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3.xml" ContentType="application/vnd.openxmlformats-officedocument.drawingml.chartshapes+xml"/>
  <Override PartName="/xl/charts/chart11.xml" ContentType="application/vnd.openxmlformats-officedocument.drawingml.chart+xml"/>
  <Override PartName="/xl/drawings/drawing4.xml" ContentType="application/vnd.openxmlformats-officedocument.drawingml.chartshapes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5.xml" ContentType="application/vnd.openxmlformats-officedocument.drawingml.chartshapes+xml"/>
  <Override PartName="/xl/charts/chart19.xml" ContentType="application/vnd.openxmlformats-officedocument.drawingml.chart+xml"/>
  <Override PartName="/xl/drawings/drawing6.xml" ContentType="application/vnd.openxmlformats-officedocument.drawingml.chartshapes+xml"/>
  <Override PartName="/xl/charts/chart20.xml" ContentType="application/vnd.openxmlformats-officedocument.drawingml.chart+xml"/>
  <Override PartName="/xl/drawings/drawing7.xml" ContentType="application/vnd.openxmlformats-officedocument.drawingml.chartshapes+xml"/>
  <Override PartName="/xl/charts/chart21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10.xml" ContentType="application/vnd.openxmlformats-officedocument.drawingml.chartshapes+xml"/>
  <Override PartName="/xl/charts/chart26.xml" ContentType="application/vnd.openxmlformats-officedocument.drawingml.chart+xml"/>
  <Override PartName="/xl/drawings/drawing11.xml" ContentType="application/vnd.openxmlformats-officedocument.drawingml.chartshapes+xml"/>
  <Override PartName="/xl/charts/chart27.xml" ContentType="application/vnd.openxmlformats-officedocument.drawingml.chart+xml"/>
  <Override PartName="/xl/drawings/drawing12.xml" ContentType="application/vnd.openxmlformats-officedocument.drawingml.chartshapes+xml"/>
  <Override PartName="/xl/charts/chart28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29.xml" ContentType="application/vnd.openxmlformats-officedocument.drawingml.chart+xml"/>
  <Override PartName="/xl/drawings/drawing15.xml" ContentType="application/vnd.openxmlformats-officedocument.drawingml.chartshapes+xml"/>
  <Override PartName="/xl/charts/chart30.xml" ContentType="application/vnd.openxmlformats-officedocument.drawingml.chart+xml"/>
  <Override PartName="/xl/drawings/drawing16.xml" ContentType="application/vnd.openxmlformats-officedocument.drawingml.chartshapes+xml"/>
  <Override PartName="/xl/charts/chart31.xml" ContentType="application/vnd.openxmlformats-officedocument.drawingml.chart+xml"/>
  <Override PartName="/xl/drawings/drawing17.xml" ContentType="application/vnd.openxmlformats-officedocument.drawingml.chartshapes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drawings/drawing19.xml" ContentType="application/vnd.openxmlformats-officedocument.drawingml.chartshapes+xml"/>
  <Override PartName="/xl/charts/chart34.xml" ContentType="application/vnd.openxmlformats-officedocument.drawingml.chart+xml"/>
  <Override PartName="/xl/drawings/drawing20.xml" ContentType="application/vnd.openxmlformats-officedocument.drawingml.chartshapes+xml"/>
  <Override PartName="/xl/charts/chart35.xml" ContentType="application/vnd.openxmlformats-officedocument.drawingml.chart+xml"/>
  <Override PartName="/xl/drawings/drawing21.xml" ContentType="application/vnd.openxmlformats-officedocument.drawingml.chartshapes+xml"/>
  <Override PartName="/xl/charts/chart36.xml" ContentType="application/vnd.openxmlformats-officedocument.drawingml.chart+xml"/>
  <Override PartName="/xl/drawings/drawing22.xml" ContentType="application/vnd.openxmlformats-officedocument.drawingml.chartshapes+xml"/>
  <Override PartName="/xl/charts/chart37.xml" ContentType="application/vnd.openxmlformats-officedocument.drawingml.chart+xml"/>
  <Override PartName="/xl/drawings/drawing23.xml" ContentType="application/vnd.openxmlformats-officedocument.drawingml.chartshapes+xml"/>
  <Override PartName="/xl/charts/chart38.xml" ContentType="application/vnd.openxmlformats-officedocument.drawingml.chart+xml"/>
  <Override PartName="/xl/drawings/drawing24.xml" ContentType="application/vnd.openxmlformats-officedocument.drawingml.chartshapes+xml"/>
  <Override PartName="/xl/charts/chart39.xml" ContentType="application/vnd.openxmlformats-officedocument.drawingml.chart+xml"/>
  <Override PartName="/xl/drawings/drawing25.xml" ContentType="application/vnd.openxmlformats-officedocument.drawingml.chartshapes+xml"/>
  <Override PartName="/xl/charts/chart40.xml" ContentType="application/vnd.openxmlformats-officedocument.drawingml.chart+xml"/>
  <Override PartName="/xl/drawings/drawing26.xml" ContentType="application/vnd.openxmlformats-officedocument.drawingml.chartshapes+xml"/>
  <Override PartName="/xl/charts/chart41.xml" ContentType="application/vnd.openxmlformats-officedocument.drawingml.chart+xml"/>
  <Override PartName="/xl/drawings/drawing27.xml" ContentType="application/vnd.openxmlformats-officedocument.drawingml.chartshapes+xml"/>
  <Override PartName="/xl/charts/chart42.xml" ContentType="application/vnd.openxmlformats-officedocument.drawingml.chart+xml"/>
  <Override PartName="/xl/drawings/drawing28.xml" ContentType="application/vnd.openxmlformats-officedocument.drawingml.chartshapes+xml"/>
  <Override PartName="/xl/charts/chart43.xml" ContentType="application/vnd.openxmlformats-officedocument.drawingml.chart+xml"/>
  <Override PartName="/xl/drawings/drawing29.xml" ContentType="application/vnd.openxmlformats-officedocument.drawingml.chartshapes+xml"/>
  <Override PartName="/xl/charts/chart44.xml" ContentType="application/vnd.openxmlformats-officedocument.drawingml.chart+xml"/>
  <Override PartName="/xl/drawings/drawing30.xml" ContentType="application/vnd.openxmlformats-officedocument.drawingml.chartshapes+xml"/>
  <Override PartName="/xl/charts/chart45.xml" ContentType="application/vnd.openxmlformats-officedocument.drawingml.chart+xml"/>
  <Override PartName="/xl/drawings/drawing31.xml" ContentType="application/vnd.openxmlformats-officedocument.drawingml.chartshapes+xml"/>
  <Override PartName="/xl/charts/chart46.xml" ContentType="application/vnd.openxmlformats-officedocument.drawingml.chart+xml"/>
  <Override PartName="/xl/drawings/drawing32.xml" ContentType="application/vnd.openxmlformats-officedocument.drawingml.chartshapes+xml"/>
  <Override PartName="/xl/charts/chart47.xml" ContentType="application/vnd.openxmlformats-officedocument.drawingml.chart+xml"/>
  <Override PartName="/xl/drawings/drawing33.xml" ContentType="application/vnd.openxmlformats-officedocument.drawingml.chartshapes+xml"/>
  <Override PartName="/xl/charts/chart48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49.xml" ContentType="application/vnd.openxmlformats-officedocument.drawingml.chart+xml"/>
  <Override PartName="/xl/drawings/drawing36.xml" ContentType="application/vnd.openxmlformats-officedocument.drawingml.chartshapes+xml"/>
  <Override PartName="/xl/charts/chart50.xml" ContentType="application/vnd.openxmlformats-officedocument.drawingml.chart+xml"/>
  <Override PartName="/xl/drawings/drawing37.xml" ContentType="application/vnd.openxmlformats-officedocument.drawingml.chartshapes+xml"/>
  <Override PartName="/xl/drawings/drawing38.xml" ContentType="application/vnd.openxmlformats-officedocument.drawing+xml"/>
  <Override PartName="/xl/charts/chart51.xml" ContentType="application/vnd.openxmlformats-officedocument.drawingml.chart+xml"/>
  <Override PartName="/xl/drawings/drawing39.xml" ContentType="application/vnd.openxmlformats-officedocument.drawingml.chartshapes+xml"/>
  <Override PartName="/xl/charts/chart52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53.xml" ContentType="application/vnd.openxmlformats-officedocument.drawingml.chart+xml"/>
  <Override PartName="/xl/drawings/drawing42.xml" ContentType="application/vnd.openxmlformats-officedocument.drawingml.chartshapes+xml"/>
  <Override PartName="/xl/charts/chart54.xml" ContentType="application/vnd.openxmlformats-officedocument.drawingml.chart+xml"/>
  <Override PartName="/xl/drawings/drawing43.xml" ContentType="application/vnd.openxmlformats-officedocument.drawingml.chartshapes+xml"/>
  <Override PartName="/xl/charts/chart55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46.xml" ContentType="application/vnd.openxmlformats-officedocument.drawing+xml"/>
  <Override PartName="/xl/charts/chart60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7.xml" ContentType="application/vnd.openxmlformats-officedocument.drawingml.chartshapes+xml"/>
  <Override PartName="/xl/charts/chart61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8.xml" ContentType="application/vnd.openxmlformats-officedocument.drawingml.chartshapes+xml"/>
  <Override PartName="/xl/charts/chart6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9.xml" ContentType="application/vnd.openxmlformats-officedocument.drawingml.chartshapes+xml"/>
  <Override PartName="/xl/charts/chart6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0.xml" ContentType="application/vnd.openxmlformats-officedocument.drawingml.chartshapes+xml"/>
  <Override PartName="/xl/charts/chart6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1.xml" ContentType="application/vnd.openxmlformats-officedocument.drawingml.chartshapes+xml"/>
  <Override PartName="/xl/charts/chart6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6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4.xml" ContentType="application/vnd.openxmlformats-officedocument.drawingml.chartshapes+xml"/>
  <Override PartName="/xl/charts/chart6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5.xml" ContentType="application/vnd.openxmlformats-officedocument.drawingml.chartshapes+xml"/>
  <Override PartName="/xl/charts/chart68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6.xml" ContentType="application/vnd.openxmlformats-officedocument.drawingml.chartshapes+xml"/>
  <Override PartName="/xl/charts/chart69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7.xml" ContentType="application/vnd.openxmlformats-officedocument.drawingml.chartshapes+xml"/>
  <Override PartName="/xl/charts/chart70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58.xml" ContentType="application/vnd.openxmlformats-officedocument.drawingml.chartshapes+xml"/>
  <Override PartName="/xl/charts/chart71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9.xml" ContentType="application/vnd.openxmlformats-officedocument.drawingml.chartshapes+xml"/>
  <Override PartName="/xl/drawings/drawing60.xml" ContentType="application/vnd.openxmlformats-officedocument.drawing+xml"/>
  <Override PartName="/xl/charts/chart72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73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61.xml" ContentType="application/vnd.openxmlformats-officedocument.drawing+xml"/>
  <Override PartName="/xl/charts/chart74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2.xml" ContentType="application/vnd.openxmlformats-officedocument.drawingml.chartshapes+xml"/>
  <Override PartName="/xl/charts/chart75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63.xml" ContentType="application/vnd.openxmlformats-officedocument.drawingml.chartshapes+xml"/>
  <Override PartName="/xl/charts/chart76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64.xml" ContentType="application/vnd.openxmlformats-officedocument.drawingml.chartshapes+xml"/>
  <Override PartName="/xl/charts/chart7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65.xml" ContentType="application/vnd.openxmlformats-officedocument.drawingml.chartshapes+xml"/>
  <Override PartName="/xl/drawings/drawing66.xml" ContentType="application/vnd.openxmlformats-officedocument.drawing+xml"/>
  <Override PartName="/xl/charts/chart78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67.xml" ContentType="application/vnd.openxmlformats-officedocument.drawingml.chartshapes+xml"/>
  <Override PartName="/xl/charts/chart79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80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70.xml" ContentType="application/vnd.openxmlformats-officedocument.drawingml.chartshapes+xml"/>
  <Override PartName="/xl/charts/chart81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71.xml" ContentType="application/vnd.openxmlformats-officedocument.drawingml.chartshapes+xml"/>
  <Override PartName="/xl/drawings/drawing72.xml" ContentType="application/vnd.openxmlformats-officedocument.drawing+xml"/>
  <Override PartName="/xl/charts/chart82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73.xml" ContentType="application/vnd.openxmlformats-officedocument.drawingml.chartshapes+xml"/>
  <Override PartName="/xl/charts/chart83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alaguero\Desktop\"/>
    </mc:Choice>
  </mc:AlternateContent>
  <bookViews>
    <workbookView minimized="1" xWindow="0" yWindow="0" windowWidth="28800" windowHeight="12300" firstSheet="3" activeTab="10"/>
  </bookViews>
  <sheets>
    <sheet name="Germination" sheetId="1" r:id="rId1"/>
    <sheet name="PR length and growth rate" sheetId="2" r:id="rId2"/>
    <sheet name="scatter plots and LR number" sheetId="4" r:id="rId3"/>
    <sheet name="LR distribution" sheetId="9" r:id="rId4"/>
    <sheet name="LR distance" sheetId="7" r:id="rId5"/>
    <sheet name="LR length" sheetId="5" r:id="rId6"/>
    <sheet name="LR angle" sheetId="11" r:id="rId7"/>
    <sheet name="clustering" sheetId="13" r:id="rId8"/>
    <sheet name="AR number" sheetId="14" r:id="rId9"/>
    <sheet name="AR growth rate" sheetId="15" r:id="rId10"/>
    <sheet name="AR initiation time" sheetId="16" r:id="rId11"/>
    <sheet name="AR response" sheetId="17" r:id="rId12"/>
    <sheet name="AR length" sheetId="18" r:id="rId13"/>
    <sheet name="AR growth angle" sheetId="19" r:id="rId14"/>
    <sheet name="Maximum AR length" sheetId="20" r:id="rId15"/>
  </sheets>
  <externalReferences>
    <externalReference r:id="rId16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996" i="19" l="1"/>
  <c r="L997" i="19"/>
  <c r="L998" i="19"/>
  <c r="L999" i="19"/>
  <c r="L1000" i="19"/>
  <c r="L1001" i="19"/>
  <c r="L1002" i="19"/>
  <c r="L1003" i="19"/>
  <c r="L1004" i="19"/>
  <c r="L1005" i="19"/>
  <c r="L1006" i="19"/>
  <c r="L1007" i="19"/>
  <c r="L1008" i="19"/>
  <c r="L1009" i="19"/>
  <c r="L1010" i="19"/>
  <c r="L1011" i="19"/>
  <c r="L1012" i="19"/>
  <c r="L1013" i="19"/>
  <c r="L1014" i="19"/>
  <c r="L1015" i="19"/>
  <c r="L1016" i="19"/>
  <c r="L1017" i="19"/>
  <c r="L1018" i="19"/>
  <c r="L1019" i="19"/>
  <c r="L1020" i="19"/>
  <c r="L1021" i="19"/>
  <c r="L1022" i="19"/>
  <c r="L1023" i="19"/>
  <c r="L1024" i="19"/>
  <c r="L1025" i="19"/>
  <c r="L1026" i="19"/>
  <c r="L1027" i="19"/>
  <c r="L1028" i="19"/>
  <c r="L1029" i="19"/>
  <c r="L1030" i="19"/>
  <c r="L1031" i="19"/>
  <c r="L1032" i="19"/>
  <c r="L1033" i="19"/>
  <c r="L1034" i="19"/>
  <c r="L1035" i="19"/>
  <c r="L1036" i="19"/>
  <c r="L1037" i="19"/>
  <c r="L1038" i="19"/>
  <c r="L1039" i="19"/>
  <c r="L1040" i="19"/>
  <c r="L1041" i="19"/>
  <c r="L1042" i="19"/>
  <c r="L1043" i="19"/>
  <c r="L1044" i="19"/>
  <c r="L1045" i="19"/>
  <c r="L1046" i="19"/>
  <c r="L1047" i="19"/>
  <c r="L1048" i="19"/>
  <c r="L1049" i="19"/>
  <c r="L1050" i="19"/>
  <c r="L1051" i="19"/>
  <c r="L1052" i="19"/>
  <c r="L1053" i="19"/>
  <c r="L1054" i="19"/>
  <c r="L1055" i="19"/>
  <c r="L1056" i="19"/>
  <c r="L1057" i="19"/>
  <c r="L1058" i="19"/>
  <c r="L1059" i="19"/>
  <c r="L1060" i="19"/>
  <c r="L1061" i="19"/>
  <c r="L1062" i="19"/>
  <c r="L1063" i="19"/>
  <c r="L1064" i="19"/>
  <c r="L1065" i="19"/>
  <c r="L1066" i="19"/>
  <c r="L1067" i="19"/>
  <c r="L1068" i="19"/>
  <c r="L1069" i="19"/>
  <c r="L1070" i="19"/>
  <c r="L1071" i="19"/>
  <c r="L1072" i="19"/>
  <c r="L1073" i="19"/>
  <c r="L1074" i="19"/>
  <c r="L1075" i="19"/>
  <c r="L1076" i="19"/>
  <c r="L1077" i="19"/>
  <c r="L1078" i="19"/>
  <c r="L1079" i="19"/>
  <c r="L1080" i="19"/>
  <c r="L1081" i="19"/>
  <c r="L1082" i="19"/>
  <c r="L1083" i="19"/>
  <c r="L1084" i="19"/>
  <c r="L1085" i="19"/>
  <c r="L1086" i="19"/>
  <c r="L1087" i="19"/>
  <c r="L1088" i="19"/>
  <c r="L1089" i="19"/>
  <c r="L1090" i="19"/>
  <c r="L1091" i="19"/>
  <c r="L1092" i="19"/>
  <c r="L1093" i="19"/>
  <c r="L1094" i="19"/>
  <c r="L1095" i="19"/>
  <c r="L1096" i="19"/>
  <c r="L1097" i="19"/>
  <c r="L1098" i="19"/>
  <c r="L1099" i="19"/>
  <c r="L1100" i="19"/>
  <c r="L1101" i="19"/>
  <c r="L1102" i="19"/>
  <c r="L1103" i="19"/>
  <c r="L1104" i="19"/>
  <c r="L1105" i="19"/>
  <c r="L1106" i="19"/>
  <c r="L1107" i="19"/>
  <c r="L1108" i="19"/>
  <c r="L1109" i="19"/>
  <c r="L1110" i="19"/>
  <c r="L1111" i="19"/>
  <c r="L1112" i="19"/>
  <c r="L1113" i="19"/>
  <c r="L1114" i="19"/>
  <c r="L1115" i="19"/>
  <c r="L1116" i="19"/>
  <c r="L1117" i="19"/>
  <c r="L1118" i="19"/>
  <c r="L1119" i="19"/>
  <c r="L1120" i="19"/>
  <c r="L1121" i="19"/>
  <c r="L1122" i="19"/>
  <c r="L1123" i="19"/>
  <c r="L1124" i="19"/>
  <c r="L1125" i="19"/>
  <c r="L1126" i="19"/>
  <c r="L1127" i="19"/>
  <c r="L1128" i="19"/>
  <c r="L1129" i="19"/>
  <c r="L1130" i="19"/>
  <c r="L1131" i="19"/>
  <c r="L1132" i="19"/>
  <c r="L1133" i="19"/>
  <c r="L1134" i="19"/>
  <c r="L1135" i="19"/>
  <c r="L1136" i="19"/>
  <c r="L1137" i="19"/>
  <c r="L1138" i="19"/>
  <c r="L1139" i="19"/>
  <c r="L1140" i="19"/>
  <c r="L1141" i="19"/>
  <c r="L1142" i="19"/>
  <c r="L1143" i="19"/>
  <c r="L1144" i="19"/>
  <c r="L1145" i="19"/>
  <c r="L1146" i="19"/>
  <c r="L1147" i="19"/>
  <c r="L1148" i="19"/>
  <c r="L1149" i="19"/>
  <c r="L1150" i="19"/>
  <c r="L1151" i="19"/>
  <c r="L1152" i="19"/>
  <c r="L1153" i="19"/>
  <c r="L1154" i="19"/>
  <c r="L1155" i="19"/>
  <c r="L1156" i="19"/>
  <c r="L1157" i="19"/>
  <c r="L1158" i="19"/>
  <c r="L1159" i="19"/>
  <c r="L1160" i="19"/>
  <c r="L1161" i="19"/>
  <c r="L1162" i="19"/>
  <c r="L1163" i="19"/>
  <c r="L1164" i="19"/>
  <c r="L1165" i="19"/>
  <c r="L1166" i="19"/>
  <c r="L1167" i="19"/>
  <c r="L1168" i="19"/>
  <c r="L1169" i="19"/>
  <c r="L1170" i="19"/>
  <c r="L1171" i="19"/>
  <c r="L1172" i="19"/>
  <c r="L1173" i="19"/>
  <c r="L1174" i="19"/>
  <c r="L1175" i="19"/>
  <c r="L1176" i="19"/>
  <c r="L1177" i="19"/>
  <c r="L1178" i="19"/>
  <c r="L1179" i="19"/>
  <c r="L1180" i="19"/>
  <c r="L1181" i="19"/>
  <c r="L1182" i="19"/>
  <c r="L1183" i="19"/>
  <c r="L1184" i="19"/>
  <c r="L1185" i="19"/>
  <c r="L1186" i="19"/>
  <c r="L1187" i="19"/>
  <c r="L1188" i="19"/>
  <c r="L1189" i="19"/>
  <c r="L1190" i="19"/>
  <c r="L1191" i="19"/>
  <c r="L1192" i="19"/>
  <c r="L1193" i="19"/>
  <c r="L1194" i="19"/>
  <c r="L1195" i="19"/>
  <c r="L1196" i="19"/>
  <c r="L1197" i="19"/>
  <c r="L1198" i="19"/>
  <c r="L1199" i="19"/>
  <c r="L1200" i="19"/>
  <c r="L1201" i="19"/>
  <c r="L1202" i="19"/>
  <c r="L1203" i="19"/>
  <c r="L1204" i="19"/>
  <c r="L1205" i="19"/>
  <c r="L1206" i="19"/>
  <c r="L1207" i="19"/>
  <c r="L1208" i="19"/>
  <c r="L1209" i="19"/>
  <c r="L1210" i="19"/>
  <c r="L1211" i="19"/>
  <c r="L1212" i="19"/>
  <c r="L1213" i="19"/>
  <c r="L1214" i="19"/>
  <c r="L1215" i="19"/>
  <c r="L1216" i="19"/>
  <c r="L1217" i="19"/>
  <c r="L1218" i="19"/>
  <c r="L1219" i="19"/>
  <c r="L1220" i="19"/>
  <c r="L1221" i="19"/>
  <c r="L1222" i="19"/>
  <c r="L1223" i="19"/>
  <c r="L1224" i="19"/>
  <c r="L1225" i="19"/>
  <c r="L1226" i="19"/>
  <c r="L1227" i="19"/>
  <c r="L1228" i="19"/>
  <c r="L1229" i="19"/>
  <c r="L1230" i="19"/>
  <c r="L1231" i="19"/>
  <c r="L1232" i="19"/>
  <c r="L1233" i="19"/>
  <c r="L1234" i="19"/>
  <c r="L1235" i="19"/>
  <c r="L1236" i="19"/>
  <c r="L1237" i="19"/>
  <c r="L1238" i="19"/>
  <c r="L1239" i="19"/>
  <c r="L1240" i="19"/>
  <c r="L1241" i="19"/>
  <c r="L1242" i="19"/>
  <c r="L1243" i="19"/>
  <c r="L1244" i="19"/>
  <c r="L1245" i="19"/>
  <c r="L1246" i="19"/>
  <c r="L1247" i="19"/>
  <c r="L1248" i="19"/>
  <c r="L1249" i="19"/>
  <c r="L1250" i="19"/>
  <c r="L1251" i="19"/>
  <c r="L1252" i="19"/>
  <c r="L1253" i="19"/>
  <c r="L1254" i="19"/>
  <c r="L1255" i="19"/>
  <c r="L1256" i="19"/>
  <c r="L1257" i="19"/>
  <c r="L1258" i="19"/>
  <c r="L1259" i="19"/>
  <c r="L1260" i="19"/>
  <c r="L1261" i="19"/>
  <c r="L1262" i="19"/>
  <c r="L1263" i="19"/>
  <c r="L1264" i="19"/>
  <c r="L1265" i="19"/>
  <c r="L1266" i="19"/>
  <c r="L1267" i="19"/>
  <c r="L1268" i="19"/>
  <c r="L1269" i="19"/>
  <c r="L1270" i="19"/>
  <c r="L1271" i="19"/>
  <c r="L1272" i="19"/>
  <c r="L1273" i="19"/>
  <c r="L1274" i="19"/>
  <c r="L1275" i="19"/>
  <c r="L1276" i="19"/>
  <c r="L1277" i="19"/>
  <c r="L1278" i="19"/>
  <c r="L1279" i="19"/>
  <c r="L1280" i="19"/>
  <c r="L1281" i="19"/>
  <c r="L1282" i="19"/>
  <c r="L1283" i="19"/>
  <c r="L995" i="19"/>
  <c r="L3" i="19"/>
  <c r="L4" i="19"/>
  <c r="L5" i="19"/>
  <c r="L6" i="19"/>
  <c r="L7" i="19"/>
  <c r="L8" i="19"/>
  <c r="L9" i="19"/>
  <c r="L10" i="19"/>
  <c r="L11" i="19"/>
  <c r="L12" i="19"/>
  <c r="L13" i="19"/>
  <c r="L14" i="19"/>
  <c r="L15" i="19"/>
  <c r="L16" i="19"/>
  <c r="L17" i="19"/>
  <c r="L18" i="19"/>
  <c r="L19" i="19"/>
  <c r="L20" i="19"/>
  <c r="L21" i="19"/>
  <c r="L22" i="19"/>
  <c r="L23" i="19"/>
  <c r="L24" i="19"/>
  <c r="L25" i="19"/>
  <c r="L26" i="19"/>
  <c r="L27" i="19"/>
  <c r="L28" i="19"/>
  <c r="L29" i="19"/>
  <c r="L30" i="19"/>
  <c r="L31" i="19"/>
  <c r="L32" i="19"/>
  <c r="L33" i="19"/>
  <c r="L34" i="19"/>
  <c r="L35" i="19"/>
  <c r="L36" i="19"/>
  <c r="L37" i="19"/>
  <c r="L38" i="19"/>
  <c r="L39" i="19"/>
  <c r="L40" i="19"/>
  <c r="L41" i="19"/>
  <c r="L42" i="19"/>
  <c r="L43" i="19"/>
  <c r="L44" i="19"/>
  <c r="L45" i="19"/>
  <c r="L46" i="19"/>
  <c r="L47" i="19"/>
  <c r="L48" i="19"/>
  <c r="L49" i="19"/>
  <c r="L50" i="19"/>
  <c r="L51" i="19"/>
  <c r="L52" i="19"/>
  <c r="L53" i="19"/>
  <c r="L54" i="19"/>
  <c r="L55" i="19"/>
  <c r="L56" i="19"/>
  <c r="L57" i="19"/>
  <c r="L58" i="19"/>
  <c r="L59" i="19"/>
  <c r="L60" i="19"/>
  <c r="L61" i="19"/>
  <c r="L62" i="19"/>
  <c r="L63" i="19"/>
  <c r="L64" i="19"/>
  <c r="L65" i="19"/>
  <c r="L66" i="19"/>
  <c r="L67" i="19"/>
  <c r="L68" i="19"/>
  <c r="L69" i="19"/>
  <c r="L70" i="19"/>
  <c r="L71" i="19"/>
  <c r="L72" i="19"/>
  <c r="L73" i="19"/>
  <c r="L74" i="19"/>
  <c r="L75" i="19"/>
  <c r="L76" i="19"/>
  <c r="L77" i="19"/>
  <c r="L78" i="19"/>
  <c r="L79" i="19"/>
  <c r="L80" i="19"/>
  <c r="L81" i="19"/>
  <c r="L82" i="19"/>
  <c r="L83" i="19"/>
  <c r="L84" i="19"/>
  <c r="L85" i="19"/>
  <c r="L86" i="19"/>
  <c r="L87" i="19"/>
  <c r="L88" i="19"/>
  <c r="L89" i="19"/>
  <c r="L90" i="19"/>
  <c r="L91" i="19"/>
  <c r="L92" i="19"/>
  <c r="L93" i="19"/>
  <c r="L94" i="19"/>
  <c r="L95" i="19"/>
  <c r="L96" i="19"/>
  <c r="L97" i="19"/>
  <c r="L98" i="19"/>
  <c r="L99" i="19"/>
  <c r="L100" i="19"/>
  <c r="L101" i="19"/>
  <c r="L102" i="19"/>
  <c r="L103" i="19"/>
  <c r="L104" i="19"/>
  <c r="L105" i="19"/>
  <c r="L106" i="19"/>
  <c r="L107" i="19"/>
  <c r="L108" i="19"/>
  <c r="L109" i="19"/>
  <c r="L110" i="19"/>
  <c r="L111" i="19"/>
  <c r="L112" i="19"/>
  <c r="L113" i="19"/>
  <c r="L114" i="19"/>
  <c r="L115" i="19"/>
  <c r="L116" i="19"/>
  <c r="L117" i="19"/>
  <c r="L118" i="19"/>
  <c r="L119" i="19"/>
  <c r="L120" i="19"/>
  <c r="L121" i="19"/>
  <c r="L122" i="19"/>
  <c r="L123" i="19"/>
  <c r="L124" i="19"/>
  <c r="L125" i="19"/>
  <c r="L126" i="19"/>
  <c r="L127" i="19"/>
  <c r="L128" i="19"/>
  <c r="L129" i="19"/>
  <c r="L130" i="19"/>
  <c r="L131" i="19"/>
  <c r="L132" i="19"/>
  <c r="L133" i="19"/>
  <c r="L134" i="19"/>
  <c r="L135" i="19"/>
  <c r="L136" i="19"/>
  <c r="L137" i="19"/>
  <c r="L138" i="19"/>
  <c r="L139" i="19"/>
  <c r="L140" i="19"/>
  <c r="L141" i="19"/>
  <c r="L142" i="19"/>
  <c r="L143" i="19"/>
  <c r="L144" i="19"/>
  <c r="L145" i="19"/>
  <c r="L146" i="19"/>
  <c r="L147" i="19"/>
  <c r="L148" i="19"/>
  <c r="L149" i="19"/>
  <c r="L150" i="19"/>
  <c r="L151" i="19"/>
  <c r="L152" i="19"/>
  <c r="L153" i="19"/>
  <c r="L154" i="19"/>
  <c r="L155" i="19"/>
  <c r="L156" i="19"/>
  <c r="L157" i="19"/>
  <c r="L158" i="19"/>
  <c r="L159" i="19"/>
  <c r="L160" i="19"/>
  <c r="L161" i="19"/>
  <c r="L162" i="19"/>
  <c r="L163" i="19"/>
  <c r="L164" i="19"/>
  <c r="L165" i="19"/>
  <c r="L166" i="19"/>
  <c r="L167" i="19"/>
  <c r="L168" i="19"/>
  <c r="L169" i="19"/>
  <c r="L170" i="19"/>
  <c r="L171" i="19"/>
  <c r="L172" i="19"/>
  <c r="L173" i="19"/>
  <c r="L174" i="19"/>
  <c r="L175" i="19"/>
  <c r="L176" i="19"/>
  <c r="L177" i="19"/>
  <c r="L178" i="19"/>
  <c r="L179" i="19"/>
  <c r="L180" i="19"/>
  <c r="L181" i="19"/>
  <c r="L182" i="19"/>
  <c r="L183" i="19"/>
  <c r="L184" i="19"/>
  <c r="L185" i="19"/>
  <c r="L186" i="19"/>
  <c r="L187" i="19"/>
  <c r="L188" i="19"/>
  <c r="L189" i="19"/>
  <c r="L190" i="19"/>
  <c r="L191" i="19"/>
  <c r="L192" i="19"/>
  <c r="L193" i="19"/>
  <c r="L194" i="19"/>
  <c r="L195" i="19"/>
  <c r="L196" i="19"/>
  <c r="L197" i="19"/>
  <c r="L198" i="19"/>
  <c r="L199" i="19"/>
  <c r="L200" i="19"/>
  <c r="L201" i="19"/>
  <c r="L202" i="19"/>
  <c r="L203" i="19"/>
  <c r="L204" i="19"/>
  <c r="L205" i="19"/>
  <c r="L206" i="19"/>
  <c r="L207" i="19"/>
  <c r="L208" i="19"/>
  <c r="L209" i="19"/>
  <c r="L210" i="19"/>
  <c r="L211" i="19"/>
  <c r="L212" i="19"/>
  <c r="L213" i="19"/>
  <c r="L214" i="19"/>
  <c r="L215" i="19"/>
  <c r="L216" i="19"/>
  <c r="L217" i="19"/>
  <c r="L218" i="19"/>
  <c r="L219" i="19"/>
  <c r="L220" i="19"/>
  <c r="L221" i="19"/>
  <c r="L222" i="19"/>
  <c r="L223" i="19"/>
  <c r="L224" i="19"/>
  <c r="L225" i="19"/>
  <c r="L226" i="19"/>
  <c r="L227" i="19"/>
  <c r="L228" i="19"/>
  <c r="L229" i="19"/>
  <c r="L230" i="19"/>
  <c r="L231" i="19"/>
  <c r="L232" i="19"/>
  <c r="L233" i="19"/>
  <c r="L234" i="19"/>
  <c r="L235" i="19"/>
  <c r="L236" i="19"/>
  <c r="L237" i="19"/>
  <c r="L238" i="19"/>
  <c r="L239" i="19"/>
  <c r="L240" i="19"/>
  <c r="L241" i="19"/>
  <c r="L242" i="19"/>
  <c r="L243" i="19"/>
  <c r="L244" i="19"/>
  <c r="L245" i="19"/>
  <c r="L246" i="19"/>
  <c r="L247" i="19"/>
  <c r="L248" i="19"/>
  <c r="L249" i="19"/>
  <c r="L250" i="19"/>
  <c r="L251" i="19"/>
  <c r="L252" i="19"/>
  <c r="L253" i="19"/>
  <c r="L254" i="19"/>
  <c r="L255" i="19"/>
  <c r="L256" i="19"/>
  <c r="L257" i="19"/>
  <c r="L258" i="19"/>
  <c r="L259" i="19"/>
  <c r="L260" i="19"/>
  <c r="L261" i="19"/>
  <c r="L262" i="19"/>
  <c r="L263" i="19"/>
  <c r="L264" i="19"/>
  <c r="L265" i="19"/>
  <c r="L266" i="19"/>
  <c r="L267" i="19"/>
  <c r="L268" i="19"/>
  <c r="L269" i="19"/>
  <c r="L270" i="19"/>
  <c r="L271" i="19"/>
  <c r="L272" i="19"/>
  <c r="L273" i="19"/>
  <c r="L274" i="19"/>
  <c r="L275" i="19"/>
  <c r="L276" i="19"/>
  <c r="L277" i="19"/>
  <c r="L278" i="19"/>
  <c r="L279" i="19"/>
  <c r="L280" i="19"/>
  <c r="L281" i="19"/>
  <c r="L282" i="19"/>
  <c r="L283" i="19"/>
  <c r="L284" i="19"/>
  <c r="L285" i="19"/>
  <c r="L286" i="19"/>
  <c r="L287" i="19"/>
  <c r="L288" i="19"/>
  <c r="L289" i="19"/>
  <c r="L290" i="19"/>
  <c r="L291" i="19"/>
  <c r="L292" i="19"/>
  <c r="L293" i="19"/>
  <c r="L294" i="19"/>
  <c r="L295" i="19"/>
  <c r="L296" i="19"/>
  <c r="L297" i="19"/>
  <c r="L298" i="19"/>
  <c r="L299" i="19"/>
  <c r="L300" i="19"/>
  <c r="L301" i="19"/>
  <c r="L302" i="19"/>
  <c r="L303" i="19"/>
  <c r="L304" i="19"/>
  <c r="L305" i="19"/>
  <c r="L306" i="19"/>
  <c r="L307" i="19"/>
  <c r="L308" i="19"/>
  <c r="L309" i="19"/>
  <c r="L310" i="19"/>
  <c r="L311" i="19"/>
  <c r="L312" i="19"/>
  <c r="L313" i="19"/>
  <c r="L314" i="19"/>
  <c r="L315" i="19"/>
  <c r="L316" i="19"/>
  <c r="L317" i="19"/>
  <c r="L318" i="19"/>
  <c r="L319" i="19"/>
  <c r="L320" i="19"/>
  <c r="L321" i="19"/>
  <c r="L322" i="19"/>
  <c r="L323" i="19"/>
  <c r="L324" i="19"/>
  <c r="L325" i="19"/>
  <c r="L326" i="19"/>
  <c r="L327" i="19"/>
  <c r="L328" i="19"/>
  <c r="L329" i="19"/>
  <c r="L330" i="19"/>
  <c r="L331" i="19"/>
  <c r="L332" i="19"/>
  <c r="L333" i="19"/>
  <c r="L334" i="19"/>
  <c r="L335" i="19"/>
  <c r="L336" i="19"/>
  <c r="L337" i="19"/>
  <c r="L338" i="19"/>
  <c r="L339" i="19"/>
  <c r="L340" i="19"/>
  <c r="L341" i="19"/>
  <c r="L342" i="19"/>
  <c r="L343" i="19"/>
  <c r="L344" i="19"/>
  <c r="L345" i="19"/>
  <c r="L346" i="19"/>
  <c r="L347" i="19"/>
  <c r="L348" i="19"/>
  <c r="L349" i="19"/>
  <c r="L350" i="19"/>
  <c r="L351" i="19"/>
  <c r="L352" i="19"/>
  <c r="L353" i="19"/>
  <c r="L354" i="19"/>
  <c r="L355" i="19"/>
  <c r="L356" i="19"/>
  <c r="L357" i="19"/>
  <c r="L358" i="19"/>
  <c r="L359" i="19"/>
  <c r="L360" i="19"/>
  <c r="L361" i="19"/>
  <c r="L362" i="19"/>
  <c r="L363" i="19"/>
  <c r="L364" i="19"/>
  <c r="L365" i="19"/>
  <c r="L366" i="19"/>
  <c r="L367" i="19"/>
  <c r="L368" i="19"/>
  <c r="L369" i="19"/>
  <c r="L370" i="19"/>
  <c r="L371" i="19"/>
  <c r="L372" i="19"/>
  <c r="L373" i="19"/>
  <c r="L374" i="19"/>
  <c r="L375" i="19"/>
  <c r="L376" i="19"/>
  <c r="L377" i="19"/>
  <c r="L378" i="19"/>
  <c r="L379" i="19"/>
  <c r="L380" i="19"/>
  <c r="L381" i="19"/>
  <c r="L382" i="19"/>
  <c r="L383" i="19"/>
  <c r="L384" i="19"/>
  <c r="L385" i="19"/>
  <c r="L386" i="19"/>
  <c r="L387" i="19"/>
  <c r="L388" i="19"/>
  <c r="L389" i="19"/>
  <c r="L390" i="19"/>
  <c r="L391" i="19"/>
  <c r="L392" i="19"/>
  <c r="L393" i="19"/>
  <c r="L394" i="19"/>
  <c r="L395" i="19"/>
  <c r="L396" i="19"/>
  <c r="L397" i="19"/>
  <c r="L398" i="19"/>
  <c r="L399" i="19"/>
  <c r="L400" i="19"/>
  <c r="L401" i="19"/>
  <c r="L402" i="19"/>
  <c r="L403" i="19"/>
  <c r="L404" i="19"/>
  <c r="L405" i="19"/>
  <c r="L406" i="19"/>
  <c r="L407" i="19"/>
  <c r="L408" i="19"/>
  <c r="L409" i="19"/>
  <c r="L410" i="19"/>
  <c r="L411" i="19"/>
  <c r="L412" i="19"/>
  <c r="L413" i="19"/>
  <c r="L414" i="19"/>
  <c r="L415" i="19"/>
  <c r="L416" i="19"/>
  <c r="L417" i="19"/>
  <c r="L418" i="19"/>
  <c r="L419" i="19"/>
  <c r="L420" i="19"/>
  <c r="L421" i="19"/>
  <c r="L422" i="19"/>
  <c r="L423" i="19"/>
  <c r="L424" i="19"/>
  <c r="L425" i="19"/>
  <c r="L426" i="19"/>
  <c r="L427" i="19"/>
  <c r="L428" i="19"/>
  <c r="L429" i="19"/>
  <c r="L430" i="19"/>
  <c r="L431" i="19"/>
  <c r="L432" i="19"/>
  <c r="L433" i="19"/>
  <c r="L434" i="19"/>
  <c r="L435" i="19"/>
  <c r="L436" i="19"/>
  <c r="L437" i="19"/>
  <c r="L438" i="19"/>
  <c r="L439" i="19"/>
  <c r="L440" i="19"/>
  <c r="L441" i="19"/>
  <c r="L442" i="19"/>
  <c r="L443" i="19"/>
  <c r="L444" i="19"/>
  <c r="L445" i="19"/>
  <c r="L446" i="19"/>
  <c r="L447" i="19"/>
  <c r="L448" i="19"/>
  <c r="L449" i="19"/>
  <c r="L450" i="19"/>
  <c r="L451" i="19"/>
  <c r="L452" i="19"/>
  <c r="L453" i="19"/>
  <c r="L454" i="19"/>
  <c r="L455" i="19"/>
  <c r="L456" i="19"/>
  <c r="L457" i="19"/>
  <c r="L458" i="19"/>
  <c r="L459" i="19"/>
  <c r="L460" i="19"/>
  <c r="L461" i="19"/>
  <c r="L462" i="19"/>
  <c r="L463" i="19"/>
  <c r="L464" i="19"/>
  <c r="L465" i="19"/>
  <c r="L466" i="19"/>
  <c r="L467" i="19"/>
  <c r="L468" i="19"/>
  <c r="L469" i="19"/>
  <c r="L470" i="19"/>
  <c r="L471" i="19"/>
  <c r="L472" i="19"/>
  <c r="L473" i="19"/>
  <c r="L474" i="19"/>
  <c r="L475" i="19"/>
  <c r="L476" i="19"/>
  <c r="L477" i="19"/>
  <c r="L478" i="19"/>
  <c r="L479" i="19"/>
  <c r="L480" i="19"/>
  <c r="L481" i="19"/>
  <c r="L482" i="19"/>
  <c r="L483" i="19"/>
  <c r="L484" i="19"/>
  <c r="L485" i="19"/>
  <c r="L486" i="19"/>
  <c r="L487" i="19"/>
  <c r="L488" i="19"/>
  <c r="L489" i="19"/>
  <c r="L490" i="19"/>
  <c r="L491" i="19"/>
  <c r="L492" i="19"/>
  <c r="L493" i="19"/>
  <c r="L494" i="19"/>
  <c r="L495" i="19"/>
  <c r="L496" i="19"/>
  <c r="L497" i="19"/>
  <c r="L498" i="19"/>
  <c r="L499" i="19"/>
  <c r="L500" i="19"/>
  <c r="L501" i="19"/>
  <c r="L502" i="19"/>
  <c r="L503" i="19"/>
  <c r="L504" i="19"/>
  <c r="L505" i="19"/>
  <c r="L506" i="19"/>
  <c r="L507" i="19"/>
  <c r="L508" i="19"/>
  <c r="L509" i="19"/>
  <c r="L510" i="19"/>
  <c r="L511" i="19"/>
  <c r="L512" i="19"/>
  <c r="L513" i="19"/>
  <c r="L514" i="19"/>
  <c r="L515" i="19"/>
  <c r="L516" i="19"/>
  <c r="L517" i="19"/>
  <c r="L518" i="19"/>
  <c r="L519" i="19"/>
  <c r="L520" i="19"/>
  <c r="L521" i="19"/>
  <c r="L522" i="19"/>
  <c r="L523" i="19"/>
  <c r="L524" i="19"/>
  <c r="L525" i="19"/>
  <c r="L526" i="19"/>
  <c r="L527" i="19"/>
  <c r="L528" i="19"/>
  <c r="L529" i="19"/>
  <c r="L530" i="19"/>
  <c r="L531" i="19"/>
  <c r="L532" i="19"/>
  <c r="L533" i="19"/>
  <c r="L534" i="19"/>
  <c r="L535" i="19"/>
  <c r="L536" i="19"/>
  <c r="L537" i="19"/>
  <c r="L538" i="19"/>
  <c r="L539" i="19"/>
  <c r="L540" i="19"/>
  <c r="L541" i="19"/>
  <c r="L542" i="19"/>
  <c r="L543" i="19"/>
  <c r="L544" i="19"/>
  <c r="L545" i="19"/>
  <c r="L546" i="19"/>
  <c r="L547" i="19"/>
  <c r="L548" i="19"/>
  <c r="L549" i="19"/>
  <c r="L550" i="19"/>
  <c r="L551" i="19"/>
  <c r="L552" i="19"/>
  <c r="L553" i="19"/>
  <c r="L554" i="19"/>
  <c r="L555" i="19"/>
  <c r="L556" i="19"/>
  <c r="L557" i="19"/>
  <c r="L558" i="19"/>
  <c r="L559" i="19"/>
  <c r="L560" i="19"/>
  <c r="L561" i="19"/>
  <c r="L562" i="19"/>
  <c r="L563" i="19"/>
  <c r="L564" i="19"/>
  <c r="L565" i="19"/>
  <c r="L566" i="19"/>
  <c r="L567" i="19"/>
  <c r="L568" i="19"/>
  <c r="L569" i="19"/>
  <c r="L570" i="19"/>
  <c r="L571" i="19"/>
  <c r="L572" i="19"/>
  <c r="L573" i="19"/>
  <c r="L574" i="19"/>
  <c r="L575" i="19"/>
  <c r="L576" i="19"/>
  <c r="L577" i="19"/>
  <c r="L578" i="19"/>
  <c r="L579" i="19"/>
  <c r="L580" i="19"/>
  <c r="L581" i="19"/>
  <c r="L582" i="19"/>
  <c r="L583" i="19"/>
  <c r="L584" i="19"/>
  <c r="L585" i="19"/>
  <c r="L586" i="19"/>
  <c r="L587" i="19"/>
  <c r="L588" i="19"/>
  <c r="L589" i="19"/>
  <c r="L590" i="19"/>
  <c r="L591" i="19"/>
  <c r="L592" i="19"/>
  <c r="L593" i="19"/>
  <c r="L594" i="19"/>
  <c r="L595" i="19"/>
  <c r="L596" i="19"/>
  <c r="L597" i="19"/>
  <c r="L598" i="19"/>
  <c r="L599" i="19"/>
  <c r="L600" i="19"/>
  <c r="L601" i="19"/>
  <c r="L602" i="19"/>
  <c r="L603" i="19"/>
  <c r="L604" i="19"/>
  <c r="L605" i="19"/>
  <c r="L606" i="19"/>
  <c r="L607" i="19"/>
  <c r="L608" i="19"/>
  <c r="L609" i="19"/>
  <c r="L610" i="19"/>
  <c r="L611" i="19"/>
  <c r="L612" i="19"/>
  <c r="L613" i="19"/>
  <c r="L614" i="19"/>
  <c r="L615" i="19"/>
  <c r="L616" i="19"/>
  <c r="L617" i="19"/>
  <c r="L618" i="19"/>
  <c r="L619" i="19"/>
  <c r="L620" i="19"/>
  <c r="L621" i="19"/>
  <c r="L622" i="19"/>
  <c r="L623" i="19"/>
  <c r="L624" i="19"/>
  <c r="L625" i="19"/>
  <c r="L626" i="19"/>
  <c r="L627" i="19"/>
  <c r="L628" i="19"/>
  <c r="L629" i="19"/>
  <c r="L630" i="19"/>
  <c r="L631" i="19"/>
  <c r="L632" i="19"/>
  <c r="L633" i="19"/>
  <c r="L634" i="19"/>
  <c r="L635" i="19"/>
  <c r="L636" i="19"/>
  <c r="L637" i="19"/>
  <c r="L638" i="19"/>
  <c r="L639" i="19"/>
  <c r="L640" i="19"/>
  <c r="L641" i="19"/>
  <c r="L642" i="19"/>
  <c r="L643" i="19"/>
  <c r="L644" i="19"/>
  <c r="L645" i="19"/>
  <c r="L646" i="19"/>
  <c r="L647" i="19"/>
  <c r="L648" i="19"/>
  <c r="L649" i="19"/>
  <c r="L650" i="19"/>
  <c r="L651" i="19"/>
  <c r="L652" i="19"/>
  <c r="L653" i="19"/>
  <c r="L654" i="19"/>
  <c r="L655" i="19"/>
  <c r="L656" i="19"/>
  <c r="L657" i="19"/>
  <c r="L658" i="19"/>
  <c r="L659" i="19"/>
  <c r="L660" i="19"/>
  <c r="L661" i="19"/>
  <c r="L662" i="19"/>
  <c r="L663" i="19"/>
  <c r="L664" i="19"/>
  <c r="L665" i="19"/>
  <c r="L666" i="19"/>
  <c r="L667" i="19"/>
  <c r="L668" i="19"/>
  <c r="L669" i="19"/>
  <c r="L670" i="19"/>
  <c r="L671" i="19"/>
  <c r="L672" i="19"/>
  <c r="L673" i="19"/>
  <c r="L674" i="19"/>
  <c r="L675" i="19"/>
  <c r="L676" i="19"/>
  <c r="L677" i="19"/>
  <c r="L678" i="19"/>
  <c r="L679" i="19"/>
  <c r="L680" i="19"/>
  <c r="L681" i="19"/>
  <c r="L682" i="19"/>
  <c r="L683" i="19"/>
  <c r="L684" i="19"/>
  <c r="L685" i="19"/>
  <c r="L686" i="19"/>
  <c r="L687" i="19"/>
  <c r="L688" i="19"/>
  <c r="L689" i="19"/>
  <c r="L690" i="19"/>
  <c r="L691" i="19"/>
  <c r="L692" i="19"/>
  <c r="L693" i="19"/>
  <c r="L694" i="19"/>
  <c r="L695" i="19"/>
  <c r="L696" i="19"/>
  <c r="L697" i="19"/>
  <c r="L698" i="19"/>
  <c r="L699" i="19"/>
  <c r="L700" i="19"/>
  <c r="L701" i="19"/>
  <c r="L702" i="19"/>
  <c r="L703" i="19"/>
  <c r="L704" i="19"/>
  <c r="L705" i="19"/>
  <c r="L706" i="19"/>
  <c r="L707" i="19"/>
  <c r="L708" i="19"/>
  <c r="L709" i="19"/>
  <c r="L710" i="19"/>
  <c r="L711" i="19"/>
  <c r="L712" i="19"/>
  <c r="L713" i="19"/>
  <c r="L714" i="19"/>
  <c r="L715" i="19"/>
  <c r="L716" i="19"/>
  <c r="L717" i="19"/>
  <c r="L718" i="19"/>
  <c r="L719" i="19"/>
  <c r="L720" i="19"/>
  <c r="L721" i="19"/>
  <c r="L722" i="19"/>
  <c r="L723" i="19"/>
  <c r="L724" i="19"/>
  <c r="L725" i="19"/>
  <c r="L726" i="19"/>
  <c r="L727" i="19"/>
  <c r="L728" i="19"/>
  <c r="L729" i="19"/>
  <c r="L730" i="19"/>
  <c r="L731" i="19"/>
  <c r="L732" i="19"/>
  <c r="L733" i="19"/>
  <c r="L734" i="19"/>
  <c r="L735" i="19"/>
  <c r="L736" i="19"/>
  <c r="L737" i="19"/>
  <c r="L738" i="19"/>
  <c r="L739" i="19"/>
  <c r="L740" i="19"/>
  <c r="L741" i="19"/>
  <c r="L742" i="19"/>
  <c r="L743" i="19"/>
  <c r="L744" i="19"/>
  <c r="L745" i="19"/>
  <c r="L746" i="19"/>
  <c r="L747" i="19"/>
  <c r="L748" i="19"/>
  <c r="L749" i="19"/>
  <c r="L750" i="19"/>
  <c r="L751" i="19"/>
  <c r="L752" i="19"/>
  <c r="L753" i="19"/>
  <c r="L754" i="19"/>
  <c r="L755" i="19"/>
  <c r="L756" i="19"/>
  <c r="L757" i="19"/>
  <c r="L758" i="19"/>
  <c r="L759" i="19"/>
  <c r="L760" i="19"/>
  <c r="L761" i="19"/>
  <c r="L762" i="19"/>
  <c r="L763" i="19"/>
  <c r="L764" i="19"/>
  <c r="L765" i="19"/>
  <c r="L766" i="19"/>
  <c r="L767" i="19"/>
  <c r="L768" i="19"/>
  <c r="L769" i="19"/>
  <c r="L770" i="19"/>
  <c r="L771" i="19"/>
  <c r="L772" i="19"/>
  <c r="L773" i="19"/>
  <c r="L774" i="19"/>
  <c r="L775" i="19"/>
  <c r="L776" i="19"/>
  <c r="L777" i="19"/>
  <c r="L778" i="19"/>
  <c r="L779" i="19"/>
  <c r="L780" i="19"/>
  <c r="L781" i="19"/>
  <c r="L782" i="19"/>
  <c r="L783" i="19"/>
  <c r="L784" i="19"/>
  <c r="L785" i="19"/>
  <c r="L786" i="19"/>
  <c r="L787" i="19"/>
  <c r="L788" i="19"/>
  <c r="L789" i="19"/>
  <c r="L790" i="19"/>
  <c r="L791" i="19"/>
  <c r="L792" i="19"/>
  <c r="L793" i="19"/>
  <c r="L794" i="19"/>
  <c r="L795" i="19"/>
  <c r="L796" i="19"/>
  <c r="L797" i="19"/>
  <c r="L798" i="19"/>
  <c r="L799" i="19"/>
  <c r="L800" i="19"/>
  <c r="L801" i="19"/>
  <c r="L802" i="19"/>
  <c r="L803" i="19"/>
  <c r="L804" i="19"/>
  <c r="L805" i="19"/>
  <c r="L806" i="19"/>
  <c r="L807" i="19"/>
  <c r="L808" i="19"/>
  <c r="L809" i="19"/>
  <c r="L810" i="19"/>
  <c r="L811" i="19"/>
  <c r="L812" i="19"/>
  <c r="L813" i="19"/>
  <c r="L814" i="19"/>
  <c r="L815" i="19"/>
  <c r="L816" i="19"/>
  <c r="L817" i="19"/>
  <c r="L818" i="19"/>
  <c r="L819" i="19"/>
  <c r="L820" i="19"/>
  <c r="L821" i="19"/>
  <c r="L822" i="19"/>
  <c r="L823" i="19"/>
  <c r="L824" i="19"/>
  <c r="L825" i="19"/>
  <c r="L826" i="19"/>
  <c r="L827" i="19"/>
  <c r="L828" i="19"/>
  <c r="L829" i="19"/>
  <c r="L830" i="19"/>
  <c r="L831" i="19"/>
  <c r="L832" i="19"/>
  <c r="L833" i="19"/>
  <c r="L834" i="19"/>
  <c r="L835" i="19"/>
  <c r="L836" i="19"/>
  <c r="L837" i="19"/>
  <c r="L838" i="19"/>
  <c r="L839" i="19"/>
  <c r="L840" i="19"/>
  <c r="L841" i="19"/>
  <c r="L842" i="19"/>
  <c r="L843" i="19"/>
  <c r="L844" i="19"/>
  <c r="L845" i="19"/>
  <c r="L846" i="19"/>
  <c r="L847" i="19"/>
  <c r="L848" i="19"/>
  <c r="L849" i="19"/>
  <c r="L850" i="19"/>
  <c r="L851" i="19"/>
  <c r="L852" i="19"/>
  <c r="L853" i="19"/>
  <c r="L854" i="19"/>
  <c r="L855" i="19"/>
  <c r="L856" i="19"/>
  <c r="L857" i="19"/>
  <c r="L858" i="19"/>
  <c r="L859" i="19"/>
  <c r="L860" i="19"/>
  <c r="L861" i="19"/>
  <c r="L862" i="19"/>
  <c r="L863" i="19"/>
  <c r="L864" i="19"/>
  <c r="L865" i="19"/>
  <c r="L866" i="19"/>
  <c r="L867" i="19"/>
  <c r="L868" i="19"/>
  <c r="L869" i="19"/>
  <c r="L870" i="19"/>
  <c r="L871" i="19"/>
  <c r="L872" i="19"/>
  <c r="L873" i="19"/>
  <c r="L874" i="19"/>
  <c r="L875" i="19"/>
  <c r="L876" i="19"/>
  <c r="L877" i="19"/>
  <c r="L878" i="19"/>
  <c r="L879" i="19"/>
  <c r="L880" i="19"/>
  <c r="L881" i="19"/>
  <c r="L882" i="19"/>
  <c r="L883" i="19"/>
  <c r="L884" i="19"/>
  <c r="L885" i="19"/>
  <c r="L886" i="19"/>
  <c r="L887" i="19"/>
  <c r="L888" i="19"/>
  <c r="L889" i="19"/>
  <c r="L890" i="19"/>
  <c r="L891" i="19"/>
  <c r="L892" i="19"/>
  <c r="L893" i="19"/>
  <c r="L894" i="19"/>
  <c r="L895" i="19"/>
  <c r="L896" i="19"/>
  <c r="L897" i="19"/>
  <c r="L898" i="19"/>
  <c r="L899" i="19"/>
  <c r="L900" i="19"/>
  <c r="L901" i="19"/>
  <c r="L902" i="19"/>
  <c r="L903" i="19"/>
  <c r="L904" i="19"/>
  <c r="L905" i="19"/>
  <c r="L906" i="19"/>
  <c r="L907" i="19"/>
  <c r="L908" i="19"/>
  <c r="L909" i="19"/>
  <c r="L910" i="19"/>
  <c r="L911" i="19"/>
  <c r="L912" i="19"/>
  <c r="L913" i="19"/>
  <c r="L914" i="19"/>
  <c r="L915" i="19"/>
  <c r="L916" i="19"/>
  <c r="L917" i="19"/>
  <c r="L918" i="19"/>
  <c r="L919" i="19"/>
  <c r="L920" i="19"/>
  <c r="L921" i="19"/>
  <c r="L922" i="19"/>
  <c r="L923" i="19"/>
  <c r="L924" i="19"/>
  <c r="L925" i="19"/>
  <c r="L926" i="19"/>
  <c r="L927" i="19"/>
  <c r="L928" i="19"/>
  <c r="L929" i="19"/>
  <c r="L930" i="19"/>
  <c r="L931" i="19"/>
  <c r="L932" i="19"/>
  <c r="L933" i="19"/>
  <c r="L934" i="19"/>
  <c r="L935" i="19"/>
  <c r="L936" i="19"/>
  <c r="L937" i="19"/>
  <c r="L938" i="19"/>
  <c r="L939" i="19"/>
  <c r="L940" i="19"/>
  <c r="L941" i="19"/>
  <c r="L942" i="19"/>
  <c r="L943" i="19"/>
  <c r="L944" i="19"/>
  <c r="L945" i="19"/>
  <c r="L946" i="19"/>
  <c r="L947" i="19"/>
  <c r="L948" i="19"/>
  <c r="L949" i="19"/>
  <c r="L950" i="19"/>
  <c r="L951" i="19"/>
  <c r="L952" i="19"/>
  <c r="L953" i="19"/>
  <c r="L954" i="19"/>
  <c r="L955" i="19"/>
  <c r="L956" i="19"/>
  <c r="L957" i="19"/>
  <c r="L958" i="19"/>
  <c r="L959" i="19"/>
  <c r="L960" i="19"/>
  <c r="L961" i="19"/>
  <c r="L962" i="19"/>
  <c r="L963" i="19"/>
  <c r="L964" i="19"/>
  <c r="L965" i="19"/>
  <c r="L966" i="19"/>
  <c r="L967" i="19"/>
  <c r="L968" i="19"/>
  <c r="L969" i="19"/>
  <c r="L970" i="19"/>
  <c r="L971" i="19"/>
  <c r="L972" i="19"/>
  <c r="L973" i="19"/>
  <c r="L974" i="19"/>
  <c r="L975" i="19"/>
  <c r="L976" i="19"/>
  <c r="L977" i="19"/>
  <c r="L978" i="19"/>
  <c r="L979" i="19"/>
  <c r="L980" i="19"/>
  <c r="L981" i="19"/>
  <c r="L982" i="19"/>
  <c r="L983" i="19"/>
  <c r="L984" i="19"/>
  <c r="L985" i="19"/>
  <c r="L986" i="19"/>
  <c r="L987" i="19"/>
  <c r="L988" i="19"/>
  <c r="L989" i="19"/>
  <c r="L990" i="19"/>
  <c r="L991" i="19"/>
  <c r="L992" i="19"/>
  <c r="L2" i="19"/>
  <c r="K996" i="19"/>
  <c r="K997" i="19"/>
  <c r="K998" i="19"/>
  <c r="K999" i="19"/>
  <c r="K1000" i="19"/>
  <c r="K1001" i="19"/>
  <c r="K1002" i="19"/>
  <c r="K1003" i="19"/>
  <c r="K1004" i="19"/>
  <c r="K1005" i="19"/>
  <c r="K1006" i="19"/>
  <c r="K1007" i="19"/>
  <c r="K1008" i="19"/>
  <c r="K1009" i="19"/>
  <c r="K1010" i="19"/>
  <c r="K1011" i="19"/>
  <c r="K1012" i="19"/>
  <c r="K1013" i="19"/>
  <c r="K1014" i="19"/>
  <c r="K1015" i="19"/>
  <c r="K1016" i="19"/>
  <c r="K1017" i="19"/>
  <c r="K1018" i="19"/>
  <c r="K1019" i="19"/>
  <c r="K1020" i="19"/>
  <c r="K1021" i="19"/>
  <c r="K1022" i="19"/>
  <c r="K1023" i="19"/>
  <c r="K1024" i="19"/>
  <c r="K1025" i="19"/>
  <c r="K1026" i="19"/>
  <c r="K1027" i="19"/>
  <c r="K1028" i="19"/>
  <c r="K1029" i="19"/>
  <c r="K1030" i="19"/>
  <c r="K1031" i="19"/>
  <c r="K1032" i="19"/>
  <c r="K1033" i="19"/>
  <c r="K1034" i="19"/>
  <c r="K1035" i="19"/>
  <c r="K1036" i="19"/>
  <c r="K1037" i="19"/>
  <c r="K1038" i="19"/>
  <c r="K1039" i="19"/>
  <c r="K1040" i="19"/>
  <c r="K1041" i="19"/>
  <c r="K1042" i="19"/>
  <c r="K1043" i="19"/>
  <c r="K1044" i="19"/>
  <c r="K1045" i="19"/>
  <c r="K1046" i="19"/>
  <c r="K1047" i="19"/>
  <c r="K1048" i="19"/>
  <c r="K1049" i="19"/>
  <c r="K1050" i="19"/>
  <c r="K1051" i="19"/>
  <c r="K1052" i="19"/>
  <c r="K1053" i="19"/>
  <c r="K1054" i="19"/>
  <c r="K1055" i="19"/>
  <c r="K1056" i="19"/>
  <c r="K1057" i="19"/>
  <c r="K1058" i="19"/>
  <c r="K1059" i="19"/>
  <c r="K1060" i="19"/>
  <c r="K1061" i="19"/>
  <c r="K1062" i="19"/>
  <c r="K1063" i="19"/>
  <c r="K1064" i="19"/>
  <c r="K1065" i="19"/>
  <c r="K1066" i="19"/>
  <c r="K1067" i="19"/>
  <c r="K1068" i="19"/>
  <c r="K1069" i="19"/>
  <c r="K1070" i="19"/>
  <c r="K1071" i="19"/>
  <c r="K1072" i="19"/>
  <c r="K1073" i="19"/>
  <c r="K1074" i="19"/>
  <c r="K1075" i="19"/>
  <c r="K1076" i="19"/>
  <c r="K1077" i="19"/>
  <c r="K1078" i="19"/>
  <c r="K1079" i="19"/>
  <c r="K1080" i="19"/>
  <c r="K1081" i="19"/>
  <c r="K1082" i="19"/>
  <c r="K1083" i="19"/>
  <c r="K1084" i="19"/>
  <c r="K1085" i="19"/>
  <c r="K1086" i="19"/>
  <c r="K1087" i="19"/>
  <c r="K1088" i="19"/>
  <c r="K1089" i="19"/>
  <c r="K1090" i="19"/>
  <c r="K1091" i="19"/>
  <c r="K1092" i="19"/>
  <c r="K1093" i="19"/>
  <c r="K1094" i="19"/>
  <c r="K1095" i="19"/>
  <c r="K1096" i="19"/>
  <c r="K1097" i="19"/>
  <c r="K1098" i="19"/>
  <c r="K1099" i="19"/>
  <c r="K1100" i="19"/>
  <c r="K1101" i="19"/>
  <c r="K1102" i="19"/>
  <c r="K1103" i="19"/>
  <c r="K1104" i="19"/>
  <c r="K1105" i="19"/>
  <c r="K1106" i="19"/>
  <c r="K1107" i="19"/>
  <c r="K1108" i="19"/>
  <c r="K1109" i="19"/>
  <c r="K1110" i="19"/>
  <c r="K1111" i="19"/>
  <c r="K1112" i="19"/>
  <c r="K1113" i="19"/>
  <c r="K1114" i="19"/>
  <c r="K1115" i="19"/>
  <c r="K1116" i="19"/>
  <c r="K1117" i="19"/>
  <c r="K1118" i="19"/>
  <c r="K1119" i="19"/>
  <c r="K1120" i="19"/>
  <c r="K1121" i="19"/>
  <c r="K1122" i="19"/>
  <c r="K1123" i="19"/>
  <c r="K1124" i="19"/>
  <c r="K1125" i="19"/>
  <c r="K1126" i="19"/>
  <c r="K1127" i="19"/>
  <c r="K1128" i="19"/>
  <c r="K1129" i="19"/>
  <c r="K1130" i="19"/>
  <c r="K1131" i="19"/>
  <c r="K1132" i="19"/>
  <c r="K1133" i="19"/>
  <c r="K1134" i="19"/>
  <c r="K1135" i="19"/>
  <c r="K1136" i="19"/>
  <c r="K1137" i="19"/>
  <c r="K1138" i="19"/>
  <c r="K1139" i="19"/>
  <c r="K1140" i="19"/>
  <c r="K1141" i="19"/>
  <c r="K1142" i="19"/>
  <c r="K1143" i="19"/>
  <c r="K1144" i="19"/>
  <c r="K1145" i="19"/>
  <c r="K1146" i="19"/>
  <c r="K1147" i="19"/>
  <c r="K1148" i="19"/>
  <c r="K1149" i="19"/>
  <c r="K1150" i="19"/>
  <c r="K1151" i="19"/>
  <c r="K1152" i="19"/>
  <c r="K1153" i="19"/>
  <c r="K1154" i="19"/>
  <c r="K1155" i="19"/>
  <c r="K1156" i="19"/>
  <c r="K1157" i="19"/>
  <c r="K1158" i="19"/>
  <c r="K1159" i="19"/>
  <c r="K1160" i="19"/>
  <c r="K1161" i="19"/>
  <c r="K1162" i="19"/>
  <c r="K1163" i="19"/>
  <c r="K1164" i="19"/>
  <c r="K1165" i="19"/>
  <c r="K1166" i="19"/>
  <c r="K1167" i="19"/>
  <c r="K1168" i="19"/>
  <c r="K1169" i="19"/>
  <c r="K1170" i="19"/>
  <c r="K1171" i="19"/>
  <c r="K1172" i="19"/>
  <c r="K1173" i="19"/>
  <c r="K1174" i="19"/>
  <c r="K1175" i="19"/>
  <c r="K1176" i="19"/>
  <c r="K1177" i="19"/>
  <c r="K1178" i="19"/>
  <c r="K1179" i="19"/>
  <c r="K1180" i="19"/>
  <c r="K1181" i="19"/>
  <c r="K1182" i="19"/>
  <c r="K1183" i="19"/>
  <c r="K1184" i="19"/>
  <c r="K1185" i="19"/>
  <c r="K1186" i="19"/>
  <c r="K1187" i="19"/>
  <c r="K1188" i="19"/>
  <c r="K1189" i="19"/>
  <c r="K1190" i="19"/>
  <c r="K1191" i="19"/>
  <c r="K1192" i="19"/>
  <c r="K1193" i="19"/>
  <c r="K1194" i="19"/>
  <c r="K1195" i="19"/>
  <c r="K1196" i="19"/>
  <c r="K1197" i="19"/>
  <c r="K1198" i="19"/>
  <c r="K1199" i="19"/>
  <c r="K1200" i="19"/>
  <c r="K1201" i="19"/>
  <c r="K1202" i="19"/>
  <c r="K1203" i="19"/>
  <c r="K1204" i="19"/>
  <c r="K1205" i="19"/>
  <c r="K1206" i="19"/>
  <c r="K1207" i="19"/>
  <c r="K1208" i="19"/>
  <c r="K1209" i="19"/>
  <c r="K1210" i="19"/>
  <c r="K1211" i="19"/>
  <c r="K1212" i="19"/>
  <c r="K1213" i="19"/>
  <c r="K1214" i="19"/>
  <c r="K1215" i="19"/>
  <c r="K1216" i="19"/>
  <c r="K1217" i="19"/>
  <c r="K1218" i="19"/>
  <c r="K1219" i="19"/>
  <c r="K1220" i="19"/>
  <c r="K1221" i="19"/>
  <c r="K1222" i="19"/>
  <c r="K1223" i="19"/>
  <c r="K1224" i="19"/>
  <c r="K1225" i="19"/>
  <c r="K1226" i="19"/>
  <c r="K1227" i="19"/>
  <c r="K1228" i="19"/>
  <c r="K1229" i="19"/>
  <c r="K1230" i="19"/>
  <c r="K1231" i="19"/>
  <c r="K1232" i="19"/>
  <c r="K1233" i="19"/>
  <c r="K1234" i="19"/>
  <c r="K1235" i="19"/>
  <c r="K1236" i="19"/>
  <c r="K1237" i="19"/>
  <c r="K1238" i="19"/>
  <c r="K1239" i="19"/>
  <c r="K1240" i="19"/>
  <c r="K1241" i="19"/>
  <c r="K1242" i="19"/>
  <c r="K1243" i="19"/>
  <c r="K1244" i="19"/>
  <c r="K1245" i="19"/>
  <c r="K1246" i="19"/>
  <c r="K1247" i="19"/>
  <c r="K1248" i="19"/>
  <c r="K1249" i="19"/>
  <c r="K1250" i="19"/>
  <c r="K1251" i="19"/>
  <c r="K1252" i="19"/>
  <c r="K1253" i="19"/>
  <c r="K1254" i="19"/>
  <c r="K1255" i="19"/>
  <c r="K1256" i="19"/>
  <c r="K1257" i="19"/>
  <c r="K1258" i="19"/>
  <c r="K1259" i="19"/>
  <c r="K1260" i="19"/>
  <c r="K1261" i="19"/>
  <c r="K1262" i="19"/>
  <c r="K1263" i="19"/>
  <c r="K1264" i="19"/>
  <c r="K1265" i="19"/>
  <c r="K1266" i="19"/>
  <c r="K1267" i="19"/>
  <c r="K1268" i="19"/>
  <c r="K1269" i="19"/>
  <c r="K1270" i="19"/>
  <c r="K1271" i="19"/>
  <c r="K1272" i="19"/>
  <c r="K1273" i="19"/>
  <c r="K1274" i="19"/>
  <c r="K1275" i="19"/>
  <c r="K1276" i="19"/>
  <c r="K1277" i="19"/>
  <c r="K1278" i="19"/>
  <c r="K1279" i="19"/>
  <c r="K1280" i="19"/>
  <c r="K1281" i="19"/>
  <c r="K1282" i="19"/>
  <c r="K1283" i="19"/>
  <c r="K995" i="19"/>
  <c r="K3" i="19"/>
  <c r="K4" i="19"/>
  <c r="K5" i="19"/>
  <c r="K6" i="19"/>
  <c r="K7" i="19"/>
  <c r="K8" i="19"/>
  <c r="K9" i="19"/>
  <c r="K10" i="19"/>
  <c r="K11" i="19"/>
  <c r="K12" i="19"/>
  <c r="K13" i="19"/>
  <c r="K14" i="19"/>
  <c r="K15" i="19"/>
  <c r="K16" i="19"/>
  <c r="K17" i="19"/>
  <c r="K18" i="19"/>
  <c r="K19" i="19"/>
  <c r="K20" i="19"/>
  <c r="K21" i="19"/>
  <c r="K22" i="19"/>
  <c r="K23" i="19"/>
  <c r="K24" i="19"/>
  <c r="K25" i="19"/>
  <c r="K26" i="19"/>
  <c r="K27" i="19"/>
  <c r="K28" i="19"/>
  <c r="K29" i="19"/>
  <c r="K30" i="19"/>
  <c r="K31" i="19"/>
  <c r="K32" i="19"/>
  <c r="K33" i="19"/>
  <c r="K34" i="19"/>
  <c r="K35" i="19"/>
  <c r="K36" i="19"/>
  <c r="K37" i="19"/>
  <c r="K38" i="19"/>
  <c r="K39" i="19"/>
  <c r="K40" i="19"/>
  <c r="K41" i="19"/>
  <c r="K42" i="19"/>
  <c r="K43" i="19"/>
  <c r="K44" i="19"/>
  <c r="K45" i="19"/>
  <c r="K46" i="19"/>
  <c r="K47" i="19"/>
  <c r="K48" i="19"/>
  <c r="K49" i="19"/>
  <c r="K50" i="19"/>
  <c r="K51" i="19"/>
  <c r="K52" i="19"/>
  <c r="K53" i="19"/>
  <c r="K54" i="19"/>
  <c r="K55" i="19"/>
  <c r="K56" i="19"/>
  <c r="K57" i="19"/>
  <c r="K58" i="19"/>
  <c r="K59" i="19"/>
  <c r="K60" i="19"/>
  <c r="K61" i="19"/>
  <c r="K62" i="19"/>
  <c r="K63" i="19"/>
  <c r="K64" i="19"/>
  <c r="K65" i="19"/>
  <c r="K66" i="19"/>
  <c r="K67" i="19"/>
  <c r="K68" i="19"/>
  <c r="K69" i="19"/>
  <c r="K70" i="19"/>
  <c r="K71" i="19"/>
  <c r="K72" i="19"/>
  <c r="K73" i="19"/>
  <c r="K74" i="19"/>
  <c r="K75" i="19"/>
  <c r="K76" i="19"/>
  <c r="K77" i="19"/>
  <c r="K78" i="19"/>
  <c r="K79" i="19"/>
  <c r="K80" i="19"/>
  <c r="K81" i="19"/>
  <c r="K82" i="19"/>
  <c r="K83" i="19"/>
  <c r="K84" i="19"/>
  <c r="K85" i="19"/>
  <c r="K86" i="19"/>
  <c r="K87" i="19"/>
  <c r="K88" i="19"/>
  <c r="K89" i="19"/>
  <c r="K90" i="19"/>
  <c r="K91" i="19"/>
  <c r="K92" i="19"/>
  <c r="K93" i="19"/>
  <c r="K94" i="19"/>
  <c r="K95" i="19"/>
  <c r="K96" i="19"/>
  <c r="K97" i="19"/>
  <c r="K98" i="19"/>
  <c r="K99" i="19"/>
  <c r="K100" i="19"/>
  <c r="K101" i="19"/>
  <c r="K102" i="19"/>
  <c r="K103" i="19"/>
  <c r="K104" i="19"/>
  <c r="K105" i="19"/>
  <c r="K106" i="19"/>
  <c r="K107" i="19"/>
  <c r="K108" i="19"/>
  <c r="K109" i="19"/>
  <c r="K110" i="19"/>
  <c r="K111" i="19"/>
  <c r="K112" i="19"/>
  <c r="K113" i="19"/>
  <c r="K114" i="19"/>
  <c r="K115" i="19"/>
  <c r="K116" i="19"/>
  <c r="K117" i="19"/>
  <c r="K118" i="19"/>
  <c r="K119" i="19"/>
  <c r="K120" i="19"/>
  <c r="K121" i="19"/>
  <c r="K122" i="19"/>
  <c r="K123" i="19"/>
  <c r="K124" i="19"/>
  <c r="K125" i="19"/>
  <c r="K126" i="19"/>
  <c r="K127" i="19"/>
  <c r="K128" i="19"/>
  <c r="K129" i="19"/>
  <c r="K130" i="19"/>
  <c r="K131" i="19"/>
  <c r="K132" i="19"/>
  <c r="K133" i="19"/>
  <c r="K134" i="19"/>
  <c r="K135" i="19"/>
  <c r="K136" i="19"/>
  <c r="K137" i="19"/>
  <c r="K138" i="19"/>
  <c r="K139" i="19"/>
  <c r="K140" i="19"/>
  <c r="K141" i="19"/>
  <c r="K142" i="19"/>
  <c r="K143" i="19"/>
  <c r="K144" i="19"/>
  <c r="K145" i="19"/>
  <c r="K146" i="19"/>
  <c r="K147" i="19"/>
  <c r="K148" i="19"/>
  <c r="K149" i="19"/>
  <c r="K150" i="19"/>
  <c r="K151" i="19"/>
  <c r="K152" i="19"/>
  <c r="K153" i="19"/>
  <c r="K154" i="19"/>
  <c r="K155" i="19"/>
  <c r="K156" i="19"/>
  <c r="K157" i="19"/>
  <c r="K158" i="19"/>
  <c r="K159" i="19"/>
  <c r="K160" i="19"/>
  <c r="K161" i="19"/>
  <c r="K162" i="19"/>
  <c r="K163" i="19"/>
  <c r="K164" i="19"/>
  <c r="K165" i="19"/>
  <c r="K166" i="19"/>
  <c r="K167" i="19"/>
  <c r="K168" i="19"/>
  <c r="K169" i="19"/>
  <c r="K170" i="19"/>
  <c r="K171" i="19"/>
  <c r="K172" i="19"/>
  <c r="K173" i="19"/>
  <c r="K174" i="19"/>
  <c r="K175" i="19"/>
  <c r="K176" i="19"/>
  <c r="K177" i="19"/>
  <c r="K178" i="19"/>
  <c r="K179" i="19"/>
  <c r="K180" i="19"/>
  <c r="K181" i="19"/>
  <c r="K182" i="19"/>
  <c r="K183" i="19"/>
  <c r="K184" i="19"/>
  <c r="K185" i="19"/>
  <c r="K186" i="19"/>
  <c r="K187" i="19"/>
  <c r="K188" i="19"/>
  <c r="K189" i="19"/>
  <c r="K190" i="19"/>
  <c r="K191" i="19"/>
  <c r="K192" i="19"/>
  <c r="K193" i="19"/>
  <c r="K194" i="19"/>
  <c r="K195" i="19"/>
  <c r="K196" i="19"/>
  <c r="K197" i="19"/>
  <c r="K198" i="19"/>
  <c r="K199" i="19"/>
  <c r="K200" i="19"/>
  <c r="K201" i="19"/>
  <c r="K202" i="19"/>
  <c r="K203" i="19"/>
  <c r="K204" i="19"/>
  <c r="K205" i="19"/>
  <c r="K206" i="19"/>
  <c r="K207" i="19"/>
  <c r="K208" i="19"/>
  <c r="K209" i="19"/>
  <c r="K210" i="19"/>
  <c r="K211" i="19"/>
  <c r="K212" i="19"/>
  <c r="K213" i="19"/>
  <c r="K214" i="19"/>
  <c r="K215" i="19"/>
  <c r="K216" i="19"/>
  <c r="K217" i="19"/>
  <c r="K218" i="19"/>
  <c r="K219" i="19"/>
  <c r="K220" i="19"/>
  <c r="K221" i="19"/>
  <c r="K222" i="19"/>
  <c r="K223" i="19"/>
  <c r="K224" i="19"/>
  <c r="K225" i="19"/>
  <c r="K226" i="19"/>
  <c r="K227" i="19"/>
  <c r="K228" i="19"/>
  <c r="K229" i="19"/>
  <c r="K230" i="19"/>
  <c r="K231" i="19"/>
  <c r="K232" i="19"/>
  <c r="K233" i="19"/>
  <c r="K234" i="19"/>
  <c r="K235" i="19"/>
  <c r="K236" i="19"/>
  <c r="K237" i="19"/>
  <c r="K238" i="19"/>
  <c r="K239" i="19"/>
  <c r="K240" i="19"/>
  <c r="K241" i="19"/>
  <c r="K242" i="19"/>
  <c r="K243" i="19"/>
  <c r="K244" i="19"/>
  <c r="K245" i="19"/>
  <c r="K246" i="19"/>
  <c r="K247" i="19"/>
  <c r="K248" i="19"/>
  <c r="K249" i="19"/>
  <c r="K250" i="19"/>
  <c r="K251" i="19"/>
  <c r="K252" i="19"/>
  <c r="K253" i="19"/>
  <c r="K254" i="19"/>
  <c r="K255" i="19"/>
  <c r="K256" i="19"/>
  <c r="K257" i="19"/>
  <c r="K258" i="19"/>
  <c r="K259" i="19"/>
  <c r="K260" i="19"/>
  <c r="K261" i="19"/>
  <c r="K262" i="19"/>
  <c r="K263" i="19"/>
  <c r="K264" i="19"/>
  <c r="K265" i="19"/>
  <c r="K266" i="19"/>
  <c r="K267" i="19"/>
  <c r="K268" i="19"/>
  <c r="K269" i="19"/>
  <c r="K270" i="19"/>
  <c r="K271" i="19"/>
  <c r="K272" i="19"/>
  <c r="K273" i="19"/>
  <c r="K274" i="19"/>
  <c r="K275" i="19"/>
  <c r="K276" i="19"/>
  <c r="K277" i="19"/>
  <c r="K278" i="19"/>
  <c r="K279" i="19"/>
  <c r="K280" i="19"/>
  <c r="K281" i="19"/>
  <c r="K282" i="19"/>
  <c r="K283" i="19"/>
  <c r="K284" i="19"/>
  <c r="K285" i="19"/>
  <c r="K286" i="19"/>
  <c r="K287" i="19"/>
  <c r="K288" i="19"/>
  <c r="K289" i="19"/>
  <c r="K290" i="19"/>
  <c r="K291" i="19"/>
  <c r="K292" i="19"/>
  <c r="K293" i="19"/>
  <c r="K294" i="19"/>
  <c r="K295" i="19"/>
  <c r="K296" i="19"/>
  <c r="K297" i="19"/>
  <c r="K298" i="19"/>
  <c r="K299" i="19"/>
  <c r="K300" i="19"/>
  <c r="K301" i="19"/>
  <c r="K302" i="19"/>
  <c r="K303" i="19"/>
  <c r="K304" i="19"/>
  <c r="K305" i="19"/>
  <c r="K306" i="19"/>
  <c r="K307" i="19"/>
  <c r="K308" i="19"/>
  <c r="K309" i="19"/>
  <c r="K310" i="19"/>
  <c r="K311" i="19"/>
  <c r="K312" i="19"/>
  <c r="K313" i="19"/>
  <c r="K314" i="19"/>
  <c r="K315" i="19"/>
  <c r="K316" i="19"/>
  <c r="K317" i="19"/>
  <c r="K318" i="19"/>
  <c r="K319" i="19"/>
  <c r="K320" i="19"/>
  <c r="K321" i="19"/>
  <c r="K322" i="19"/>
  <c r="K323" i="19"/>
  <c r="K324" i="19"/>
  <c r="K325" i="19"/>
  <c r="K326" i="19"/>
  <c r="K327" i="19"/>
  <c r="K328" i="19"/>
  <c r="K329" i="19"/>
  <c r="K330" i="19"/>
  <c r="K331" i="19"/>
  <c r="K332" i="19"/>
  <c r="K333" i="19"/>
  <c r="K334" i="19"/>
  <c r="K335" i="19"/>
  <c r="K336" i="19"/>
  <c r="K337" i="19"/>
  <c r="K338" i="19"/>
  <c r="K339" i="19"/>
  <c r="K340" i="19"/>
  <c r="K341" i="19"/>
  <c r="K342" i="19"/>
  <c r="K343" i="19"/>
  <c r="K344" i="19"/>
  <c r="K345" i="19"/>
  <c r="K346" i="19"/>
  <c r="K347" i="19"/>
  <c r="K348" i="19"/>
  <c r="K349" i="19"/>
  <c r="K350" i="19"/>
  <c r="K351" i="19"/>
  <c r="K352" i="19"/>
  <c r="K353" i="19"/>
  <c r="K354" i="19"/>
  <c r="K355" i="19"/>
  <c r="K356" i="19"/>
  <c r="K357" i="19"/>
  <c r="K358" i="19"/>
  <c r="K359" i="19"/>
  <c r="K360" i="19"/>
  <c r="K361" i="19"/>
  <c r="K362" i="19"/>
  <c r="K363" i="19"/>
  <c r="K364" i="19"/>
  <c r="K365" i="19"/>
  <c r="K366" i="19"/>
  <c r="K367" i="19"/>
  <c r="K368" i="19"/>
  <c r="K369" i="19"/>
  <c r="K370" i="19"/>
  <c r="K371" i="19"/>
  <c r="K372" i="19"/>
  <c r="K373" i="19"/>
  <c r="K374" i="19"/>
  <c r="K375" i="19"/>
  <c r="K376" i="19"/>
  <c r="K377" i="19"/>
  <c r="K378" i="19"/>
  <c r="K379" i="19"/>
  <c r="K380" i="19"/>
  <c r="K381" i="19"/>
  <c r="K382" i="19"/>
  <c r="K383" i="19"/>
  <c r="K384" i="19"/>
  <c r="K385" i="19"/>
  <c r="K386" i="19"/>
  <c r="K387" i="19"/>
  <c r="K388" i="19"/>
  <c r="K389" i="19"/>
  <c r="K390" i="19"/>
  <c r="K391" i="19"/>
  <c r="K392" i="19"/>
  <c r="K393" i="19"/>
  <c r="K394" i="19"/>
  <c r="K395" i="19"/>
  <c r="K396" i="19"/>
  <c r="K397" i="19"/>
  <c r="K398" i="19"/>
  <c r="K399" i="19"/>
  <c r="K400" i="19"/>
  <c r="K401" i="19"/>
  <c r="K402" i="19"/>
  <c r="K403" i="19"/>
  <c r="K404" i="19"/>
  <c r="K405" i="19"/>
  <c r="K406" i="19"/>
  <c r="K407" i="19"/>
  <c r="K408" i="19"/>
  <c r="K409" i="19"/>
  <c r="K410" i="19"/>
  <c r="K411" i="19"/>
  <c r="K412" i="19"/>
  <c r="K413" i="19"/>
  <c r="K414" i="19"/>
  <c r="K415" i="19"/>
  <c r="K416" i="19"/>
  <c r="K417" i="19"/>
  <c r="K418" i="19"/>
  <c r="K419" i="19"/>
  <c r="K420" i="19"/>
  <c r="K421" i="19"/>
  <c r="K422" i="19"/>
  <c r="K423" i="19"/>
  <c r="K424" i="19"/>
  <c r="K425" i="19"/>
  <c r="K426" i="19"/>
  <c r="K427" i="19"/>
  <c r="K428" i="19"/>
  <c r="K429" i="19"/>
  <c r="K430" i="19"/>
  <c r="K431" i="19"/>
  <c r="K432" i="19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K502" i="19"/>
  <c r="K503" i="19"/>
  <c r="K504" i="19"/>
  <c r="K505" i="19"/>
  <c r="K506" i="19"/>
  <c r="K507" i="19"/>
  <c r="K508" i="19"/>
  <c r="K509" i="19"/>
  <c r="K510" i="19"/>
  <c r="K511" i="19"/>
  <c r="K512" i="19"/>
  <c r="K513" i="19"/>
  <c r="K514" i="19"/>
  <c r="K515" i="19"/>
  <c r="K516" i="19"/>
  <c r="K517" i="19"/>
  <c r="K518" i="19"/>
  <c r="K519" i="19"/>
  <c r="K520" i="19"/>
  <c r="K521" i="19"/>
  <c r="K522" i="19"/>
  <c r="K523" i="19"/>
  <c r="K524" i="19"/>
  <c r="K525" i="19"/>
  <c r="K526" i="19"/>
  <c r="K527" i="19"/>
  <c r="K528" i="19"/>
  <c r="K529" i="19"/>
  <c r="K530" i="19"/>
  <c r="K531" i="19"/>
  <c r="K532" i="19"/>
  <c r="K533" i="19"/>
  <c r="K534" i="19"/>
  <c r="K535" i="19"/>
  <c r="K536" i="19"/>
  <c r="K537" i="19"/>
  <c r="K538" i="19"/>
  <c r="K539" i="19"/>
  <c r="K540" i="19"/>
  <c r="K541" i="19"/>
  <c r="K542" i="19"/>
  <c r="K543" i="19"/>
  <c r="K544" i="19"/>
  <c r="K545" i="19"/>
  <c r="K546" i="19"/>
  <c r="K547" i="19"/>
  <c r="K548" i="19"/>
  <c r="K549" i="19"/>
  <c r="K550" i="19"/>
  <c r="K551" i="19"/>
  <c r="K552" i="19"/>
  <c r="K553" i="19"/>
  <c r="K554" i="19"/>
  <c r="K555" i="19"/>
  <c r="K556" i="19"/>
  <c r="K557" i="19"/>
  <c r="K558" i="19"/>
  <c r="K559" i="19"/>
  <c r="K560" i="19"/>
  <c r="K561" i="19"/>
  <c r="K562" i="19"/>
  <c r="K563" i="19"/>
  <c r="K564" i="19"/>
  <c r="K565" i="19"/>
  <c r="K566" i="19"/>
  <c r="K567" i="19"/>
  <c r="K568" i="19"/>
  <c r="K569" i="19"/>
  <c r="K570" i="19"/>
  <c r="K571" i="19"/>
  <c r="K572" i="19"/>
  <c r="K573" i="19"/>
  <c r="K574" i="19"/>
  <c r="K575" i="19"/>
  <c r="K576" i="19"/>
  <c r="K577" i="19"/>
  <c r="K578" i="19"/>
  <c r="K579" i="19"/>
  <c r="K580" i="19"/>
  <c r="K581" i="19"/>
  <c r="K582" i="19"/>
  <c r="K583" i="19"/>
  <c r="K584" i="19"/>
  <c r="K585" i="19"/>
  <c r="K586" i="19"/>
  <c r="K587" i="19"/>
  <c r="K588" i="19"/>
  <c r="K589" i="19"/>
  <c r="K590" i="19"/>
  <c r="K591" i="19"/>
  <c r="K592" i="19"/>
  <c r="K593" i="19"/>
  <c r="K594" i="19"/>
  <c r="K595" i="19"/>
  <c r="K596" i="19"/>
  <c r="K597" i="19"/>
  <c r="K598" i="19"/>
  <c r="K599" i="19"/>
  <c r="K600" i="19"/>
  <c r="K601" i="19"/>
  <c r="K602" i="19"/>
  <c r="K603" i="19"/>
  <c r="K604" i="19"/>
  <c r="K605" i="19"/>
  <c r="K606" i="19"/>
  <c r="K607" i="19"/>
  <c r="K608" i="19"/>
  <c r="K609" i="19"/>
  <c r="K610" i="19"/>
  <c r="K611" i="19"/>
  <c r="K612" i="19"/>
  <c r="K613" i="19"/>
  <c r="K614" i="19"/>
  <c r="K615" i="19"/>
  <c r="K616" i="19"/>
  <c r="K617" i="19"/>
  <c r="K618" i="19"/>
  <c r="K619" i="19"/>
  <c r="K620" i="19"/>
  <c r="K621" i="19"/>
  <c r="K622" i="19"/>
  <c r="K623" i="19"/>
  <c r="K624" i="19"/>
  <c r="K625" i="19"/>
  <c r="K626" i="19"/>
  <c r="K627" i="19"/>
  <c r="K628" i="19"/>
  <c r="K629" i="19"/>
  <c r="K630" i="19"/>
  <c r="K631" i="19"/>
  <c r="K632" i="19"/>
  <c r="K633" i="19"/>
  <c r="K634" i="19"/>
  <c r="K635" i="19"/>
  <c r="K636" i="19"/>
  <c r="K637" i="19"/>
  <c r="K638" i="19"/>
  <c r="K639" i="19"/>
  <c r="K640" i="19"/>
  <c r="K641" i="19"/>
  <c r="K642" i="19"/>
  <c r="K643" i="19"/>
  <c r="K644" i="19"/>
  <c r="K645" i="19"/>
  <c r="K646" i="19"/>
  <c r="K647" i="19"/>
  <c r="K648" i="19"/>
  <c r="K649" i="19"/>
  <c r="K650" i="19"/>
  <c r="K651" i="19"/>
  <c r="K652" i="19"/>
  <c r="K653" i="19"/>
  <c r="K654" i="19"/>
  <c r="K655" i="19"/>
  <c r="K656" i="19"/>
  <c r="K657" i="19"/>
  <c r="K658" i="19"/>
  <c r="K659" i="19"/>
  <c r="K660" i="19"/>
  <c r="K661" i="19"/>
  <c r="K662" i="19"/>
  <c r="K663" i="19"/>
  <c r="K664" i="19"/>
  <c r="K665" i="19"/>
  <c r="K666" i="19"/>
  <c r="K667" i="19"/>
  <c r="K668" i="19"/>
  <c r="K669" i="19"/>
  <c r="K670" i="19"/>
  <c r="K671" i="19"/>
  <c r="K672" i="19"/>
  <c r="K673" i="19"/>
  <c r="K674" i="19"/>
  <c r="K675" i="19"/>
  <c r="K676" i="19"/>
  <c r="K677" i="19"/>
  <c r="K678" i="19"/>
  <c r="K679" i="19"/>
  <c r="K680" i="19"/>
  <c r="K681" i="19"/>
  <c r="K682" i="19"/>
  <c r="K683" i="19"/>
  <c r="K684" i="19"/>
  <c r="K685" i="19"/>
  <c r="K686" i="19"/>
  <c r="K687" i="19"/>
  <c r="K688" i="19"/>
  <c r="K689" i="19"/>
  <c r="K690" i="19"/>
  <c r="K691" i="19"/>
  <c r="K692" i="19"/>
  <c r="K693" i="19"/>
  <c r="K694" i="19"/>
  <c r="K695" i="19"/>
  <c r="K696" i="19"/>
  <c r="K697" i="19"/>
  <c r="K698" i="19"/>
  <c r="K699" i="19"/>
  <c r="K700" i="19"/>
  <c r="K701" i="19"/>
  <c r="K702" i="19"/>
  <c r="K703" i="19"/>
  <c r="K704" i="19"/>
  <c r="K705" i="19"/>
  <c r="K706" i="19"/>
  <c r="K707" i="19"/>
  <c r="K708" i="19"/>
  <c r="K709" i="19"/>
  <c r="K710" i="19"/>
  <c r="K711" i="19"/>
  <c r="K712" i="19"/>
  <c r="K713" i="19"/>
  <c r="K714" i="19"/>
  <c r="K715" i="19"/>
  <c r="K716" i="19"/>
  <c r="K717" i="19"/>
  <c r="K718" i="19"/>
  <c r="K719" i="19"/>
  <c r="K720" i="19"/>
  <c r="K721" i="19"/>
  <c r="K722" i="19"/>
  <c r="K723" i="19"/>
  <c r="K724" i="19"/>
  <c r="K725" i="19"/>
  <c r="K726" i="19"/>
  <c r="K727" i="19"/>
  <c r="K728" i="19"/>
  <c r="K729" i="19"/>
  <c r="K730" i="19"/>
  <c r="K731" i="19"/>
  <c r="K732" i="19"/>
  <c r="K733" i="19"/>
  <c r="K734" i="19"/>
  <c r="K735" i="19"/>
  <c r="K736" i="19"/>
  <c r="K737" i="19"/>
  <c r="K738" i="19"/>
  <c r="K739" i="19"/>
  <c r="K740" i="19"/>
  <c r="K741" i="19"/>
  <c r="K742" i="19"/>
  <c r="K743" i="19"/>
  <c r="K744" i="19"/>
  <c r="K745" i="19"/>
  <c r="K746" i="19"/>
  <c r="K747" i="19"/>
  <c r="K748" i="19"/>
  <c r="K749" i="19"/>
  <c r="K750" i="19"/>
  <c r="K751" i="19"/>
  <c r="K752" i="19"/>
  <c r="K753" i="19"/>
  <c r="K754" i="19"/>
  <c r="K755" i="19"/>
  <c r="K756" i="19"/>
  <c r="K757" i="19"/>
  <c r="K758" i="19"/>
  <c r="K759" i="19"/>
  <c r="K760" i="19"/>
  <c r="K761" i="19"/>
  <c r="K762" i="19"/>
  <c r="K763" i="19"/>
  <c r="K764" i="19"/>
  <c r="K765" i="19"/>
  <c r="K766" i="19"/>
  <c r="K767" i="19"/>
  <c r="K768" i="19"/>
  <c r="K769" i="19"/>
  <c r="K770" i="19"/>
  <c r="K771" i="19"/>
  <c r="K772" i="19"/>
  <c r="K773" i="19"/>
  <c r="K774" i="19"/>
  <c r="K775" i="19"/>
  <c r="K776" i="19"/>
  <c r="K777" i="19"/>
  <c r="K778" i="19"/>
  <c r="K779" i="19"/>
  <c r="K780" i="19"/>
  <c r="K781" i="19"/>
  <c r="K782" i="19"/>
  <c r="K783" i="19"/>
  <c r="K784" i="19"/>
  <c r="K785" i="19"/>
  <c r="K786" i="19"/>
  <c r="K787" i="19"/>
  <c r="K788" i="19"/>
  <c r="K789" i="19"/>
  <c r="K790" i="19"/>
  <c r="K791" i="19"/>
  <c r="K792" i="19"/>
  <c r="K793" i="19"/>
  <c r="K794" i="19"/>
  <c r="K795" i="19"/>
  <c r="K796" i="19"/>
  <c r="K797" i="19"/>
  <c r="K798" i="19"/>
  <c r="K799" i="19"/>
  <c r="K800" i="19"/>
  <c r="K801" i="19"/>
  <c r="K802" i="19"/>
  <c r="K803" i="19"/>
  <c r="K804" i="19"/>
  <c r="K805" i="19"/>
  <c r="K806" i="19"/>
  <c r="K807" i="19"/>
  <c r="K808" i="19"/>
  <c r="K809" i="19"/>
  <c r="K810" i="19"/>
  <c r="K811" i="19"/>
  <c r="K812" i="19"/>
  <c r="K813" i="19"/>
  <c r="K814" i="19"/>
  <c r="K815" i="19"/>
  <c r="K816" i="19"/>
  <c r="K817" i="19"/>
  <c r="K818" i="19"/>
  <c r="K819" i="19"/>
  <c r="K820" i="19"/>
  <c r="K821" i="19"/>
  <c r="K822" i="19"/>
  <c r="K823" i="19"/>
  <c r="K824" i="19"/>
  <c r="K825" i="19"/>
  <c r="K826" i="19"/>
  <c r="K827" i="19"/>
  <c r="K828" i="19"/>
  <c r="K829" i="19"/>
  <c r="K830" i="19"/>
  <c r="K831" i="19"/>
  <c r="K832" i="19"/>
  <c r="K833" i="19"/>
  <c r="K834" i="19"/>
  <c r="K835" i="19"/>
  <c r="K836" i="19"/>
  <c r="K837" i="19"/>
  <c r="K838" i="19"/>
  <c r="K839" i="19"/>
  <c r="K840" i="19"/>
  <c r="K841" i="19"/>
  <c r="K842" i="19"/>
  <c r="K843" i="19"/>
  <c r="K844" i="19"/>
  <c r="K845" i="19"/>
  <c r="K846" i="19"/>
  <c r="K847" i="19"/>
  <c r="K848" i="19"/>
  <c r="K849" i="19"/>
  <c r="K850" i="19"/>
  <c r="K851" i="19"/>
  <c r="K852" i="19"/>
  <c r="K853" i="19"/>
  <c r="K854" i="19"/>
  <c r="K855" i="19"/>
  <c r="K856" i="19"/>
  <c r="K857" i="19"/>
  <c r="K858" i="19"/>
  <c r="K859" i="19"/>
  <c r="K860" i="19"/>
  <c r="K861" i="19"/>
  <c r="K862" i="19"/>
  <c r="K863" i="19"/>
  <c r="K864" i="19"/>
  <c r="K865" i="19"/>
  <c r="K866" i="19"/>
  <c r="K867" i="19"/>
  <c r="K868" i="19"/>
  <c r="K869" i="19"/>
  <c r="K870" i="19"/>
  <c r="K871" i="19"/>
  <c r="K872" i="19"/>
  <c r="K873" i="19"/>
  <c r="K874" i="19"/>
  <c r="K875" i="19"/>
  <c r="K876" i="19"/>
  <c r="K877" i="19"/>
  <c r="K878" i="19"/>
  <c r="K879" i="19"/>
  <c r="K880" i="19"/>
  <c r="K881" i="19"/>
  <c r="K882" i="19"/>
  <c r="K883" i="19"/>
  <c r="K884" i="19"/>
  <c r="K885" i="19"/>
  <c r="K886" i="19"/>
  <c r="K887" i="19"/>
  <c r="K888" i="19"/>
  <c r="K889" i="19"/>
  <c r="K890" i="19"/>
  <c r="K891" i="19"/>
  <c r="K892" i="19"/>
  <c r="K893" i="19"/>
  <c r="K894" i="19"/>
  <c r="K895" i="19"/>
  <c r="K896" i="19"/>
  <c r="K897" i="19"/>
  <c r="K898" i="19"/>
  <c r="K899" i="19"/>
  <c r="K900" i="19"/>
  <c r="K901" i="19"/>
  <c r="K902" i="19"/>
  <c r="K903" i="19"/>
  <c r="K904" i="19"/>
  <c r="K905" i="19"/>
  <c r="K906" i="19"/>
  <c r="K907" i="19"/>
  <c r="K908" i="19"/>
  <c r="K909" i="19"/>
  <c r="K910" i="19"/>
  <c r="K911" i="19"/>
  <c r="K912" i="19"/>
  <c r="K913" i="19"/>
  <c r="K914" i="19"/>
  <c r="K915" i="19"/>
  <c r="K916" i="19"/>
  <c r="K917" i="19"/>
  <c r="K918" i="19"/>
  <c r="K919" i="19"/>
  <c r="K920" i="19"/>
  <c r="K921" i="19"/>
  <c r="K922" i="19"/>
  <c r="K923" i="19"/>
  <c r="K924" i="19"/>
  <c r="K925" i="19"/>
  <c r="K926" i="19"/>
  <c r="K927" i="19"/>
  <c r="K928" i="19"/>
  <c r="K929" i="19"/>
  <c r="K930" i="19"/>
  <c r="K931" i="19"/>
  <c r="K932" i="19"/>
  <c r="K933" i="19"/>
  <c r="K934" i="19"/>
  <c r="K935" i="19"/>
  <c r="K936" i="19"/>
  <c r="K937" i="19"/>
  <c r="K938" i="19"/>
  <c r="K939" i="19"/>
  <c r="K940" i="19"/>
  <c r="K941" i="19"/>
  <c r="K942" i="19"/>
  <c r="K943" i="19"/>
  <c r="K944" i="19"/>
  <c r="K945" i="19"/>
  <c r="K946" i="19"/>
  <c r="K947" i="19"/>
  <c r="K948" i="19"/>
  <c r="K949" i="19"/>
  <c r="K950" i="19"/>
  <c r="K951" i="19"/>
  <c r="K952" i="19"/>
  <c r="K953" i="19"/>
  <c r="K954" i="19"/>
  <c r="K955" i="19"/>
  <c r="K956" i="19"/>
  <c r="K957" i="19"/>
  <c r="K958" i="19"/>
  <c r="K959" i="19"/>
  <c r="K960" i="19"/>
  <c r="K961" i="19"/>
  <c r="K962" i="19"/>
  <c r="K963" i="19"/>
  <c r="K964" i="19"/>
  <c r="K965" i="19"/>
  <c r="K966" i="19"/>
  <c r="K967" i="19"/>
  <c r="K968" i="19"/>
  <c r="K969" i="19"/>
  <c r="K970" i="19"/>
  <c r="K971" i="19"/>
  <c r="K972" i="19"/>
  <c r="K973" i="19"/>
  <c r="K974" i="19"/>
  <c r="K975" i="19"/>
  <c r="K976" i="19"/>
  <c r="K977" i="19"/>
  <c r="K978" i="19"/>
  <c r="K979" i="19"/>
  <c r="K980" i="19"/>
  <c r="K981" i="19"/>
  <c r="K982" i="19"/>
  <c r="K983" i="19"/>
  <c r="K984" i="19"/>
  <c r="K985" i="19"/>
  <c r="K986" i="19"/>
  <c r="K987" i="19"/>
  <c r="K988" i="19"/>
  <c r="K989" i="19"/>
  <c r="K990" i="19"/>
  <c r="K991" i="19"/>
  <c r="K992" i="19"/>
  <c r="K2" i="19"/>
  <c r="G1283" i="19" l="1"/>
  <c r="I1283" i="19" s="1"/>
  <c r="J1283" i="19" s="1"/>
  <c r="G1282" i="19"/>
  <c r="I1282" i="19" s="1"/>
  <c r="J1282" i="19" s="1"/>
  <c r="H1281" i="19"/>
  <c r="I1281" i="19" s="1"/>
  <c r="J1281" i="19" s="1"/>
  <c r="H1280" i="19"/>
  <c r="I1280" i="19" s="1"/>
  <c r="J1280" i="19" s="1"/>
  <c r="H1279" i="19"/>
  <c r="I1279" i="19" s="1"/>
  <c r="J1279" i="19" s="1"/>
  <c r="G1278" i="19"/>
  <c r="I1278" i="19" s="1"/>
  <c r="J1278" i="19" s="1"/>
  <c r="H1277" i="19"/>
  <c r="I1277" i="19" s="1"/>
  <c r="J1277" i="19" s="1"/>
  <c r="G1276" i="19"/>
  <c r="I1276" i="19" s="1"/>
  <c r="J1276" i="19" s="1"/>
  <c r="H1275" i="19"/>
  <c r="I1275" i="19" s="1"/>
  <c r="J1275" i="19" s="1"/>
  <c r="G1274" i="19"/>
  <c r="I1274" i="19" s="1"/>
  <c r="J1274" i="19" s="1"/>
  <c r="H1273" i="19"/>
  <c r="I1273" i="19" s="1"/>
  <c r="J1273" i="19" s="1"/>
  <c r="G1272" i="19"/>
  <c r="I1272" i="19" s="1"/>
  <c r="J1272" i="19" s="1"/>
  <c r="G1271" i="19"/>
  <c r="I1271" i="19" s="1"/>
  <c r="J1271" i="19" s="1"/>
  <c r="G1270" i="19"/>
  <c r="I1270" i="19" s="1"/>
  <c r="J1270" i="19" s="1"/>
  <c r="G1269" i="19"/>
  <c r="I1269" i="19" s="1"/>
  <c r="J1269" i="19" s="1"/>
  <c r="H1268" i="19"/>
  <c r="I1268" i="19" s="1"/>
  <c r="J1268" i="19" s="1"/>
  <c r="G1267" i="19"/>
  <c r="I1267" i="19" s="1"/>
  <c r="J1267" i="19" s="1"/>
  <c r="G1266" i="19"/>
  <c r="I1266" i="19" s="1"/>
  <c r="J1266" i="19" s="1"/>
  <c r="G1265" i="19"/>
  <c r="I1265" i="19" s="1"/>
  <c r="J1265" i="19" s="1"/>
  <c r="H1264" i="19"/>
  <c r="I1264" i="19" s="1"/>
  <c r="J1264" i="19" s="1"/>
  <c r="H1263" i="19"/>
  <c r="I1263" i="19" s="1"/>
  <c r="J1263" i="19" s="1"/>
  <c r="H1262" i="19"/>
  <c r="I1262" i="19" s="1"/>
  <c r="J1262" i="19" s="1"/>
  <c r="G1261" i="19"/>
  <c r="I1261" i="19" s="1"/>
  <c r="J1261" i="19" s="1"/>
  <c r="H1260" i="19"/>
  <c r="I1260" i="19" s="1"/>
  <c r="J1260" i="19" s="1"/>
  <c r="G1259" i="19"/>
  <c r="I1259" i="19" s="1"/>
  <c r="J1259" i="19" s="1"/>
  <c r="H1258" i="19"/>
  <c r="I1258" i="19" s="1"/>
  <c r="J1258" i="19" s="1"/>
  <c r="G1257" i="19"/>
  <c r="I1257" i="19" s="1"/>
  <c r="J1257" i="19" s="1"/>
  <c r="G1256" i="19"/>
  <c r="I1256" i="19" s="1"/>
  <c r="J1256" i="19" s="1"/>
  <c r="H1255" i="19"/>
  <c r="I1255" i="19" s="1"/>
  <c r="J1255" i="19" s="1"/>
  <c r="H1254" i="19"/>
  <c r="I1254" i="19" s="1"/>
  <c r="J1254" i="19" s="1"/>
  <c r="H1253" i="19"/>
  <c r="I1253" i="19" s="1"/>
  <c r="J1253" i="19" s="1"/>
  <c r="G1252" i="19"/>
  <c r="I1252" i="19" s="1"/>
  <c r="J1252" i="19" s="1"/>
  <c r="H1251" i="19"/>
  <c r="I1251" i="19" s="1"/>
  <c r="J1251" i="19" s="1"/>
  <c r="H1250" i="19"/>
  <c r="I1250" i="19" s="1"/>
  <c r="J1250" i="19" s="1"/>
  <c r="G1249" i="19"/>
  <c r="I1249" i="19" s="1"/>
  <c r="J1249" i="19" s="1"/>
  <c r="H1248" i="19"/>
  <c r="I1248" i="19" s="1"/>
  <c r="J1248" i="19" s="1"/>
  <c r="G1247" i="19"/>
  <c r="I1247" i="19" s="1"/>
  <c r="J1247" i="19" s="1"/>
  <c r="H1246" i="19"/>
  <c r="I1246" i="19" s="1"/>
  <c r="J1246" i="19" s="1"/>
  <c r="G1245" i="19"/>
  <c r="I1245" i="19" s="1"/>
  <c r="J1245" i="19" s="1"/>
  <c r="G1244" i="19"/>
  <c r="I1244" i="19" s="1"/>
  <c r="J1244" i="19" s="1"/>
  <c r="G1243" i="19"/>
  <c r="I1243" i="19" s="1"/>
  <c r="J1243" i="19" s="1"/>
  <c r="H1242" i="19"/>
  <c r="I1242" i="19" s="1"/>
  <c r="J1242" i="19" s="1"/>
  <c r="H1241" i="19"/>
  <c r="I1241" i="19" s="1"/>
  <c r="J1241" i="19" s="1"/>
  <c r="G1240" i="19"/>
  <c r="I1240" i="19" s="1"/>
  <c r="J1240" i="19" s="1"/>
  <c r="H1239" i="19"/>
  <c r="I1239" i="19" s="1"/>
  <c r="J1239" i="19" s="1"/>
  <c r="G1238" i="19"/>
  <c r="I1238" i="19" s="1"/>
  <c r="J1238" i="19" s="1"/>
  <c r="G1237" i="19"/>
  <c r="I1237" i="19" s="1"/>
  <c r="J1237" i="19" s="1"/>
  <c r="G1236" i="19"/>
  <c r="I1236" i="19" s="1"/>
  <c r="J1236" i="19" s="1"/>
  <c r="G1235" i="19"/>
  <c r="I1235" i="19" s="1"/>
  <c r="J1235" i="19" s="1"/>
  <c r="G1234" i="19"/>
  <c r="I1234" i="19" s="1"/>
  <c r="J1234" i="19" s="1"/>
  <c r="H1233" i="19"/>
  <c r="I1233" i="19" s="1"/>
  <c r="J1233" i="19" s="1"/>
  <c r="G1232" i="19"/>
  <c r="I1232" i="19" s="1"/>
  <c r="J1232" i="19" s="1"/>
  <c r="G1231" i="19"/>
  <c r="I1231" i="19" s="1"/>
  <c r="J1231" i="19" s="1"/>
  <c r="H1230" i="19"/>
  <c r="I1230" i="19" s="1"/>
  <c r="J1230" i="19" s="1"/>
  <c r="G1229" i="19"/>
  <c r="I1229" i="19" s="1"/>
  <c r="J1229" i="19" s="1"/>
  <c r="G1228" i="19"/>
  <c r="I1228" i="19" s="1"/>
  <c r="J1228" i="19" s="1"/>
  <c r="I1227" i="19"/>
  <c r="J1227" i="19" s="1"/>
  <c r="G1226" i="19"/>
  <c r="I1226" i="19" s="1"/>
  <c r="J1226" i="19" s="1"/>
  <c r="H1225" i="19"/>
  <c r="I1225" i="19" s="1"/>
  <c r="J1225" i="19" s="1"/>
  <c r="G1224" i="19"/>
  <c r="I1224" i="19" s="1"/>
  <c r="J1224" i="19" s="1"/>
  <c r="G1223" i="19"/>
  <c r="I1223" i="19" s="1"/>
  <c r="J1223" i="19" s="1"/>
  <c r="H1222" i="19"/>
  <c r="I1222" i="19" s="1"/>
  <c r="J1222" i="19" s="1"/>
  <c r="H1221" i="19"/>
  <c r="I1221" i="19" s="1"/>
  <c r="J1221" i="19" s="1"/>
  <c r="G1220" i="19"/>
  <c r="I1220" i="19" s="1"/>
  <c r="J1220" i="19" s="1"/>
  <c r="H1219" i="19"/>
  <c r="I1219" i="19" s="1"/>
  <c r="J1219" i="19" s="1"/>
  <c r="G1218" i="19"/>
  <c r="I1218" i="19" s="1"/>
  <c r="J1218" i="19" s="1"/>
  <c r="G1217" i="19"/>
  <c r="I1217" i="19" s="1"/>
  <c r="J1217" i="19" s="1"/>
  <c r="H1216" i="19"/>
  <c r="I1216" i="19" s="1"/>
  <c r="J1216" i="19" s="1"/>
  <c r="H1215" i="19"/>
  <c r="I1215" i="19" s="1"/>
  <c r="J1215" i="19" s="1"/>
  <c r="G1214" i="19"/>
  <c r="I1214" i="19" s="1"/>
  <c r="J1214" i="19" s="1"/>
  <c r="H1213" i="19"/>
  <c r="I1213" i="19" s="1"/>
  <c r="J1213" i="19" s="1"/>
  <c r="G1212" i="19"/>
  <c r="I1212" i="19" s="1"/>
  <c r="J1212" i="19" s="1"/>
  <c r="H1211" i="19"/>
  <c r="I1211" i="19" s="1"/>
  <c r="J1211" i="19" s="1"/>
  <c r="H1210" i="19"/>
  <c r="I1210" i="19" s="1"/>
  <c r="J1210" i="19" s="1"/>
  <c r="G1209" i="19"/>
  <c r="I1209" i="19" s="1"/>
  <c r="J1209" i="19" s="1"/>
  <c r="H1208" i="19"/>
  <c r="I1208" i="19" s="1"/>
  <c r="J1208" i="19" s="1"/>
  <c r="G1207" i="19"/>
  <c r="I1207" i="19" s="1"/>
  <c r="J1207" i="19" s="1"/>
  <c r="G1206" i="19"/>
  <c r="I1206" i="19" s="1"/>
  <c r="J1206" i="19" s="1"/>
  <c r="H1205" i="19"/>
  <c r="I1205" i="19" s="1"/>
  <c r="J1205" i="19" s="1"/>
  <c r="I1204" i="19"/>
  <c r="J1204" i="19" s="1"/>
  <c r="G1204" i="19"/>
  <c r="H1203" i="19"/>
  <c r="I1203" i="19" s="1"/>
  <c r="J1203" i="19" s="1"/>
  <c r="H1202" i="19"/>
  <c r="I1202" i="19" s="1"/>
  <c r="J1202" i="19" s="1"/>
  <c r="G1201" i="19"/>
  <c r="I1201" i="19" s="1"/>
  <c r="J1201" i="19" s="1"/>
  <c r="H1200" i="19"/>
  <c r="I1200" i="19" s="1"/>
  <c r="J1200" i="19" s="1"/>
  <c r="G1199" i="19"/>
  <c r="I1199" i="19" s="1"/>
  <c r="J1199" i="19" s="1"/>
  <c r="H1198" i="19"/>
  <c r="I1198" i="19" s="1"/>
  <c r="J1198" i="19" s="1"/>
  <c r="G1197" i="19"/>
  <c r="I1197" i="19" s="1"/>
  <c r="J1197" i="19" s="1"/>
  <c r="H1196" i="19"/>
  <c r="I1196" i="19" s="1"/>
  <c r="J1196" i="19" s="1"/>
  <c r="G1195" i="19"/>
  <c r="I1195" i="19" s="1"/>
  <c r="J1195" i="19" s="1"/>
  <c r="H1194" i="19"/>
  <c r="I1194" i="19" s="1"/>
  <c r="J1194" i="19" s="1"/>
  <c r="G1193" i="19"/>
  <c r="I1193" i="19" s="1"/>
  <c r="J1193" i="19" s="1"/>
  <c r="H1192" i="19"/>
  <c r="I1192" i="19" s="1"/>
  <c r="J1192" i="19" s="1"/>
  <c r="G1191" i="19"/>
  <c r="I1191" i="19" s="1"/>
  <c r="J1191" i="19" s="1"/>
  <c r="H1190" i="19"/>
  <c r="I1190" i="19" s="1"/>
  <c r="J1190" i="19" s="1"/>
  <c r="G1189" i="19"/>
  <c r="I1189" i="19" s="1"/>
  <c r="J1189" i="19" s="1"/>
  <c r="G1188" i="19"/>
  <c r="I1188" i="19" s="1"/>
  <c r="J1188" i="19" s="1"/>
  <c r="H1187" i="19"/>
  <c r="I1187" i="19" s="1"/>
  <c r="J1187" i="19" s="1"/>
  <c r="H1186" i="19"/>
  <c r="I1186" i="19" s="1"/>
  <c r="J1186" i="19" s="1"/>
  <c r="G1185" i="19"/>
  <c r="I1185" i="19" s="1"/>
  <c r="J1185" i="19" s="1"/>
  <c r="H1184" i="19"/>
  <c r="I1184" i="19" s="1"/>
  <c r="J1184" i="19" s="1"/>
  <c r="G1183" i="19"/>
  <c r="I1183" i="19" s="1"/>
  <c r="J1183" i="19" s="1"/>
  <c r="G1182" i="19"/>
  <c r="I1182" i="19" s="1"/>
  <c r="J1182" i="19" s="1"/>
  <c r="H1181" i="19"/>
  <c r="I1181" i="19" s="1"/>
  <c r="J1181" i="19" s="1"/>
  <c r="H1180" i="19"/>
  <c r="I1180" i="19" s="1"/>
  <c r="J1180" i="19" s="1"/>
  <c r="G1179" i="19"/>
  <c r="I1179" i="19" s="1"/>
  <c r="J1179" i="19" s="1"/>
  <c r="H1178" i="19"/>
  <c r="I1178" i="19" s="1"/>
  <c r="J1178" i="19" s="1"/>
  <c r="G1177" i="19"/>
  <c r="I1177" i="19" s="1"/>
  <c r="J1177" i="19" s="1"/>
  <c r="H1176" i="19"/>
  <c r="I1176" i="19" s="1"/>
  <c r="J1176" i="19" s="1"/>
  <c r="H1175" i="19"/>
  <c r="I1175" i="19" s="1"/>
  <c r="J1175" i="19" s="1"/>
  <c r="G1174" i="19"/>
  <c r="I1174" i="19" s="1"/>
  <c r="J1174" i="19" s="1"/>
  <c r="H1173" i="19"/>
  <c r="I1173" i="19" s="1"/>
  <c r="J1173" i="19" s="1"/>
  <c r="G1172" i="19"/>
  <c r="I1172" i="19" s="1"/>
  <c r="J1172" i="19" s="1"/>
  <c r="H1171" i="19"/>
  <c r="I1171" i="19" s="1"/>
  <c r="J1171" i="19" s="1"/>
  <c r="G1170" i="19"/>
  <c r="I1170" i="19" s="1"/>
  <c r="J1170" i="19" s="1"/>
  <c r="H1169" i="19"/>
  <c r="I1169" i="19" s="1"/>
  <c r="J1169" i="19" s="1"/>
  <c r="H1168" i="19"/>
  <c r="I1168" i="19" s="1"/>
  <c r="J1168" i="19" s="1"/>
  <c r="G1167" i="19"/>
  <c r="I1167" i="19" s="1"/>
  <c r="J1167" i="19" s="1"/>
  <c r="H1166" i="19"/>
  <c r="I1166" i="19" s="1"/>
  <c r="J1166" i="19" s="1"/>
  <c r="H1165" i="19"/>
  <c r="I1165" i="19" s="1"/>
  <c r="J1165" i="19" s="1"/>
  <c r="H1164" i="19"/>
  <c r="I1164" i="19" s="1"/>
  <c r="J1164" i="19" s="1"/>
  <c r="G1163" i="19"/>
  <c r="I1163" i="19" s="1"/>
  <c r="J1163" i="19" s="1"/>
  <c r="G1162" i="19"/>
  <c r="I1162" i="19" s="1"/>
  <c r="J1162" i="19" s="1"/>
  <c r="H1161" i="19"/>
  <c r="I1161" i="19" s="1"/>
  <c r="J1161" i="19" s="1"/>
  <c r="G1160" i="19"/>
  <c r="I1160" i="19" s="1"/>
  <c r="J1160" i="19" s="1"/>
  <c r="I1159" i="19"/>
  <c r="J1159" i="19" s="1"/>
  <c r="H1159" i="19"/>
  <c r="G1158" i="19"/>
  <c r="I1158" i="19" s="1"/>
  <c r="J1158" i="19" s="1"/>
  <c r="H1157" i="19"/>
  <c r="I1157" i="19" s="1"/>
  <c r="J1157" i="19" s="1"/>
  <c r="G1156" i="19"/>
  <c r="I1156" i="19" s="1"/>
  <c r="J1156" i="19" s="1"/>
  <c r="H1155" i="19"/>
  <c r="I1155" i="19" s="1"/>
  <c r="J1155" i="19" s="1"/>
  <c r="G1154" i="19"/>
  <c r="I1154" i="19" s="1"/>
  <c r="J1154" i="19" s="1"/>
  <c r="H1153" i="19"/>
  <c r="I1153" i="19" s="1"/>
  <c r="J1153" i="19" s="1"/>
  <c r="H1152" i="19"/>
  <c r="I1152" i="19" s="1"/>
  <c r="J1152" i="19" s="1"/>
  <c r="G1151" i="19"/>
  <c r="I1151" i="19" s="1"/>
  <c r="J1151" i="19" s="1"/>
  <c r="G1150" i="19"/>
  <c r="I1150" i="19" s="1"/>
  <c r="J1150" i="19" s="1"/>
  <c r="H1149" i="19"/>
  <c r="I1149" i="19" s="1"/>
  <c r="J1149" i="19" s="1"/>
  <c r="H1148" i="19"/>
  <c r="I1148" i="19" s="1"/>
  <c r="J1148" i="19" s="1"/>
  <c r="G1147" i="19"/>
  <c r="I1147" i="19" s="1"/>
  <c r="J1147" i="19" s="1"/>
  <c r="H1146" i="19"/>
  <c r="I1146" i="19" s="1"/>
  <c r="J1146" i="19" s="1"/>
  <c r="G1145" i="19"/>
  <c r="I1145" i="19" s="1"/>
  <c r="J1145" i="19" s="1"/>
  <c r="H1144" i="19"/>
  <c r="I1144" i="19" s="1"/>
  <c r="J1144" i="19" s="1"/>
  <c r="G1143" i="19"/>
  <c r="I1143" i="19" s="1"/>
  <c r="J1143" i="19" s="1"/>
  <c r="H1142" i="19"/>
  <c r="I1142" i="19" s="1"/>
  <c r="J1142" i="19" s="1"/>
  <c r="G1141" i="19"/>
  <c r="I1141" i="19" s="1"/>
  <c r="J1141" i="19" s="1"/>
  <c r="G1140" i="19"/>
  <c r="I1140" i="19" s="1"/>
  <c r="J1140" i="19" s="1"/>
  <c r="H1139" i="19"/>
  <c r="I1139" i="19" s="1"/>
  <c r="J1139" i="19" s="1"/>
  <c r="H1138" i="19"/>
  <c r="I1138" i="19" s="1"/>
  <c r="J1138" i="19" s="1"/>
  <c r="G1137" i="19"/>
  <c r="I1137" i="19" s="1"/>
  <c r="J1137" i="19" s="1"/>
  <c r="H1136" i="19"/>
  <c r="I1136" i="19" s="1"/>
  <c r="J1136" i="19" s="1"/>
  <c r="G1135" i="19"/>
  <c r="I1135" i="19" s="1"/>
  <c r="J1135" i="19" s="1"/>
  <c r="H1134" i="19"/>
  <c r="I1134" i="19" s="1"/>
  <c r="J1134" i="19" s="1"/>
  <c r="H1133" i="19"/>
  <c r="I1133" i="19" s="1"/>
  <c r="J1133" i="19" s="1"/>
  <c r="G1132" i="19"/>
  <c r="I1132" i="19" s="1"/>
  <c r="J1132" i="19" s="1"/>
  <c r="H1131" i="19"/>
  <c r="I1131" i="19" s="1"/>
  <c r="J1131" i="19" s="1"/>
  <c r="I1130" i="19"/>
  <c r="J1130" i="19" s="1"/>
  <c r="G1130" i="19"/>
  <c r="H1129" i="19"/>
  <c r="I1129" i="19" s="1"/>
  <c r="J1129" i="19" s="1"/>
  <c r="G1128" i="19"/>
  <c r="I1128" i="19" s="1"/>
  <c r="J1128" i="19" s="1"/>
  <c r="H1127" i="19"/>
  <c r="I1127" i="19" s="1"/>
  <c r="J1127" i="19" s="1"/>
  <c r="G1126" i="19"/>
  <c r="I1126" i="19" s="1"/>
  <c r="J1126" i="19" s="1"/>
  <c r="G1125" i="19"/>
  <c r="I1125" i="19" s="1"/>
  <c r="J1125" i="19" s="1"/>
  <c r="H1124" i="19"/>
  <c r="I1124" i="19" s="1"/>
  <c r="J1124" i="19" s="1"/>
  <c r="I1123" i="19"/>
  <c r="J1123" i="19" s="1"/>
  <c r="H1123" i="19"/>
  <c r="H1122" i="19"/>
  <c r="I1122" i="19" s="1"/>
  <c r="J1122" i="19" s="1"/>
  <c r="G1121" i="19"/>
  <c r="I1121" i="19" s="1"/>
  <c r="J1121" i="19" s="1"/>
  <c r="G1120" i="19"/>
  <c r="I1120" i="19" s="1"/>
  <c r="J1120" i="19" s="1"/>
  <c r="H1119" i="19"/>
  <c r="I1119" i="19" s="1"/>
  <c r="J1119" i="19" s="1"/>
  <c r="G1118" i="19"/>
  <c r="I1118" i="19" s="1"/>
  <c r="J1118" i="19" s="1"/>
  <c r="H1117" i="19"/>
  <c r="I1117" i="19" s="1"/>
  <c r="J1117" i="19" s="1"/>
  <c r="G1116" i="19"/>
  <c r="I1116" i="19" s="1"/>
  <c r="J1116" i="19" s="1"/>
  <c r="H1115" i="19"/>
  <c r="I1115" i="19" s="1"/>
  <c r="J1115" i="19" s="1"/>
  <c r="H1114" i="19"/>
  <c r="I1114" i="19" s="1"/>
  <c r="J1114" i="19" s="1"/>
  <c r="G1113" i="19"/>
  <c r="I1113" i="19" s="1"/>
  <c r="J1113" i="19" s="1"/>
  <c r="H1112" i="19"/>
  <c r="I1112" i="19" s="1"/>
  <c r="J1112" i="19" s="1"/>
  <c r="H1111" i="19"/>
  <c r="I1111" i="19" s="1"/>
  <c r="J1111" i="19" s="1"/>
  <c r="H1110" i="19"/>
  <c r="I1110" i="19" s="1"/>
  <c r="J1110" i="19" s="1"/>
  <c r="G1109" i="19"/>
  <c r="I1109" i="19" s="1"/>
  <c r="J1109" i="19" s="1"/>
  <c r="G1108" i="19"/>
  <c r="I1108" i="19" s="1"/>
  <c r="J1108" i="19" s="1"/>
  <c r="H1107" i="19"/>
  <c r="I1107" i="19" s="1"/>
  <c r="J1107" i="19" s="1"/>
  <c r="G1106" i="19"/>
  <c r="I1106" i="19" s="1"/>
  <c r="J1106" i="19" s="1"/>
  <c r="I1105" i="19"/>
  <c r="J1105" i="19" s="1"/>
  <c r="H1105" i="19"/>
  <c r="G1104" i="19"/>
  <c r="I1104" i="19" s="1"/>
  <c r="J1104" i="19" s="1"/>
  <c r="H1103" i="19"/>
  <c r="I1103" i="19" s="1"/>
  <c r="J1103" i="19" s="1"/>
  <c r="G1102" i="19"/>
  <c r="I1102" i="19" s="1"/>
  <c r="J1102" i="19" s="1"/>
  <c r="H1101" i="19"/>
  <c r="I1101" i="19" s="1"/>
  <c r="J1101" i="19" s="1"/>
  <c r="H1100" i="19"/>
  <c r="I1100" i="19" s="1"/>
  <c r="J1100" i="19" s="1"/>
  <c r="H1099" i="19"/>
  <c r="I1099" i="19" s="1"/>
  <c r="J1099" i="19" s="1"/>
  <c r="G1098" i="19"/>
  <c r="I1098" i="19" s="1"/>
  <c r="J1098" i="19" s="1"/>
  <c r="G1097" i="19"/>
  <c r="I1097" i="19" s="1"/>
  <c r="J1097" i="19" s="1"/>
  <c r="G1096" i="19"/>
  <c r="I1096" i="19" s="1"/>
  <c r="J1096" i="19" s="1"/>
  <c r="G1095" i="19"/>
  <c r="I1095" i="19" s="1"/>
  <c r="J1095" i="19" s="1"/>
  <c r="G1094" i="19"/>
  <c r="I1094" i="19" s="1"/>
  <c r="J1094" i="19" s="1"/>
  <c r="J1093" i="19"/>
  <c r="H1093" i="19"/>
  <c r="I1093" i="19" s="1"/>
  <c r="G1092" i="19"/>
  <c r="I1092" i="19" s="1"/>
  <c r="J1092" i="19" s="1"/>
  <c r="H1091" i="19"/>
  <c r="I1091" i="19" s="1"/>
  <c r="J1091" i="19" s="1"/>
  <c r="H1090" i="19"/>
  <c r="I1090" i="19" s="1"/>
  <c r="J1090" i="19" s="1"/>
  <c r="G1089" i="19"/>
  <c r="I1089" i="19" s="1"/>
  <c r="J1089" i="19" s="1"/>
  <c r="H1088" i="19"/>
  <c r="I1088" i="19" s="1"/>
  <c r="J1088" i="19" s="1"/>
  <c r="G1087" i="19"/>
  <c r="I1087" i="19" s="1"/>
  <c r="J1087" i="19" s="1"/>
  <c r="I1086" i="19"/>
  <c r="J1086" i="19" s="1"/>
  <c r="H1086" i="19"/>
  <c r="G1085" i="19"/>
  <c r="I1085" i="19" s="1"/>
  <c r="J1085" i="19" s="1"/>
  <c r="H1084" i="19"/>
  <c r="I1084" i="19" s="1"/>
  <c r="J1084" i="19" s="1"/>
  <c r="G1083" i="19"/>
  <c r="I1083" i="19" s="1"/>
  <c r="J1083" i="19" s="1"/>
  <c r="G1082" i="19"/>
  <c r="I1082" i="19" s="1"/>
  <c r="J1082" i="19" s="1"/>
  <c r="H1081" i="19"/>
  <c r="I1081" i="19" s="1"/>
  <c r="J1081" i="19" s="1"/>
  <c r="G1080" i="19"/>
  <c r="I1080" i="19" s="1"/>
  <c r="J1080" i="19" s="1"/>
  <c r="H1079" i="19"/>
  <c r="I1079" i="19" s="1"/>
  <c r="J1079" i="19" s="1"/>
  <c r="H1078" i="19"/>
  <c r="I1078" i="19" s="1"/>
  <c r="J1078" i="19" s="1"/>
  <c r="G1077" i="19"/>
  <c r="I1077" i="19" s="1"/>
  <c r="J1077" i="19" s="1"/>
  <c r="G1076" i="19"/>
  <c r="I1076" i="19" s="1"/>
  <c r="J1076" i="19" s="1"/>
  <c r="G1075" i="19"/>
  <c r="I1075" i="19" s="1"/>
  <c r="J1075" i="19" s="1"/>
  <c r="G1074" i="19"/>
  <c r="I1074" i="19" s="1"/>
  <c r="J1074" i="19" s="1"/>
  <c r="G1073" i="19"/>
  <c r="I1073" i="19" s="1"/>
  <c r="J1073" i="19" s="1"/>
  <c r="H1072" i="19"/>
  <c r="I1072" i="19" s="1"/>
  <c r="J1072" i="19" s="1"/>
  <c r="H1071" i="19"/>
  <c r="I1071" i="19" s="1"/>
  <c r="J1071" i="19" s="1"/>
  <c r="G1070" i="19"/>
  <c r="I1070" i="19" s="1"/>
  <c r="J1070" i="19" s="1"/>
  <c r="H1069" i="19"/>
  <c r="I1069" i="19" s="1"/>
  <c r="J1069" i="19" s="1"/>
  <c r="H1068" i="19"/>
  <c r="I1068" i="19" s="1"/>
  <c r="J1068" i="19" s="1"/>
  <c r="G1067" i="19"/>
  <c r="I1067" i="19" s="1"/>
  <c r="J1067" i="19" s="1"/>
  <c r="G1066" i="19"/>
  <c r="I1066" i="19" s="1"/>
  <c r="J1066" i="19" s="1"/>
  <c r="H1065" i="19"/>
  <c r="I1065" i="19" s="1"/>
  <c r="J1065" i="19" s="1"/>
  <c r="G1064" i="19"/>
  <c r="I1064" i="19" s="1"/>
  <c r="J1064" i="19" s="1"/>
  <c r="H1063" i="19"/>
  <c r="I1063" i="19" s="1"/>
  <c r="J1063" i="19" s="1"/>
  <c r="G1062" i="19"/>
  <c r="I1062" i="19" s="1"/>
  <c r="J1062" i="19" s="1"/>
  <c r="G1061" i="19"/>
  <c r="I1061" i="19" s="1"/>
  <c r="J1061" i="19" s="1"/>
  <c r="G1060" i="19"/>
  <c r="I1060" i="19" s="1"/>
  <c r="J1060" i="19" s="1"/>
  <c r="G1059" i="19"/>
  <c r="I1059" i="19" s="1"/>
  <c r="J1059" i="19" s="1"/>
  <c r="G1058" i="19"/>
  <c r="I1058" i="19" s="1"/>
  <c r="J1058" i="19" s="1"/>
  <c r="G1057" i="19"/>
  <c r="I1057" i="19" s="1"/>
  <c r="J1057" i="19" s="1"/>
  <c r="G1056" i="19"/>
  <c r="I1056" i="19" s="1"/>
  <c r="J1056" i="19" s="1"/>
  <c r="G1055" i="19"/>
  <c r="I1055" i="19" s="1"/>
  <c r="J1055" i="19" s="1"/>
  <c r="H1054" i="19"/>
  <c r="I1054" i="19" s="1"/>
  <c r="J1054" i="19" s="1"/>
  <c r="H1053" i="19"/>
  <c r="I1053" i="19" s="1"/>
  <c r="J1053" i="19" s="1"/>
  <c r="G1052" i="19"/>
  <c r="I1052" i="19" s="1"/>
  <c r="J1052" i="19" s="1"/>
  <c r="H1051" i="19"/>
  <c r="I1051" i="19" s="1"/>
  <c r="J1051" i="19" s="1"/>
  <c r="G1050" i="19"/>
  <c r="I1050" i="19" s="1"/>
  <c r="J1050" i="19" s="1"/>
  <c r="H1049" i="19"/>
  <c r="I1049" i="19" s="1"/>
  <c r="J1049" i="19" s="1"/>
  <c r="H1048" i="19"/>
  <c r="I1048" i="19" s="1"/>
  <c r="J1048" i="19" s="1"/>
  <c r="G1047" i="19"/>
  <c r="I1047" i="19" s="1"/>
  <c r="J1047" i="19" s="1"/>
  <c r="G1046" i="19"/>
  <c r="I1046" i="19" s="1"/>
  <c r="J1046" i="19" s="1"/>
  <c r="G1045" i="19"/>
  <c r="I1045" i="19" s="1"/>
  <c r="J1045" i="19" s="1"/>
  <c r="G1044" i="19"/>
  <c r="I1044" i="19" s="1"/>
  <c r="J1044" i="19" s="1"/>
  <c r="H1043" i="19"/>
  <c r="I1043" i="19" s="1"/>
  <c r="J1043" i="19" s="1"/>
  <c r="G1042" i="19"/>
  <c r="I1042" i="19" s="1"/>
  <c r="J1042" i="19" s="1"/>
  <c r="H1041" i="19"/>
  <c r="I1041" i="19" s="1"/>
  <c r="J1041" i="19" s="1"/>
  <c r="H1040" i="19"/>
  <c r="I1040" i="19" s="1"/>
  <c r="J1040" i="19" s="1"/>
  <c r="G1039" i="19"/>
  <c r="I1039" i="19" s="1"/>
  <c r="J1039" i="19" s="1"/>
  <c r="H1038" i="19"/>
  <c r="I1038" i="19" s="1"/>
  <c r="J1038" i="19" s="1"/>
  <c r="G1037" i="19"/>
  <c r="I1037" i="19" s="1"/>
  <c r="J1037" i="19" s="1"/>
  <c r="H1036" i="19"/>
  <c r="I1036" i="19" s="1"/>
  <c r="J1036" i="19" s="1"/>
  <c r="G1035" i="19"/>
  <c r="I1035" i="19" s="1"/>
  <c r="J1035" i="19" s="1"/>
  <c r="H1034" i="19"/>
  <c r="I1034" i="19" s="1"/>
  <c r="J1034" i="19" s="1"/>
  <c r="G1033" i="19"/>
  <c r="I1033" i="19" s="1"/>
  <c r="J1033" i="19" s="1"/>
  <c r="H1032" i="19"/>
  <c r="I1032" i="19" s="1"/>
  <c r="J1032" i="19" s="1"/>
  <c r="H1031" i="19"/>
  <c r="I1031" i="19" s="1"/>
  <c r="J1031" i="19" s="1"/>
  <c r="G1030" i="19"/>
  <c r="I1030" i="19" s="1"/>
  <c r="J1030" i="19" s="1"/>
  <c r="H1029" i="19"/>
  <c r="I1029" i="19" s="1"/>
  <c r="J1029" i="19" s="1"/>
  <c r="G1028" i="19"/>
  <c r="I1028" i="19" s="1"/>
  <c r="J1028" i="19" s="1"/>
  <c r="H1027" i="19"/>
  <c r="I1027" i="19" s="1"/>
  <c r="J1027" i="19" s="1"/>
  <c r="H1026" i="19"/>
  <c r="I1026" i="19" s="1"/>
  <c r="J1026" i="19" s="1"/>
  <c r="G1025" i="19"/>
  <c r="I1025" i="19" s="1"/>
  <c r="J1025" i="19" s="1"/>
  <c r="H1024" i="19"/>
  <c r="I1024" i="19" s="1"/>
  <c r="J1024" i="19" s="1"/>
  <c r="I1023" i="19"/>
  <c r="J1023" i="19" s="1"/>
  <c r="G1023" i="19"/>
  <c r="G1022" i="19"/>
  <c r="I1022" i="19" s="1"/>
  <c r="J1022" i="19" s="1"/>
  <c r="H1021" i="19"/>
  <c r="I1021" i="19" s="1"/>
  <c r="J1021" i="19" s="1"/>
  <c r="G1020" i="19"/>
  <c r="I1020" i="19" s="1"/>
  <c r="J1020" i="19" s="1"/>
  <c r="H1019" i="19"/>
  <c r="I1019" i="19" s="1"/>
  <c r="J1019" i="19" s="1"/>
  <c r="G1018" i="19"/>
  <c r="I1018" i="19" s="1"/>
  <c r="J1018" i="19" s="1"/>
  <c r="I1017" i="19"/>
  <c r="J1017" i="19" s="1"/>
  <c r="G1017" i="19"/>
  <c r="H1016" i="19"/>
  <c r="I1016" i="19" s="1"/>
  <c r="J1016" i="19" s="1"/>
  <c r="H1015" i="19"/>
  <c r="I1015" i="19" s="1"/>
  <c r="J1015" i="19" s="1"/>
  <c r="G1014" i="19"/>
  <c r="I1014" i="19" s="1"/>
  <c r="J1014" i="19" s="1"/>
  <c r="H1013" i="19"/>
  <c r="I1013" i="19" s="1"/>
  <c r="J1013" i="19" s="1"/>
  <c r="G1012" i="19"/>
  <c r="I1012" i="19" s="1"/>
  <c r="J1012" i="19" s="1"/>
  <c r="H1011" i="19"/>
  <c r="I1011" i="19" s="1"/>
  <c r="J1011" i="19" s="1"/>
  <c r="G1010" i="19"/>
  <c r="I1010" i="19" s="1"/>
  <c r="J1010" i="19" s="1"/>
  <c r="H1009" i="19"/>
  <c r="I1009" i="19" s="1"/>
  <c r="J1009" i="19" s="1"/>
  <c r="I1008" i="19"/>
  <c r="J1008" i="19" s="1"/>
  <c r="G1008" i="19"/>
  <c r="H1007" i="19"/>
  <c r="I1007" i="19" s="1"/>
  <c r="J1007" i="19" s="1"/>
  <c r="G1006" i="19"/>
  <c r="I1006" i="19" s="1"/>
  <c r="J1006" i="19" s="1"/>
  <c r="H1005" i="19"/>
  <c r="I1005" i="19" s="1"/>
  <c r="J1005" i="19" s="1"/>
  <c r="G1004" i="19"/>
  <c r="I1004" i="19" s="1"/>
  <c r="J1004" i="19" s="1"/>
  <c r="G1003" i="19"/>
  <c r="I1003" i="19" s="1"/>
  <c r="J1003" i="19" s="1"/>
  <c r="H1002" i="19"/>
  <c r="I1002" i="19" s="1"/>
  <c r="J1002" i="19" s="1"/>
  <c r="H1001" i="19"/>
  <c r="I1001" i="19" s="1"/>
  <c r="J1001" i="19" s="1"/>
  <c r="H1000" i="19"/>
  <c r="I1000" i="19" s="1"/>
  <c r="J1000" i="19" s="1"/>
  <c r="H999" i="19"/>
  <c r="I999" i="19" s="1"/>
  <c r="J999" i="19" s="1"/>
  <c r="H998" i="19"/>
  <c r="I998" i="19" s="1"/>
  <c r="J998" i="19" s="1"/>
  <c r="G997" i="19"/>
  <c r="I997" i="19" s="1"/>
  <c r="J997" i="19" s="1"/>
  <c r="H996" i="19"/>
  <c r="I996" i="19" s="1"/>
  <c r="J996" i="19" s="1"/>
  <c r="G995" i="19"/>
  <c r="I995" i="19" s="1"/>
  <c r="J995" i="19" s="1"/>
  <c r="I992" i="19"/>
  <c r="J992" i="19" s="1"/>
  <c r="G992" i="19"/>
  <c r="H991" i="19"/>
  <c r="I991" i="19" s="1"/>
  <c r="J991" i="19" s="1"/>
  <c r="H990" i="19"/>
  <c r="I990" i="19" s="1"/>
  <c r="J990" i="19" s="1"/>
  <c r="G989" i="19"/>
  <c r="I989" i="19" s="1"/>
  <c r="J989" i="19" s="1"/>
  <c r="G988" i="19"/>
  <c r="I988" i="19" s="1"/>
  <c r="J988" i="19" s="1"/>
  <c r="G987" i="19"/>
  <c r="I987" i="19" s="1"/>
  <c r="J987" i="19" s="1"/>
  <c r="H986" i="19"/>
  <c r="I986" i="19" s="1"/>
  <c r="J986" i="19" s="1"/>
  <c r="G985" i="19"/>
  <c r="I985" i="19" s="1"/>
  <c r="J985" i="19" s="1"/>
  <c r="H984" i="19"/>
  <c r="I984" i="19" s="1"/>
  <c r="J984" i="19" s="1"/>
  <c r="G983" i="19"/>
  <c r="I983" i="19" s="1"/>
  <c r="J983" i="19" s="1"/>
  <c r="G982" i="19"/>
  <c r="I982" i="19" s="1"/>
  <c r="J982" i="19" s="1"/>
  <c r="H981" i="19"/>
  <c r="I981" i="19" s="1"/>
  <c r="J981" i="19" s="1"/>
  <c r="H980" i="19"/>
  <c r="I980" i="19" s="1"/>
  <c r="J980" i="19" s="1"/>
  <c r="I979" i="19"/>
  <c r="J979" i="19" s="1"/>
  <c r="H979" i="19"/>
  <c r="H978" i="19"/>
  <c r="I978" i="19" s="1"/>
  <c r="J978" i="19" s="1"/>
  <c r="H977" i="19"/>
  <c r="I977" i="19" s="1"/>
  <c r="J977" i="19" s="1"/>
  <c r="G976" i="19"/>
  <c r="I976" i="19" s="1"/>
  <c r="J976" i="19" s="1"/>
  <c r="G975" i="19"/>
  <c r="I975" i="19" s="1"/>
  <c r="J975" i="19" s="1"/>
  <c r="G974" i="19"/>
  <c r="I974" i="19" s="1"/>
  <c r="J974" i="19" s="1"/>
  <c r="H973" i="19"/>
  <c r="I973" i="19" s="1"/>
  <c r="J973" i="19" s="1"/>
  <c r="H972" i="19"/>
  <c r="I972" i="19" s="1"/>
  <c r="J972" i="19" s="1"/>
  <c r="G971" i="19"/>
  <c r="I971" i="19" s="1"/>
  <c r="J971" i="19" s="1"/>
  <c r="H970" i="19"/>
  <c r="I970" i="19" s="1"/>
  <c r="J970" i="19" s="1"/>
  <c r="H969" i="19"/>
  <c r="I969" i="19" s="1"/>
  <c r="J969" i="19" s="1"/>
  <c r="G968" i="19"/>
  <c r="I968" i="19" s="1"/>
  <c r="J968" i="19" s="1"/>
  <c r="H967" i="19"/>
  <c r="I967" i="19" s="1"/>
  <c r="J967" i="19" s="1"/>
  <c r="J966" i="19"/>
  <c r="H966" i="19"/>
  <c r="I966" i="19" s="1"/>
  <c r="G965" i="19"/>
  <c r="I965" i="19" s="1"/>
  <c r="J965" i="19" s="1"/>
  <c r="H964" i="19"/>
  <c r="I964" i="19" s="1"/>
  <c r="J964" i="19" s="1"/>
  <c r="I963" i="19"/>
  <c r="J963" i="19" s="1"/>
  <c r="H963" i="19"/>
  <c r="G962" i="19"/>
  <c r="I962" i="19" s="1"/>
  <c r="J962" i="19" s="1"/>
  <c r="G961" i="19"/>
  <c r="I961" i="19" s="1"/>
  <c r="J961" i="19" s="1"/>
  <c r="G960" i="19"/>
  <c r="I960" i="19" s="1"/>
  <c r="J960" i="19" s="1"/>
  <c r="H959" i="19"/>
  <c r="I959" i="19" s="1"/>
  <c r="J959" i="19" s="1"/>
  <c r="H958" i="19"/>
  <c r="I958" i="19" s="1"/>
  <c r="J958" i="19" s="1"/>
  <c r="G957" i="19"/>
  <c r="I957" i="19" s="1"/>
  <c r="J957" i="19" s="1"/>
  <c r="H956" i="19"/>
  <c r="I956" i="19" s="1"/>
  <c r="J956" i="19" s="1"/>
  <c r="G955" i="19"/>
  <c r="I955" i="19" s="1"/>
  <c r="J955" i="19" s="1"/>
  <c r="G954" i="19"/>
  <c r="I954" i="19" s="1"/>
  <c r="J954" i="19" s="1"/>
  <c r="H953" i="19"/>
  <c r="I953" i="19" s="1"/>
  <c r="J953" i="19" s="1"/>
  <c r="I952" i="19"/>
  <c r="J952" i="19" s="1"/>
  <c r="G952" i="19"/>
  <c r="G951" i="19"/>
  <c r="I951" i="19" s="1"/>
  <c r="J951" i="19" s="1"/>
  <c r="H950" i="19"/>
  <c r="I950" i="19" s="1"/>
  <c r="J950" i="19" s="1"/>
  <c r="G949" i="19"/>
  <c r="I949" i="19" s="1"/>
  <c r="J949" i="19" s="1"/>
  <c r="G948" i="19"/>
  <c r="I948" i="19" s="1"/>
  <c r="J948" i="19" s="1"/>
  <c r="G947" i="19"/>
  <c r="I947" i="19" s="1"/>
  <c r="J947" i="19" s="1"/>
  <c r="H946" i="19"/>
  <c r="I946" i="19" s="1"/>
  <c r="J946" i="19" s="1"/>
  <c r="H945" i="19"/>
  <c r="I945" i="19" s="1"/>
  <c r="J945" i="19" s="1"/>
  <c r="H944" i="19"/>
  <c r="I944" i="19" s="1"/>
  <c r="J944" i="19" s="1"/>
  <c r="G943" i="19"/>
  <c r="I943" i="19" s="1"/>
  <c r="J943" i="19" s="1"/>
  <c r="G942" i="19"/>
  <c r="I942" i="19" s="1"/>
  <c r="J942" i="19" s="1"/>
  <c r="G941" i="19"/>
  <c r="I941" i="19" s="1"/>
  <c r="J941" i="19" s="1"/>
  <c r="H940" i="19"/>
  <c r="I940" i="19" s="1"/>
  <c r="J940" i="19" s="1"/>
  <c r="G939" i="19"/>
  <c r="I939" i="19" s="1"/>
  <c r="J939" i="19" s="1"/>
  <c r="G938" i="19"/>
  <c r="I938" i="19" s="1"/>
  <c r="J938" i="19" s="1"/>
  <c r="H937" i="19"/>
  <c r="I937" i="19" s="1"/>
  <c r="J937" i="19" s="1"/>
  <c r="G936" i="19"/>
  <c r="I936" i="19" s="1"/>
  <c r="J936" i="19" s="1"/>
  <c r="G935" i="19"/>
  <c r="I935" i="19" s="1"/>
  <c r="J935" i="19" s="1"/>
  <c r="H934" i="19"/>
  <c r="I934" i="19" s="1"/>
  <c r="J934" i="19" s="1"/>
  <c r="G933" i="19"/>
  <c r="I933" i="19" s="1"/>
  <c r="J933" i="19" s="1"/>
  <c r="H932" i="19"/>
  <c r="I932" i="19" s="1"/>
  <c r="J932" i="19" s="1"/>
  <c r="H931" i="19"/>
  <c r="I931" i="19" s="1"/>
  <c r="J931" i="19" s="1"/>
  <c r="G930" i="19"/>
  <c r="I930" i="19" s="1"/>
  <c r="J930" i="19" s="1"/>
  <c r="H929" i="19"/>
  <c r="I929" i="19" s="1"/>
  <c r="J929" i="19" s="1"/>
  <c r="G928" i="19"/>
  <c r="I928" i="19" s="1"/>
  <c r="J928" i="19" s="1"/>
  <c r="G927" i="19"/>
  <c r="I927" i="19" s="1"/>
  <c r="J927" i="19" s="1"/>
  <c r="G926" i="19"/>
  <c r="I926" i="19" s="1"/>
  <c r="J926" i="19" s="1"/>
  <c r="G925" i="19"/>
  <c r="I925" i="19" s="1"/>
  <c r="J925" i="19" s="1"/>
  <c r="H924" i="19"/>
  <c r="I924" i="19" s="1"/>
  <c r="J924" i="19" s="1"/>
  <c r="H923" i="19"/>
  <c r="I923" i="19" s="1"/>
  <c r="J923" i="19" s="1"/>
  <c r="H922" i="19"/>
  <c r="I922" i="19" s="1"/>
  <c r="J922" i="19" s="1"/>
  <c r="H921" i="19"/>
  <c r="I921" i="19" s="1"/>
  <c r="J921" i="19" s="1"/>
  <c r="H920" i="19"/>
  <c r="I920" i="19" s="1"/>
  <c r="J920" i="19" s="1"/>
  <c r="H919" i="19"/>
  <c r="I919" i="19" s="1"/>
  <c r="J919" i="19" s="1"/>
  <c r="G918" i="19"/>
  <c r="I918" i="19" s="1"/>
  <c r="J918" i="19" s="1"/>
  <c r="G917" i="19"/>
  <c r="I917" i="19" s="1"/>
  <c r="J917" i="19" s="1"/>
  <c r="G916" i="19"/>
  <c r="I916" i="19" s="1"/>
  <c r="J916" i="19" s="1"/>
  <c r="H915" i="19"/>
  <c r="I915" i="19" s="1"/>
  <c r="J915" i="19" s="1"/>
  <c r="G914" i="19"/>
  <c r="I914" i="19" s="1"/>
  <c r="J914" i="19" s="1"/>
  <c r="H913" i="19"/>
  <c r="I913" i="19" s="1"/>
  <c r="J913" i="19" s="1"/>
  <c r="G912" i="19"/>
  <c r="I912" i="19" s="1"/>
  <c r="J912" i="19" s="1"/>
  <c r="G911" i="19"/>
  <c r="I911" i="19" s="1"/>
  <c r="J911" i="19" s="1"/>
  <c r="G910" i="19"/>
  <c r="I910" i="19" s="1"/>
  <c r="J910" i="19" s="1"/>
  <c r="H909" i="19"/>
  <c r="I909" i="19" s="1"/>
  <c r="J909" i="19" s="1"/>
  <c r="H908" i="19"/>
  <c r="I908" i="19" s="1"/>
  <c r="J908" i="19" s="1"/>
  <c r="G907" i="19"/>
  <c r="I907" i="19" s="1"/>
  <c r="J907" i="19" s="1"/>
  <c r="H906" i="19"/>
  <c r="I906" i="19" s="1"/>
  <c r="J906" i="19" s="1"/>
  <c r="G905" i="19"/>
  <c r="I905" i="19" s="1"/>
  <c r="J905" i="19" s="1"/>
  <c r="H904" i="19"/>
  <c r="I904" i="19" s="1"/>
  <c r="J904" i="19" s="1"/>
  <c r="H903" i="19"/>
  <c r="I903" i="19" s="1"/>
  <c r="J903" i="19" s="1"/>
  <c r="H902" i="19"/>
  <c r="I902" i="19" s="1"/>
  <c r="J902" i="19" s="1"/>
  <c r="H901" i="19"/>
  <c r="I901" i="19" s="1"/>
  <c r="J901" i="19" s="1"/>
  <c r="G900" i="19"/>
  <c r="I900" i="19" s="1"/>
  <c r="J900" i="19" s="1"/>
  <c r="H899" i="19"/>
  <c r="I899" i="19" s="1"/>
  <c r="J899" i="19" s="1"/>
  <c r="G898" i="19"/>
  <c r="I898" i="19" s="1"/>
  <c r="J898" i="19" s="1"/>
  <c r="G897" i="19"/>
  <c r="I897" i="19" s="1"/>
  <c r="J897" i="19" s="1"/>
  <c r="I896" i="19"/>
  <c r="J896" i="19" s="1"/>
  <c r="G896" i="19"/>
  <c r="H895" i="19"/>
  <c r="I895" i="19" s="1"/>
  <c r="J895" i="19" s="1"/>
  <c r="G894" i="19"/>
  <c r="I894" i="19" s="1"/>
  <c r="J894" i="19" s="1"/>
  <c r="G893" i="19"/>
  <c r="I893" i="19" s="1"/>
  <c r="J893" i="19" s="1"/>
  <c r="H892" i="19"/>
  <c r="I892" i="19" s="1"/>
  <c r="J892" i="19" s="1"/>
  <c r="G891" i="19"/>
  <c r="I891" i="19" s="1"/>
  <c r="J891" i="19" s="1"/>
  <c r="G890" i="19"/>
  <c r="I890" i="19" s="1"/>
  <c r="J890" i="19" s="1"/>
  <c r="H889" i="19"/>
  <c r="I889" i="19" s="1"/>
  <c r="J889" i="19" s="1"/>
  <c r="G888" i="19"/>
  <c r="I888" i="19" s="1"/>
  <c r="J888" i="19" s="1"/>
  <c r="H887" i="19"/>
  <c r="I887" i="19" s="1"/>
  <c r="J887" i="19" s="1"/>
  <c r="G886" i="19"/>
  <c r="I886" i="19" s="1"/>
  <c r="J886" i="19" s="1"/>
  <c r="H885" i="19"/>
  <c r="I885" i="19" s="1"/>
  <c r="J885" i="19" s="1"/>
  <c r="G884" i="19"/>
  <c r="I884" i="19" s="1"/>
  <c r="J884" i="19" s="1"/>
  <c r="H883" i="19"/>
  <c r="I883" i="19" s="1"/>
  <c r="J883" i="19" s="1"/>
  <c r="G882" i="19"/>
  <c r="I882" i="19" s="1"/>
  <c r="J882" i="19" s="1"/>
  <c r="H881" i="19"/>
  <c r="I881" i="19" s="1"/>
  <c r="J881" i="19" s="1"/>
  <c r="H880" i="19"/>
  <c r="I880" i="19" s="1"/>
  <c r="J880" i="19" s="1"/>
  <c r="H879" i="19"/>
  <c r="I879" i="19" s="1"/>
  <c r="J879" i="19" s="1"/>
  <c r="G878" i="19"/>
  <c r="I878" i="19" s="1"/>
  <c r="J878" i="19" s="1"/>
  <c r="H877" i="19"/>
  <c r="I877" i="19" s="1"/>
  <c r="J877" i="19" s="1"/>
  <c r="H876" i="19"/>
  <c r="I876" i="19" s="1"/>
  <c r="J876" i="19" s="1"/>
  <c r="H875" i="19"/>
  <c r="I875" i="19" s="1"/>
  <c r="J875" i="19" s="1"/>
  <c r="H874" i="19"/>
  <c r="I874" i="19" s="1"/>
  <c r="J874" i="19" s="1"/>
  <c r="G873" i="19"/>
  <c r="I873" i="19" s="1"/>
  <c r="J873" i="19" s="1"/>
  <c r="H872" i="19"/>
  <c r="I872" i="19" s="1"/>
  <c r="J872" i="19" s="1"/>
  <c r="G871" i="19"/>
  <c r="I871" i="19" s="1"/>
  <c r="J871" i="19" s="1"/>
  <c r="H870" i="19"/>
  <c r="I870" i="19" s="1"/>
  <c r="J870" i="19" s="1"/>
  <c r="H869" i="19"/>
  <c r="I869" i="19" s="1"/>
  <c r="J869" i="19" s="1"/>
  <c r="H868" i="19"/>
  <c r="I868" i="19" s="1"/>
  <c r="J868" i="19" s="1"/>
  <c r="H867" i="19"/>
  <c r="I867" i="19" s="1"/>
  <c r="J867" i="19" s="1"/>
  <c r="H866" i="19"/>
  <c r="I866" i="19" s="1"/>
  <c r="J866" i="19" s="1"/>
  <c r="H865" i="19"/>
  <c r="I865" i="19" s="1"/>
  <c r="J865" i="19" s="1"/>
  <c r="G864" i="19"/>
  <c r="I864" i="19" s="1"/>
  <c r="J864" i="19" s="1"/>
  <c r="G863" i="19"/>
  <c r="I863" i="19" s="1"/>
  <c r="J863" i="19" s="1"/>
  <c r="H862" i="19"/>
  <c r="I862" i="19" s="1"/>
  <c r="J862" i="19" s="1"/>
  <c r="G861" i="19"/>
  <c r="I861" i="19" s="1"/>
  <c r="J861" i="19" s="1"/>
  <c r="H860" i="19"/>
  <c r="I860" i="19" s="1"/>
  <c r="J860" i="19" s="1"/>
  <c r="G859" i="19"/>
  <c r="I859" i="19" s="1"/>
  <c r="J859" i="19" s="1"/>
  <c r="G858" i="19"/>
  <c r="I858" i="19" s="1"/>
  <c r="J858" i="19" s="1"/>
  <c r="G857" i="19"/>
  <c r="I857" i="19" s="1"/>
  <c r="J857" i="19" s="1"/>
  <c r="H856" i="19"/>
  <c r="I856" i="19" s="1"/>
  <c r="J856" i="19" s="1"/>
  <c r="H855" i="19"/>
  <c r="I855" i="19" s="1"/>
  <c r="J855" i="19" s="1"/>
  <c r="G854" i="19"/>
  <c r="I854" i="19" s="1"/>
  <c r="J854" i="19" s="1"/>
  <c r="H853" i="19"/>
  <c r="I853" i="19" s="1"/>
  <c r="J853" i="19" s="1"/>
  <c r="G852" i="19"/>
  <c r="I852" i="19" s="1"/>
  <c r="J852" i="19" s="1"/>
  <c r="G851" i="19"/>
  <c r="I851" i="19" s="1"/>
  <c r="J851" i="19" s="1"/>
  <c r="H850" i="19"/>
  <c r="I850" i="19" s="1"/>
  <c r="J850" i="19" s="1"/>
  <c r="G849" i="19"/>
  <c r="I849" i="19" s="1"/>
  <c r="J849" i="19" s="1"/>
  <c r="H848" i="19"/>
  <c r="I848" i="19" s="1"/>
  <c r="J848" i="19" s="1"/>
  <c r="J847" i="19"/>
  <c r="G847" i="19"/>
  <c r="I847" i="19" s="1"/>
  <c r="G846" i="19"/>
  <c r="I846" i="19" s="1"/>
  <c r="J846" i="19" s="1"/>
  <c r="H845" i="19"/>
  <c r="I845" i="19" s="1"/>
  <c r="J845" i="19" s="1"/>
  <c r="H844" i="19"/>
  <c r="I844" i="19" s="1"/>
  <c r="J844" i="19" s="1"/>
  <c r="G843" i="19"/>
  <c r="I843" i="19" s="1"/>
  <c r="J843" i="19" s="1"/>
  <c r="H842" i="19"/>
  <c r="I842" i="19" s="1"/>
  <c r="J842" i="19" s="1"/>
  <c r="G841" i="19"/>
  <c r="I841" i="19" s="1"/>
  <c r="J841" i="19" s="1"/>
  <c r="H840" i="19"/>
  <c r="I840" i="19" s="1"/>
  <c r="J840" i="19" s="1"/>
  <c r="G839" i="19"/>
  <c r="I839" i="19" s="1"/>
  <c r="J839" i="19" s="1"/>
  <c r="G838" i="19"/>
  <c r="I838" i="19" s="1"/>
  <c r="J838" i="19" s="1"/>
  <c r="G837" i="19"/>
  <c r="I837" i="19" s="1"/>
  <c r="J837" i="19" s="1"/>
  <c r="G836" i="19"/>
  <c r="I836" i="19" s="1"/>
  <c r="J836" i="19" s="1"/>
  <c r="G835" i="19"/>
  <c r="I835" i="19" s="1"/>
  <c r="J835" i="19" s="1"/>
  <c r="H834" i="19"/>
  <c r="I834" i="19" s="1"/>
  <c r="J834" i="19" s="1"/>
  <c r="G833" i="19"/>
  <c r="I833" i="19" s="1"/>
  <c r="J833" i="19" s="1"/>
  <c r="H832" i="19"/>
  <c r="I832" i="19" s="1"/>
  <c r="J832" i="19" s="1"/>
  <c r="H831" i="19"/>
  <c r="I831" i="19" s="1"/>
  <c r="J831" i="19" s="1"/>
  <c r="H830" i="19"/>
  <c r="I830" i="19" s="1"/>
  <c r="J830" i="19" s="1"/>
  <c r="H829" i="19"/>
  <c r="I829" i="19" s="1"/>
  <c r="J829" i="19" s="1"/>
  <c r="G828" i="19"/>
  <c r="I828" i="19" s="1"/>
  <c r="J828" i="19" s="1"/>
  <c r="G827" i="19"/>
  <c r="I827" i="19" s="1"/>
  <c r="J827" i="19" s="1"/>
  <c r="G826" i="19"/>
  <c r="I826" i="19" s="1"/>
  <c r="J826" i="19" s="1"/>
  <c r="G825" i="19"/>
  <c r="I825" i="19" s="1"/>
  <c r="J825" i="19" s="1"/>
  <c r="G824" i="19"/>
  <c r="I824" i="19" s="1"/>
  <c r="J824" i="19" s="1"/>
  <c r="G823" i="19"/>
  <c r="I823" i="19" s="1"/>
  <c r="J823" i="19" s="1"/>
  <c r="H822" i="19"/>
  <c r="I822" i="19" s="1"/>
  <c r="J822" i="19" s="1"/>
  <c r="G821" i="19"/>
  <c r="I821" i="19" s="1"/>
  <c r="J821" i="19" s="1"/>
  <c r="G820" i="19"/>
  <c r="I820" i="19" s="1"/>
  <c r="J820" i="19" s="1"/>
  <c r="G819" i="19"/>
  <c r="I819" i="19" s="1"/>
  <c r="J819" i="19" s="1"/>
  <c r="H818" i="19"/>
  <c r="I818" i="19" s="1"/>
  <c r="J818" i="19" s="1"/>
  <c r="G817" i="19"/>
  <c r="I817" i="19" s="1"/>
  <c r="J817" i="19" s="1"/>
  <c r="H816" i="19"/>
  <c r="I816" i="19" s="1"/>
  <c r="J816" i="19" s="1"/>
  <c r="G815" i="19"/>
  <c r="I815" i="19" s="1"/>
  <c r="J815" i="19" s="1"/>
  <c r="G814" i="19"/>
  <c r="I814" i="19" s="1"/>
  <c r="J814" i="19" s="1"/>
  <c r="H813" i="19"/>
  <c r="I813" i="19" s="1"/>
  <c r="J813" i="19" s="1"/>
  <c r="H812" i="19"/>
  <c r="I812" i="19" s="1"/>
  <c r="J812" i="19" s="1"/>
  <c r="H811" i="19"/>
  <c r="I811" i="19" s="1"/>
  <c r="J811" i="19" s="1"/>
  <c r="G810" i="19"/>
  <c r="I810" i="19" s="1"/>
  <c r="J810" i="19" s="1"/>
  <c r="G809" i="19"/>
  <c r="I809" i="19" s="1"/>
  <c r="J809" i="19" s="1"/>
  <c r="H808" i="19"/>
  <c r="I808" i="19" s="1"/>
  <c r="J808" i="19" s="1"/>
  <c r="G807" i="19"/>
  <c r="I807" i="19" s="1"/>
  <c r="J807" i="19" s="1"/>
  <c r="G806" i="19"/>
  <c r="I806" i="19" s="1"/>
  <c r="J806" i="19" s="1"/>
  <c r="H805" i="19"/>
  <c r="I805" i="19" s="1"/>
  <c r="J805" i="19" s="1"/>
  <c r="G804" i="19"/>
  <c r="I804" i="19" s="1"/>
  <c r="J804" i="19" s="1"/>
  <c r="H803" i="19"/>
  <c r="I803" i="19" s="1"/>
  <c r="J803" i="19" s="1"/>
  <c r="H802" i="19"/>
  <c r="I802" i="19" s="1"/>
  <c r="J802" i="19" s="1"/>
  <c r="G801" i="19"/>
  <c r="I801" i="19" s="1"/>
  <c r="J801" i="19" s="1"/>
  <c r="G800" i="19"/>
  <c r="I800" i="19" s="1"/>
  <c r="J800" i="19" s="1"/>
  <c r="H799" i="19"/>
  <c r="I799" i="19" s="1"/>
  <c r="J799" i="19" s="1"/>
  <c r="H798" i="19"/>
  <c r="I798" i="19" s="1"/>
  <c r="J798" i="19" s="1"/>
  <c r="G797" i="19"/>
  <c r="I797" i="19" s="1"/>
  <c r="J797" i="19" s="1"/>
  <c r="G796" i="19"/>
  <c r="I796" i="19" s="1"/>
  <c r="J796" i="19" s="1"/>
  <c r="G795" i="19"/>
  <c r="I795" i="19" s="1"/>
  <c r="J795" i="19" s="1"/>
  <c r="G794" i="19"/>
  <c r="I794" i="19" s="1"/>
  <c r="J794" i="19" s="1"/>
  <c r="G793" i="19"/>
  <c r="I793" i="19" s="1"/>
  <c r="J793" i="19" s="1"/>
  <c r="G792" i="19"/>
  <c r="I792" i="19" s="1"/>
  <c r="J792" i="19" s="1"/>
  <c r="G791" i="19"/>
  <c r="I791" i="19" s="1"/>
  <c r="J791" i="19" s="1"/>
  <c r="H790" i="19"/>
  <c r="I790" i="19" s="1"/>
  <c r="J790" i="19" s="1"/>
  <c r="G789" i="19"/>
  <c r="I789" i="19" s="1"/>
  <c r="J789" i="19" s="1"/>
  <c r="H788" i="19"/>
  <c r="I788" i="19" s="1"/>
  <c r="J788" i="19" s="1"/>
  <c r="H787" i="19"/>
  <c r="I787" i="19" s="1"/>
  <c r="J787" i="19" s="1"/>
  <c r="G786" i="19"/>
  <c r="I786" i="19" s="1"/>
  <c r="J786" i="19" s="1"/>
  <c r="H785" i="19"/>
  <c r="I785" i="19" s="1"/>
  <c r="J785" i="19" s="1"/>
  <c r="H784" i="19"/>
  <c r="I784" i="19" s="1"/>
  <c r="J784" i="19" s="1"/>
  <c r="G783" i="19"/>
  <c r="I783" i="19" s="1"/>
  <c r="J783" i="19" s="1"/>
  <c r="H782" i="19"/>
  <c r="I782" i="19" s="1"/>
  <c r="J782" i="19" s="1"/>
  <c r="G781" i="19"/>
  <c r="I781" i="19" s="1"/>
  <c r="J781" i="19" s="1"/>
  <c r="G780" i="19"/>
  <c r="I780" i="19" s="1"/>
  <c r="J780" i="19" s="1"/>
  <c r="H779" i="19"/>
  <c r="I779" i="19" s="1"/>
  <c r="J779" i="19" s="1"/>
  <c r="H778" i="19"/>
  <c r="I778" i="19" s="1"/>
  <c r="J778" i="19" s="1"/>
  <c r="H777" i="19"/>
  <c r="I777" i="19" s="1"/>
  <c r="J777" i="19" s="1"/>
  <c r="G776" i="19"/>
  <c r="I776" i="19" s="1"/>
  <c r="J776" i="19" s="1"/>
  <c r="H775" i="19"/>
  <c r="I775" i="19" s="1"/>
  <c r="J775" i="19" s="1"/>
  <c r="G774" i="19"/>
  <c r="I774" i="19" s="1"/>
  <c r="J774" i="19" s="1"/>
  <c r="H773" i="19"/>
  <c r="I773" i="19" s="1"/>
  <c r="J773" i="19" s="1"/>
  <c r="G772" i="19"/>
  <c r="I772" i="19" s="1"/>
  <c r="J772" i="19" s="1"/>
  <c r="H771" i="19"/>
  <c r="I771" i="19" s="1"/>
  <c r="J771" i="19" s="1"/>
  <c r="G770" i="19"/>
  <c r="I770" i="19" s="1"/>
  <c r="J770" i="19" s="1"/>
  <c r="H769" i="19"/>
  <c r="I769" i="19" s="1"/>
  <c r="J769" i="19" s="1"/>
  <c r="G768" i="19"/>
  <c r="I768" i="19" s="1"/>
  <c r="J768" i="19" s="1"/>
  <c r="H767" i="19"/>
  <c r="I767" i="19" s="1"/>
  <c r="J767" i="19" s="1"/>
  <c r="G766" i="19"/>
  <c r="I766" i="19" s="1"/>
  <c r="J766" i="19" s="1"/>
  <c r="G765" i="19"/>
  <c r="I765" i="19" s="1"/>
  <c r="J765" i="19" s="1"/>
  <c r="H764" i="19"/>
  <c r="I764" i="19" s="1"/>
  <c r="J764" i="19" s="1"/>
  <c r="J763" i="19"/>
  <c r="H763" i="19"/>
  <c r="I763" i="19" s="1"/>
  <c r="H762" i="19"/>
  <c r="I762" i="19" s="1"/>
  <c r="J762" i="19" s="1"/>
  <c r="I761" i="19"/>
  <c r="J761" i="19" s="1"/>
  <c r="G761" i="19"/>
  <c r="H760" i="19"/>
  <c r="I760" i="19" s="1"/>
  <c r="J760" i="19" s="1"/>
  <c r="H759" i="19"/>
  <c r="I759" i="19" s="1"/>
  <c r="J759" i="19" s="1"/>
  <c r="G758" i="19"/>
  <c r="I758" i="19" s="1"/>
  <c r="J758" i="19" s="1"/>
  <c r="H757" i="19"/>
  <c r="I757" i="19" s="1"/>
  <c r="J757" i="19" s="1"/>
  <c r="G756" i="19"/>
  <c r="I756" i="19" s="1"/>
  <c r="J756" i="19" s="1"/>
  <c r="G755" i="19"/>
  <c r="I755" i="19" s="1"/>
  <c r="J755" i="19" s="1"/>
  <c r="I754" i="19"/>
  <c r="J754" i="19" s="1"/>
  <c r="H754" i="19"/>
  <c r="H753" i="19"/>
  <c r="I753" i="19" s="1"/>
  <c r="J753" i="19" s="1"/>
  <c r="H752" i="19"/>
  <c r="I752" i="19" s="1"/>
  <c r="J752" i="19" s="1"/>
  <c r="G751" i="19"/>
  <c r="I751" i="19" s="1"/>
  <c r="J751" i="19" s="1"/>
  <c r="G750" i="19"/>
  <c r="I750" i="19" s="1"/>
  <c r="J750" i="19" s="1"/>
  <c r="G749" i="19"/>
  <c r="I749" i="19" s="1"/>
  <c r="J749" i="19" s="1"/>
  <c r="H748" i="19"/>
  <c r="I748" i="19" s="1"/>
  <c r="J748" i="19" s="1"/>
  <c r="J747" i="19"/>
  <c r="G747" i="19"/>
  <c r="I747" i="19" s="1"/>
  <c r="H746" i="19"/>
  <c r="I746" i="19" s="1"/>
  <c r="J746" i="19" s="1"/>
  <c r="I745" i="19"/>
  <c r="J745" i="19" s="1"/>
  <c r="G745" i="19"/>
  <c r="H744" i="19"/>
  <c r="I744" i="19" s="1"/>
  <c r="J744" i="19" s="1"/>
  <c r="G743" i="19"/>
  <c r="I743" i="19" s="1"/>
  <c r="J743" i="19" s="1"/>
  <c r="H742" i="19"/>
  <c r="I742" i="19" s="1"/>
  <c r="J742" i="19" s="1"/>
  <c r="H741" i="19"/>
  <c r="I741" i="19" s="1"/>
  <c r="J741" i="19" s="1"/>
  <c r="G740" i="19"/>
  <c r="I740" i="19" s="1"/>
  <c r="J740" i="19" s="1"/>
  <c r="G739" i="19"/>
  <c r="I739" i="19" s="1"/>
  <c r="J739" i="19" s="1"/>
  <c r="G738" i="19"/>
  <c r="I738" i="19" s="1"/>
  <c r="J738" i="19" s="1"/>
  <c r="G737" i="19"/>
  <c r="I737" i="19" s="1"/>
  <c r="J737" i="19" s="1"/>
  <c r="H736" i="19"/>
  <c r="I736" i="19" s="1"/>
  <c r="J736" i="19" s="1"/>
  <c r="G735" i="19"/>
  <c r="I735" i="19" s="1"/>
  <c r="J735" i="19" s="1"/>
  <c r="G734" i="19"/>
  <c r="I734" i="19" s="1"/>
  <c r="J734" i="19" s="1"/>
  <c r="G733" i="19"/>
  <c r="I733" i="19" s="1"/>
  <c r="J733" i="19" s="1"/>
  <c r="H732" i="19"/>
  <c r="I732" i="19" s="1"/>
  <c r="J732" i="19" s="1"/>
  <c r="J731" i="19"/>
  <c r="G731" i="19"/>
  <c r="I731" i="19" s="1"/>
  <c r="H730" i="19"/>
  <c r="I730" i="19" s="1"/>
  <c r="J730" i="19" s="1"/>
  <c r="G729" i="19"/>
  <c r="I729" i="19" s="1"/>
  <c r="J729" i="19" s="1"/>
  <c r="G728" i="19"/>
  <c r="I728" i="19" s="1"/>
  <c r="J728" i="19" s="1"/>
  <c r="H727" i="19"/>
  <c r="I727" i="19" s="1"/>
  <c r="J727" i="19" s="1"/>
  <c r="G726" i="19"/>
  <c r="I726" i="19" s="1"/>
  <c r="J726" i="19" s="1"/>
  <c r="H725" i="19"/>
  <c r="I725" i="19" s="1"/>
  <c r="J725" i="19" s="1"/>
  <c r="H724" i="19"/>
  <c r="I724" i="19" s="1"/>
  <c r="J724" i="19" s="1"/>
  <c r="H723" i="19"/>
  <c r="I723" i="19" s="1"/>
  <c r="J723" i="19" s="1"/>
  <c r="G722" i="19"/>
  <c r="I722" i="19" s="1"/>
  <c r="J722" i="19" s="1"/>
  <c r="G721" i="19"/>
  <c r="I721" i="19" s="1"/>
  <c r="J721" i="19" s="1"/>
  <c r="H720" i="19"/>
  <c r="I720" i="19" s="1"/>
  <c r="J720" i="19" s="1"/>
  <c r="G719" i="19"/>
  <c r="I719" i="19" s="1"/>
  <c r="J719" i="19" s="1"/>
  <c r="G718" i="19"/>
  <c r="I718" i="19" s="1"/>
  <c r="J718" i="19" s="1"/>
  <c r="H717" i="19"/>
  <c r="I717" i="19" s="1"/>
  <c r="J717" i="19" s="1"/>
  <c r="G716" i="19"/>
  <c r="I716" i="19" s="1"/>
  <c r="J716" i="19" s="1"/>
  <c r="H715" i="19"/>
  <c r="I715" i="19" s="1"/>
  <c r="J715" i="19" s="1"/>
  <c r="H714" i="19"/>
  <c r="I714" i="19" s="1"/>
  <c r="J714" i="19" s="1"/>
  <c r="I713" i="19"/>
  <c r="J713" i="19" s="1"/>
  <c r="G713" i="19"/>
  <c r="G712" i="19"/>
  <c r="I712" i="19" s="1"/>
  <c r="J712" i="19" s="1"/>
  <c r="H711" i="19"/>
  <c r="I711" i="19" s="1"/>
  <c r="J711" i="19" s="1"/>
  <c r="H710" i="19"/>
  <c r="I710" i="19" s="1"/>
  <c r="J710" i="19" s="1"/>
  <c r="G709" i="19"/>
  <c r="I709" i="19" s="1"/>
  <c r="J709" i="19" s="1"/>
  <c r="G708" i="19"/>
  <c r="I708" i="19" s="1"/>
  <c r="J708" i="19" s="1"/>
  <c r="H707" i="19"/>
  <c r="I707" i="19" s="1"/>
  <c r="J707" i="19" s="1"/>
  <c r="I706" i="19"/>
  <c r="J706" i="19" s="1"/>
  <c r="G706" i="19"/>
  <c r="G705" i="19"/>
  <c r="I705" i="19" s="1"/>
  <c r="J705" i="19" s="1"/>
  <c r="G704" i="19"/>
  <c r="I704" i="19" s="1"/>
  <c r="J704" i="19" s="1"/>
  <c r="J703" i="19"/>
  <c r="H703" i="19"/>
  <c r="I703" i="19" s="1"/>
  <c r="G702" i="19"/>
  <c r="I702" i="19" s="1"/>
  <c r="J702" i="19" s="1"/>
  <c r="H701" i="19"/>
  <c r="I701" i="19" s="1"/>
  <c r="J701" i="19" s="1"/>
  <c r="H700" i="19"/>
  <c r="I700" i="19" s="1"/>
  <c r="J700" i="19" s="1"/>
  <c r="G699" i="19"/>
  <c r="I699" i="19" s="1"/>
  <c r="J699" i="19" s="1"/>
  <c r="H698" i="19"/>
  <c r="I698" i="19" s="1"/>
  <c r="J698" i="19" s="1"/>
  <c r="H697" i="19"/>
  <c r="I697" i="19" s="1"/>
  <c r="J697" i="19" s="1"/>
  <c r="G696" i="19"/>
  <c r="I696" i="19" s="1"/>
  <c r="J696" i="19" s="1"/>
  <c r="G695" i="19"/>
  <c r="I695" i="19" s="1"/>
  <c r="J695" i="19" s="1"/>
  <c r="H694" i="19"/>
  <c r="I694" i="19" s="1"/>
  <c r="J694" i="19" s="1"/>
  <c r="G693" i="19"/>
  <c r="I693" i="19" s="1"/>
  <c r="J693" i="19" s="1"/>
  <c r="H692" i="19"/>
  <c r="I692" i="19" s="1"/>
  <c r="J692" i="19" s="1"/>
  <c r="H691" i="19"/>
  <c r="I691" i="19" s="1"/>
  <c r="J691" i="19" s="1"/>
  <c r="H690" i="19"/>
  <c r="I690" i="19" s="1"/>
  <c r="J690" i="19" s="1"/>
  <c r="H689" i="19"/>
  <c r="I689" i="19" s="1"/>
  <c r="J689" i="19" s="1"/>
  <c r="G688" i="19"/>
  <c r="I688" i="19" s="1"/>
  <c r="J688" i="19" s="1"/>
  <c r="G687" i="19"/>
  <c r="I687" i="19" s="1"/>
  <c r="J687" i="19" s="1"/>
  <c r="G686" i="19"/>
  <c r="I686" i="19" s="1"/>
  <c r="J686" i="19" s="1"/>
  <c r="H685" i="19"/>
  <c r="I685" i="19" s="1"/>
  <c r="J685" i="19" s="1"/>
  <c r="G684" i="19"/>
  <c r="I684" i="19" s="1"/>
  <c r="J684" i="19" s="1"/>
  <c r="G683" i="19"/>
  <c r="I683" i="19" s="1"/>
  <c r="J683" i="19" s="1"/>
  <c r="H682" i="19"/>
  <c r="I682" i="19" s="1"/>
  <c r="J682" i="19" s="1"/>
  <c r="H681" i="19"/>
  <c r="I681" i="19" s="1"/>
  <c r="J681" i="19" s="1"/>
  <c r="H680" i="19"/>
  <c r="I680" i="19" s="1"/>
  <c r="J680" i="19" s="1"/>
  <c r="G679" i="19"/>
  <c r="I679" i="19" s="1"/>
  <c r="J679" i="19" s="1"/>
  <c r="G678" i="19"/>
  <c r="I678" i="19" s="1"/>
  <c r="J678" i="19" s="1"/>
  <c r="H677" i="19"/>
  <c r="I677" i="19" s="1"/>
  <c r="J677" i="19" s="1"/>
  <c r="I676" i="19"/>
  <c r="J676" i="19" s="1"/>
  <c r="G676" i="19"/>
  <c r="H675" i="19"/>
  <c r="I675" i="19" s="1"/>
  <c r="J675" i="19" s="1"/>
  <c r="H674" i="19"/>
  <c r="I674" i="19" s="1"/>
  <c r="J674" i="19" s="1"/>
  <c r="G673" i="19"/>
  <c r="I673" i="19" s="1"/>
  <c r="J673" i="19" s="1"/>
  <c r="H672" i="19"/>
  <c r="I672" i="19" s="1"/>
  <c r="J672" i="19" s="1"/>
  <c r="G671" i="19"/>
  <c r="I671" i="19" s="1"/>
  <c r="J671" i="19" s="1"/>
  <c r="H670" i="19"/>
  <c r="I670" i="19" s="1"/>
  <c r="J670" i="19" s="1"/>
  <c r="G669" i="19"/>
  <c r="I669" i="19" s="1"/>
  <c r="J669" i="19" s="1"/>
  <c r="H668" i="19"/>
  <c r="I668" i="19" s="1"/>
  <c r="J668" i="19" s="1"/>
  <c r="G667" i="19"/>
  <c r="I667" i="19" s="1"/>
  <c r="J667" i="19" s="1"/>
  <c r="H666" i="19"/>
  <c r="I666" i="19" s="1"/>
  <c r="J666" i="19" s="1"/>
  <c r="G665" i="19"/>
  <c r="I665" i="19" s="1"/>
  <c r="J665" i="19" s="1"/>
  <c r="G664" i="19"/>
  <c r="I664" i="19" s="1"/>
  <c r="J664" i="19" s="1"/>
  <c r="H663" i="19"/>
  <c r="I663" i="19" s="1"/>
  <c r="J663" i="19" s="1"/>
  <c r="G662" i="19"/>
  <c r="I662" i="19" s="1"/>
  <c r="J662" i="19" s="1"/>
  <c r="G661" i="19"/>
  <c r="I661" i="19" s="1"/>
  <c r="J661" i="19" s="1"/>
  <c r="H660" i="19"/>
  <c r="I660" i="19" s="1"/>
  <c r="J660" i="19" s="1"/>
  <c r="G659" i="19"/>
  <c r="I659" i="19" s="1"/>
  <c r="J659" i="19" s="1"/>
  <c r="I658" i="19"/>
  <c r="J658" i="19" s="1"/>
  <c r="H658" i="19"/>
  <c r="G657" i="19"/>
  <c r="I657" i="19" s="1"/>
  <c r="J657" i="19" s="1"/>
  <c r="H656" i="19"/>
  <c r="I656" i="19" s="1"/>
  <c r="J656" i="19" s="1"/>
  <c r="J655" i="19"/>
  <c r="G655" i="19"/>
  <c r="I655" i="19" s="1"/>
  <c r="H654" i="19"/>
  <c r="I654" i="19" s="1"/>
  <c r="J654" i="19" s="1"/>
  <c r="G653" i="19"/>
  <c r="I653" i="19" s="1"/>
  <c r="J653" i="19" s="1"/>
  <c r="H652" i="19"/>
  <c r="I652" i="19" s="1"/>
  <c r="J652" i="19" s="1"/>
  <c r="G651" i="19"/>
  <c r="I651" i="19" s="1"/>
  <c r="J651" i="19" s="1"/>
  <c r="H650" i="19"/>
  <c r="I650" i="19" s="1"/>
  <c r="J650" i="19" s="1"/>
  <c r="G649" i="19"/>
  <c r="I649" i="19" s="1"/>
  <c r="J649" i="19" s="1"/>
  <c r="G648" i="19"/>
  <c r="I648" i="19" s="1"/>
  <c r="J648" i="19" s="1"/>
  <c r="H647" i="19"/>
  <c r="I647" i="19" s="1"/>
  <c r="J647" i="19" s="1"/>
  <c r="G646" i="19"/>
  <c r="I646" i="19" s="1"/>
  <c r="J646" i="19" s="1"/>
  <c r="H645" i="19"/>
  <c r="I645" i="19" s="1"/>
  <c r="J645" i="19" s="1"/>
  <c r="G644" i="19"/>
  <c r="I644" i="19" s="1"/>
  <c r="J644" i="19" s="1"/>
  <c r="H643" i="19"/>
  <c r="I643" i="19" s="1"/>
  <c r="J643" i="19" s="1"/>
  <c r="G642" i="19"/>
  <c r="I642" i="19" s="1"/>
  <c r="J642" i="19" s="1"/>
  <c r="H641" i="19"/>
  <c r="I641" i="19" s="1"/>
  <c r="J641" i="19" s="1"/>
  <c r="H640" i="19"/>
  <c r="I640" i="19" s="1"/>
  <c r="J640" i="19" s="1"/>
  <c r="G639" i="19"/>
  <c r="I639" i="19" s="1"/>
  <c r="J639" i="19" s="1"/>
  <c r="H638" i="19"/>
  <c r="I638" i="19" s="1"/>
  <c r="J638" i="19" s="1"/>
  <c r="G637" i="19"/>
  <c r="I637" i="19" s="1"/>
  <c r="J637" i="19" s="1"/>
  <c r="G636" i="19"/>
  <c r="I636" i="19" s="1"/>
  <c r="J636" i="19" s="1"/>
  <c r="H635" i="19"/>
  <c r="I635" i="19" s="1"/>
  <c r="J635" i="19" s="1"/>
  <c r="H634" i="19"/>
  <c r="I634" i="19" s="1"/>
  <c r="J634" i="19" s="1"/>
  <c r="G633" i="19"/>
  <c r="I633" i="19" s="1"/>
  <c r="J633" i="19" s="1"/>
  <c r="H632" i="19"/>
  <c r="I632" i="19" s="1"/>
  <c r="J632" i="19" s="1"/>
  <c r="H631" i="19"/>
  <c r="I631" i="19" s="1"/>
  <c r="J631" i="19" s="1"/>
  <c r="H630" i="19"/>
  <c r="I630" i="19" s="1"/>
  <c r="J630" i="19" s="1"/>
  <c r="G629" i="19"/>
  <c r="I629" i="19" s="1"/>
  <c r="J629" i="19" s="1"/>
  <c r="H628" i="19"/>
  <c r="I628" i="19" s="1"/>
  <c r="J628" i="19" s="1"/>
  <c r="G627" i="19"/>
  <c r="I627" i="19" s="1"/>
  <c r="J627" i="19" s="1"/>
  <c r="G626" i="19"/>
  <c r="I626" i="19" s="1"/>
  <c r="J626" i="19" s="1"/>
  <c r="G625" i="19"/>
  <c r="I625" i="19" s="1"/>
  <c r="J625" i="19" s="1"/>
  <c r="H624" i="19"/>
  <c r="I624" i="19" s="1"/>
  <c r="J624" i="19" s="1"/>
  <c r="I623" i="19"/>
  <c r="J623" i="19" s="1"/>
  <c r="H623" i="19"/>
  <c r="G622" i="19"/>
  <c r="I622" i="19" s="1"/>
  <c r="J622" i="19" s="1"/>
  <c r="G621" i="19"/>
  <c r="I621" i="19" s="1"/>
  <c r="J621" i="19" s="1"/>
  <c r="I620" i="19"/>
  <c r="J620" i="19" s="1"/>
  <c r="H620" i="19"/>
  <c r="H619" i="19"/>
  <c r="I619" i="19" s="1"/>
  <c r="J619" i="19" s="1"/>
  <c r="G618" i="19"/>
  <c r="I618" i="19" s="1"/>
  <c r="J618" i="19" s="1"/>
  <c r="H617" i="19"/>
  <c r="I617" i="19" s="1"/>
  <c r="J617" i="19" s="1"/>
  <c r="G616" i="19"/>
  <c r="I616" i="19" s="1"/>
  <c r="J616" i="19" s="1"/>
  <c r="I615" i="19"/>
  <c r="J615" i="19" s="1"/>
  <c r="H615" i="19"/>
  <c r="G614" i="19"/>
  <c r="I614" i="19" s="1"/>
  <c r="J614" i="19" s="1"/>
  <c r="H613" i="19"/>
  <c r="I613" i="19" s="1"/>
  <c r="J613" i="19" s="1"/>
  <c r="H612" i="19"/>
  <c r="I612" i="19" s="1"/>
  <c r="J612" i="19" s="1"/>
  <c r="H611" i="19"/>
  <c r="I611" i="19" s="1"/>
  <c r="J611" i="19" s="1"/>
  <c r="H610" i="19"/>
  <c r="I610" i="19" s="1"/>
  <c r="J610" i="19" s="1"/>
  <c r="H609" i="19"/>
  <c r="I609" i="19" s="1"/>
  <c r="J609" i="19" s="1"/>
  <c r="H608" i="19"/>
  <c r="I608" i="19" s="1"/>
  <c r="J608" i="19" s="1"/>
  <c r="G607" i="19"/>
  <c r="I607" i="19" s="1"/>
  <c r="J607" i="19" s="1"/>
  <c r="H606" i="19"/>
  <c r="I606" i="19" s="1"/>
  <c r="J606" i="19" s="1"/>
  <c r="H605" i="19"/>
  <c r="I605" i="19" s="1"/>
  <c r="J605" i="19" s="1"/>
  <c r="H604" i="19"/>
  <c r="I604" i="19" s="1"/>
  <c r="J604" i="19" s="1"/>
  <c r="H603" i="19"/>
  <c r="I603" i="19" s="1"/>
  <c r="J603" i="19" s="1"/>
  <c r="H602" i="19"/>
  <c r="I602" i="19" s="1"/>
  <c r="J602" i="19" s="1"/>
  <c r="G601" i="19"/>
  <c r="I601" i="19" s="1"/>
  <c r="J601" i="19" s="1"/>
  <c r="H600" i="19"/>
  <c r="I600" i="19" s="1"/>
  <c r="J600" i="19" s="1"/>
  <c r="H599" i="19"/>
  <c r="I599" i="19" s="1"/>
  <c r="J599" i="19" s="1"/>
  <c r="I598" i="19"/>
  <c r="J598" i="19" s="1"/>
  <c r="G598" i="19"/>
  <c r="G597" i="19"/>
  <c r="I597" i="19" s="1"/>
  <c r="J597" i="19" s="1"/>
  <c r="H596" i="19"/>
  <c r="I596" i="19" s="1"/>
  <c r="J596" i="19" s="1"/>
  <c r="G595" i="19"/>
  <c r="I595" i="19" s="1"/>
  <c r="J595" i="19" s="1"/>
  <c r="H594" i="19"/>
  <c r="I594" i="19" s="1"/>
  <c r="J594" i="19" s="1"/>
  <c r="H593" i="19"/>
  <c r="I593" i="19" s="1"/>
  <c r="J593" i="19" s="1"/>
  <c r="H592" i="19"/>
  <c r="I592" i="19" s="1"/>
  <c r="J592" i="19" s="1"/>
  <c r="I591" i="19"/>
  <c r="J591" i="19" s="1"/>
  <c r="G591" i="19"/>
  <c r="H590" i="19"/>
  <c r="I590" i="19" s="1"/>
  <c r="J590" i="19" s="1"/>
  <c r="G589" i="19"/>
  <c r="I589" i="19" s="1"/>
  <c r="J589" i="19" s="1"/>
  <c r="I588" i="19"/>
  <c r="J588" i="19" s="1"/>
  <c r="G588" i="19"/>
  <c r="H587" i="19"/>
  <c r="I587" i="19" s="1"/>
  <c r="J587" i="19" s="1"/>
  <c r="G586" i="19"/>
  <c r="I586" i="19" s="1"/>
  <c r="J586" i="19" s="1"/>
  <c r="H585" i="19"/>
  <c r="I585" i="19" s="1"/>
  <c r="J585" i="19" s="1"/>
  <c r="H584" i="19"/>
  <c r="I584" i="19" s="1"/>
  <c r="J584" i="19" s="1"/>
  <c r="I583" i="19"/>
  <c r="J583" i="19" s="1"/>
  <c r="H583" i="19"/>
  <c r="G582" i="19"/>
  <c r="I582" i="19" s="1"/>
  <c r="J582" i="19" s="1"/>
  <c r="H581" i="19"/>
  <c r="I581" i="19" s="1"/>
  <c r="J581" i="19" s="1"/>
  <c r="G580" i="19"/>
  <c r="I580" i="19" s="1"/>
  <c r="J580" i="19" s="1"/>
  <c r="H579" i="19"/>
  <c r="I579" i="19" s="1"/>
  <c r="J579" i="19" s="1"/>
  <c r="H578" i="19"/>
  <c r="I578" i="19" s="1"/>
  <c r="J578" i="19" s="1"/>
  <c r="H577" i="19"/>
  <c r="I577" i="19" s="1"/>
  <c r="J577" i="19" s="1"/>
  <c r="H576" i="19"/>
  <c r="I576" i="19" s="1"/>
  <c r="J576" i="19" s="1"/>
  <c r="G575" i="19"/>
  <c r="I575" i="19" s="1"/>
  <c r="J575" i="19" s="1"/>
  <c r="H574" i="19"/>
  <c r="I574" i="19" s="1"/>
  <c r="J574" i="19" s="1"/>
  <c r="G573" i="19"/>
  <c r="I573" i="19" s="1"/>
  <c r="J573" i="19" s="1"/>
  <c r="H572" i="19"/>
  <c r="I572" i="19" s="1"/>
  <c r="J572" i="19" s="1"/>
  <c r="H571" i="19"/>
  <c r="I571" i="19" s="1"/>
  <c r="J571" i="19" s="1"/>
  <c r="G570" i="19"/>
  <c r="I570" i="19" s="1"/>
  <c r="J570" i="19" s="1"/>
  <c r="H569" i="19"/>
  <c r="I569" i="19" s="1"/>
  <c r="J569" i="19" s="1"/>
  <c r="H568" i="19"/>
  <c r="I568" i="19" s="1"/>
  <c r="J568" i="19" s="1"/>
  <c r="H567" i="19"/>
  <c r="I567" i="19" s="1"/>
  <c r="J567" i="19" s="1"/>
  <c r="H566" i="19"/>
  <c r="I566" i="19" s="1"/>
  <c r="J566" i="19" s="1"/>
  <c r="H565" i="19"/>
  <c r="I565" i="19" s="1"/>
  <c r="J565" i="19" s="1"/>
  <c r="H564" i="19"/>
  <c r="I564" i="19" s="1"/>
  <c r="J564" i="19" s="1"/>
  <c r="H563" i="19"/>
  <c r="I563" i="19" s="1"/>
  <c r="J563" i="19" s="1"/>
  <c r="G562" i="19"/>
  <c r="I562" i="19" s="1"/>
  <c r="J562" i="19" s="1"/>
  <c r="H561" i="19"/>
  <c r="I561" i="19" s="1"/>
  <c r="J561" i="19" s="1"/>
  <c r="G560" i="19"/>
  <c r="I560" i="19" s="1"/>
  <c r="J560" i="19" s="1"/>
  <c r="G559" i="19"/>
  <c r="I559" i="19" s="1"/>
  <c r="J559" i="19" s="1"/>
  <c r="I558" i="19"/>
  <c r="J558" i="19" s="1"/>
  <c r="H558" i="19"/>
  <c r="G557" i="19"/>
  <c r="I557" i="19" s="1"/>
  <c r="J557" i="19" s="1"/>
  <c r="H556" i="19"/>
  <c r="I556" i="19" s="1"/>
  <c r="J556" i="19" s="1"/>
  <c r="I555" i="19"/>
  <c r="J555" i="19" s="1"/>
  <c r="G555" i="19"/>
  <c r="H554" i="19"/>
  <c r="I554" i="19" s="1"/>
  <c r="J554" i="19" s="1"/>
  <c r="G553" i="19"/>
  <c r="I553" i="19" s="1"/>
  <c r="J553" i="19" s="1"/>
  <c r="G552" i="19"/>
  <c r="I552" i="19" s="1"/>
  <c r="J552" i="19" s="1"/>
  <c r="G551" i="19"/>
  <c r="I551" i="19" s="1"/>
  <c r="J551" i="19" s="1"/>
  <c r="H550" i="19"/>
  <c r="I550" i="19" s="1"/>
  <c r="J550" i="19" s="1"/>
  <c r="I549" i="19"/>
  <c r="J549" i="19" s="1"/>
  <c r="H549" i="19"/>
  <c r="G548" i="19"/>
  <c r="I548" i="19" s="1"/>
  <c r="J548" i="19" s="1"/>
  <c r="G547" i="19"/>
  <c r="I547" i="19" s="1"/>
  <c r="J547" i="19" s="1"/>
  <c r="H546" i="19"/>
  <c r="I546" i="19" s="1"/>
  <c r="J546" i="19" s="1"/>
  <c r="G545" i="19"/>
  <c r="I545" i="19" s="1"/>
  <c r="J545" i="19" s="1"/>
  <c r="G544" i="19"/>
  <c r="I544" i="19" s="1"/>
  <c r="J544" i="19" s="1"/>
  <c r="G543" i="19"/>
  <c r="I543" i="19" s="1"/>
  <c r="J543" i="19" s="1"/>
  <c r="J542" i="19"/>
  <c r="H542" i="19"/>
  <c r="I542" i="19" s="1"/>
  <c r="G541" i="19"/>
  <c r="I541" i="19" s="1"/>
  <c r="J541" i="19" s="1"/>
  <c r="H540" i="19"/>
  <c r="I540" i="19" s="1"/>
  <c r="J540" i="19" s="1"/>
  <c r="G539" i="19"/>
  <c r="I539" i="19" s="1"/>
  <c r="J539" i="19" s="1"/>
  <c r="G538" i="19"/>
  <c r="I538" i="19" s="1"/>
  <c r="J538" i="19" s="1"/>
  <c r="H537" i="19"/>
  <c r="I537" i="19" s="1"/>
  <c r="J537" i="19" s="1"/>
  <c r="G536" i="19"/>
  <c r="I536" i="19" s="1"/>
  <c r="J536" i="19" s="1"/>
  <c r="J535" i="19"/>
  <c r="H535" i="19"/>
  <c r="I535" i="19" s="1"/>
  <c r="H534" i="19"/>
  <c r="I534" i="19" s="1"/>
  <c r="J534" i="19" s="1"/>
  <c r="H533" i="19"/>
  <c r="I533" i="19" s="1"/>
  <c r="J533" i="19" s="1"/>
  <c r="H532" i="19"/>
  <c r="I532" i="19" s="1"/>
  <c r="J532" i="19" s="1"/>
  <c r="G531" i="19"/>
  <c r="I531" i="19" s="1"/>
  <c r="J531" i="19" s="1"/>
  <c r="G530" i="19"/>
  <c r="I530" i="19" s="1"/>
  <c r="J530" i="19" s="1"/>
  <c r="G529" i="19"/>
  <c r="I529" i="19" s="1"/>
  <c r="J529" i="19" s="1"/>
  <c r="H528" i="19"/>
  <c r="I528" i="19" s="1"/>
  <c r="J528" i="19" s="1"/>
  <c r="H527" i="19"/>
  <c r="I527" i="19" s="1"/>
  <c r="J527" i="19" s="1"/>
  <c r="G526" i="19"/>
  <c r="I526" i="19" s="1"/>
  <c r="J526" i="19" s="1"/>
  <c r="H525" i="19"/>
  <c r="I525" i="19" s="1"/>
  <c r="J525" i="19" s="1"/>
  <c r="H524" i="19"/>
  <c r="I524" i="19" s="1"/>
  <c r="J524" i="19" s="1"/>
  <c r="G523" i="19"/>
  <c r="I523" i="19" s="1"/>
  <c r="J523" i="19" s="1"/>
  <c r="H522" i="19"/>
  <c r="I522" i="19" s="1"/>
  <c r="J522" i="19" s="1"/>
  <c r="G521" i="19"/>
  <c r="I521" i="19" s="1"/>
  <c r="J521" i="19" s="1"/>
  <c r="H520" i="19"/>
  <c r="I520" i="19" s="1"/>
  <c r="J520" i="19" s="1"/>
  <c r="H519" i="19"/>
  <c r="I519" i="19" s="1"/>
  <c r="J519" i="19" s="1"/>
  <c r="G518" i="19"/>
  <c r="I518" i="19" s="1"/>
  <c r="J518" i="19" s="1"/>
  <c r="G517" i="19"/>
  <c r="I517" i="19" s="1"/>
  <c r="J517" i="19" s="1"/>
  <c r="H516" i="19"/>
  <c r="I516" i="19" s="1"/>
  <c r="J516" i="19" s="1"/>
  <c r="H515" i="19"/>
  <c r="I515" i="19" s="1"/>
  <c r="J515" i="19" s="1"/>
  <c r="I514" i="19"/>
  <c r="J514" i="19" s="1"/>
  <c r="H514" i="19"/>
  <c r="G513" i="19"/>
  <c r="I513" i="19" s="1"/>
  <c r="J513" i="19" s="1"/>
  <c r="G512" i="19"/>
  <c r="I512" i="19" s="1"/>
  <c r="J512" i="19" s="1"/>
  <c r="H511" i="19"/>
  <c r="I511" i="19" s="1"/>
  <c r="J511" i="19" s="1"/>
  <c r="I510" i="19"/>
  <c r="J510" i="19" s="1"/>
  <c r="H510" i="19"/>
  <c r="G509" i="19"/>
  <c r="I509" i="19" s="1"/>
  <c r="J509" i="19" s="1"/>
  <c r="H508" i="19"/>
  <c r="I508" i="19" s="1"/>
  <c r="J508" i="19" s="1"/>
  <c r="G507" i="19"/>
  <c r="I507" i="19" s="1"/>
  <c r="J507" i="19" s="1"/>
  <c r="H506" i="19"/>
  <c r="I506" i="19" s="1"/>
  <c r="J506" i="19" s="1"/>
  <c r="G505" i="19"/>
  <c r="I505" i="19" s="1"/>
  <c r="J505" i="19" s="1"/>
  <c r="G504" i="19"/>
  <c r="I504" i="19" s="1"/>
  <c r="J504" i="19" s="1"/>
  <c r="J503" i="19"/>
  <c r="H503" i="19"/>
  <c r="I503" i="19" s="1"/>
  <c r="I502" i="19"/>
  <c r="J502" i="19" s="1"/>
  <c r="G502" i="19"/>
  <c r="G501" i="19"/>
  <c r="I501" i="19" s="1"/>
  <c r="J501" i="19" s="1"/>
  <c r="H500" i="19"/>
  <c r="I500" i="19" s="1"/>
  <c r="J500" i="19" s="1"/>
  <c r="G499" i="19"/>
  <c r="I499" i="19" s="1"/>
  <c r="J499" i="19" s="1"/>
  <c r="H498" i="19"/>
  <c r="I498" i="19" s="1"/>
  <c r="J498" i="19" s="1"/>
  <c r="H497" i="19"/>
  <c r="I497" i="19" s="1"/>
  <c r="J497" i="19" s="1"/>
  <c r="H496" i="19"/>
  <c r="I496" i="19" s="1"/>
  <c r="J496" i="19" s="1"/>
  <c r="G495" i="19"/>
  <c r="I495" i="19" s="1"/>
  <c r="J495" i="19" s="1"/>
  <c r="I494" i="19"/>
  <c r="J494" i="19" s="1"/>
  <c r="H494" i="19"/>
  <c r="G493" i="19"/>
  <c r="I493" i="19" s="1"/>
  <c r="J493" i="19" s="1"/>
  <c r="H492" i="19"/>
  <c r="I492" i="19" s="1"/>
  <c r="J492" i="19" s="1"/>
  <c r="H491" i="19"/>
  <c r="I491" i="19" s="1"/>
  <c r="J491" i="19" s="1"/>
  <c r="H490" i="19"/>
  <c r="I490" i="19" s="1"/>
  <c r="J490" i="19" s="1"/>
  <c r="G489" i="19"/>
  <c r="I489" i="19" s="1"/>
  <c r="J489" i="19" s="1"/>
  <c r="G488" i="19"/>
  <c r="I488" i="19" s="1"/>
  <c r="J488" i="19" s="1"/>
  <c r="J487" i="19"/>
  <c r="H487" i="19"/>
  <c r="I487" i="19" s="1"/>
  <c r="I486" i="19"/>
  <c r="J486" i="19" s="1"/>
  <c r="G486" i="19"/>
  <c r="H485" i="19"/>
  <c r="I485" i="19" s="1"/>
  <c r="J485" i="19" s="1"/>
  <c r="H484" i="19"/>
  <c r="I484" i="19" s="1"/>
  <c r="J484" i="19" s="1"/>
  <c r="H483" i="19"/>
  <c r="I483" i="19" s="1"/>
  <c r="J483" i="19" s="1"/>
  <c r="G482" i="19"/>
  <c r="I482" i="19" s="1"/>
  <c r="J482" i="19" s="1"/>
  <c r="H481" i="19"/>
  <c r="I481" i="19" s="1"/>
  <c r="J481" i="19" s="1"/>
  <c r="G480" i="19"/>
  <c r="I480" i="19" s="1"/>
  <c r="J480" i="19" s="1"/>
  <c r="G479" i="19"/>
  <c r="I479" i="19" s="1"/>
  <c r="J479" i="19" s="1"/>
  <c r="I478" i="19"/>
  <c r="J478" i="19" s="1"/>
  <c r="G478" i="19"/>
  <c r="H477" i="19"/>
  <c r="I477" i="19" s="1"/>
  <c r="J477" i="19" s="1"/>
  <c r="H476" i="19"/>
  <c r="I476" i="19" s="1"/>
  <c r="J476" i="19" s="1"/>
  <c r="G475" i="19"/>
  <c r="I475" i="19" s="1"/>
  <c r="J475" i="19" s="1"/>
  <c r="G474" i="19"/>
  <c r="I474" i="19" s="1"/>
  <c r="J474" i="19" s="1"/>
  <c r="H473" i="19"/>
  <c r="I473" i="19" s="1"/>
  <c r="J473" i="19" s="1"/>
  <c r="G472" i="19"/>
  <c r="I472" i="19" s="1"/>
  <c r="J472" i="19" s="1"/>
  <c r="I471" i="19"/>
  <c r="J471" i="19" s="1"/>
  <c r="H471" i="19"/>
  <c r="H470" i="19"/>
  <c r="I470" i="19" s="1"/>
  <c r="J470" i="19" s="1"/>
  <c r="G469" i="19"/>
  <c r="I469" i="19" s="1"/>
  <c r="J469" i="19" s="1"/>
  <c r="G468" i="19"/>
  <c r="I468" i="19" s="1"/>
  <c r="J468" i="19" s="1"/>
  <c r="G467" i="19"/>
  <c r="I467" i="19" s="1"/>
  <c r="J467" i="19" s="1"/>
  <c r="G466" i="19"/>
  <c r="I466" i="19" s="1"/>
  <c r="J466" i="19" s="1"/>
  <c r="G465" i="19"/>
  <c r="I465" i="19" s="1"/>
  <c r="J465" i="19" s="1"/>
  <c r="H464" i="19"/>
  <c r="I464" i="19" s="1"/>
  <c r="J464" i="19" s="1"/>
  <c r="G463" i="19"/>
  <c r="I463" i="19" s="1"/>
  <c r="J463" i="19" s="1"/>
  <c r="I462" i="19"/>
  <c r="J462" i="19" s="1"/>
  <c r="H462" i="19"/>
  <c r="G461" i="19"/>
  <c r="I461" i="19" s="1"/>
  <c r="J461" i="19" s="1"/>
  <c r="H460" i="19"/>
  <c r="I460" i="19" s="1"/>
  <c r="J460" i="19" s="1"/>
  <c r="H459" i="19"/>
  <c r="I459" i="19" s="1"/>
  <c r="J459" i="19" s="1"/>
  <c r="G458" i="19"/>
  <c r="I458" i="19" s="1"/>
  <c r="J458" i="19" s="1"/>
  <c r="G457" i="19"/>
  <c r="I457" i="19" s="1"/>
  <c r="J457" i="19" s="1"/>
  <c r="G456" i="19"/>
  <c r="I456" i="19" s="1"/>
  <c r="J456" i="19" s="1"/>
  <c r="H455" i="19"/>
  <c r="I455" i="19" s="1"/>
  <c r="J455" i="19" s="1"/>
  <c r="H454" i="19"/>
  <c r="I454" i="19" s="1"/>
  <c r="J454" i="19" s="1"/>
  <c r="H453" i="19"/>
  <c r="I453" i="19" s="1"/>
  <c r="J453" i="19" s="1"/>
  <c r="G452" i="19"/>
  <c r="I452" i="19" s="1"/>
  <c r="J452" i="19" s="1"/>
  <c r="H451" i="19"/>
  <c r="I451" i="19" s="1"/>
  <c r="J451" i="19" s="1"/>
  <c r="G450" i="19"/>
  <c r="I450" i="19" s="1"/>
  <c r="J450" i="19" s="1"/>
  <c r="G449" i="19"/>
  <c r="I449" i="19" s="1"/>
  <c r="J449" i="19" s="1"/>
  <c r="H448" i="19"/>
  <c r="I448" i="19" s="1"/>
  <c r="J448" i="19" s="1"/>
  <c r="H447" i="19"/>
  <c r="I447" i="19" s="1"/>
  <c r="J447" i="19" s="1"/>
  <c r="G446" i="19"/>
  <c r="I446" i="19" s="1"/>
  <c r="J446" i="19" s="1"/>
  <c r="G445" i="19"/>
  <c r="I445" i="19" s="1"/>
  <c r="J445" i="19" s="1"/>
  <c r="H444" i="19"/>
  <c r="I444" i="19" s="1"/>
  <c r="J444" i="19" s="1"/>
  <c r="G443" i="19"/>
  <c r="I443" i="19" s="1"/>
  <c r="J443" i="19" s="1"/>
  <c r="H442" i="19"/>
  <c r="I442" i="19" s="1"/>
  <c r="J442" i="19" s="1"/>
  <c r="H441" i="19"/>
  <c r="I441" i="19" s="1"/>
  <c r="J441" i="19" s="1"/>
  <c r="G440" i="19"/>
  <c r="I440" i="19" s="1"/>
  <c r="J440" i="19" s="1"/>
  <c r="G439" i="19"/>
  <c r="I439" i="19" s="1"/>
  <c r="J439" i="19" s="1"/>
  <c r="G438" i="19"/>
  <c r="I438" i="19" s="1"/>
  <c r="J438" i="19" s="1"/>
  <c r="H437" i="19"/>
  <c r="I437" i="19" s="1"/>
  <c r="J437" i="19" s="1"/>
  <c r="G436" i="19"/>
  <c r="I436" i="19" s="1"/>
  <c r="J436" i="19" s="1"/>
  <c r="G435" i="19"/>
  <c r="I435" i="19" s="1"/>
  <c r="J435" i="19" s="1"/>
  <c r="G434" i="19"/>
  <c r="I434" i="19" s="1"/>
  <c r="J434" i="19" s="1"/>
  <c r="H433" i="19"/>
  <c r="I433" i="19" s="1"/>
  <c r="J433" i="19" s="1"/>
  <c r="G432" i="19"/>
  <c r="I432" i="19" s="1"/>
  <c r="J432" i="19" s="1"/>
  <c r="H431" i="19"/>
  <c r="I431" i="19" s="1"/>
  <c r="J431" i="19" s="1"/>
  <c r="H430" i="19"/>
  <c r="I430" i="19" s="1"/>
  <c r="J430" i="19" s="1"/>
  <c r="H429" i="19"/>
  <c r="I429" i="19" s="1"/>
  <c r="J429" i="19" s="1"/>
  <c r="H428" i="19"/>
  <c r="I428" i="19" s="1"/>
  <c r="J428" i="19" s="1"/>
  <c r="H427" i="19"/>
  <c r="I427" i="19" s="1"/>
  <c r="J427" i="19" s="1"/>
  <c r="G426" i="19"/>
  <c r="I426" i="19" s="1"/>
  <c r="J426" i="19" s="1"/>
  <c r="G425" i="19"/>
  <c r="I425" i="19" s="1"/>
  <c r="J425" i="19" s="1"/>
  <c r="G424" i="19"/>
  <c r="I424" i="19" s="1"/>
  <c r="J424" i="19" s="1"/>
  <c r="G423" i="19"/>
  <c r="I423" i="19" s="1"/>
  <c r="J423" i="19" s="1"/>
  <c r="G422" i="19"/>
  <c r="I422" i="19" s="1"/>
  <c r="J422" i="19" s="1"/>
  <c r="I421" i="19"/>
  <c r="J421" i="19" s="1"/>
  <c r="G421" i="19"/>
  <c r="H420" i="19"/>
  <c r="I420" i="19" s="1"/>
  <c r="J420" i="19" s="1"/>
  <c r="H419" i="19"/>
  <c r="I419" i="19" s="1"/>
  <c r="J419" i="19" s="1"/>
  <c r="G418" i="19"/>
  <c r="I418" i="19" s="1"/>
  <c r="J418" i="19" s="1"/>
  <c r="H417" i="19"/>
  <c r="I417" i="19" s="1"/>
  <c r="J417" i="19" s="1"/>
  <c r="G416" i="19"/>
  <c r="I416" i="19" s="1"/>
  <c r="J416" i="19" s="1"/>
  <c r="G415" i="19"/>
  <c r="I415" i="19" s="1"/>
  <c r="J415" i="19" s="1"/>
  <c r="G414" i="19"/>
  <c r="I414" i="19" s="1"/>
  <c r="J414" i="19" s="1"/>
  <c r="H413" i="19"/>
  <c r="I413" i="19" s="1"/>
  <c r="J413" i="19" s="1"/>
  <c r="H412" i="19"/>
  <c r="I412" i="19" s="1"/>
  <c r="J412" i="19" s="1"/>
  <c r="G411" i="19"/>
  <c r="I411" i="19" s="1"/>
  <c r="J411" i="19" s="1"/>
  <c r="G410" i="19"/>
  <c r="I410" i="19" s="1"/>
  <c r="J410" i="19" s="1"/>
  <c r="H409" i="19"/>
  <c r="I409" i="19" s="1"/>
  <c r="J409" i="19" s="1"/>
  <c r="G408" i="19"/>
  <c r="I408" i="19" s="1"/>
  <c r="J408" i="19" s="1"/>
  <c r="I407" i="19"/>
  <c r="J407" i="19" s="1"/>
  <c r="H407" i="19"/>
  <c r="H406" i="19"/>
  <c r="I406" i="19" s="1"/>
  <c r="J406" i="19" s="1"/>
  <c r="G405" i="19"/>
  <c r="I405" i="19" s="1"/>
  <c r="J405" i="19" s="1"/>
  <c r="G404" i="19"/>
  <c r="I404" i="19" s="1"/>
  <c r="J404" i="19" s="1"/>
  <c r="H403" i="19"/>
  <c r="I403" i="19" s="1"/>
  <c r="J403" i="19" s="1"/>
  <c r="H402" i="19"/>
  <c r="I402" i="19" s="1"/>
  <c r="J402" i="19" s="1"/>
  <c r="G401" i="19"/>
  <c r="I401" i="19" s="1"/>
  <c r="J401" i="19" s="1"/>
  <c r="H400" i="19"/>
  <c r="I400" i="19" s="1"/>
  <c r="J400" i="19" s="1"/>
  <c r="G399" i="19"/>
  <c r="I399" i="19" s="1"/>
  <c r="J399" i="19" s="1"/>
  <c r="H398" i="19"/>
  <c r="I398" i="19" s="1"/>
  <c r="J398" i="19" s="1"/>
  <c r="H397" i="19"/>
  <c r="I397" i="19" s="1"/>
  <c r="J397" i="19" s="1"/>
  <c r="G396" i="19"/>
  <c r="I396" i="19" s="1"/>
  <c r="J396" i="19" s="1"/>
  <c r="H395" i="19"/>
  <c r="I395" i="19" s="1"/>
  <c r="J395" i="19" s="1"/>
  <c r="G394" i="19"/>
  <c r="I394" i="19" s="1"/>
  <c r="J394" i="19" s="1"/>
  <c r="G393" i="19"/>
  <c r="I393" i="19" s="1"/>
  <c r="J393" i="19" s="1"/>
  <c r="G392" i="19"/>
  <c r="I392" i="19" s="1"/>
  <c r="J392" i="19" s="1"/>
  <c r="G391" i="19"/>
  <c r="I391" i="19" s="1"/>
  <c r="J391" i="19" s="1"/>
  <c r="H390" i="19"/>
  <c r="I390" i="19" s="1"/>
  <c r="J390" i="19" s="1"/>
  <c r="H389" i="19"/>
  <c r="I389" i="19" s="1"/>
  <c r="J389" i="19" s="1"/>
  <c r="G388" i="19"/>
  <c r="I388" i="19" s="1"/>
  <c r="J388" i="19" s="1"/>
  <c r="J387" i="19"/>
  <c r="G387" i="19"/>
  <c r="I387" i="19" s="1"/>
  <c r="H386" i="19"/>
  <c r="I386" i="19" s="1"/>
  <c r="J386" i="19" s="1"/>
  <c r="H385" i="19"/>
  <c r="I385" i="19" s="1"/>
  <c r="J385" i="19" s="1"/>
  <c r="G384" i="19"/>
  <c r="I384" i="19" s="1"/>
  <c r="J384" i="19" s="1"/>
  <c r="H383" i="19"/>
  <c r="I383" i="19" s="1"/>
  <c r="J383" i="19" s="1"/>
  <c r="G382" i="19"/>
  <c r="I382" i="19" s="1"/>
  <c r="J382" i="19" s="1"/>
  <c r="H381" i="19"/>
  <c r="I381" i="19" s="1"/>
  <c r="J381" i="19" s="1"/>
  <c r="G380" i="19"/>
  <c r="I380" i="19" s="1"/>
  <c r="J380" i="19" s="1"/>
  <c r="G379" i="19"/>
  <c r="I379" i="19" s="1"/>
  <c r="J379" i="19" s="1"/>
  <c r="I378" i="19"/>
  <c r="J378" i="19" s="1"/>
  <c r="H378" i="19"/>
  <c r="G377" i="19"/>
  <c r="I377" i="19" s="1"/>
  <c r="J377" i="19" s="1"/>
  <c r="H376" i="19"/>
  <c r="I376" i="19" s="1"/>
  <c r="J376" i="19" s="1"/>
  <c r="G375" i="19"/>
  <c r="I375" i="19" s="1"/>
  <c r="J375" i="19" s="1"/>
  <c r="G374" i="19"/>
  <c r="I374" i="19" s="1"/>
  <c r="J374" i="19" s="1"/>
  <c r="H373" i="19"/>
  <c r="I373" i="19" s="1"/>
  <c r="J373" i="19" s="1"/>
  <c r="G372" i="19"/>
  <c r="I372" i="19" s="1"/>
  <c r="J372" i="19" s="1"/>
  <c r="G371" i="19"/>
  <c r="I371" i="19" s="1"/>
  <c r="J371" i="19" s="1"/>
  <c r="G370" i="19"/>
  <c r="I370" i="19" s="1"/>
  <c r="J370" i="19" s="1"/>
  <c r="H369" i="19"/>
  <c r="I369" i="19" s="1"/>
  <c r="J369" i="19" s="1"/>
  <c r="G368" i="19"/>
  <c r="I368" i="19" s="1"/>
  <c r="J368" i="19" s="1"/>
  <c r="G367" i="19"/>
  <c r="I367" i="19" s="1"/>
  <c r="J367" i="19" s="1"/>
  <c r="H366" i="19"/>
  <c r="I366" i="19" s="1"/>
  <c r="J366" i="19" s="1"/>
  <c r="G365" i="19"/>
  <c r="I365" i="19" s="1"/>
  <c r="J365" i="19" s="1"/>
  <c r="H364" i="19"/>
  <c r="I364" i="19" s="1"/>
  <c r="J364" i="19" s="1"/>
  <c r="G363" i="19"/>
  <c r="I363" i="19" s="1"/>
  <c r="J363" i="19" s="1"/>
  <c r="I362" i="19"/>
  <c r="J362" i="19" s="1"/>
  <c r="G362" i="19"/>
  <c r="G361" i="19"/>
  <c r="I361" i="19" s="1"/>
  <c r="J361" i="19" s="1"/>
  <c r="H360" i="19"/>
  <c r="I360" i="19" s="1"/>
  <c r="J360" i="19" s="1"/>
  <c r="G359" i="19"/>
  <c r="I359" i="19" s="1"/>
  <c r="J359" i="19" s="1"/>
  <c r="G358" i="19"/>
  <c r="I358" i="19" s="1"/>
  <c r="J358" i="19" s="1"/>
  <c r="H357" i="19"/>
  <c r="I357" i="19" s="1"/>
  <c r="J357" i="19" s="1"/>
  <c r="G356" i="19"/>
  <c r="I356" i="19" s="1"/>
  <c r="J356" i="19" s="1"/>
  <c r="J355" i="19"/>
  <c r="G355" i="19"/>
  <c r="I355" i="19" s="1"/>
  <c r="H354" i="19"/>
  <c r="I354" i="19" s="1"/>
  <c r="J354" i="19" s="1"/>
  <c r="G353" i="19"/>
  <c r="I353" i="19" s="1"/>
  <c r="J353" i="19" s="1"/>
  <c r="G352" i="19"/>
  <c r="I352" i="19" s="1"/>
  <c r="J352" i="19" s="1"/>
  <c r="G351" i="19"/>
  <c r="I351" i="19" s="1"/>
  <c r="J351" i="19" s="1"/>
  <c r="H350" i="19"/>
  <c r="I350" i="19" s="1"/>
  <c r="J350" i="19" s="1"/>
  <c r="H349" i="19"/>
  <c r="I349" i="19" s="1"/>
  <c r="J349" i="19" s="1"/>
  <c r="G348" i="19"/>
  <c r="I348" i="19" s="1"/>
  <c r="J348" i="19" s="1"/>
  <c r="G347" i="19"/>
  <c r="I347" i="19" s="1"/>
  <c r="J347" i="19" s="1"/>
  <c r="I346" i="19"/>
  <c r="J346" i="19" s="1"/>
  <c r="H346" i="19"/>
  <c r="G345" i="19"/>
  <c r="I345" i="19" s="1"/>
  <c r="J345" i="19" s="1"/>
  <c r="G344" i="19"/>
  <c r="I344" i="19" s="1"/>
  <c r="J344" i="19" s="1"/>
  <c r="H343" i="19"/>
  <c r="I343" i="19" s="1"/>
  <c r="J343" i="19" s="1"/>
  <c r="G342" i="19"/>
  <c r="I342" i="19" s="1"/>
  <c r="J342" i="19" s="1"/>
  <c r="H341" i="19"/>
  <c r="I341" i="19" s="1"/>
  <c r="J341" i="19" s="1"/>
  <c r="H340" i="19"/>
  <c r="I340" i="19" s="1"/>
  <c r="J340" i="19" s="1"/>
  <c r="G339" i="19"/>
  <c r="I339" i="19" s="1"/>
  <c r="J339" i="19" s="1"/>
  <c r="H338" i="19"/>
  <c r="I338" i="19" s="1"/>
  <c r="J338" i="19" s="1"/>
  <c r="G337" i="19"/>
  <c r="I337" i="19" s="1"/>
  <c r="J337" i="19" s="1"/>
  <c r="G336" i="19"/>
  <c r="I336" i="19" s="1"/>
  <c r="J336" i="19" s="1"/>
  <c r="H335" i="19"/>
  <c r="I335" i="19" s="1"/>
  <c r="J335" i="19" s="1"/>
  <c r="G334" i="19"/>
  <c r="I334" i="19" s="1"/>
  <c r="J334" i="19" s="1"/>
  <c r="H333" i="19"/>
  <c r="I333" i="19" s="1"/>
  <c r="J333" i="19" s="1"/>
  <c r="H332" i="19"/>
  <c r="I332" i="19" s="1"/>
  <c r="J332" i="19" s="1"/>
  <c r="H331" i="19"/>
  <c r="I331" i="19" s="1"/>
  <c r="J331" i="19" s="1"/>
  <c r="H330" i="19"/>
  <c r="I330" i="19" s="1"/>
  <c r="J330" i="19" s="1"/>
  <c r="G329" i="19"/>
  <c r="I329" i="19" s="1"/>
  <c r="J329" i="19" s="1"/>
  <c r="H328" i="19"/>
  <c r="I328" i="19" s="1"/>
  <c r="J328" i="19" s="1"/>
  <c r="G327" i="19"/>
  <c r="I327" i="19" s="1"/>
  <c r="J327" i="19" s="1"/>
  <c r="H326" i="19"/>
  <c r="I326" i="19" s="1"/>
  <c r="J326" i="19" s="1"/>
  <c r="H325" i="19"/>
  <c r="I325" i="19" s="1"/>
  <c r="J325" i="19" s="1"/>
  <c r="G324" i="19"/>
  <c r="I324" i="19" s="1"/>
  <c r="J324" i="19" s="1"/>
  <c r="H323" i="19"/>
  <c r="I323" i="19" s="1"/>
  <c r="J323" i="19" s="1"/>
  <c r="H322" i="19"/>
  <c r="I322" i="19" s="1"/>
  <c r="J322" i="19" s="1"/>
  <c r="G321" i="19"/>
  <c r="I321" i="19" s="1"/>
  <c r="J321" i="19" s="1"/>
  <c r="H320" i="19"/>
  <c r="I320" i="19" s="1"/>
  <c r="J320" i="19" s="1"/>
  <c r="H319" i="19"/>
  <c r="I319" i="19" s="1"/>
  <c r="J319" i="19" s="1"/>
  <c r="G318" i="19"/>
  <c r="I318" i="19" s="1"/>
  <c r="J318" i="19" s="1"/>
  <c r="H317" i="19"/>
  <c r="I317" i="19" s="1"/>
  <c r="J317" i="19" s="1"/>
  <c r="G316" i="19"/>
  <c r="I316" i="19" s="1"/>
  <c r="J316" i="19" s="1"/>
  <c r="H315" i="19"/>
  <c r="I315" i="19" s="1"/>
  <c r="J315" i="19" s="1"/>
  <c r="H314" i="19"/>
  <c r="I314" i="19" s="1"/>
  <c r="J314" i="19" s="1"/>
  <c r="G313" i="19"/>
  <c r="I313" i="19" s="1"/>
  <c r="J313" i="19" s="1"/>
  <c r="G312" i="19"/>
  <c r="I312" i="19" s="1"/>
  <c r="J312" i="19" s="1"/>
  <c r="H311" i="19"/>
  <c r="I311" i="19" s="1"/>
  <c r="J311" i="19" s="1"/>
  <c r="G310" i="19"/>
  <c r="I310" i="19" s="1"/>
  <c r="J310" i="19" s="1"/>
  <c r="H309" i="19"/>
  <c r="I309" i="19" s="1"/>
  <c r="J309" i="19" s="1"/>
  <c r="G308" i="19"/>
  <c r="I308" i="19" s="1"/>
  <c r="J308" i="19" s="1"/>
  <c r="G307" i="19"/>
  <c r="I307" i="19" s="1"/>
  <c r="J307" i="19" s="1"/>
  <c r="H306" i="19"/>
  <c r="I306" i="19" s="1"/>
  <c r="J306" i="19" s="1"/>
  <c r="H305" i="19"/>
  <c r="I305" i="19" s="1"/>
  <c r="J305" i="19" s="1"/>
  <c r="G304" i="19"/>
  <c r="I304" i="19" s="1"/>
  <c r="J304" i="19" s="1"/>
  <c r="I303" i="19"/>
  <c r="J303" i="19" s="1"/>
  <c r="H303" i="19"/>
  <c r="H302" i="19"/>
  <c r="I302" i="19" s="1"/>
  <c r="J302" i="19" s="1"/>
  <c r="H301" i="19"/>
  <c r="I301" i="19" s="1"/>
  <c r="J301" i="19" s="1"/>
  <c r="G300" i="19"/>
  <c r="I300" i="19" s="1"/>
  <c r="J300" i="19" s="1"/>
  <c r="G299" i="19"/>
  <c r="I299" i="19" s="1"/>
  <c r="J299" i="19" s="1"/>
  <c r="G298" i="19"/>
  <c r="I298" i="19" s="1"/>
  <c r="J298" i="19" s="1"/>
  <c r="H297" i="19"/>
  <c r="I297" i="19" s="1"/>
  <c r="J297" i="19" s="1"/>
  <c r="H296" i="19"/>
  <c r="I296" i="19" s="1"/>
  <c r="J296" i="19" s="1"/>
  <c r="G295" i="19"/>
  <c r="I295" i="19" s="1"/>
  <c r="J295" i="19" s="1"/>
  <c r="H294" i="19"/>
  <c r="I294" i="19" s="1"/>
  <c r="J294" i="19" s="1"/>
  <c r="H293" i="19"/>
  <c r="I293" i="19" s="1"/>
  <c r="J293" i="19" s="1"/>
  <c r="G292" i="19"/>
  <c r="I292" i="19" s="1"/>
  <c r="J292" i="19" s="1"/>
  <c r="H291" i="19"/>
  <c r="I291" i="19" s="1"/>
  <c r="J291" i="19" s="1"/>
  <c r="H290" i="19"/>
  <c r="I290" i="19" s="1"/>
  <c r="J290" i="19" s="1"/>
  <c r="H289" i="19"/>
  <c r="I289" i="19" s="1"/>
  <c r="J289" i="19" s="1"/>
  <c r="G288" i="19"/>
  <c r="I288" i="19" s="1"/>
  <c r="J288" i="19" s="1"/>
  <c r="G287" i="19"/>
  <c r="I287" i="19" s="1"/>
  <c r="J287" i="19" s="1"/>
  <c r="H286" i="19"/>
  <c r="I286" i="19" s="1"/>
  <c r="J286" i="19" s="1"/>
  <c r="G285" i="19"/>
  <c r="I285" i="19" s="1"/>
  <c r="J285" i="19" s="1"/>
  <c r="H284" i="19"/>
  <c r="I284" i="19" s="1"/>
  <c r="J284" i="19" s="1"/>
  <c r="H283" i="19"/>
  <c r="I283" i="19" s="1"/>
  <c r="J283" i="19" s="1"/>
  <c r="G282" i="19"/>
  <c r="I282" i="19" s="1"/>
  <c r="J282" i="19" s="1"/>
  <c r="H281" i="19"/>
  <c r="I281" i="19" s="1"/>
  <c r="J281" i="19" s="1"/>
  <c r="H280" i="19"/>
  <c r="I280" i="19" s="1"/>
  <c r="J280" i="19" s="1"/>
  <c r="H279" i="19"/>
  <c r="I279" i="19" s="1"/>
  <c r="J279" i="19" s="1"/>
  <c r="G278" i="19"/>
  <c r="I278" i="19" s="1"/>
  <c r="J278" i="19" s="1"/>
  <c r="H277" i="19"/>
  <c r="I277" i="19" s="1"/>
  <c r="J277" i="19" s="1"/>
  <c r="H276" i="19"/>
  <c r="I276" i="19" s="1"/>
  <c r="J276" i="19" s="1"/>
  <c r="G275" i="19"/>
  <c r="I275" i="19" s="1"/>
  <c r="J275" i="19" s="1"/>
  <c r="I274" i="19"/>
  <c r="J274" i="19" s="1"/>
  <c r="H274" i="19"/>
  <c r="H273" i="19"/>
  <c r="I273" i="19" s="1"/>
  <c r="J273" i="19" s="1"/>
  <c r="H272" i="19"/>
  <c r="I272" i="19" s="1"/>
  <c r="J272" i="19" s="1"/>
  <c r="G271" i="19"/>
  <c r="I271" i="19" s="1"/>
  <c r="J271" i="19" s="1"/>
  <c r="G270" i="19"/>
  <c r="I270" i="19" s="1"/>
  <c r="J270" i="19" s="1"/>
  <c r="H269" i="19"/>
  <c r="I269" i="19" s="1"/>
  <c r="J269" i="19" s="1"/>
  <c r="G268" i="19"/>
  <c r="I268" i="19" s="1"/>
  <c r="J268" i="19" s="1"/>
  <c r="H267" i="19"/>
  <c r="I267" i="19" s="1"/>
  <c r="J267" i="19" s="1"/>
  <c r="G266" i="19"/>
  <c r="I266" i="19" s="1"/>
  <c r="J266" i="19" s="1"/>
  <c r="G265" i="19"/>
  <c r="I265" i="19" s="1"/>
  <c r="J265" i="19" s="1"/>
  <c r="G264" i="19"/>
  <c r="I264" i="19" s="1"/>
  <c r="J264" i="19" s="1"/>
  <c r="H263" i="19"/>
  <c r="I263" i="19" s="1"/>
  <c r="J263" i="19" s="1"/>
  <c r="G262" i="19"/>
  <c r="I262" i="19" s="1"/>
  <c r="J262" i="19" s="1"/>
  <c r="H261" i="19"/>
  <c r="I261" i="19" s="1"/>
  <c r="J261" i="19" s="1"/>
  <c r="H260" i="19"/>
  <c r="I260" i="19" s="1"/>
  <c r="J260" i="19" s="1"/>
  <c r="I259" i="19"/>
  <c r="J259" i="19" s="1"/>
  <c r="G259" i="19"/>
  <c r="G258" i="19"/>
  <c r="I258" i="19" s="1"/>
  <c r="J258" i="19" s="1"/>
  <c r="G257" i="19"/>
  <c r="I257" i="19" s="1"/>
  <c r="J257" i="19" s="1"/>
  <c r="H256" i="19"/>
  <c r="I256" i="19" s="1"/>
  <c r="J256" i="19" s="1"/>
  <c r="I255" i="19"/>
  <c r="J255" i="19" s="1"/>
  <c r="G255" i="19"/>
  <c r="G254" i="19"/>
  <c r="I254" i="19" s="1"/>
  <c r="J254" i="19" s="1"/>
  <c r="H253" i="19"/>
  <c r="I253" i="19" s="1"/>
  <c r="J253" i="19" s="1"/>
  <c r="H252" i="19"/>
  <c r="I252" i="19" s="1"/>
  <c r="J252" i="19" s="1"/>
  <c r="H251" i="19"/>
  <c r="I251" i="19" s="1"/>
  <c r="J251" i="19" s="1"/>
  <c r="I250" i="19"/>
  <c r="J250" i="19" s="1"/>
  <c r="G250" i="19"/>
  <c r="H249" i="19"/>
  <c r="I249" i="19" s="1"/>
  <c r="J249" i="19" s="1"/>
  <c r="G248" i="19"/>
  <c r="I248" i="19" s="1"/>
  <c r="J248" i="19" s="1"/>
  <c r="G247" i="19"/>
  <c r="I247" i="19" s="1"/>
  <c r="J247" i="19" s="1"/>
  <c r="H246" i="19"/>
  <c r="I246" i="19" s="1"/>
  <c r="J246" i="19" s="1"/>
  <c r="I245" i="19"/>
  <c r="J245" i="19" s="1"/>
  <c r="G245" i="19"/>
  <c r="H244" i="19"/>
  <c r="I244" i="19" s="1"/>
  <c r="J244" i="19" s="1"/>
  <c r="H243" i="19"/>
  <c r="I243" i="19" s="1"/>
  <c r="J243" i="19" s="1"/>
  <c r="G242" i="19"/>
  <c r="I242" i="19" s="1"/>
  <c r="J242" i="19" s="1"/>
  <c r="G241" i="19"/>
  <c r="I241" i="19" s="1"/>
  <c r="J241" i="19" s="1"/>
  <c r="H240" i="19"/>
  <c r="I240" i="19" s="1"/>
  <c r="J240" i="19" s="1"/>
  <c r="H239" i="19"/>
  <c r="I239" i="19" s="1"/>
  <c r="J239" i="19" s="1"/>
  <c r="H238" i="19"/>
  <c r="I238" i="19" s="1"/>
  <c r="J238" i="19" s="1"/>
  <c r="G237" i="19"/>
  <c r="I237" i="19" s="1"/>
  <c r="J237" i="19" s="1"/>
  <c r="H236" i="19"/>
  <c r="I236" i="19" s="1"/>
  <c r="J236" i="19" s="1"/>
  <c r="G235" i="19"/>
  <c r="I235" i="19" s="1"/>
  <c r="J235" i="19" s="1"/>
  <c r="H234" i="19"/>
  <c r="I234" i="19" s="1"/>
  <c r="J234" i="19" s="1"/>
  <c r="H233" i="19"/>
  <c r="I233" i="19" s="1"/>
  <c r="J233" i="19" s="1"/>
  <c r="G232" i="19"/>
  <c r="I232" i="19" s="1"/>
  <c r="J232" i="19" s="1"/>
  <c r="H231" i="19"/>
  <c r="I231" i="19" s="1"/>
  <c r="J231" i="19" s="1"/>
  <c r="G230" i="19"/>
  <c r="I230" i="19" s="1"/>
  <c r="J230" i="19" s="1"/>
  <c r="H229" i="19"/>
  <c r="I229" i="19" s="1"/>
  <c r="J229" i="19" s="1"/>
  <c r="G228" i="19"/>
  <c r="I228" i="19" s="1"/>
  <c r="J228" i="19" s="1"/>
  <c r="G227" i="19"/>
  <c r="I227" i="19" s="1"/>
  <c r="J227" i="19" s="1"/>
  <c r="H226" i="19"/>
  <c r="I226" i="19" s="1"/>
  <c r="J226" i="19" s="1"/>
  <c r="H225" i="19"/>
  <c r="I225" i="19" s="1"/>
  <c r="J225" i="19" s="1"/>
  <c r="H224" i="19"/>
  <c r="I224" i="19" s="1"/>
  <c r="J224" i="19" s="1"/>
  <c r="G223" i="19"/>
  <c r="I223" i="19" s="1"/>
  <c r="J223" i="19" s="1"/>
  <c r="H222" i="19"/>
  <c r="I222" i="19" s="1"/>
  <c r="J222" i="19" s="1"/>
  <c r="H221" i="19"/>
  <c r="I221" i="19" s="1"/>
  <c r="J221" i="19" s="1"/>
  <c r="H220" i="19"/>
  <c r="I220" i="19" s="1"/>
  <c r="J220" i="19" s="1"/>
  <c r="G219" i="19"/>
  <c r="I219" i="19" s="1"/>
  <c r="J219" i="19" s="1"/>
  <c r="H218" i="19"/>
  <c r="I218" i="19" s="1"/>
  <c r="J218" i="19" s="1"/>
  <c r="G217" i="19"/>
  <c r="I217" i="19" s="1"/>
  <c r="J217" i="19" s="1"/>
  <c r="H216" i="19"/>
  <c r="I216" i="19" s="1"/>
  <c r="J216" i="19" s="1"/>
  <c r="H215" i="19"/>
  <c r="I215" i="19" s="1"/>
  <c r="J215" i="19" s="1"/>
  <c r="G214" i="19"/>
  <c r="I214" i="19" s="1"/>
  <c r="J214" i="19" s="1"/>
  <c r="I213" i="19"/>
  <c r="J213" i="19" s="1"/>
  <c r="G213" i="19"/>
  <c r="I212" i="19"/>
  <c r="J212" i="19" s="1"/>
  <c r="H212" i="19"/>
  <c r="G211" i="19"/>
  <c r="I211" i="19" s="1"/>
  <c r="J211" i="19" s="1"/>
  <c r="H210" i="19"/>
  <c r="I210" i="19" s="1"/>
  <c r="J210" i="19" s="1"/>
  <c r="H209" i="19"/>
  <c r="I209" i="19" s="1"/>
  <c r="J209" i="19" s="1"/>
  <c r="G208" i="19"/>
  <c r="I208" i="19" s="1"/>
  <c r="J208" i="19" s="1"/>
  <c r="I207" i="19"/>
  <c r="J207" i="19" s="1"/>
  <c r="G207" i="19"/>
  <c r="G206" i="19"/>
  <c r="I206" i="19" s="1"/>
  <c r="J206" i="19" s="1"/>
  <c r="G205" i="19"/>
  <c r="I205" i="19" s="1"/>
  <c r="J205" i="19" s="1"/>
  <c r="H204" i="19"/>
  <c r="I204" i="19" s="1"/>
  <c r="J204" i="19" s="1"/>
  <c r="G203" i="19"/>
  <c r="I203" i="19" s="1"/>
  <c r="J203" i="19" s="1"/>
  <c r="G202" i="19"/>
  <c r="I202" i="19" s="1"/>
  <c r="J202" i="19" s="1"/>
  <c r="H201" i="19"/>
  <c r="I201" i="19" s="1"/>
  <c r="J201" i="19" s="1"/>
  <c r="G200" i="19"/>
  <c r="I200" i="19" s="1"/>
  <c r="J200" i="19" s="1"/>
  <c r="H199" i="19"/>
  <c r="I199" i="19" s="1"/>
  <c r="J199" i="19" s="1"/>
  <c r="G198" i="19"/>
  <c r="I198" i="19" s="1"/>
  <c r="J198" i="19" s="1"/>
  <c r="G197" i="19"/>
  <c r="I197" i="19" s="1"/>
  <c r="J197" i="19" s="1"/>
  <c r="H196" i="19"/>
  <c r="I196" i="19" s="1"/>
  <c r="J196" i="19" s="1"/>
  <c r="G195" i="19"/>
  <c r="I195" i="19" s="1"/>
  <c r="J195" i="19" s="1"/>
  <c r="G194" i="19"/>
  <c r="I194" i="19" s="1"/>
  <c r="J194" i="19" s="1"/>
  <c r="H193" i="19"/>
  <c r="I193" i="19" s="1"/>
  <c r="J193" i="19" s="1"/>
  <c r="G192" i="19"/>
  <c r="I192" i="19" s="1"/>
  <c r="J192" i="19" s="1"/>
  <c r="H191" i="19"/>
  <c r="I191" i="19" s="1"/>
  <c r="J191" i="19" s="1"/>
  <c r="G190" i="19"/>
  <c r="I190" i="19" s="1"/>
  <c r="J190" i="19" s="1"/>
  <c r="H189" i="19"/>
  <c r="I189" i="19" s="1"/>
  <c r="J189" i="19" s="1"/>
  <c r="H188" i="19"/>
  <c r="I188" i="19" s="1"/>
  <c r="J188" i="19" s="1"/>
  <c r="G187" i="19"/>
  <c r="I187" i="19" s="1"/>
  <c r="J187" i="19" s="1"/>
  <c r="H186" i="19"/>
  <c r="I186" i="19" s="1"/>
  <c r="J186" i="19" s="1"/>
  <c r="H185" i="19"/>
  <c r="I185" i="19" s="1"/>
  <c r="J185" i="19" s="1"/>
  <c r="G184" i="19"/>
  <c r="I184" i="19" s="1"/>
  <c r="J184" i="19" s="1"/>
  <c r="H183" i="19"/>
  <c r="I183" i="19" s="1"/>
  <c r="J183" i="19" s="1"/>
  <c r="I182" i="19"/>
  <c r="J182" i="19" s="1"/>
  <c r="H182" i="19"/>
  <c r="H181" i="19"/>
  <c r="I181" i="19" s="1"/>
  <c r="J181" i="19" s="1"/>
  <c r="H180" i="19"/>
  <c r="I180" i="19" s="1"/>
  <c r="J180" i="19" s="1"/>
  <c r="G179" i="19"/>
  <c r="I179" i="19" s="1"/>
  <c r="J179" i="19" s="1"/>
  <c r="H178" i="19"/>
  <c r="I178" i="19" s="1"/>
  <c r="J178" i="19" s="1"/>
  <c r="H177" i="19"/>
  <c r="I177" i="19" s="1"/>
  <c r="J177" i="19" s="1"/>
  <c r="G176" i="19"/>
  <c r="I176" i="19" s="1"/>
  <c r="J176" i="19" s="1"/>
  <c r="G175" i="19"/>
  <c r="I175" i="19" s="1"/>
  <c r="J175" i="19" s="1"/>
  <c r="H174" i="19"/>
  <c r="I174" i="19" s="1"/>
  <c r="J174" i="19" s="1"/>
  <c r="G173" i="19"/>
  <c r="I173" i="19" s="1"/>
  <c r="J173" i="19" s="1"/>
  <c r="H172" i="19"/>
  <c r="I172" i="19" s="1"/>
  <c r="J172" i="19" s="1"/>
  <c r="G171" i="19"/>
  <c r="I171" i="19" s="1"/>
  <c r="J171" i="19" s="1"/>
  <c r="G170" i="19"/>
  <c r="I170" i="19" s="1"/>
  <c r="J170" i="19" s="1"/>
  <c r="G169" i="19"/>
  <c r="I169" i="19" s="1"/>
  <c r="J169" i="19" s="1"/>
  <c r="H168" i="19"/>
  <c r="I168" i="19" s="1"/>
  <c r="J168" i="19" s="1"/>
  <c r="G167" i="19"/>
  <c r="I167" i="19" s="1"/>
  <c r="J167" i="19" s="1"/>
  <c r="G166" i="19"/>
  <c r="I166" i="19" s="1"/>
  <c r="J166" i="19" s="1"/>
  <c r="G165" i="19"/>
  <c r="I165" i="19" s="1"/>
  <c r="J165" i="19" s="1"/>
  <c r="H164" i="19"/>
  <c r="I164" i="19" s="1"/>
  <c r="J164" i="19" s="1"/>
  <c r="G163" i="19"/>
  <c r="I163" i="19" s="1"/>
  <c r="J163" i="19" s="1"/>
  <c r="H162" i="19"/>
  <c r="I162" i="19" s="1"/>
  <c r="J162" i="19" s="1"/>
  <c r="G161" i="19"/>
  <c r="I161" i="19" s="1"/>
  <c r="J161" i="19" s="1"/>
  <c r="H160" i="19"/>
  <c r="I160" i="19" s="1"/>
  <c r="J160" i="19" s="1"/>
  <c r="G159" i="19"/>
  <c r="I159" i="19" s="1"/>
  <c r="J159" i="19" s="1"/>
  <c r="H158" i="19"/>
  <c r="I158" i="19" s="1"/>
  <c r="J158" i="19" s="1"/>
  <c r="G157" i="19"/>
  <c r="I157" i="19" s="1"/>
  <c r="J157" i="19" s="1"/>
  <c r="H156" i="19"/>
  <c r="I156" i="19" s="1"/>
  <c r="J156" i="19" s="1"/>
  <c r="H155" i="19"/>
  <c r="I155" i="19" s="1"/>
  <c r="J155" i="19" s="1"/>
  <c r="I154" i="19"/>
  <c r="J154" i="19" s="1"/>
  <c r="G154" i="19"/>
  <c r="H153" i="19"/>
  <c r="I153" i="19" s="1"/>
  <c r="J153" i="19" s="1"/>
  <c r="H152" i="19"/>
  <c r="I152" i="19" s="1"/>
  <c r="J152" i="19" s="1"/>
  <c r="G151" i="19"/>
  <c r="I151" i="19" s="1"/>
  <c r="J151" i="19" s="1"/>
  <c r="H150" i="19"/>
  <c r="I150" i="19" s="1"/>
  <c r="J150" i="19" s="1"/>
  <c r="H149" i="19"/>
  <c r="I149" i="19" s="1"/>
  <c r="J149" i="19" s="1"/>
  <c r="G148" i="19"/>
  <c r="I148" i="19" s="1"/>
  <c r="J148" i="19" s="1"/>
  <c r="I147" i="19"/>
  <c r="J147" i="19" s="1"/>
  <c r="H147" i="19"/>
  <c r="H146" i="19"/>
  <c r="I146" i="19" s="1"/>
  <c r="J146" i="19" s="1"/>
  <c r="G145" i="19"/>
  <c r="I145" i="19" s="1"/>
  <c r="J145" i="19" s="1"/>
  <c r="J144" i="19"/>
  <c r="H144" i="19"/>
  <c r="I144" i="19" s="1"/>
  <c r="G143" i="19"/>
  <c r="I143" i="19" s="1"/>
  <c r="J143" i="19" s="1"/>
  <c r="H142" i="19"/>
  <c r="I142" i="19" s="1"/>
  <c r="J142" i="19" s="1"/>
  <c r="G141" i="19"/>
  <c r="I141" i="19" s="1"/>
  <c r="J141" i="19" s="1"/>
  <c r="H140" i="19"/>
  <c r="I140" i="19" s="1"/>
  <c r="J140" i="19" s="1"/>
  <c r="G139" i="19"/>
  <c r="I139" i="19" s="1"/>
  <c r="J139" i="19" s="1"/>
  <c r="H138" i="19"/>
  <c r="I138" i="19" s="1"/>
  <c r="J138" i="19" s="1"/>
  <c r="G137" i="19"/>
  <c r="I137" i="19" s="1"/>
  <c r="J137" i="19" s="1"/>
  <c r="H136" i="19"/>
  <c r="I136" i="19" s="1"/>
  <c r="J136" i="19" s="1"/>
  <c r="G135" i="19"/>
  <c r="I135" i="19" s="1"/>
  <c r="J135" i="19" s="1"/>
  <c r="H134" i="19"/>
  <c r="I134" i="19" s="1"/>
  <c r="J134" i="19" s="1"/>
  <c r="G133" i="19"/>
  <c r="I133" i="19" s="1"/>
  <c r="J133" i="19" s="1"/>
  <c r="G132" i="19"/>
  <c r="I132" i="19" s="1"/>
  <c r="J132" i="19" s="1"/>
  <c r="G131" i="19"/>
  <c r="I131" i="19" s="1"/>
  <c r="J131" i="19" s="1"/>
  <c r="H130" i="19"/>
  <c r="I130" i="19" s="1"/>
  <c r="J130" i="19" s="1"/>
  <c r="G129" i="19"/>
  <c r="I129" i="19" s="1"/>
  <c r="J129" i="19" s="1"/>
  <c r="H128" i="19"/>
  <c r="I128" i="19" s="1"/>
  <c r="J128" i="19" s="1"/>
  <c r="G127" i="19"/>
  <c r="I127" i="19" s="1"/>
  <c r="J127" i="19" s="1"/>
  <c r="H126" i="19"/>
  <c r="I126" i="19" s="1"/>
  <c r="J126" i="19" s="1"/>
  <c r="G125" i="19"/>
  <c r="I125" i="19" s="1"/>
  <c r="J125" i="19" s="1"/>
  <c r="G124" i="19"/>
  <c r="I124" i="19" s="1"/>
  <c r="J124" i="19" s="1"/>
  <c r="H123" i="19"/>
  <c r="I123" i="19" s="1"/>
  <c r="J123" i="19" s="1"/>
  <c r="I122" i="19"/>
  <c r="J122" i="19" s="1"/>
  <c r="G122" i="19"/>
  <c r="H121" i="19"/>
  <c r="I121" i="19" s="1"/>
  <c r="J121" i="19" s="1"/>
  <c r="H120" i="19"/>
  <c r="I120" i="19" s="1"/>
  <c r="J120" i="19" s="1"/>
  <c r="G119" i="19"/>
  <c r="I119" i="19" s="1"/>
  <c r="J119" i="19" s="1"/>
  <c r="H118" i="19"/>
  <c r="I118" i="19" s="1"/>
  <c r="J118" i="19" s="1"/>
  <c r="I117" i="19"/>
  <c r="J117" i="19" s="1"/>
  <c r="G117" i="19"/>
  <c r="G116" i="19"/>
  <c r="I116" i="19" s="1"/>
  <c r="J116" i="19" s="1"/>
  <c r="G115" i="19"/>
  <c r="I115" i="19" s="1"/>
  <c r="J115" i="19" s="1"/>
  <c r="H114" i="19"/>
  <c r="I114" i="19" s="1"/>
  <c r="J114" i="19" s="1"/>
  <c r="H113" i="19"/>
  <c r="I113" i="19" s="1"/>
  <c r="J113" i="19" s="1"/>
  <c r="G112" i="19"/>
  <c r="I112" i="19" s="1"/>
  <c r="J112" i="19" s="1"/>
  <c r="H111" i="19"/>
  <c r="I111" i="19" s="1"/>
  <c r="J111" i="19" s="1"/>
  <c r="I110" i="19"/>
  <c r="J110" i="19" s="1"/>
  <c r="G110" i="19"/>
  <c r="H109" i="19"/>
  <c r="I109" i="19" s="1"/>
  <c r="J109" i="19" s="1"/>
  <c r="G108" i="19"/>
  <c r="I108" i="19" s="1"/>
  <c r="J108" i="19" s="1"/>
  <c r="G107" i="19"/>
  <c r="I107" i="19" s="1"/>
  <c r="J107" i="19" s="1"/>
  <c r="H106" i="19"/>
  <c r="I106" i="19" s="1"/>
  <c r="J106" i="19" s="1"/>
  <c r="G105" i="19"/>
  <c r="I105" i="19" s="1"/>
  <c r="J105" i="19" s="1"/>
  <c r="H104" i="19"/>
  <c r="I104" i="19" s="1"/>
  <c r="J104" i="19" s="1"/>
  <c r="I103" i="19"/>
  <c r="J103" i="19" s="1"/>
  <c r="G103" i="19"/>
  <c r="H102" i="19"/>
  <c r="I102" i="19" s="1"/>
  <c r="J102" i="19" s="1"/>
  <c r="H101" i="19"/>
  <c r="I101" i="19" s="1"/>
  <c r="J101" i="19" s="1"/>
  <c r="H100" i="19"/>
  <c r="I100" i="19" s="1"/>
  <c r="J100" i="19" s="1"/>
  <c r="G99" i="19"/>
  <c r="I99" i="19" s="1"/>
  <c r="J99" i="19" s="1"/>
  <c r="H98" i="19"/>
  <c r="I98" i="19" s="1"/>
  <c r="J98" i="19" s="1"/>
  <c r="G97" i="19"/>
  <c r="I97" i="19" s="1"/>
  <c r="J97" i="19" s="1"/>
  <c r="H96" i="19"/>
  <c r="I96" i="19" s="1"/>
  <c r="J96" i="19" s="1"/>
  <c r="G95" i="19"/>
  <c r="I95" i="19" s="1"/>
  <c r="J95" i="19" s="1"/>
  <c r="G94" i="19"/>
  <c r="I94" i="19" s="1"/>
  <c r="J94" i="19" s="1"/>
  <c r="H93" i="19"/>
  <c r="I93" i="19" s="1"/>
  <c r="J93" i="19" s="1"/>
  <c r="H92" i="19"/>
  <c r="I92" i="19" s="1"/>
  <c r="J92" i="19" s="1"/>
  <c r="H91" i="19"/>
  <c r="I91" i="19" s="1"/>
  <c r="J91" i="19" s="1"/>
  <c r="G90" i="19"/>
  <c r="I90" i="19" s="1"/>
  <c r="J90" i="19" s="1"/>
  <c r="G89" i="19"/>
  <c r="I89" i="19" s="1"/>
  <c r="J89" i="19" s="1"/>
  <c r="H88" i="19"/>
  <c r="I88" i="19" s="1"/>
  <c r="J88" i="19" s="1"/>
  <c r="G87" i="19"/>
  <c r="I87" i="19" s="1"/>
  <c r="J87" i="19" s="1"/>
  <c r="H86" i="19"/>
  <c r="I86" i="19" s="1"/>
  <c r="J86" i="19" s="1"/>
  <c r="G85" i="19"/>
  <c r="I85" i="19" s="1"/>
  <c r="J85" i="19" s="1"/>
  <c r="G84" i="19"/>
  <c r="I84" i="19" s="1"/>
  <c r="J84" i="19" s="1"/>
  <c r="G83" i="19"/>
  <c r="I83" i="19" s="1"/>
  <c r="J83" i="19" s="1"/>
  <c r="I82" i="19"/>
  <c r="J82" i="19" s="1"/>
  <c r="G82" i="19"/>
  <c r="H81" i="19"/>
  <c r="I81" i="19" s="1"/>
  <c r="J81" i="19" s="1"/>
  <c r="G80" i="19"/>
  <c r="I80" i="19" s="1"/>
  <c r="J80" i="19" s="1"/>
  <c r="H79" i="19"/>
  <c r="I79" i="19" s="1"/>
  <c r="J79" i="19" s="1"/>
  <c r="H78" i="19"/>
  <c r="I78" i="19" s="1"/>
  <c r="J78" i="19" s="1"/>
  <c r="H77" i="19"/>
  <c r="I77" i="19" s="1"/>
  <c r="J77" i="19" s="1"/>
  <c r="G76" i="19"/>
  <c r="I76" i="19" s="1"/>
  <c r="J76" i="19" s="1"/>
  <c r="I75" i="19"/>
  <c r="J75" i="19" s="1"/>
  <c r="G75" i="19"/>
  <c r="G74" i="19"/>
  <c r="I74" i="19" s="1"/>
  <c r="J74" i="19" s="1"/>
  <c r="G73" i="19"/>
  <c r="I73" i="19" s="1"/>
  <c r="J73" i="19" s="1"/>
  <c r="H72" i="19"/>
  <c r="I72" i="19" s="1"/>
  <c r="J72" i="19" s="1"/>
  <c r="G71" i="19"/>
  <c r="I71" i="19" s="1"/>
  <c r="J71" i="19" s="1"/>
  <c r="G70" i="19"/>
  <c r="I70" i="19" s="1"/>
  <c r="J70" i="19" s="1"/>
  <c r="G69" i="19"/>
  <c r="I69" i="19" s="1"/>
  <c r="J69" i="19" s="1"/>
  <c r="H68" i="19"/>
  <c r="I68" i="19" s="1"/>
  <c r="J68" i="19" s="1"/>
  <c r="G67" i="19"/>
  <c r="I67" i="19" s="1"/>
  <c r="J67" i="19" s="1"/>
  <c r="G66" i="19"/>
  <c r="I66" i="19" s="1"/>
  <c r="J66" i="19" s="1"/>
  <c r="H65" i="19"/>
  <c r="I65" i="19" s="1"/>
  <c r="J65" i="19" s="1"/>
  <c r="G64" i="19"/>
  <c r="I64" i="19" s="1"/>
  <c r="J64" i="19" s="1"/>
  <c r="G63" i="19"/>
  <c r="I63" i="19" s="1"/>
  <c r="J63" i="19" s="1"/>
  <c r="G62" i="19"/>
  <c r="I62" i="19" s="1"/>
  <c r="J62" i="19" s="1"/>
  <c r="H61" i="19"/>
  <c r="I61" i="19" s="1"/>
  <c r="J61" i="19" s="1"/>
  <c r="G60" i="19"/>
  <c r="I60" i="19" s="1"/>
  <c r="J60" i="19" s="1"/>
  <c r="H59" i="19"/>
  <c r="I59" i="19" s="1"/>
  <c r="J59" i="19" s="1"/>
  <c r="H58" i="19"/>
  <c r="I58" i="19" s="1"/>
  <c r="J58" i="19" s="1"/>
  <c r="G57" i="19"/>
  <c r="I57" i="19" s="1"/>
  <c r="J57" i="19" s="1"/>
  <c r="G56" i="19"/>
  <c r="I56" i="19" s="1"/>
  <c r="J56" i="19" s="1"/>
  <c r="G55" i="19"/>
  <c r="I55" i="19" s="1"/>
  <c r="J55" i="19" s="1"/>
  <c r="H54" i="19"/>
  <c r="I54" i="19" s="1"/>
  <c r="J54" i="19" s="1"/>
  <c r="G53" i="19"/>
  <c r="I53" i="19" s="1"/>
  <c r="J53" i="19" s="1"/>
  <c r="G52" i="19"/>
  <c r="I52" i="19" s="1"/>
  <c r="J52" i="19" s="1"/>
  <c r="H51" i="19"/>
  <c r="I51" i="19" s="1"/>
  <c r="J51" i="19" s="1"/>
  <c r="H50" i="19"/>
  <c r="I50" i="19" s="1"/>
  <c r="J50" i="19" s="1"/>
  <c r="H49" i="19"/>
  <c r="I49" i="19" s="1"/>
  <c r="J49" i="19" s="1"/>
  <c r="G48" i="19"/>
  <c r="I48" i="19" s="1"/>
  <c r="J48" i="19" s="1"/>
  <c r="G47" i="19"/>
  <c r="I47" i="19" s="1"/>
  <c r="J47" i="19" s="1"/>
  <c r="G46" i="19"/>
  <c r="I46" i="19" s="1"/>
  <c r="J46" i="19" s="1"/>
  <c r="G45" i="19"/>
  <c r="I45" i="19" s="1"/>
  <c r="J45" i="19" s="1"/>
  <c r="G44" i="19"/>
  <c r="I44" i="19" s="1"/>
  <c r="J44" i="19" s="1"/>
  <c r="H43" i="19"/>
  <c r="I43" i="19" s="1"/>
  <c r="J43" i="19" s="1"/>
  <c r="G42" i="19"/>
  <c r="I42" i="19" s="1"/>
  <c r="J42" i="19" s="1"/>
  <c r="G41" i="19"/>
  <c r="I41" i="19" s="1"/>
  <c r="J41" i="19" s="1"/>
  <c r="G40" i="19"/>
  <c r="I40" i="19" s="1"/>
  <c r="J40" i="19" s="1"/>
  <c r="H39" i="19"/>
  <c r="I39" i="19" s="1"/>
  <c r="J39" i="19" s="1"/>
  <c r="H38" i="19"/>
  <c r="I38" i="19" s="1"/>
  <c r="J38" i="19" s="1"/>
  <c r="G37" i="19"/>
  <c r="I37" i="19" s="1"/>
  <c r="J37" i="19" s="1"/>
  <c r="H36" i="19"/>
  <c r="I36" i="19" s="1"/>
  <c r="J36" i="19" s="1"/>
  <c r="G35" i="19"/>
  <c r="I35" i="19" s="1"/>
  <c r="J35" i="19" s="1"/>
  <c r="H34" i="19"/>
  <c r="I34" i="19" s="1"/>
  <c r="J34" i="19" s="1"/>
  <c r="H33" i="19"/>
  <c r="I33" i="19" s="1"/>
  <c r="J33" i="19" s="1"/>
  <c r="G32" i="19"/>
  <c r="I32" i="19" s="1"/>
  <c r="J32" i="19" s="1"/>
  <c r="G31" i="19"/>
  <c r="I31" i="19" s="1"/>
  <c r="J31" i="19" s="1"/>
  <c r="H30" i="19"/>
  <c r="I30" i="19" s="1"/>
  <c r="J30" i="19" s="1"/>
  <c r="G29" i="19"/>
  <c r="I29" i="19" s="1"/>
  <c r="J29" i="19" s="1"/>
  <c r="G28" i="19"/>
  <c r="I28" i="19" s="1"/>
  <c r="J28" i="19" s="1"/>
  <c r="H27" i="19"/>
  <c r="I27" i="19" s="1"/>
  <c r="J27" i="19" s="1"/>
  <c r="H26" i="19"/>
  <c r="I26" i="19" s="1"/>
  <c r="J26" i="19" s="1"/>
  <c r="G25" i="19"/>
  <c r="I25" i="19" s="1"/>
  <c r="J25" i="19" s="1"/>
  <c r="H24" i="19"/>
  <c r="I24" i="19" s="1"/>
  <c r="J24" i="19" s="1"/>
  <c r="G23" i="19"/>
  <c r="I23" i="19" s="1"/>
  <c r="J23" i="19" s="1"/>
  <c r="H22" i="19"/>
  <c r="I22" i="19" s="1"/>
  <c r="J22" i="19" s="1"/>
  <c r="G21" i="19"/>
  <c r="I21" i="19" s="1"/>
  <c r="J21" i="19" s="1"/>
  <c r="H20" i="19"/>
  <c r="I20" i="19" s="1"/>
  <c r="J20" i="19" s="1"/>
  <c r="H19" i="19"/>
  <c r="I19" i="19" s="1"/>
  <c r="J19" i="19" s="1"/>
  <c r="G18" i="19"/>
  <c r="I18" i="19" s="1"/>
  <c r="J18" i="19" s="1"/>
  <c r="H17" i="19"/>
  <c r="I17" i="19" s="1"/>
  <c r="J17" i="19" s="1"/>
  <c r="G16" i="19"/>
  <c r="I16" i="19" s="1"/>
  <c r="J16" i="19" s="1"/>
  <c r="H15" i="19"/>
  <c r="I15" i="19" s="1"/>
  <c r="J15" i="19" s="1"/>
  <c r="G14" i="19"/>
  <c r="I14" i="19" s="1"/>
  <c r="J14" i="19" s="1"/>
  <c r="H13" i="19"/>
  <c r="I13" i="19" s="1"/>
  <c r="J13" i="19" s="1"/>
  <c r="G12" i="19"/>
  <c r="I12" i="19" s="1"/>
  <c r="J12" i="19" s="1"/>
  <c r="H11" i="19"/>
  <c r="I11" i="19" s="1"/>
  <c r="J11" i="19" s="1"/>
  <c r="G10" i="19"/>
  <c r="I10" i="19" s="1"/>
  <c r="J10" i="19" s="1"/>
  <c r="H9" i="19"/>
  <c r="I9" i="19" s="1"/>
  <c r="J9" i="19" s="1"/>
  <c r="H8" i="19"/>
  <c r="I8" i="19" s="1"/>
  <c r="J8" i="19" s="1"/>
  <c r="H7" i="19"/>
  <c r="I7" i="19" s="1"/>
  <c r="J7" i="19" s="1"/>
  <c r="G6" i="19"/>
  <c r="I6" i="19" s="1"/>
  <c r="J6" i="19" s="1"/>
  <c r="G5" i="19"/>
  <c r="I5" i="19" s="1"/>
  <c r="J5" i="19" s="1"/>
  <c r="H4" i="19"/>
  <c r="I4" i="19" s="1"/>
  <c r="J4" i="19" s="1"/>
  <c r="H3" i="19"/>
  <c r="I3" i="19" s="1"/>
  <c r="J3" i="19" s="1"/>
  <c r="H2" i="19"/>
  <c r="I2" i="19" s="1"/>
  <c r="J2" i="19" s="1"/>
  <c r="D1264" i="18"/>
  <c r="D1263" i="18"/>
  <c r="D1262" i="18"/>
  <c r="D1261" i="18"/>
  <c r="D1260" i="18"/>
  <c r="D1259" i="18"/>
  <c r="D1258" i="18"/>
  <c r="D1257" i="18"/>
  <c r="D1256" i="18"/>
  <c r="D1255" i="18"/>
  <c r="D1254" i="18"/>
  <c r="D1253" i="18"/>
  <c r="D1252" i="18"/>
  <c r="D1251" i="18"/>
  <c r="D1250" i="18"/>
  <c r="D1249" i="18"/>
  <c r="D1248" i="18"/>
  <c r="D1247" i="18"/>
  <c r="D1246" i="18"/>
  <c r="D1245" i="18"/>
  <c r="D1244" i="18"/>
  <c r="D1243" i="18"/>
  <c r="D1242" i="18"/>
  <c r="D1241" i="18"/>
  <c r="D1240" i="18"/>
  <c r="D1239" i="18"/>
  <c r="D1238" i="18"/>
  <c r="D1237" i="18"/>
  <c r="D1236" i="18"/>
  <c r="D1235" i="18"/>
  <c r="D1234" i="18"/>
  <c r="D1233" i="18"/>
  <c r="D1232" i="18"/>
  <c r="D1231" i="18"/>
  <c r="D1230" i="18"/>
  <c r="D1229" i="18"/>
  <c r="D1228" i="18"/>
  <c r="D1227" i="18"/>
  <c r="D1226" i="18"/>
  <c r="D1225" i="18"/>
  <c r="D1224" i="18"/>
  <c r="D1223" i="18"/>
  <c r="D1222" i="18"/>
  <c r="D1221" i="18"/>
  <c r="D1220" i="18"/>
  <c r="D1219" i="18"/>
  <c r="D1218" i="18"/>
  <c r="D1217" i="18"/>
  <c r="D1216" i="18"/>
  <c r="D1215" i="18"/>
  <c r="D1214" i="18"/>
  <c r="D1213" i="18"/>
  <c r="D1212" i="18"/>
  <c r="D1211" i="18"/>
  <c r="D1210" i="18"/>
  <c r="D1209" i="18"/>
  <c r="D1208" i="18"/>
  <c r="D1207" i="18"/>
  <c r="D1206" i="18"/>
  <c r="D1205" i="18"/>
  <c r="D1204" i="18"/>
  <c r="D1203" i="18"/>
  <c r="D1202" i="18"/>
  <c r="D1201" i="18"/>
  <c r="D1200" i="18"/>
  <c r="D1199" i="18"/>
  <c r="D1198" i="18"/>
  <c r="D1197" i="18"/>
  <c r="D1196" i="18"/>
  <c r="D1195" i="18"/>
  <c r="D1194" i="18"/>
  <c r="D1193" i="18"/>
  <c r="D1192" i="18"/>
  <c r="D1191" i="18"/>
  <c r="D1190" i="18"/>
  <c r="D1189" i="18"/>
  <c r="D1188" i="18"/>
  <c r="D1187" i="18"/>
  <c r="D1186" i="18"/>
  <c r="D1185" i="18"/>
  <c r="D1184" i="18"/>
  <c r="D1183" i="18"/>
  <c r="D1182" i="18"/>
  <c r="D1181" i="18"/>
  <c r="D1180" i="18"/>
  <c r="D1179" i="18"/>
  <c r="D1178" i="18"/>
  <c r="D1177" i="18"/>
  <c r="D1176" i="18"/>
  <c r="D1175" i="18"/>
  <c r="D1174" i="18"/>
  <c r="D1173" i="18"/>
  <c r="D1172" i="18"/>
  <c r="D1171" i="18"/>
  <c r="D1170" i="18"/>
  <c r="D1169" i="18"/>
  <c r="D1168" i="18"/>
  <c r="D1167" i="18"/>
  <c r="D1166" i="18"/>
  <c r="D1165" i="18"/>
  <c r="D1164" i="18"/>
  <c r="D1163" i="18"/>
  <c r="D1162" i="18"/>
  <c r="D1161" i="18"/>
  <c r="D1160" i="18"/>
  <c r="D1159" i="18"/>
  <c r="D1158" i="18"/>
  <c r="D1157" i="18"/>
  <c r="D1156" i="18"/>
  <c r="D1155" i="18"/>
  <c r="D1154" i="18"/>
  <c r="D1153" i="18"/>
  <c r="D1152" i="18"/>
  <c r="D1151" i="18"/>
  <c r="D1150" i="18"/>
  <c r="D1149" i="18"/>
  <c r="D1148" i="18"/>
  <c r="D1147" i="18"/>
  <c r="D1146" i="18"/>
  <c r="D1145" i="18"/>
  <c r="D1144" i="18"/>
  <c r="D1143" i="18"/>
  <c r="D1142" i="18"/>
  <c r="D1141" i="18"/>
  <c r="D1140" i="18"/>
  <c r="D1139" i="18"/>
  <c r="D1138" i="18"/>
  <c r="D1137" i="18"/>
  <c r="D1136" i="18"/>
  <c r="D1135" i="18"/>
  <c r="D1134" i="18"/>
  <c r="D1133" i="18"/>
  <c r="D1132" i="18"/>
  <c r="D1131" i="18"/>
  <c r="D1130" i="18"/>
  <c r="D1129" i="18"/>
  <c r="D1128" i="18"/>
  <c r="D1127" i="18"/>
  <c r="D1126" i="18"/>
  <c r="D1125" i="18"/>
  <c r="D1124" i="18"/>
  <c r="D1123" i="18"/>
  <c r="D1122" i="18"/>
  <c r="D1121" i="18"/>
  <c r="D1120" i="18"/>
  <c r="D1119" i="18"/>
  <c r="D1118" i="18"/>
  <c r="D1117" i="18"/>
  <c r="D1116" i="18"/>
  <c r="D1115" i="18"/>
  <c r="D1114" i="18"/>
  <c r="D1113" i="18"/>
  <c r="D1112" i="18"/>
  <c r="D1111" i="18"/>
  <c r="D1110" i="18"/>
  <c r="D1109" i="18"/>
  <c r="D1108" i="18"/>
  <c r="D1107" i="18"/>
  <c r="D1106" i="18"/>
  <c r="D1105" i="18"/>
  <c r="D1104" i="18"/>
  <c r="D1103" i="18"/>
  <c r="D1102" i="18"/>
  <c r="D1101" i="18"/>
  <c r="D1100" i="18"/>
  <c r="D1099" i="18"/>
  <c r="D1098" i="18"/>
  <c r="D1097" i="18"/>
  <c r="D1096" i="18"/>
  <c r="D1095" i="18"/>
  <c r="D1094" i="18"/>
  <c r="D1093" i="18"/>
  <c r="D1092" i="18"/>
  <c r="D1091" i="18"/>
  <c r="D1090" i="18"/>
  <c r="D1089" i="18"/>
  <c r="D1088" i="18"/>
  <c r="D1087" i="18"/>
  <c r="D1086" i="18"/>
  <c r="D1085" i="18"/>
  <c r="D1084" i="18"/>
  <c r="D1083" i="18"/>
  <c r="D1082" i="18"/>
  <c r="D1081" i="18"/>
  <c r="D1080" i="18"/>
  <c r="D1079" i="18"/>
  <c r="D1078" i="18"/>
  <c r="D1077" i="18"/>
  <c r="D1076" i="18"/>
  <c r="D1075" i="18"/>
  <c r="D1074" i="18"/>
  <c r="D1073" i="18"/>
  <c r="D1072" i="18"/>
  <c r="D1071" i="18"/>
  <c r="D1070" i="18"/>
  <c r="D1069" i="18"/>
  <c r="D1068" i="18"/>
  <c r="D1067" i="18"/>
  <c r="D1066" i="18"/>
  <c r="D1065" i="18"/>
  <c r="D1064" i="18"/>
  <c r="D1063" i="18"/>
  <c r="D1062" i="18"/>
  <c r="D1061" i="18"/>
  <c r="D1060" i="18"/>
  <c r="D1059" i="18"/>
  <c r="D1058" i="18"/>
  <c r="D1057" i="18"/>
  <c r="D1056" i="18"/>
  <c r="D1055" i="18"/>
  <c r="D1054" i="18"/>
  <c r="D1053" i="18"/>
  <c r="D1052" i="18"/>
  <c r="D1051" i="18"/>
  <c r="D1050" i="18"/>
  <c r="D1049" i="18"/>
  <c r="D1048" i="18"/>
  <c r="D1047" i="18"/>
  <c r="D1046" i="18"/>
  <c r="D1045" i="18"/>
  <c r="D1044" i="18"/>
  <c r="D1043" i="18"/>
  <c r="D1042" i="18"/>
  <c r="D1041" i="18"/>
  <c r="D1040" i="18"/>
  <c r="D1039" i="18"/>
  <c r="D1038" i="18"/>
  <c r="D1037" i="18"/>
  <c r="D1036" i="18"/>
  <c r="D1035" i="18"/>
  <c r="D1034" i="18"/>
  <c r="D1033" i="18"/>
  <c r="D1032" i="18"/>
  <c r="D1031" i="18"/>
  <c r="D1030" i="18"/>
  <c r="D1029" i="18"/>
  <c r="D1028" i="18"/>
  <c r="D1027" i="18"/>
  <c r="D1026" i="18"/>
  <c r="D1025" i="18"/>
  <c r="D1024" i="18"/>
  <c r="D1023" i="18"/>
  <c r="D1022" i="18"/>
  <c r="D1021" i="18"/>
  <c r="D1020" i="18"/>
  <c r="D1019" i="18"/>
  <c r="D1018" i="18"/>
  <c r="D1017" i="18"/>
  <c r="D1016" i="18"/>
  <c r="D1015" i="18"/>
  <c r="D1014" i="18"/>
  <c r="D1013" i="18"/>
  <c r="D1012" i="18"/>
  <c r="D1011" i="18"/>
  <c r="D1010" i="18"/>
  <c r="D1009" i="18"/>
  <c r="D1008" i="18"/>
  <c r="D1007" i="18"/>
  <c r="D1006" i="18"/>
  <c r="D1005" i="18"/>
  <c r="D1004" i="18"/>
  <c r="D1003" i="18"/>
  <c r="D1002" i="18"/>
  <c r="D1001" i="18"/>
  <c r="D1000" i="18"/>
  <c r="D999" i="18"/>
  <c r="D998" i="18"/>
  <c r="D997" i="18"/>
  <c r="D996" i="18"/>
  <c r="D995" i="18"/>
  <c r="D994" i="18"/>
  <c r="D993" i="18"/>
  <c r="D992" i="18"/>
  <c r="D991" i="18"/>
  <c r="D990" i="18"/>
  <c r="D989" i="18"/>
  <c r="D988" i="18"/>
  <c r="D987" i="18"/>
  <c r="D986" i="18"/>
  <c r="D985" i="18"/>
  <c r="D984" i="18"/>
  <c r="D983" i="18"/>
  <c r="D982" i="18"/>
  <c r="D981" i="18"/>
  <c r="D980" i="18"/>
  <c r="D979" i="18"/>
  <c r="D978" i="18"/>
  <c r="D977" i="18"/>
  <c r="D974" i="18"/>
  <c r="D973" i="18"/>
  <c r="D972" i="18"/>
  <c r="D971" i="18"/>
  <c r="D970" i="18"/>
  <c r="D969" i="18"/>
  <c r="D968" i="18"/>
  <c r="D967" i="18"/>
  <c r="D966" i="18"/>
  <c r="D965" i="18"/>
  <c r="D964" i="18"/>
  <c r="D963" i="18"/>
  <c r="D962" i="18"/>
  <c r="D961" i="18"/>
  <c r="D960" i="18"/>
  <c r="D959" i="18"/>
  <c r="D958" i="18"/>
  <c r="D957" i="18"/>
  <c r="D956" i="18"/>
  <c r="D955" i="18"/>
  <c r="D954" i="18"/>
  <c r="D953" i="18"/>
  <c r="D952" i="18"/>
  <c r="D951" i="18"/>
  <c r="D950" i="18"/>
  <c r="D949" i="18"/>
  <c r="D948" i="18"/>
  <c r="D947" i="18"/>
  <c r="D946" i="18"/>
  <c r="D945" i="18"/>
  <c r="D944" i="18"/>
  <c r="D943" i="18"/>
  <c r="D942" i="18"/>
  <c r="D941" i="18"/>
  <c r="D940" i="18"/>
  <c r="D939" i="18"/>
  <c r="D938" i="18"/>
  <c r="D937" i="18"/>
  <c r="D936" i="18"/>
  <c r="D935" i="18"/>
  <c r="D934" i="18"/>
  <c r="D933" i="18"/>
  <c r="D932" i="18"/>
  <c r="D931" i="18"/>
  <c r="D930" i="18"/>
  <c r="D929" i="18"/>
  <c r="D928" i="18"/>
  <c r="D927" i="18"/>
  <c r="D926" i="18"/>
  <c r="D925" i="18"/>
  <c r="D924" i="18"/>
  <c r="D923" i="18"/>
  <c r="D922" i="18"/>
  <c r="D921" i="18"/>
  <c r="D920" i="18"/>
  <c r="D919" i="18"/>
  <c r="D918" i="18"/>
  <c r="D917" i="18"/>
  <c r="D916" i="18"/>
  <c r="D915" i="18"/>
  <c r="D914" i="18"/>
  <c r="D913" i="18"/>
  <c r="D912" i="18"/>
  <c r="D911" i="18"/>
  <c r="D910" i="18"/>
  <c r="D909" i="18"/>
  <c r="D908" i="18"/>
  <c r="D907" i="18"/>
  <c r="D906" i="18"/>
  <c r="D905" i="18"/>
  <c r="D904" i="18"/>
  <c r="D903" i="18"/>
  <c r="D902" i="18"/>
  <c r="D901" i="18"/>
  <c r="D900" i="18"/>
  <c r="D899" i="18"/>
  <c r="D898" i="18"/>
  <c r="D897" i="18"/>
  <c r="D896" i="18"/>
  <c r="D895" i="18"/>
  <c r="D894" i="18"/>
  <c r="D893" i="18"/>
  <c r="D892" i="18"/>
  <c r="D891" i="18"/>
  <c r="D890" i="18"/>
  <c r="D889" i="18"/>
  <c r="D888" i="18"/>
  <c r="D887" i="18"/>
  <c r="D886" i="18"/>
  <c r="D885" i="18"/>
  <c r="D884" i="18"/>
  <c r="D883" i="18"/>
  <c r="D882" i="18"/>
  <c r="D881" i="18"/>
  <c r="D880" i="18"/>
  <c r="D879" i="18"/>
  <c r="D878" i="18"/>
  <c r="D877" i="18"/>
  <c r="D876" i="18"/>
  <c r="D875" i="18"/>
  <c r="D874" i="18"/>
  <c r="D873" i="18"/>
  <c r="D872" i="18"/>
  <c r="D871" i="18"/>
  <c r="D870" i="18"/>
  <c r="D869" i="18"/>
  <c r="D868" i="18"/>
  <c r="D867" i="18"/>
  <c r="D866" i="18"/>
  <c r="D865" i="18"/>
  <c r="D864" i="18"/>
  <c r="D863" i="18"/>
  <c r="D862" i="18"/>
  <c r="D861" i="18"/>
  <c r="D860" i="18"/>
  <c r="D859" i="18"/>
  <c r="D858" i="18"/>
  <c r="D857" i="18"/>
  <c r="D856" i="18"/>
  <c r="D855" i="18"/>
  <c r="D854" i="18"/>
  <c r="D853" i="18"/>
  <c r="D852" i="18"/>
  <c r="D851" i="18"/>
  <c r="D850" i="18"/>
  <c r="D849" i="18"/>
  <c r="D848" i="18"/>
  <c r="D847" i="18"/>
  <c r="D846" i="18"/>
  <c r="D845" i="18"/>
  <c r="D844" i="18"/>
  <c r="D843" i="18"/>
  <c r="D842" i="18"/>
  <c r="D841" i="18"/>
  <c r="D840" i="18"/>
  <c r="D839" i="18"/>
  <c r="D838" i="18"/>
  <c r="D837" i="18"/>
  <c r="D836" i="18"/>
  <c r="D835" i="18"/>
  <c r="D834" i="18"/>
  <c r="D833" i="18"/>
  <c r="D832" i="18"/>
  <c r="D831" i="18"/>
  <c r="D830" i="18"/>
  <c r="D829" i="18"/>
  <c r="D828" i="18"/>
  <c r="D827" i="18"/>
  <c r="D826" i="18"/>
  <c r="D825" i="18"/>
  <c r="D824" i="18"/>
  <c r="D823" i="18"/>
  <c r="D822" i="18"/>
  <c r="D821" i="18"/>
  <c r="D820" i="18"/>
  <c r="D819" i="18"/>
  <c r="D818" i="18"/>
  <c r="D817" i="18"/>
  <c r="D816" i="18"/>
  <c r="D815" i="18"/>
  <c r="D814" i="18"/>
  <c r="D813" i="18"/>
  <c r="D812" i="18"/>
  <c r="D811" i="18"/>
  <c r="D810" i="18"/>
  <c r="D809" i="18"/>
  <c r="D808" i="18"/>
  <c r="D807" i="18"/>
  <c r="D806" i="18"/>
  <c r="D805" i="18"/>
  <c r="D804" i="18"/>
  <c r="D803" i="18"/>
  <c r="D802" i="18"/>
  <c r="D801" i="18"/>
  <c r="D800" i="18"/>
  <c r="D799" i="18"/>
  <c r="D798" i="18"/>
  <c r="D797" i="18"/>
  <c r="D796" i="18"/>
  <c r="D795" i="18"/>
  <c r="D794" i="18"/>
  <c r="D793" i="18"/>
  <c r="D792" i="18"/>
  <c r="D791" i="18"/>
  <c r="D790" i="18"/>
  <c r="D789" i="18"/>
  <c r="D788" i="18"/>
  <c r="D787" i="18"/>
  <c r="D786" i="18"/>
  <c r="D785" i="18"/>
  <c r="D784" i="18"/>
  <c r="D783" i="18"/>
  <c r="D782" i="18"/>
  <c r="D781" i="18"/>
  <c r="D780" i="18"/>
  <c r="D779" i="18"/>
  <c r="D778" i="18"/>
  <c r="D777" i="18"/>
  <c r="D776" i="18"/>
  <c r="D775" i="18"/>
  <c r="D774" i="18"/>
  <c r="D773" i="18"/>
  <c r="D772" i="18"/>
  <c r="D771" i="18"/>
  <c r="D770" i="18"/>
  <c r="D769" i="18"/>
  <c r="D768" i="18"/>
  <c r="D767" i="18"/>
  <c r="D766" i="18"/>
  <c r="D765" i="18"/>
  <c r="D764" i="18"/>
  <c r="D763" i="18"/>
  <c r="D762" i="18"/>
  <c r="D761" i="18"/>
  <c r="D760" i="18"/>
  <c r="D759" i="18"/>
  <c r="D758" i="18"/>
  <c r="D757" i="18"/>
  <c r="D756" i="18"/>
  <c r="D755" i="18"/>
  <c r="D754" i="18"/>
  <c r="D753" i="18"/>
  <c r="D752" i="18"/>
  <c r="D751" i="18"/>
  <c r="D750" i="18"/>
  <c r="D749" i="18"/>
  <c r="D748" i="18"/>
  <c r="D747" i="18"/>
  <c r="D746" i="18"/>
  <c r="D745" i="18"/>
  <c r="D744" i="18"/>
  <c r="D743" i="18"/>
  <c r="D742" i="18"/>
  <c r="D741" i="18"/>
  <c r="D740" i="18"/>
  <c r="D739" i="18"/>
  <c r="D738" i="18"/>
  <c r="D737" i="18"/>
  <c r="D736" i="18"/>
  <c r="D735" i="18"/>
  <c r="D734" i="18"/>
  <c r="D733" i="18"/>
  <c r="D732" i="18"/>
  <c r="D731" i="18"/>
  <c r="D730" i="18"/>
  <c r="D729" i="18"/>
  <c r="D728" i="18"/>
  <c r="D727" i="18"/>
  <c r="D726" i="18"/>
  <c r="D725" i="18"/>
  <c r="D724" i="18"/>
  <c r="D723" i="18"/>
  <c r="D722" i="18"/>
  <c r="D721" i="18"/>
  <c r="D720" i="18"/>
  <c r="D719" i="18"/>
  <c r="D718" i="18"/>
  <c r="D717" i="18"/>
  <c r="D716" i="18"/>
  <c r="D715" i="18"/>
  <c r="D714" i="18"/>
  <c r="D713" i="18"/>
  <c r="D712" i="18"/>
  <c r="D711" i="18"/>
  <c r="D710" i="18"/>
  <c r="D709" i="18"/>
  <c r="D708" i="18"/>
  <c r="D707" i="18"/>
  <c r="D706" i="18"/>
  <c r="D705" i="18"/>
  <c r="D704" i="18"/>
  <c r="D703" i="18"/>
  <c r="D702" i="18"/>
  <c r="D701" i="18"/>
  <c r="D700" i="18"/>
  <c r="D699" i="18"/>
  <c r="D698" i="18"/>
  <c r="D697" i="18"/>
  <c r="D696" i="18"/>
  <c r="D695" i="18"/>
  <c r="D694" i="18"/>
  <c r="D693" i="18"/>
  <c r="D692" i="18"/>
  <c r="D691" i="18"/>
  <c r="D690" i="18"/>
  <c r="D689" i="18"/>
  <c r="D688" i="18"/>
  <c r="D687" i="18"/>
  <c r="D686" i="18"/>
  <c r="D685" i="18"/>
  <c r="D684" i="18"/>
  <c r="D683" i="18"/>
  <c r="D682" i="18"/>
  <c r="D681" i="18"/>
  <c r="D680" i="18"/>
  <c r="D679" i="18"/>
  <c r="D678" i="18"/>
  <c r="D677" i="18"/>
  <c r="D676" i="18"/>
  <c r="D675" i="18"/>
  <c r="D674" i="18"/>
  <c r="D673" i="18"/>
  <c r="D672" i="18"/>
  <c r="D671" i="18"/>
  <c r="D670" i="18"/>
  <c r="D669" i="18"/>
  <c r="D668" i="18"/>
  <c r="D667" i="18"/>
  <c r="D666" i="18"/>
  <c r="D665" i="18"/>
  <c r="D664" i="18"/>
  <c r="D663" i="18"/>
  <c r="D662" i="18"/>
  <c r="D661" i="18"/>
  <c r="D660" i="18"/>
  <c r="D659" i="18"/>
  <c r="D658" i="18"/>
  <c r="D657" i="18"/>
  <c r="D656" i="18"/>
  <c r="D655" i="18"/>
  <c r="D654" i="18"/>
  <c r="D653" i="18"/>
  <c r="D652" i="18"/>
  <c r="D651" i="18"/>
  <c r="D650" i="18"/>
  <c r="D649" i="18"/>
  <c r="D648" i="18"/>
  <c r="D647" i="18"/>
  <c r="D646" i="18"/>
  <c r="D645" i="18"/>
  <c r="D644" i="18"/>
  <c r="D643" i="18"/>
  <c r="D642" i="18"/>
  <c r="D641" i="18"/>
  <c r="D640" i="18"/>
  <c r="D639" i="18"/>
  <c r="D638" i="18"/>
  <c r="D637" i="18"/>
  <c r="D636" i="18"/>
  <c r="D635" i="18"/>
  <c r="D634" i="18"/>
  <c r="D633" i="18"/>
  <c r="D632" i="18"/>
  <c r="D631" i="18"/>
  <c r="D630" i="18"/>
  <c r="D629" i="18"/>
  <c r="D628" i="18"/>
  <c r="D627" i="18"/>
  <c r="D626" i="18"/>
  <c r="D625" i="18"/>
  <c r="D624" i="18"/>
  <c r="D623" i="18"/>
  <c r="D622" i="18"/>
  <c r="D621" i="18"/>
  <c r="D620" i="18"/>
  <c r="D619" i="18"/>
  <c r="D618" i="18"/>
  <c r="D617" i="18"/>
  <c r="D616" i="18"/>
  <c r="D615" i="18"/>
  <c r="D614" i="18"/>
  <c r="D613" i="18"/>
  <c r="D612" i="18"/>
  <c r="D611" i="18"/>
  <c r="D610" i="18"/>
  <c r="D609" i="18"/>
  <c r="D608" i="18"/>
  <c r="D607" i="18"/>
  <c r="D606" i="18"/>
  <c r="D605" i="18"/>
  <c r="D604" i="18"/>
  <c r="D603" i="18"/>
  <c r="D602" i="18"/>
  <c r="D601" i="18"/>
  <c r="D600" i="18"/>
  <c r="D599" i="18"/>
  <c r="D598" i="18"/>
  <c r="D597" i="18"/>
  <c r="D596" i="18"/>
  <c r="D595" i="18"/>
  <c r="D594" i="18"/>
  <c r="D593" i="18"/>
  <c r="D592" i="18"/>
  <c r="D591" i="18"/>
  <c r="D590" i="18"/>
  <c r="D589" i="18"/>
  <c r="D588" i="18"/>
  <c r="D587" i="18"/>
  <c r="D586" i="18"/>
  <c r="D585" i="18"/>
  <c r="D584" i="18"/>
  <c r="D583" i="18"/>
  <c r="D582" i="18"/>
  <c r="D581" i="18"/>
  <c r="D580" i="18"/>
  <c r="D579" i="18"/>
  <c r="D578" i="18"/>
  <c r="D577" i="18"/>
  <c r="D576" i="18"/>
  <c r="D575" i="18"/>
  <c r="D574" i="18"/>
  <c r="D573" i="18"/>
  <c r="D572" i="18"/>
  <c r="D571" i="18"/>
  <c r="D570" i="18"/>
  <c r="D569" i="18"/>
  <c r="D568" i="18"/>
  <c r="D567" i="18"/>
  <c r="D566" i="18"/>
  <c r="D565" i="18"/>
  <c r="D564" i="18"/>
  <c r="D563" i="18"/>
  <c r="D562" i="18"/>
  <c r="D561" i="18"/>
  <c r="D560" i="18"/>
  <c r="D559" i="18"/>
  <c r="D558" i="18"/>
  <c r="D557" i="18"/>
  <c r="D556" i="18"/>
  <c r="D555" i="18"/>
  <c r="D554" i="18"/>
  <c r="D553" i="18"/>
  <c r="D552" i="18"/>
  <c r="D551" i="18"/>
  <c r="D550" i="18"/>
  <c r="D549" i="18"/>
  <c r="D548" i="18"/>
  <c r="D547" i="18"/>
  <c r="D546" i="18"/>
  <c r="D545" i="18"/>
  <c r="D544" i="18"/>
  <c r="D543" i="18"/>
  <c r="D542" i="18"/>
  <c r="D541" i="18"/>
  <c r="D540" i="18"/>
  <c r="D539" i="18"/>
  <c r="D538" i="18"/>
  <c r="D537" i="18"/>
  <c r="D536" i="18"/>
  <c r="D535" i="18"/>
  <c r="D534" i="18"/>
  <c r="D533" i="18"/>
  <c r="D532" i="18"/>
  <c r="D531" i="18"/>
  <c r="D530" i="18"/>
  <c r="D529" i="18"/>
  <c r="D528" i="18"/>
  <c r="D527" i="18"/>
  <c r="D526" i="18"/>
  <c r="D525" i="18"/>
  <c r="D524" i="18"/>
  <c r="D523" i="18"/>
  <c r="D522" i="18"/>
  <c r="D521" i="18"/>
  <c r="D520" i="18"/>
  <c r="D519" i="18"/>
  <c r="D518" i="18"/>
  <c r="D517" i="18"/>
  <c r="D516" i="18"/>
  <c r="D515" i="18"/>
  <c r="D514" i="18"/>
  <c r="D513" i="18"/>
  <c r="D512" i="18"/>
  <c r="D511" i="18"/>
  <c r="D510" i="18"/>
  <c r="D509" i="18"/>
  <c r="D508" i="18"/>
  <c r="D507" i="18"/>
  <c r="D506" i="18"/>
  <c r="D505" i="18"/>
  <c r="D504" i="18"/>
  <c r="D503" i="18"/>
  <c r="D502" i="18"/>
  <c r="D501" i="18"/>
  <c r="D500" i="18"/>
  <c r="D499" i="18"/>
  <c r="D498" i="18"/>
  <c r="D497" i="18"/>
  <c r="D496" i="18"/>
  <c r="D495" i="18"/>
  <c r="D494" i="18"/>
  <c r="D493" i="18"/>
  <c r="D492" i="18"/>
  <c r="D491" i="18"/>
  <c r="D490" i="18"/>
  <c r="D489" i="18"/>
  <c r="D488" i="18"/>
  <c r="D487" i="18"/>
  <c r="D486" i="18"/>
  <c r="D485" i="18"/>
  <c r="D484" i="18"/>
  <c r="D483" i="18"/>
  <c r="D482" i="18"/>
  <c r="D481" i="18"/>
  <c r="D480" i="18"/>
  <c r="D479" i="18"/>
  <c r="D478" i="18"/>
  <c r="D477" i="18"/>
  <c r="D476" i="18"/>
  <c r="D475" i="18"/>
  <c r="D474" i="18"/>
  <c r="D473" i="18"/>
  <c r="D472" i="18"/>
  <c r="D471" i="18"/>
  <c r="D470" i="18"/>
  <c r="D469" i="18"/>
  <c r="D468" i="18"/>
  <c r="D467" i="18"/>
  <c r="D466" i="18"/>
  <c r="D465" i="18"/>
  <c r="D464" i="18"/>
  <c r="D463" i="18"/>
  <c r="D462" i="18"/>
  <c r="D461" i="18"/>
  <c r="D460" i="18"/>
  <c r="D459" i="18"/>
  <c r="D458" i="18"/>
  <c r="D457" i="18"/>
  <c r="D456" i="18"/>
  <c r="D455" i="18"/>
  <c r="D454" i="18"/>
  <c r="D453" i="18"/>
  <c r="D452" i="18"/>
  <c r="D451" i="18"/>
  <c r="D450" i="18"/>
  <c r="D449" i="18"/>
  <c r="D448" i="18"/>
  <c r="D447" i="18"/>
  <c r="D446" i="18"/>
  <c r="D445" i="18"/>
  <c r="D444" i="18"/>
  <c r="D443" i="18"/>
  <c r="D442" i="18"/>
  <c r="D441" i="18"/>
  <c r="D440" i="18"/>
  <c r="D439" i="18"/>
  <c r="D438" i="18"/>
  <c r="D437" i="18"/>
  <c r="D436" i="18"/>
  <c r="D435" i="18"/>
  <c r="D434" i="18"/>
  <c r="D433" i="18"/>
  <c r="D432" i="18"/>
  <c r="D431" i="18"/>
  <c r="D430" i="18"/>
  <c r="D429" i="18"/>
  <c r="D428" i="18"/>
  <c r="D427" i="18"/>
  <c r="D426" i="18"/>
  <c r="D425" i="18"/>
  <c r="D424" i="18"/>
  <c r="D423" i="18"/>
  <c r="D422" i="18"/>
  <c r="D421" i="18"/>
  <c r="D420" i="18"/>
  <c r="D419" i="18"/>
  <c r="D418" i="18"/>
  <c r="D417" i="18"/>
  <c r="D416" i="18"/>
  <c r="D415" i="18"/>
  <c r="D414" i="18"/>
  <c r="D413" i="18"/>
  <c r="D412" i="18"/>
  <c r="D411" i="18"/>
  <c r="D410" i="18"/>
  <c r="D409" i="18"/>
  <c r="D408" i="18"/>
  <c r="D407" i="18"/>
  <c r="D406" i="18"/>
  <c r="D405" i="18"/>
  <c r="D404" i="18"/>
  <c r="D403" i="18"/>
  <c r="D402" i="18"/>
  <c r="D401" i="18"/>
  <c r="D400" i="18"/>
  <c r="D399" i="18"/>
  <c r="D398" i="18"/>
  <c r="D397" i="18"/>
  <c r="D396" i="18"/>
  <c r="D395" i="18"/>
  <c r="D394" i="18"/>
  <c r="D393" i="18"/>
  <c r="D392" i="18"/>
  <c r="D391" i="18"/>
  <c r="D390" i="18"/>
  <c r="D389" i="18"/>
  <c r="D388" i="18"/>
  <c r="D387" i="18"/>
  <c r="D386" i="18"/>
  <c r="D385" i="18"/>
  <c r="D384" i="18"/>
  <c r="D383" i="18"/>
  <c r="D382" i="18"/>
  <c r="D381" i="18"/>
  <c r="D380" i="18"/>
  <c r="D379" i="18"/>
  <c r="D378" i="18"/>
  <c r="D377" i="18"/>
  <c r="D376" i="18"/>
  <c r="D375" i="18"/>
  <c r="D374" i="18"/>
  <c r="D373" i="18"/>
  <c r="D372" i="18"/>
  <c r="D371" i="18"/>
  <c r="D370" i="18"/>
  <c r="D369" i="18"/>
  <c r="D368" i="18"/>
  <c r="D367" i="18"/>
  <c r="D366" i="18"/>
  <c r="D365" i="18"/>
  <c r="D364" i="18"/>
  <c r="D363" i="18"/>
  <c r="D362" i="18"/>
  <c r="D361" i="18"/>
  <c r="D360" i="18"/>
  <c r="D359" i="18"/>
  <c r="D358" i="18"/>
  <c r="D357" i="18"/>
  <c r="D356" i="18"/>
  <c r="D355" i="18"/>
  <c r="D354" i="18"/>
  <c r="D353" i="18"/>
  <c r="D352" i="18"/>
  <c r="D351" i="18"/>
  <c r="D350" i="18"/>
  <c r="D349" i="18"/>
  <c r="D348" i="18"/>
  <c r="D347" i="18"/>
  <c r="D346" i="18"/>
  <c r="D345" i="18"/>
  <c r="D344" i="18"/>
  <c r="D343" i="18"/>
  <c r="D342" i="18"/>
  <c r="D341" i="18"/>
  <c r="D340" i="18"/>
  <c r="D339" i="18"/>
  <c r="D338" i="18"/>
  <c r="D337" i="18"/>
  <c r="D336" i="18"/>
  <c r="D335" i="18"/>
  <c r="D334" i="18"/>
  <c r="D333" i="18"/>
  <c r="D332" i="18"/>
  <c r="D331" i="18"/>
  <c r="D330" i="18"/>
  <c r="D329" i="18"/>
  <c r="D328" i="18"/>
  <c r="D327" i="18"/>
  <c r="D326" i="18"/>
  <c r="D325" i="18"/>
  <c r="D324" i="18"/>
  <c r="D323" i="18"/>
  <c r="D322" i="18"/>
  <c r="D321" i="18"/>
  <c r="D320" i="18"/>
  <c r="D319" i="18"/>
  <c r="D318" i="18"/>
  <c r="D317" i="18"/>
  <c r="D316" i="18"/>
  <c r="D315" i="18"/>
  <c r="D314" i="18"/>
  <c r="D313" i="18"/>
  <c r="D312" i="18"/>
  <c r="D311" i="18"/>
  <c r="D310" i="18"/>
  <c r="D309" i="18"/>
  <c r="D308" i="18"/>
  <c r="D307" i="18"/>
  <c r="D306" i="18"/>
  <c r="D305" i="18"/>
  <c r="D304" i="18"/>
  <c r="D303" i="18"/>
  <c r="D302" i="18"/>
  <c r="D301" i="18"/>
  <c r="D300" i="18"/>
  <c r="D299" i="18"/>
  <c r="D298" i="18"/>
  <c r="D297" i="18"/>
  <c r="D296" i="18"/>
  <c r="D295" i="18"/>
  <c r="D294" i="18"/>
  <c r="D293" i="18"/>
  <c r="D292" i="18"/>
  <c r="D291" i="18"/>
  <c r="D290" i="18"/>
  <c r="D289" i="18"/>
  <c r="D288" i="18"/>
  <c r="D287" i="18"/>
  <c r="D286" i="18"/>
  <c r="D285" i="18"/>
  <c r="D284" i="18"/>
  <c r="D283" i="18"/>
  <c r="D282" i="18"/>
  <c r="D281" i="18"/>
  <c r="D280" i="18"/>
  <c r="D279" i="18"/>
  <c r="D278" i="18"/>
  <c r="D277" i="18"/>
  <c r="D276" i="18"/>
  <c r="D275" i="18"/>
  <c r="D274" i="18"/>
  <c r="D273" i="18"/>
  <c r="D272" i="18"/>
  <c r="D271" i="18"/>
  <c r="D270" i="18"/>
  <c r="D269" i="18"/>
  <c r="D268" i="18"/>
  <c r="D267" i="18"/>
  <c r="D266" i="18"/>
  <c r="D265" i="18"/>
  <c r="D264" i="18"/>
  <c r="D263" i="18"/>
  <c r="D262" i="18"/>
  <c r="D261" i="18"/>
  <c r="D260" i="18"/>
  <c r="D259" i="18"/>
  <c r="D258" i="18"/>
  <c r="D257" i="18"/>
  <c r="D256" i="18"/>
  <c r="D255" i="18"/>
  <c r="D254" i="18"/>
  <c r="D253" i="18"/>
  <c r="D252" i="18"/>
  <c r="D251" i="18"/>
  <c r="D250" i="18"/>
  <c r="D249" i="18"/>
  <c r="D248" i="18"/>
  <c r="D247" i="18"/>
  <c r="D246" i="18"/>
  <c r="D245" i="18"/>
  <c r="D244" i="18"/>
  <c r="D243" i="18"/>
  <c r="D242" i="18"/>
  <c r="D241" i="18"/>
  <c r="D240" i="18"/>
  <c r="D239" i="18"/>
  <c r="D238" i="18"/>
  <c r="D237" i="18"/>
  <c r="D236" i="18"/>
  <c r="D235" i="18"/>
  <c r="D234" i="18"/>
  <c r="D233" i="18"/>
  <c r="D232" i="18"/>
  <c r="D231" i="18"/>
  <c r="D230" i="18"/>
  <c r="D229" i="18"/>
  <c r="D228" i="18"/>
  <c r="D227" i="18"/>
  <c r="D226" i="18"/>
  <c r="D225" i="18"/>
  <c r="D224" i="18"/>
  <c r="D223" i="18"/>
  <c r="D222" i="18"/>
  <c r="D221" i="18"/>
  <c r="D220" i="18"/>
  <c r="D219" i="18"/>
  <c r="D218" i="18"/>
  <c r="D217" i="18"/>
  <c r="D216" i="18"/>
  <c r="D215" i="18"/>
  <c r="D214" i="18"/>
  <c r="D213" i="18"/>
  <c r="D212" i="18"/>
  <c r="D211" i="18"/>
  <c r="D210" i="18"/>
  <c r="D209" i="18"/>
  <c r="D208" i="18"/>
  <c r="D207" i="18"/>
  <c r="D206" i="18"/>
  <c r="D205" i="18"/>
  <c r="D204" i="18"/>
  <c r="D203" i="18"/>
  <c r="D202" i="18"/>
  <c r="D201" i="18"/>
  <c r="D200" i="18"/>
  <c r="D199" i="18"/>
  <c r="D198" i="18"/>
  <c r="D197" i="18"/>
  <c r="D196" i="18"/>
  <c r="D195" i="18"/>
  <c r="D194" i="18"/>
  <c r="D193" i="18"/>
  <c r="D192" i="18"/>
  <c r="D191" i="18"/>
  <c r="D190" i="18"/>
  <c r="D189" i="18"/>
  <c r="D188" i="18"/>
  <c r="D187" i="18"/>
  <c r="D186" i="18"/>
  <c r="D185" i="18"/>
  <c r="D184" i="18"/>
  <c r="D183" i="18"/>
  <c r="D182" i="18"/>
  <c r="D181" i="18"/>
  <c r="D180" i="18"/>
  <c r="D179" i="18"/>
  <c r="D178" i="18"/>
  <c r="D177" i="18"/>
  <c r="D176" i="18"/>
  <c r="D175" i="18"/>
  <c r="D174" i="18"/>
  <c r="D173" i="18"/>
  <c r="D172" i="18"/>
  <c r="D171" i="18"/>
  <c r="D170" i="18"/>
  <c r="D169" i="18"/>
  <c r="D168" i="18"/>
  <c r="D167" i="18"/>
  <c r="D166" i="18"/>
  <c r="D165" i="18"/>
  <c r="D164" i="18"/>
  <c r="D163" i="18"/>
  <c r="D162" i="18"/>
  <c r="D161" i="18"/>
  <c r="D160" i="18"/>
  <c r="D159" i="18"/>
  <c r="D158" i="18"/>
  <c r="D157" i="18"/>
  <c r="D156" i="18"/>
  <c r="D155" i="18"/>
  <c r="D154" i="18"/>
  <c r="D153" i="18"/>
  <c r="D152" i="18"/>
  <c r="D151" i="18"/>
  <c r="D150" i="18"/>
  <c r="D149" i="18"/>
  <c r="D148" i="18"/>
  <c r="D147" i="18"/>
  <c r="D146" i="18"/>
  <c r="D145" i="18"/>
  <c r="D144" i="18"/>
  <c r="D143" i="18"/>
  <c r="D142" i="18"/>
  <c r="D141" i="18"/>
  <c r="D140" i="18"/>
  <c r="D139" i="18"/>
  <c r="D138" i="18"/>
  <c r="D137" i="18"/>
  <c r="D136" i="18"/>
  <c r="D135" i="18"/>
  <c r="D134" i="18"/>
  <c r="D133" i="18"/>
  <c r="D132" i="18"/>
  <c r="D131" i="18"/>
  <c r="D130" i="18"/>
  <c r="D129" i="18"/>
  <c r="D128" i="18"/>
  <c r="D127" i="18"/>
  <c r="D126" i="18"/>
  <c r="D125" i="18"/>
  <c r="D124" i="18"/>
  <c r="D123" i="18"/>
  <c r="D122" i="18"/>
  <c r="D121" i="18"/>
  <c r="D120" i="18"/>
  <c r="D119" i="18"/>
  <c r="D118" i="18"/>
  <c r="D117" i="18"/>
  <c r="D116" i="18"/>
  <c r="D115" i="18"/>
  <c r="D114" i="18"/>
  <c r="D113" i="18"/>
  <c r="D112" i="18"/>
  <c r="D111" i="18"/>
  <c r="D110" i="18"/>
  <c r="D109" i="18"/>
  <c r="D108" i="18"/>
  <c r="D107" i="18"/>
  <c r="D106" i="18"/>
  <c r="D105" i="18"/>
  <c r="D104" i="18"/>
  <c r="D103" i="18"/>
  <c r="D102" i="18"/>
  <c r="D101" i="18"/>
  <c r="D100" i="18"/>
  <c r="D99" i="18"/>
  <c r="D98" i="18"/>
  <c r="D97" i="18"/>
  <c r="D96" i="18"/>
  <c r="D95" i="18"/>
  <c r="D94" i="18"/>
  <c r="D93" i="18"/>
  <c r="D92" i="18"/>
  <c r="D91" i="18"/>
  <c r="D90" i="18"/>
  <c r="D89" i="18"/>
  <c r="D88" i="18"/>
  <c r="D87" i="18"/>
  <c r="D86" i="18"/>
  <c r="D85" i="18"/>
  <c r="D84" i="18"/>
  <c r="D83" i="18"/>
  <c r="D82" i="18"/>
  <c r="D81" i="18"/>
  <c r="D80" i="18"/>
  <c r="D79" i="18"/>
  <c r="D78" i="18"/>
  <c r="D77" i="18"/>
  <c r="D76" i="18"/>
  <c r="D75" i="18"/>
  <c r="D74" i="18"/>
  <c r="D73" i="18"/>
  <c r="D72" i="18"/>
  <c r="D71" i="18"/>
  <c r="D70" i="18"/>
  <c r="D69" i="18"/>
  <c r="D68" i="18"/>
  <c r="D67" i="18"/>
  <c r="D66" i="18"/>
  <c r="D65" i="18"/>
  <c r="D64" i="18"/>
  <c r="D63" i="18"/>
  <c r="D62" i="18"/>
  <c r="D61" i="18"/>
  <c r="D60" i="18"/>
  <c r="D59" i="18"/>
  <c r="D58" i="18"/>
  <c r="D57" i="18"/>
  <c r="D56" i="18"/>
  <c r="D55" i="18"/>
  <c r="D54" i="18"/>
  <c r="D53" i="18"/>
  <c r="D52" i="18"/>
  <c r="D51" i="18"/>
  <c r="D50" i="18"/>
  <c r="D49" i="18"/>
  <c r="D48" i="18"/>
  <c r="D47" i="18"/>
  <c r="D46" i="18"/>
  <c r="D45" i="18"/>
  <c r="D44" i="18"/>
  <c r="D43" i="18"/>
  <c r="D42" i="18"/>
  <c r="D41" i="18"/>
  <c r="D40" i="18"/>
  <c r="D39" i="18"/>
  <c r="D38" i="18"/>
  <c r="D36" i="18"/>
  <c r="D35" i="18"/>
  <c r="D34" i="18"/>
  <c r="D33" i="18"/>
  <c r="D32" i="18"/>
  <c r="D31" i="18"/>
  <c r="D30" i="18"/>
  <c r="D29" i="18"/>
  <c r="D28" i="18"/>
  <c r="D27" i="18"/>
  <c r="D26" i="18"/>
  <c r="D25" i="18"/>
  <c r="D24" i="18"/>
  <c r="D23" i="18"/>
  <c r="D22" i="18"/>
  <c r="D21" i="18"/>
  <c r="D20" i="18"/>
  <c r="D19" i="18"/>
  <c r="D18" i="18"/>
  <c r="D17" i="18"/>
  <c r="D16" i="18"/>
  <c r="D15" i="18"/>
  <c r="D14" i="18"/>
  <c r="D13" i="18"/>
  <c r="D12" i="18"/>
  <c r="D11" i="18"/>
  <c r="D10" i="18"/>
  <c r="D9" i="18"/>
  <c r="D8" i="18"/>
  <c r="D7" i="18"/>
  <c r="D6" i="18"/>
  <c r="D5" i="18"/>
  <c r="D4" i="18"/>
  <c r="D3" i="18"/>
  <c r="D2" i="18"/>
  <c r="F2" i="16" l="1"/>
  <c r="H2" i="16"/>
  <c r="F3" i="16"/>
  <c r="H3" i="16"/>
  <c r="F4" i="16"/>
  <c r="H4" i="16"/>
  <c r="F5" i="16"/>
  <c r="H5" i="16"/>
  <c r="F6" i="16"/>
  <c r="H6" i="16"/>
  <c r="F7" i="16"/>
  <c r="H7" i="16"/>
  <c r="F8" i="16"/>
  <c r="H8" i="16"/>
  <c r="F9" i="16"/>
  <c r="H9" i="16"/>
  <c r="F10" i="16"/>
  <c r="H10" i="16"/>
  <c r="F11" i="16"/>
  <c r="H11" i="16"/>
  <c r="F12" i="16"/>
  <c r="H12" i="16"/>
  <c r="F13" i="16"/>
  <c r="H13" i="16"/>
  <c r="F14" i="16"/>
  <c r="H14" i="16"/>
  <c r="F15" i="16"/>
  <c r="F16" i="16"/>
  <c r="H16" i="16"/>
  <c r="F17" i="16"/>
  <c r="H17" i="16"/>
  <c r="F18" i="16"/>
  <c r="H18" i="16"/>
  <c r="F19" i="16"/>
  <c r="H19" i="16"/>
  <c r="F20" i="16"/>
  <c r="H20" i="16"/>
  <c r="F21" i="16"/>
  <c r="H21" i="16"/>
  <c r="F22" i="16"/>
  <c r="F23" i="16"/>
  <c r="H23" i="16"/>
  <c r="F24" i="16"/>
  <c r="F25" i="16"/>
  <c r="H25" i="16"/>
  <c r="F26" i="16"/>
  <c r="H26" i="16"/>
  <c r="F27" i="16"/>
  <c r="H27" i="16"/>
  <c r="F28" i="16"/>
  <c r="F29" i="16"/>
  <c r="F30" i="16"/>
  <c r="F32" i="16"/>
  <c r="F33" i="16"/>
  <c r="F34" i="16"/>
  <c r="F35" i="16"/>
  <c r="F36" i="16"/>
  <c r="H36" i="16"/>
  <c r="F37" i="16"/>
  <c r="H37" i="16"/>
  <c r="F38" i="16"/>
  <c r="H38" i="16"/>
  <c r="F39" i="16"/>
  <c r="H39" i="16"/>
  <c r="F40" i="16"/>
  <c r="H40" i="16"/>
  <c r="F41" i="16"/>
  <c r="H41" i="16"/>
  <c r="F42" i="16"/>
  <c r="F43" i="16"/>
  <c r="H43" i="16"/>
  <c r="F44" i="16"/>
  <c r="H44" i="16"/>
  <c r="F45" i="16"/>
  <c r="H45" i="16"/>
  <c r="F46" i="16"/>
  <c r="H46" i="16"/>
  <c r="F47" i="16"/>
  <c r="F48" i="16"/>
  <c r="H48" i="16"/>
  <c r="F50" i="16"/>
  <c r="F51" i="16"/>
  <c r="H51" i="16"/>
  <c r="F52" i="16"/>
  <c r="F53" i="16"/>
  <c r="H53" i="16"/>
  <c r="F54" i="16"/>
  <c r="H54" i="16"/>
  <c r="F55" i="16"/>
  <c r="H55" i="16"/>
  <c r="F57" i="16"/>
  <c r="H57" i="16"/>
  <c r="F58" i="16"/>
  <c r="H58" i="16"/>
  <c r="F59" i="16"/>
  <c r="H59" i="16"/>
  <c r="F60" i="16"/>
  <c r="H60" i="16"/>
  <c r="F61" i="16"/>
  <c r="H61" i="16"/>
  <c r="F62" i="16"/>
  <c r="H62" i="16"/>
  <c r="F63" i="16"/>
  <c r="H63" i="16"/>
  <c r="F64" i="16"/>
  <c r="H64" i="16"/>
  <c r="F65" i="16"/>
  <c r="H65" i="16"/>
  <c r="F66" i="16"/>
  <c r="H66" i="16"/>
  <c r="F67" i="16"/>
  <c r="H67" i="16"/>
  <c r="F68" i="16"/>
  <c r="H68" i="16"/>
  <c r="F69" i="16"/>
  <c r="H69" i="16"/>
  <c r="F70" i="16"/>
  <c r="H70" i="16"/>
  <c r="F71" i="16"/>
  <c r="H71" i="16"/>
  <c r="F72" i="16"/>
  <c r="H72" i="16"/>
  <c r="F73" i="16"/>
  <c r="H73" i="16"/>
  <c r="F74" i="16"/>
  <c r="H74" i="16"/>
  <c r="F75" i="16"/>
  <c r="H75" i="16"/>
  <c r="F76" i="16"/>
  <c r="H76" i="16"/>
  <c r="F77" i="16"/>
  <c r="H77" i="16"/>
  <c r="F78" i="16"/>
  <c r="H78" i="16"/>
  <c r="F79" i="16"/>
  <c r="H79" i="16"/>
  <c r="F80" i="16"/>
  <c r="H80" i="16"/>
  <c r="F81" i="16"/>
  <c r="H81" i="16"/>
  <c r="F82" i="16"/>
  <c r="H82" i="16"/>
  <c r="F83" i="16"/>
  <c r="H83" i="16"/>
  <c r="F84" i="16"/>
  <c r="H84" i="16"/>
  <c r="F85" i="16"/>
  <c r="H85" i="16"/>
  <c r="F86" i="16"/>
  <c r="H86" i="16"/>
  <c r="F87" i="16"/>
  <c r="F89" i="16"/>
  <c r="H89" i="16"/>
  <c r="F90" i="16"/>
  <c r="H90" i="16"/>
  <c r="F91" i="16"/>
  <c r="H91" i="16"/>
  <c r="F92" i="16"/>
  <c r="H92" i="16"/>
  <c r="F93" i="16"/>
  <c r="H93" i="16"/>
  <c r="F94" i="16"/>
  <c r="H94" i="16"/>
  <c r="F95" i="16"/>
  <c r="H95" i="16"/>
  <c r="F98" i="16"/>
  <c r="H98" i="16"/>
  <c r="F99" i="16"/>
  <c r="F100" i="16"/>
  <c r="H100" i="16"/>
  <c r="F101" i="16"/>
  <c r="H101" i="16"/>
  <c r="F102" i="16"/>
  <c r="H102" i="16"/>
  <c r="F103" i="16"/>
  <c r="H103" i="16"/>
  <c r="F104" i="16"/>
  <c r="H104" i="16"/>
  <c r="F105" i="16"/>
  <c r="F106" i="16"/>
  <c r="F107" i="16"/>
  <c r="F109" i="16"/>
  <c r="F110" i="16"/>
  <c r="F111" i="16"/>
  <c r="F112" i="16"/>
  <c r="F113" i="16"/>
  <c r="F115" i="16"/>
  <c r="F116" i="16"/>
  <c r="F117" i="16"/>
  <c r="F119" i="16"/>
  <c r="F120" i="16"/>
  <c r="F121" i="16"/>
  <c r="H121" i="16"/>
  <c r="F122" i="16"/>
  <c r="F123" i="16"/>
  <c r="H123" i="16"/>
  <c r="F124" i="16"/>
  <c r="F125" i="16"/>
  <c r="H125" i="16"/>
  <c r="F126" i="16"/>
  <c r="F128" i="16"/>
  <c r="F130" i="16"/>
  <c r="F131" i="16"/>
  <c r="F132" i="16"/>
  <c r="F133" i="16"/>
  <c r="F134" i="16"/>
  <c r="F135" i="16"/>
  <c r="F136" i="16"/>
  <c r="F137" i="16"/>
  <c r="F138" i="16"/>
  <c r="F139" i="16"/>
  <c r="F140" i="16"/>
  <c r="F141" i="16"/>
  <c r="F142" i="16"/>
  <c r="F143" i="16"/>
  <c r="F144" i="16"/>
  <c r="D2" i="16"/>
  <c r="D145" i="16"/>
  <c r="I144" i="16"/>
  <c r="D144" i="16"/>
  <c r="I143" i="16"/>
  <c r="D143" i="16"/>
  <c r="I142" i="16"/>
  <c r="D142" i="16"/>
  <c r="I141" i="16"/>
  <c r="D141" i="16"/>
  <c r="I140" i="16"/>
  <c r="D140" i="16"/>
  <c r="I139" i="16"/>
  <c r="D139" i="16"/>
  <c r="I138" i="16"/>
  <c r="D138" i="16"/>
  <c r="I137" i="16"/>
  <c r="D137" i="16"/>
  <c r="I136" i="16"/>
  <c r="D136" i="16"/>
  <c r="I135" i="16"/>
  <c r="D135" i="16"/>
  <c r="I134" i="16"/>
  <c r="D134" i="16"/>
  <c r="I133" i="16"/>
  <c r="D133" i="16"/>
  <c r="I132" i="16"/>
  <c r="D132" i="16"/>
  <c r="I131" i="16"/>
  <c r="D131" i="16"/>
  <c r="I130" i="16"/>
  <c r="D130" i="16"/>
  <c r="D129" i="16"/>
  <c r="I128" i="16"/>
  <c r="D128" i="16"/>
  <c r="D127" i="16"/>
  <c r="I126" i="16"/>
  <c r="D126" i="16"/>
  <c r="J125" i="16"/>
  <c r="I125" i="16"/>
  <c r="D125" i="16"/>
  <c r="I124" i="16"/>
  <c r="D124" i="16"/>
  <c r="J123" i="16"/>
  <c r="I123" i="16"/>
  <c r="D123" i="16"/>
  <c r="I122" i="16"/>
  <c r="D122" i="16"/>
  <c r="I121" i="16"/>
  <c r="D121" i="16"/>
  <c r="I120" i="16"/>
  <c r="D120" i="16"/>
  <c r="I119" i="16"/>
  <c r="D119" i="16"/>
  <c r="D118" i="16"/>
  <c r="I117" i="16"/>
  <c r="D117" i="16"/>
  <c r="I116" i="16"/>
  <c r="D116" i="16"/>
  <c r="I115" i="16"/>
  <c r="D115" i="16"/>
  <c r="I113" i="16"/>
  <c r="D113" i="16"/>
  <c r="I112" i="16"/>
  <c r="D112" i="16"/>
  <c r="I111" i="16"/>
  <c r="D111" i="16"/>
  <c r="I110" i="16"/>
  <c r="D110" i="16"/>
  <c r="I109" i="16"/>
  <c r="D109" i="16"/>
  <c r="D108" i="16"/>
  <c r="I107" i="16"/>
  <c r="D107" i="16"/>
  <c r="I106" i="16"/>
  <c r="D106" i="16"/>
  <c r="I105" i="16"/>
  <c r="D105" i="16"/>
  <c r="J104" i="16"/>
  <c r="I104" i="16"/>
  <c r="D104" i="16"/>
  <c r="J103" i="16"/>
  <c r="I103" i="16"/>
  <c r="D103" i="16"/>
  <c r="J102" i="16"/>
  <c r="I102" i="16"/>
  <c r="D102" i="16"/>
  <c r="J101" i="16"/>
  <c r="I101" i="16"/>
  <c r="D101" i="16"/>
  <c r="J100" i="16"/>
  <c r="I100" i="16"/>
  <c r="D100" i="16"/>
  <c r="I99" i="16"/>
  <c r="D99" i="16"/>
  <c r="J98" i="16"/>
  <c r="I98" i="16"/>
  <c r="D98" i="16"/>
  <c r="J95" i="16"/>
  <c r="I95" i="16"/>
  <c r="D95" i="16"/>
  <c r="J94" i="16"/>
  <c r="I94" i="16"/>
  <c r="D94" i="16"/>
  <c r="J93" i="16"/>
  <c r="I93" i="16"/>
  <c r="D93" i="16"/>
  <c r="J92" i="16"/>
  <c r="I92" i="16"/>
  <c r="D92" i="16"/>
  <c r="J91" i="16"/>
  <c r="I91" i="16"/>
  <c r="D91" i="16"/>
  <c r="J90" i="16"/>
  <c r="I90" i="16"/>
  <c r="D90" i="16"/>
  <c r="J89" i="16"/>
  <c r="I89" i="16"/>
  <c r="D89" i="16"/>
  <c r="D88" i="16"/>
  <c r="I87" i="16"/>
  <c r="D87" i="16"/>
  <c r="J86" i="16"/>
  <c r="I86" i="16"/>
  <c r="D86" i="16"/>
  <c r="J85" i="16"/>
  <c r="I85" i="16"/>
  <c r="D85" i="16"/>
  <c r="J84" i="16"/>
  <c r="I84" i="16"/>
  <c r="D84" i="16"/>
  <c r="J83" i="16"/>
  <c r="I83" i="16"/>
  <c r="D83" i="16"/>
  <c r="J82" i="16"/>
  <c r="I82" i="16"/>
  <c r="D82" i="16"/>
  <c r="J81" i="16"/>
  <c r="I81" i="16"/>
  <c r="D81" i="16"/>
  <c r="J80" i="16"/>
  <c r="I80" i="16"/>
  <c r="D80" i="16"/>
  <c r="J79" i="16"/>
  <c r="I79" i="16"/>
  <c r="D79" i="16"/>
  <c r="J78" i="16"/>
  <c r="I78" i="16"/>
  <c r="D78" i="16"/>
  <c r="J77" i="16"/>
  <c r="I77" i="16"/>
  <c r="D77" i="16"/>
  <c r="J76" i="16"/>
  <c r="I76" i="16"/>
  <c r="D76" i="16"/>
  <c r="J75" i="16"/>
  <c r="I75" i="16"/>
  <c r="D75" i="16"/>
  <c r="J74" i="16"/>
  <c r="I74" i="16"/>
  <c r="D74" i="16"/>
  <c r="J73" i="16"/>
  <c r="I73" i="16"/>
  <c r="D73" i="16"/>
  <c r="J72" i="16"/>
  <c r="I72" i="16"/>
  <c r="D72" i="16"/>
  <c r="J71" i="16"/>
  <c r="I71" i="16"/>
  <c r="D71" i="16"/>
  <c r="J70" i="16"/>
  <c r="I70" i="16"/>
  <c r="D70" i="16"/>
  <c r="J69" i="16"/>
  <c r="I69" i="16"/>
  <c r="D69" i="16"/>
  <c r="J68" i="16"/>
  <c r="I68" i="16"/>
  <c r="D68" i="16"/>
  <c r="J67" i="16"/>
  <c r="I67" i="16"/>
  <c r="D67" i="16"/>
  <c r="J66" i="16"/>
  <c r="I66" i="16"/>
  <c r="D66" i="16"/>
  <c r="J65" i="16"/>
  <c r="I65" i="16"/>
  <c r="D65" i="16"/>
  <c r="J64" i="16"/>
  <c r="I64" i="16"/>
  <c r="D64" i="16"/>
  <c r="J63" i="16"/>
  <c r="I63" i="16"/>
  <c r="D63" i="16"/>
  <c r="J62" i="16"/>
  <c r="I62" i="16"/>
  <c r="D62" i="16"/>
  <c r="J61" i="16"/>
  <c r="I61" i="16"/>
  <c r="D61" i="16"/>
  <c r="J60" i="16"/>
  <c r="I60" i="16"/>
  <c r="D60" i="16"/>
  <c r="J59" i="16"/>
  <c r="I59" i="16"/>
  <c r="D59" i="16"/>
  <c r="J58" i="16"/>
  <c r="I58" i="16"/>
  <c r="D58" i="16"/>
  <c r="J57" i="16"/>
  <c r="I57" i="16"/>
  <c r="D57" i="16"/>
  <c r="D56" i="16"/>
  <c r="J55" i="16"/>
  <c r="I55" i="16"/>
  <c r="D55" i="16"/>
  <c r="J54" i="16"/>
  <c r="I54" i="16"/>
  <c r="D54" i="16"/>
  <c r="J53" i="16"/>
  <c r="I53" i="16"/>
  <c r="D53" i="16"/>
  <c r="I52" i="16"/>
  <c r="D52" i="16"/>
  <c r="J51" i="16"/>
  <c r="I51" i="16"/>
  <c r="D51" i="16"/>
  <c r="I50" i="16"/>
  <c r="D50" i="16"/>
  <c r="D49" i="16"/>
  <c r="J48" i="16"/>
  <c r="I48" i="16"/>
  <c r="D48" i="16"/>
  <c r="I47" i="16"/>
  <c r="D47" i="16"/>
  <c r="J46" i="16"/>
  <c r="I46" i="16"/>
  <c r="D46" i="16"/>
  <c r="J45" i="16"/>
  <c r="I45" i="16"/>
  <c r="D45" i="16"/>
  <c r="J44" i="16"/>
  <c r="I44" i="16"/>
  <c r="D44" i="16"/>
  <c r="J43" i="16"/>
  <c r="I43" i="16"/>
  <c r="D43" i="16"/>
  <c r="I42" i="16"/>
  <c r="D42" i="16"/>
  <c r="J41" i="16"/>
  <c r="I41" i="16"/>
  <c r="D41" i="16"/>
  <c r="J40" i="16"/>
  <c r="I40" i="16"/>
  <c r="D40" i="16"/>
  <c r="J39" i="16"/>
  <c r="I39" i="16"/>
  <c r="D39" i="16"/>
  <c r="J38" i="16"/>
  <c r="I38" i="16"/>
  <c r="D38" i="16"/>
  <c r="J37" i="16"/>
  <c r="I37" i="16"/>
  <c r="D37" i="16"/>
  <c r="J36" i="16"/>
  <c r="I36" i="16"/>
  <c r="D36" i="16"/>
  <c r="I35" i="16"/>
  <c r="D35" i="16"/>
  <c r="I34" i="16"/>
  <c r="D34" i="16"/>
  <c r="I33" i="16"/>
  <c r="D33" i="16"/>
  <c r="I32" i="16"/>
  <c r="D32" i="16"/>
  <c r="D31" i="16"/>
  <c r="I30" i="16"/>
  <c r="D30" i="16"/>
  <c r="I29" i="16"/>
  <c r="D29" i="16"/>
  <c r="I28" i="16"/>
  <c r="D28" i="16"/>
  <c r="J27" i="16"/>
  <c r="I27" i="16"/>
  <c r="D27" i="16"/>
  <c r="J26" i="16"/>
  <c r="I26" i="16"/>
  <c r="D26" i="16"/>
  <c r="J25" i="16"/>
  <c r="I25" i="16"/>
  <c r="D25" i="16"/>
  <c r="I24" i="16"/>
  <c r="D24" i="16"/>
  <c r="J23" i="16"/>
  <c r="I23" i="16"/>
  <c r="D23" i="16"/>
  <c r="I22" i="16"/>
  <c r="D22" i="16"/>
  <c r="J21" i="16"/>
  <c r="I21" i="16"/>
  <c r="D21" i="16"/>
  <c r="J20" i="16"/>
  <c r="I20" i="16"/>
  <c r="D20" i="16"/>
  <c r="J19" i="16"/>
  <c r="I19" i="16"/>
  <c r="D19" i="16"/>
  <c r="J18" i="16"/>
  <c r="I18" i="16"/>
  <c r="D18" i="16"/>
  <c r="J17" i="16"/>
  <c r="I17" i="16"/>
  <c r="D17" i="16"/>
  <c r="J16" i="16"/>
  <c r="I16" i="16"/>
  <c r="D16" i="16"/>
  <c r="I15" i="16"/>
  <c r="D15" i="16"/>
  <c r="J14" i="16"/>
  <c r="I14" i="16"/>
  <c r="D14" i="16"/>
  <c r="J13" i="16"/>
  <c r="I13" i="16"/>
  <c r="D13" i="16"/>
  <c r="J12" i="16"/>
  <c r="I12" i="16"/>
  <c r="D12" i="16"/>
  <c r="J11" i="16"/>
  <c r="I11" i="16"/>
  <c r="D11" i="16"/>
  <c r="J10" i="16"/>
  <c r="I10" i="16"/>
  <c r="D10" i="16"/>
  <c r="J9" i="16"/>
  <c r="I9" i="16"/>
  <c r="D9" i="16"/>
  <c r="J8" i="16"/>
  <c r="I8" i="16"/>
  <c r="D8" i="16"/>
  <c r="J7" i="16"/>
  <c r="I7" i="16"/>
  <c r="D7" i="16"/>
  <c r="J6" i="16"/>
  <c r="I6" i="16"/>
  <c r="D6" i="16"/>
  <c r="J5" i="16"/>
  <c r="I5" i="16"/>
  <c r="D5" i="16"/>
  <c r="J4" i="16"/>
  <c r="I4" i="16"/>
  <c r="D4" i="16"/>
  <c r="J3" i="16"/>
  <c r="I3" i="16"/>
  <c r="D3" i="16"/>
  <c r="J2" i="16"/>
  <c r="I2" i="16"/>
  <c r="E145" i="15" l="1"/>
  <c r="H144" i="15"/>
  <c r="E144" i="15"/>
  <c r="H143" i="15"/>
  <c r="E143" i="15"/>
  <c r="H142" i="15"/>
  <c r="E142" i="15"/>
  <c r="H141" i="15"/>
  <c r="E141" i="15"/>
  <c r="H140" i="15"/>
  <c r="E140" i="15"/>
  <c r="H139" i="15"/>
  <c r="E139" i="15"/>
  <c r="H138" i="15"/>
  <c r="E138" i="15"/>
  <c r="H137" i="15"/>
  <c r="E137" i="15"/>
  <c r="H136" i="15"/>
  <c r="E136" i="15"/>
  <c r="H135" i="15"/>
  <c r="E135" i="15"/>
  <c r="H134" i="15"/>
  <c r="E134" i="15"/>
  <c r="H133" i="15"/>
  <c r="E133" i="15"/>
  <c r="H132" i="15"/>
  <c r="E132" i="15"/>
  <c r="H131" i="15"/>
  <c r="E131" i="15"/>
  <c r="H130" i="15"/>
  <c r="E130" i="15"/>
  <c r="E129" i="15"/>
  <c r="H128" i="15"/>
  <c r="E128" i="15"/>
  <c r="E127" i="15"/>
  <c r="H126" i="15"/>
  <c r="E126" i="15"/>
  <c r="K125" i="15"/>
  <c r="H125" i="15"/>
  <c r="E125" i="15"/>
  <c r="H124" i="15"/>
  <c r="E124" i="15"/>
  <c r="K123" i="15"/>
  <c r="H123" i="15"/>
  <c r="E123" i="15"/>
  <c r="H122" i="15"/>
  <c r="E122" i="15"/>
  <c r="K121" i="15"/>
  <c r="H121" i="15"/>
  <c r="E121" i="15"/>
  <c r="H120" i="15"/>
  <c r="E120" i="15"/>
  <c r="H119" i="15"/>
  <c r="E119" i="15"/>
  <c r="E118" i="15"/>
  <c r="H117" i="15"/>
  <c r="E117" i="15"/>
  <c r="H116" i="15"/>
  <c r="E116" i="15"/>
  <c r="H115" i="15"/>
  <c r="E115" i="15"/>
  <c r="E114" i="15"/>
  <c r="H113" i="15"/>
  <c r="E113" i="15"/>
  <c r="H112" i="15"/>
  <c r="E112" i="15"/>
  <c r="H111" i="15"/>
  <c r="E111" i="15"/>
  <c r="H110" i="15"/>
  <c r="E110" i="15"/>
  <c r="H109" i="15"/>
  <c r="E109" i="15"/>
  <c r="E108" i="15"/>
  <c r="H107" i="15"/>
  <c r="E107" i="15"/>
  <c r="H106" i="15"/>
  <c r="E106" i="15"/>
  <c r="H105" i="15"/>
  <c r="E105" i="15"/>
  <c r="K104" i="15"/>
  <c r="H104" i="15"/>
  <c r="E104" i="15"/>
  <c r="K103" i="15"/>
  <c r="H103" i="15"/>
  <c r="E103" i="15"/>
  <c r="K102" i="15"/>
  <c r="H102" i="15"/>
  <c r="E102" i="15"/>
  <c r="K101" i="15"/>
  <c r="H101" i="15"/>
  <c r="E101" i="15"/>
  <c r="K100" i="15"/>
  <c r="H100" i="15"/>
  <c r="E100" i="15"/>
  <c r="H99" i="15"/>
  <c r="E99" i="15"/>
  <c r="K98" i="15"/>
  <c r="H98" i="15"/>
  <c r="E98" i="15"/>
  <c r="K95" i="15"/>
  <c r="H95" i="15"/>
  <c r="E95" i="15"/>
  <c r="K94" i="15"/>
  <c r="H94" i="15"/>
  <c r="E94" i="15"/>
  <c r="K93" i="15"/>
  <c r="H93" i="15"/>
  <c r="E93" i="15"/>
  <c r="K92" i="15"/>
  <c r="H92" i="15"/>
  <c r="E92" i="15"/>
  <c r="K91" i="15"/>
  <c r="H91" i="15"/>
  <c r="E91" i="15"/>
  <c r="K90" i="15"/>
  <c r="H90" i="15"/>
  <c r="E90" i="15"/>
  <c r="K89" i="15"/>
  <c r="H89" i="15"/>
  <c r="E89" i="15"/>
  <c r="E88" i="15"/>
  <c r="H87" i="15"/>
  <c r="E87" i="15"/>
  <c r="K86" i="15"/>
  <c r="H86" i="15"/>
  <c r="E86" i="15"/>
  <c r="K85" i="15"/>
  <c r="H85" i="15"/>
  <c r="E85" i="15"/>
  <c r="K84" i="15"/>
  <c r="H84" i="15"/>
  <c r="E84" i="15"/>
  <c r="K83" i="15"/>
  <c r="H83" i="15"/>
  <c r="E83" i="15"/>
  <c r="K82" i="15"/>
  <c r="H82" i="15"/>
  <c r="E82" i="15"/>
  <c r="K81" i="15"/>
  <c r="H81" i="15"/>
  <c r="E81" i="15"/>
  <c r="K80" i="15"/>
  <c r="H80" i="15"/>
  <c r="E80" i="15"/>
  <c r="K79" i="15"/>
  <c r="H79" i="15"/>
  <c r="E79" i="15"/>
  <c r="K78" i="15"/>
  <c r="H78" i="15"/>
  <c r="E78" i="15"/>
  <c r="K77" i="15"/>
  <c r="H77" i="15"/>
  <c r="E77" i="15"/>
  <c r="K76" i="15"/>
  <c r="H76" i="15"/>
  <c r="E76" i="15"/>
  <c r="K75" i="15"/>
  <c r="H75" i="15"/>
  <c r="E75" i="15"/>
  <c r="K74" i="15"/>
  <c r="H74" i="15"/>
  <c r="E74" i="15"/>
  <c r="K73" i="15"/>
  <c r="H73" i="15"/>
  <c r="E73" i="15"/>
  <c r="K72" i="15"/>
  <c r="H72" i="15"/>
  <c r="E72" i="15"/>
  <c r="K71" i="15"/>
  <c r="H71" i="15"/>
  <c r="E71" i="15"/>
  <c r="K70" i="15"/>
  <c r="H70" i="15"/>
  <c r="E70" i="15"/>
  <c r="K69" i="15"/>
  <c r="H69" i="15"/>
  <c r="E69" i="15"/>
  <c r="K68" i="15"/>
  <c r="H68" i="15"/>
  <c r="E68" i="15"/>
  <c r="K67" i="15"/>
  <c r="H67" i="15"/>
  <c r="E67" i="15"/>
  <c r="K66" i="15"/>
  <c r="H66" i="15"/>
  <c r="E66" i="15"/>
  <c r="K65" i="15"/>
  <c r="H65" i="15"/>
  <c r="E65" i="15"/>
  <c r="K64" i="15"/>
  <c r="H64" i="15"/>
  <c r="E64" i="15"/>
  <c r="K63" i="15"/>
  <c r="H63" i="15"/>
  <c r="E63" i="15"/>
  <c r="K62" i="15"/>
  <c r="H62" i="15"/>
  <c r="E62" i="15"/>
  <c r="K61" i="15"/>
  <c r="H61" i="15"/>
  <c r="E61" i="15"/>
  <c r="K60" i="15"/>
  <c r="H60" i="15"/>
  <c r="E60" i="15"/>
  <c r="K59" i="15"/>
  <c r="H59" i="15"/>
  <c r="E59" i="15"/>
  <c r="K58" i="15"/>
  <c r="H58" i="15"/>
  <c r="E58" i="15"/>
  <c r="K57" i="15"/>
  <c r="H57" i="15"/>
  <c r="E57" i="15"/>
  <c r="E56" i="15"/>
  <c r="K55" i="15"/>
  <c r="H55" i="15"/>
  <c r="E55" i="15"/>
  <c r="K54" i="15"/>
  <c r="H54" i="15"/>
  <c r="E54" i="15"/>
  <c r="K53" i="15"/>
  <c r="H53" i="15"/>
  <c r="E53" i="15"/>
  <c r="H52" i="15"/>
  <c r="E52" i="15"/>
  <c r="K51" i="15"/>
  <c r="H51" i="15"/>
  <c r="E51" i="15"/>
  <c r="H50" i="15"/>
  <c r="E50" i="15"/>
  <c r="E49" i="15"/>
  <c r="K48" i="15"/>
  <c r="H48" i="15"/>
  <c r="E48" i="15"/>
  <c r="H47" i="15"/>
  <c r="E47" i="15"/>
  <c r="K46" i="15"/>
  <c r="H46" i="15"/>
  <c r="E46" i="15"/>
  <c r="K45" i="15"/>
  <c r="H45" i="15"/>
  <c r="E45" i="15"/>
  <c r="K44" i="15"/>
  <c r="H44" i="15"/>
  <c r="E44" i="15"/>
  <c r="K43" i="15"/>
  <c r="H43" i="15"/>
  <c r="E43" i="15"/>
  <c r="H42" i="15"/>
  <c r="E42" i="15"/>
  <c r="K41" i="15"/>
  <c r="H41" i="15"/>
  <c r="E41" i="15"/>
  <c r="K40" i="15"/>
  <c r="H40" i="15"/>
  <c r="E40" i="15"/>
  <c r="K39" i="15"/>
  <c r="H39" i="15"/>
  <c r="E39" i="15"/>
  <c r="K38" i="15"/>
  <c r="H38" i="15"/>
  <c r="E38" i="15"/>
  <c r="K37" i="15"/>
  <c r="H37" i="15"/>
  <c r="E37" i="15"/>
  <c r="K36" i="15"/>
  <c r="H36" i="15"/>
  <c r="E36" i="15"/>
  <c r="H35" i="15"/>
  <c r="E35" i="15"/>
  <c r="H34" i="15"/>
  <c r="E34" i="15"/>
  <c r="H33" i="15"/>
  <c r="E33" i="15"/>
  <c r="H32" i="15"/>
  <c r="E32" i="15"/>
  <c r="E31" i="15"/>
  <c r="H30" i="15"/>
  <c r="E30" i="15"/>
  <c r="H29" i="15"/>
  <c r="E29" i="15"/>
  <c r="H28" i="15"/>
  <c r="E28" i="15"/>
  <c r="K27" i="15"/>
  <c r="H27" i="15"/>
  <c r="E27" i="15"/>
  <c r="K26" i="15"/>
  <c r="H26" i="15"/>
  <c r="E26" i="15"/>
  <c r="K25" i="15"/>
  <c r="H25" i="15"/>
  <c r="E25" i="15"/>
  <c r="H24" i="15"/>
  <c r="E24" i="15"/>
  <c r="K23" i="15"/>
  <c r="H23" i="15"/>
  <c r="E23" i="15"/>
  <c r="H22" i="15"/>
  <c r="E22" i="15"/>
  <c r="K21" i="15"/>
  <c r="H21" i="15"/>
  <c r="E21" i="15"/>
  <c r="K20" i="15"/>
  <c r="H20" i="15"/>
  <c r="E20" i="15"/>
  <c r="K19" i="15"/>
  <c r="H19" i="15"/>
  <c r="E19" i="15"/>
  <c r="K18" i="15"/>
  <c r="H18" i="15"/>
  <c r="E18" i="15"/>
  <c r="H17" i="15"/>
  <c r="E17" i="15"/>
  <c r="K16" i="15"/>
  <c r="H16" i="15"/>
  <c r="E16" i="15"/>
  <c r="H15" i="15"/>
  <c r="E15" i="15"/>
  <c r="K14" i="15"/>
  <c r="H14" i="15"/>
  <c r="E14" i="15"/>
  <c r="K13" i="15"/>
  <c r="H13" i="15"/>
  <c r="E13" i="15"/>
  <c r="K12" i="15"/>
  <c r="H12" i="15"/>
  <c r="E12" i="15"/>
  <c r="K11" i="15"/>
  <c r="H11" i="15"/>
  <c r="E11" i="15"/>
  <c r="K10" i="15"/>
  <c r="H10" i="15"/>
  <c r="E10" i="15"/>
  <c r="K9" i="15"/>
  <c r="H9" i="15"/>
  <c r="E9" i="15"/>
  <c r="K8" i="15"/>
  <c r="H8" i="15"/>
  <c r="E8" i="15"/>
  <c r="K7" i="15"/>
  <c r="H7" i="15"/>
  <c r="E7" i="15"/>
  <c r="K6" i="15"/>
  <c r="H6" i="15"/>
  <c r="E6" i="15"/>
  <c r="K5" i="15"/>
  <c r="H5" i="15"/>
  <c r="E5" i="15"/>
  <c r="K4" i="15"/>
  <c r="H4" i="15"/>
  <c r="E4" i="15"/>
  <c r="H3" i="15"/>
  <c r="E3" i="15"/>
  <c r="K2" i="15"/>
  <c r="H2" i="15"/>
  <c r="E2" i="15"/>
  <c r="I222" i="2" l="1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221" i="2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" i="2"/>
  <c r="BK12" i="13" l="1"/>
  <c r="BK13" i="13"/>
  <c r="BK14" i="13"/>
  <c r="BK15" i="13"/>
  <c r="BK16" i="13"/>
  <c r="BK11" i="13"/>
  <c r="BJ12" i="13"/>
  <c r="BJ13" i="13"/>
  <c r="BJ14" i="13"/>
  <c r="BJ15" i="13"/>
  <c r="BJ16" i="13"/>
  <c r="BJ11" i="13"/>
  <c r="BI12" i="13"/>
  <c r="BI13" i="13"/>
  <c r="BI14" i="13"/>
  <c r="BI15" i="13"/>
  <c r="BI16" i="13"/>
  <c r="BI11" i="13"/>
  <c r="BH12" i="13"/>
  <c r="BH13" i="13"/>
  <c r="BH14" i="13"/>
  <c r="BH15" i="13"/>
  <c r="BH16" i="13"/>
  <c r="BH11" i="13"/>
  <c r="BG12" i="13"/>
  <c r="BG13" i="13"/>
  <c r="BG14" i="13"/>
  <c r="BG15" i="13"/>
  <c r="BG16" i="13"/>
  <c r="BG11" i="13"/>
  <c r="BF12" i="13"/>
  <c r="BF13" i="13"/>
  <c r="BF14" i="13"/>
  <c r="BF15" i="13"/>
  <c r="BF16" i="13"/>
  <c r="BF11" i="13"/>
  <c r="BE12" i="13"/>
  <c r="BE13" i="13"/>
  <c r="BE14" i="13"/>
  <c r="BE15" i="13"/>
  <c r="BE16" i="13"/>
  <c r="BE11" i="13"/>
  <c r="BC11" i="13"/>
  <c r="BK10" i="13"/>
  <c r="BJ10" i="13"/>
  <c r="BI10" i="13"/>
  <c r="BH10" i="13"/>
  <c r="BG10" i="13"/>
  <c r="BF10" i="13"/>
  <c r="BE10" i="13"/>
  <c r="BC10" i="13"/>
  <c r="BC15" i="13" l="1"/>
  <c r="BC12" i="13"/>
  <c r="BB15" i="13"/>
  <c r="AX11" i="13"/>
  <c r="AT11" i="13"/>
  <c r="AS16" i="13"/>
  <c r="AQ13" i="13"/>
  <c r="AR10" i="13"/>
  <c r="AR16" i="13" s="1"/>
  <c r="AS10" i="13"/>
  <c r="AS14" i="13" s="1"/>
  <c r="AT10" i="13"/>
  <c r="AT14" i="13" s="1"/>
  <c r="AU10" i="13"/>
  <c r="AU15" i="13" s="1"/>
  <c r="AV10" i="13"/>
  <c r="AV14" i="13" s="1"/>
  <c r="AW10" i="13"/>
  <c r="AW15" i="13" s="1"/>
  <c r="AX10" i="13"/>
  <c r="AX14" i="13" s="1"/>
  <c r="AY10" i="13"/>
  <c r="AY15" i="13" s="1"/>
  <c r="AZ10" i="13"/>
  <c r="AZ14" i="13" s="1"/>
  <c r="BA10" i="13"/>
  <c r="BA15" i="13" s="1"/>
  <c r="BB10" i="13"/>
  <c r="BB13" i="13" s="1"/>
  <c r="AQ10" i="13"/>
  <c r="AQ14" i="13" s="1"/>
  <c r="N260" i="13"/>
  <c r="M260" i="13"/>
  <c r="L260" i="13"/>
  <c r="K260" i="13"/>
  <c r="J260" i="13"/>
  <c r="H260" i="13"/>
  <c r="G260" i="13"/>
  <c r="F260" i="13"/>
  <c r="E260" i="13"/>
  <c r="D260" i="13"/>
  <c r="C260" i="13"/>
  <c r="B260" i="13"/>
  <c r="AJ258" i="13"/>
  <c r="AI258" i="13"/>
  <c r="AH258" i="13"/>
  <c r="AK257" i="13"/>
  <c r="AJ257" i="13"/>
  <c r="AI257" i="13"/>
  <c r="AH257" i="13"/>
  <c r="AK256" i="13"/>
  <c r="AJ256" i="13"/>
  <c r="AI256" i="13"/>
  <c r="AH256" i="13"/>
  <c r="AK255" i="13"/>
  <c r="AJ255" i="13"/>
  <c r="AI255" i="13"/>
  <c r="AH255" i="13"/>
  <c r="AK254" i="13"/>
  <c r="AJ254" i="13"/>
  <c r="AI254" i="13"/>
  <c r="AH254" i="13"/>
  <c r="AK253" i="13"/>
  <c r="AK260" i="13" s="1"/>
  <c r="AJ253" i="13"/>
  <c r="AI253" i="13"/>
  <c r="AH253" i="13"/>
  <c r="P247" i="13"/>
  <c r="O247" i="13"/>
  <c r="N247" i="13"/>
  <c r="M247" i="13"/>
  <c r="L247" i="13"/>
  <c r="K247" i="13"/>
  <c r="I247" i="13"/>
  <c r="H247" i="13"/>
  <c r="F247" i="13"/>
  <c r="E247" i="13"/>
  <c r="C247" i="13"/>
  <c r="B247" i="13"/>
  <c r="AJ245" i="13"/>
  <c r="AI245" i="13"/>
  <c r="AH245" i="13"/>
  <c r="AK244" i="13"/>
  <c r="AJ244" i="13"/>
  <c r="AI244" i="13"/>
  <c r="AH244" i="13"/>
  <c r="AK243" i="13"/>
  <c r="AJ243" i="13"/>
  <c r="AI243" i="13"/>
  <c r="AH243" i="13"/>
  <c r="AK242" i="13"/>
  <c r="AJ242" i="13"/>
  <c r="AI242" i="13"/>
  <c r="AH242" i="13"/>
  <c r="AK241" i="13"/>
  <c r="AJ241" i="13"/>
  <c r="AI241" i="13"/>
  <c r="AH241" i="13"/>
  <c r="AK240" i="13"/>
  <c r="AK247" i="13" s="1"/>
  <c r="AJ240" i="13"/>
  <c r="AI240" i="13"/>
  <c r="AH240" i="13"/>
  <c r="I234" i="13"/>
  <c r="H234" i="13"/>
  <c r="G234" i="13"/>
  <c r="E234" i="13"/>
  <c r="D234" i="13"/>
  <c r="B234" i="13"/>
  <c r="AJ232" i="13"/>
  <c r="AI232" i="13"/>
  <c r="AH232" i="13"/>
  <c r="AK231" i="13"/>
  <c r="AJ231" i="13"/>
  <c r="AI231" i="13"/>
  <c r="AH231" i="13"/>
  <c r="AK230" i="13"/>
  <c r="AJ230" i="13"/>
  <c r="AI230" i="13"/>
  <c r="AH230" i="13"/>
  <c r="AK229" i="13"/>
  <c r="AJ229" i="13"/>
  <c r="AI229" i="13"/>
  <c r="AH229" i="13"/>
  <c r="AK228" i="13"/>
  <c r="AJ228" i="13"/>
  <c r="AI228" i="13"/>
  <c r="AH228" i="13"/>
  <c r="AK227" i="13"/>
  <c r="AJ227" i="13"/>
  <c r="AI227" i="13"/>
  <c r="AH227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D221" i="13"/>
  <c r="C221" i="13"/>
  <c r="B221" i="13"/>
  <c r="AJ219" i="13"/>
  <c r="AI219" i="13"/>
  <c r="AH219" i="13"/>
  <c r="AK218" i="13"/>
  <c r="AJ218" i="13"/>
  <c r="AI218" i="13"/>
  <c r="AH218" i="13"/>
  <c r="AK217" i="13"/>
  <c r="AJ217" i="13"/>
  <c r="AI217" i="13"/>
  <c r="AH217" i="13"/>
  <c r="AK216" i="13"/>
  <c r="AJ216" i="13"/>
  <c r="AI216" i="13"/>
  <c r="AH216" i="13"/>
  <c r="AK215" i="13"/>
  <c r="AJ215" i="13"/>
  <c r="AI215" i="13"/>
  <c r="AH215" i="13"/>
  <c r="AK214" i="13"/>
  <c r="AK221" i="13" s="1"/>
  <c r="AJ214" i="13"/>
  <c r="AI214" i="13"/>
  <c r="AH214" i="13"/>
  <c r="Q208" i="13"/>
  <c r="O208" i="13"/>
  <c r="N208" i="13"/>
  <c r="L208" i="13"/>
  <c r="K208" i="13"/>
  <c r="I208" i="13"/>
  <c r="G208" i="13"/>
  <c r="F208" i="13"/>
  <c r="E208" i="13"/>
  <c r="AJ206" i="13"/>
  <c r="AI206" i="13"/>
  <c r="AH206" i="13"/>
  <c r="AK205" i="13"/>
  <c r="AJ205" i="13"/>
  <c r="AI205" i="13"/>
  <c r="AH205" i="13"/>
  <c r="AK204" i="13"/>
  <c r="AJ204" i="13"/>
  <c r="AI204" i="13"/>
  <c r="AH204" i="13"/>
  <c r="AK203" i="13"/>
  <c r="AJ203" i="13"/>
  <c r="AI203" i="13"/>
  <c r="AH203" i="13"/>
  <c r="AK202" i="13"/>
  <c r="AJ202" i="13"/>
  <c r="AI202" i="13"/>
  <c r="AH202" i="13"/>
  <c r="AK201" i="13"/>
  <c r="AK208" i="13" s="1"/>
  <c r="AJ201" i="13"/>
  <c r="AI201" i="13"/>
  <c r="AH201" i="13"/>
  <c r="L195" i="13"/>
  <c r="K195" i="13"/>
  <c r="J195" i="13"/>
  <c r="I195" i="13"/>
  <c r="H195" i="13"/>
  <c r="G195" i="13"/>
  <c r="E195" i="13"/>
  <c r="D195" i="13"/>
  <c r="C195" i="13"/>
  <c r="B195" i="13"/>
  <c r="AJ193" i="13"/>
  <c r="AI193" i="13"/>
  <c r="AH193" i="13"/>
  <c r="AK192" i="13"/>
  <c r="AJ192" i="13"/>
  <c r="AI192" i="13"/>
  <c r="AH192" i="13"/>
  <c r="AK191" i="13"/>
  <c r="AJ191" i="13"/>
  <c r="AI191" i="13"/>
  <c r="AH191" i="13"/>
  <c r="AK190" i="13"/>
  <c r="AJ190" i="13"/>
  <c r="AI190" i="13"/>
  <c r="AH190" i="13"/>
  <c r="AK189" i="13"/>
  <c r="AJ189" i="13"/>
  <c r="AI189" i="13"/>
  <c r="AH189" i="13"/>
  <c r="AK188" i="13"/>
  <c r="AK195" i="13" s="1"/>
  <c r="AJ188" i="13"/>
  <c r="AI188" i="13"/>
  <c r="AH188" i="13"/>
  <c r="P182" i="13"/>
  <c r="O182" i="13"/>
  <c r="L182" i="13"/>
  <c r="K182" i="13"/>
  <c r="I182" i="13"/>
  <c r="H182" i="13"/>
  <c r="D182" i="13"/>
  <c r="AI182" i="13" s="1"/>
  <c r="AJ180" i="13"/>
  <c r="AI180" i="13"/>
  <c r="AH180" i="13"/>
  <c r="AK179" i="13"/>
  <c r="AJ179" i="13"/>
  <c r="AI179" i="13"/>
  <c r="AH179" i="13"/>
  <c r="AK178" i="13"/>
  <c r="AJ178" i="13"/>
  <c r="AI178" i="13"/>
  <c r="AH178" i="13"/>
  <c r="AK177" i="13"/>
  <c r="AJ177" i="13"/>
  <c r="AI177" i="13"/>
  <c r="AH177" i="13"/>
  <c r="AK176" i="13"/>
  <c r="AJ176" i="13"/>
  <c r="AI176" i="13"/>
  <c r="AH176" i="13"/>
  <c r="AK175" i="13"/>
  <c r="AJ175" i="13"/>
  <c r="AI175" i="13"/>
  <c r="AH175" i="13"/>
  <c r="AE169" i="13"/>
  <c r="AD169" i="13"/>
  <c r="AC169" i="13"/>
  <c r="AB169" i="13"/>
  <c r="AA169" i="13"/>
  <c r="Z169" i="13"/>
  <c r="Y169" i="13"/>
  <c r="X169" i="13"/>
  <c r="W169" i="13"/>
  <c r="V169" i="13"/>
  <c r="U169" i="13"/>
  <c r="T169" i="13"/>
  <c r="S169" i="13"/>
  <c r="R169" i="13"/>
  <c r="Q169" i="13"/>
  <c r="P169" i="13"/>
  <c r="O169" i="13"/>
  <c r="N169" i="13"/>
  <c r="M169" i="13"/>
  <c r="L169" i="13"/>
  <c r="K169" i="13"/>
  <c r="J169" i="13"/>
  <c r="I169" i="13"/>
  <c r="H169" i="13"/>
  <c r="G169" i="13"/>
  <c r="F169" i="13"/>
  <c r="E169" i="13"/>
  <c r="D169" i="13"/>
  <c r="C169" i="13"/>
  <c r="B169" i="13"/>
  <c r="AJ167" i="13"/>
  <c r="AI167" i="13"/>
  <c r="AH167" i="13"/>
  <c r="AK166" i="13"/>
  <c r="AJ166" i="13"/>
  <c r="AI166" i="13"/>
  <c r="AH166" i="13"/>
  <c r="AK165" i="13"/>
  <c r="AJ165" i="13"/>
  <c r="AI165" i="13"/>
  <c r="AH165" i="13"/>
  <c r="AK164" i="13"/>
  <c r="AJ164" i="13"/>
  <c r="AI164" i="13"/>
  <c r="AH164" i="13"/>
  <c r="AK163" i="13"/>
  <c r="AJ163" i="13"/>
  <c r="AI163" i="13"/>
  <c r="AH163" i="13"/>
  <c r="AK162" i="13"/>
  <c r="AJ162" i="13"/>
  <c r="AI162" i="13"/>
  <c r="AH162" i="13"/>
  <c r="K156" i="13"/>
  <c r="J156" i="13"/>
  <c r="I156" i="13"/>
  <c r="H156" i="13"/>
  <c r="G156" i="13"/>
  <c r="F156" i="13"/>
  <c r="D156" i="13"/>
  <c r="C156" i="13"/>
  <c r="B156" i="13"/>
  <c r="AJ154" i="13"/>
  <c r="AI154" i="13"/>
  <c r="AH154" i="13"/>
  <c r="AK153" i="13"/>
  <c r="AJ153" i="13"/>
  <c r="AI153" i="13"/>
  <c r="AH153" i="13"/>
  <c r="AK152" i="13"/>
  <c r="AJ152" i="13"/>
  <c r="AI152" i="13"/>
  <c r="AH152" i="13"/>
  <c r="AK151" i="13"/>
  <c r="AJ151" i="13"/>
  <c r="AI151" i="13"/>
  <c r="AH151" i="13"/>
  <c r="AK150" i="13"/>
  <c r="AJ150" i="13"/>
  <c r="AI150" i="13"/>
  <c r="AH150" i="13"/>
  <c r="AK149" i="13"/>
  <c r="AK156" i="13" s="1"/>
  <c r="AJ149" i="13"/>
  <c r="AI149" i="13"/>
  <c r="AH149" i="13"/>
  <c r="J143" i="13"/>
  <c r="I143" i="13"/>
  <c r="H143" i="13"/>
  <c r="G143" i="13"/>
  <c r="F143" i="13"/>
  <c r="D143" i="13"/>
  <c r="C143" i="13"/>
  <c r="B143" i="13"/>
  <c r="AI143" i="13" s="1"/>
  <c r="AJ141" i="13"/>
  <c r="AI141" i="13"/>
  <c r="AH141" i="13"/>
  <c r="AK140" i="13"/>
  <c r="AJ140" i="13"/>
  <c r="AI140" i="13"/>
  <c r="AH140" i="13"/>
  <c r="AK139" i="13"/>
  <c r="AJ139" i="13"/>
  <c r="AI139" i="13"/>
  <c r="AH139" i="13"/>
  <c r="AK138" i="13"/>
  <c r="AJ138" i="13"/>
  <c r="AI138" i="13"/>
  <c r="AH138" i="13"/>
  <c r="AK137" i="13"/>
  <c r="AJ137" i="13"/>
  <c r="AI137" i="13"/>
  <c r="AH137" i="13"/>
  <c r="AK136" i="13"/>
  <c r="AK143" i="13" s="1"/>
  <c r="AJ136" i="13"/>
  <c r="AI136" i="13"/>
  <c r="AH136" i="13"/>
  <c r="T130" i="13"/>
  <c r="R130" i="13"/>
  <c r="Q130" i="13"/>
  <c r="P130" i="13"/>
  <c r="O130" i="13"/>
  <c r="N130" i="13"/>
  <c r="M130" i="13"/>
  <c r="L130" i="13"/>
  <c r="K130" i="13"/>
  <c r="J130" i="13"/>
  <c r="H130" i="13"/>
  <c r="G130" i="13"/>
  <c r="F130" i="13"/>
  <c r="E130" i="13"/>
  <c r="D130" i="13"/>
  <c r="C130" i="13"/>
  <c r="B130" i="13"/>
  <c r="AI130" i="13" s="1"/>
  <c r="AJ128" i="13"/>
  <c r="AI128" i="13"/>
  <c r="AH128" i="13"/>
  <c r="AK127" i="13"/>
  <c r="AJ127" i="13"/>
  <c r="AI127" i="13"/>
  <c r="AH127" i="13"/>
  <c r="AK126" i="13"/>
  <c r="AJ126" i="13"/>
  <c r="AI126" i="13"/>
  <c r="AH126" i="13"/>
  <c r="AK125" i="13"/>
  <c r="AJ125" i="13"/>
  <c r="AI125" i="13"/>
  <c r="AH125" i="13"/>
  <c r="AK124" i="13"/>
  <c r="AJ124" i="13"/>
  <c r="AI124" i="13"/>
  <c r="AH124" i="13"/>
  <c r="AK123" i="13"/>
  <c r="AK130" i="13" s="1"/>
  <c r="AJ123" i="13"/>
  <c r="AI123" i="13"/>
  <c r="AH123" i="13"/>
  <c r="S117" i="13"/>
  <c r="R117" i="13"/>
  <c r="Q117" i="13"/>
  <c r="P117" i="13"/>
  <c r="O117" i="13"/>
  <c r="N117" i="13"/>
  <c r="M117" i="13"/>
  <c r="L117" i="13"/>
  <c r="K117" i="13"/>
  <c r="J117" i="13"/>
  <c r="H117" i="13"/>
  <c r="G117" i="13"/>
  <c r="F117" i="13"/>
  <c r="E117" i="13"/>
  <c r="D117" i="13"/>
  <c r="C117" i="13"/>
  <c r="B117" i="13"/>
  <c r="AI117" i="13" s="1"/>
  <c r="AJ115" i="13"/>
  <c r="AI115" i="13"/>
  <c r="AH115" i="13"/>
  <c r="AK114" i="13"/>
  <c r="AJ114" i="13"/>
  <c r="AI114" i="13"/>
  <c r="AH114" i="13"/>
  <c r="AK113" i="13"/>
  <c r="AJ113" i="13"/>
  <c r="AI113" i="13"/>
  <c r="AH113" i="13"/>
  <c r="AK112" i="13"/>
  <c r="AJ112" i="13"/>
  <c r="AI112" i="13"/>
  <c r="AH112" i="13"/>
  <c r="AK111" i="13"/>
  <c r="AJ111" i="13"/>
  <c r="AI111" i="13"/>
  <c r="AH111" i="13"/>
  <c r="AK110" i="13"/>
  <c r="AJ110" i="13"/>
  <c r="AI110" i="13"/>
  <c r="AH110" i="13"/>
  <c r="K104" i="13"/>
  <c r="J104" i="13"/>
  <c r="I104" i="13"/>
  <c r="H104" i="13"/>
  <c r="G104" i="13"/>
  <c r="F104" i="13"/>
  <c r="E104" i="13"/>
  <c r="D104" i="13"/>
  <c r="C104" i="13"/>
  <c r="B104" i="13"/>
  <c r="AJ102" i="13"/>
  <c r="AI102" i="13"/>
  <c r="AH102" i="13"/>
  <c r="AK101" i="13"/>
  <c r="AJ101" i="13"/>
  <c r="AI101" i="13"/>
  <c r="AH101" i="13"/>
  <c r="AK100" i="13"/>
  <c r="AJ100" i="13"/>
  <c r="AI100" i="13"/>
  <c r="AH100" i="13"/>
  <c r="AK99" i="13"/>
  <c r="AJ99" i="13"/>
  <c r="AI99" i="13"/>
  <c r="AH99" i="13"/>
  <c r="AK98" i="13"/>
  <c r="AJ98" i="13"/>
  <c r="AI98" i="13"/>
  <c r="AH98" i="13"/>
  <c r="AK97" i="13"/>
  <c r="AK104" i="13" s="1"/>
  <c r="AJ97" i="13"/>
  <c r="AI97" i="13"/>
  <c r="AH97" i="13"/>
  <c r="K90" i="13"/>
  <c r="J90" i="13"/>
  <c r="I90" i="13"/>
  <c r="H90" i="13"/>
  <c r="G90" i="13"/>
  <c r="F90" i="13"/>
  <c r="E90" i="13"/>
  <c r="D90" i="13"/>
  <c r="C90" i="13"/>
  <c r="B90" i="13"/>
  <c r="AJ88" i="13"/>
  <c r="AI88" i="13"/>
  <c r="AH88" i="13"/>
  <c r="AK87" i="13"/>
  <c r="AJ87" i="13"/>
  <c r="AI87" i="13"/>
  <c r="AH87" i="13"/>
  <c r="AK86" i="13"/>
  <c r="AJ86" i="13"/>
  <c r="AI86" i="13"/>
  <c r="AH86" i="13"/>
  <c r="AK85" i="13"/>
  <c r="AJ85" i="13"/>
  <c r="AI85" i="13"/>
  <c r="AH85" i="13"/>
  <c r="AK84" i="13"/>
  <c r="AJ84" i="13"/>
  <c r="AI84" i="13"/>
  <c r="AH84" i="13"/>
  <c r="AK83" i="13"/>
  <c r="AK90" i="13" s="1"/>
  <c r="AJ83" i="13"/>
  <c r="AI83" i="13"/>
  <c r="AH83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C76" i="13"/>
  <c r="B76" i="13"/>
  <c r="AJ74" i="13"/>
  <c r="AI74" i="13"/>
  <c r="AH74" i="13"/>
  <c r="AK73" i="13"/>
  <c r="AJ73" i="13"/>
  <c r="AI73" i="13"/>
  <c r="AH73" i="13"/>
  <c r="AK72" i="13"/>
  <c r="AJ72" i="13"/>
  <c r="AI72" i="13"/>
  <c r="AH72" i="13"/>
  <c r="AK71" i="13"/>
  <c r="AJ71" i="13"/>
  <c r="AI71" i="13"/>
  <c r="AH71" i="13"/>
  <c r="AK70" i="13"/>
  <c r="AJ70" i="13"/>
  <c r="AI70" i="13"/>
  <c r="AH70" i="13"/>
  <c r="AK69" i="13"/>
  <c r="AK76" i="13" s="1"/>
  <c r="AJ69" i="13"/>
  <c r="AI69" i="13"/>
  <c r="AH69" i="13"/>
  <c r="H63" i="13"/>
  <c r="G63" i="13"/>
  <c r="F63" i="13"/>
  <c r="E63" i="13"/>
  <c r="D63" i="13"/>
  <c r="C63" i="13"/>
  <c r="B63" i="13"/>
  <c r="AJ61" i="13"/>
  <c r="AI61" i="13"/>
  <c r="AH61" i="13"/>
  <c r="AK60" i="13"/>
  <c r="AJ60" i="13"/>
  <c r="AI60" i="13"/>
  <c r="AH60" i="13"/>
  <c r="AK59" i="13"/>
  <c r="AJ59" i="13"/>
  <c r="AI59" i="13"/>
  <c r="AH59" i="13"/>
  <c r="AK58" i="13"/>
  <c r="AJ58" i="13"/>
  <c r="AI58" i="13"/>
  <c r="AH58" i="13"/>
  <c r="AK57" i="13"/>
  <c r="AJ57" i="13"/>
  <c r="AI57" i="13"/>
  <c r="AH57" i="13"/>
  <c r="AK56" i="13"/>
  <c r="AK63" i="13" s="1"/>
  <c r="AJ56" i="13"/>
  <c r="AI56" i="13"/>
  <c r="AH56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AI50" i="13" s="1"/>
  <c r="AJ48" i="13"/>
  <c r="AI48" i="13"/>
  <c r="AH48" i="13"/>
  <c r="AK47" i="13"/>
  <c r="AJ47" i="13"/>
  <c r="AI47" i="13"/>
  <c r="AH47" i="13"/>
  <c r="AK46" i="13"/>
  <c r="AJ46" i="13"/>
  <c r="AI46" i="13"/>
  <c r="AH46" i="13"/>
  <c r="AK45" i="13"/>
  <c r="AJ45" i="13"/>
  <c r="AI45" i="13"/>
  <c r="AH45" i="13"/>
  <c r="AK44" i="13"/>
  <c r="AJ44" i="13"/>
  <c r="AI44" i="13"/>
  <c r="AH44" i="13"/>
  <c r="AK43" i="13"/>
  <c r="AK50" i="13" s="1"/>
  <c r="AJ43" i="13"/>
  <c r="AI43" i="13"/>
  <c r="AH43" i="13"/>
  <c r="S37" i="13"/>
  <c r="R37" i="13"/>
  <c r="Q37" i="13"/>
  <c r="P37" i="13"/>
  <c r="O37" i="13"/>
  <c r="N37" i="13"/>
  <c r="M37" i="13"/>
  <c r="K37" i="13"/>
  <c r="J37" i="13"/>
  <c r="I37" i="13"/>
  <c r="H37" i="13"/>
  <c r="G37" i="13"/>
  <c r="F37" i="13"/>
  <c r="E37" i="13"/>
  <c r="D37" i="13"/>
  <c r="C37" i="13"/>
  <c r="B37" i="13"/>
  <c r="AI37" i="13" s="1"/>
  <c r="AJ35" i="13"/>
  <c r="AI35" i="13"/>
  <c r="AH35" i="13"/>
  <c r="AK34" i="13"/>
  <c r="AJ34" i="13"/>
  <c r="AI34" i="13"/>
  <c r="AH34" i="13"/>
  <c r="AK33" i="13"/>
  <c r="AJ33" i="13"/>
  <c r="AI33" i="13"/>
  <c r="AH33" i="13"/>
  <c r="AK32" i="13"/>
  <c r="AJ32" i="13"/>
  <c r="AI32" i="13"/>
  <c r="AH32" i="13"/>
  <c r="AK31" i="13"/>
  <c r="AJ31" i="13"/>
  <c r="AI31" i="13"/>
  <c r="AH31" i="13"/>
  <c r="AK30" i="13"/>
  <c r="AJ30" i="13"/>
  <c r="AI30" i="13"/>
  <c r="AH30" i="13"/>
  <c r="P24" i="13"/>
  <c r="O24" i="13"/>
  <c r="N24" i="13"/>
  <c r="L24" i="13"/>
  <c r="J24" i="13"/>
  <c r="I24" i="13"/>
  <c r="G24" i="13"/>
  <c r="F24" i="13"/>
  <c r="E24" i="13"/>
  <c r="D24" i="13"/>
  <c r="C24" i="13"/>
  <c r="B24" i="13"/>
  <c r="AJ22" i="13"/>
  <c r="AI22" i="13"/>
  <c r="AH22" i="13"/>
  <c r="AK21" i="13"/>
  <c r="AJ21" i="13"/>
  <c r="AI21" i="13"/>
  <c r="AH21" i="13"/>
  <c r="AK20" i="13"/>
  <c r="AJ20" i="13"/>
  <c r="AI20" i="13"/>
  <c r="AH20" i="13"/>
  <c r="AK19" i="13"/>
  <c r="AJ19" i="13"/>
  <c r="AI19" i="13"/>
  <c r="AH19" i="13"/>
  <c r="AK18" i="13"/>
  <c r="AJ18" i="13"/>
  <c r="AI18" i="13"/>
  <c r="AH18" i="13"/>
  <c r="AK17" i="13"/>
  <c r="AK24" i="13" s="1"/>
  <c r="AJ17" i="13"/>
  <c r="AI17" i="13"/>
  <c r="AH17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D11" i="13"/>
  <c r="C11" i="13"/>
  <c r="B11" i="13"/>
  <c r="AJ9" i="13"/>
  <c r="AI9" i="13"/>
  <c r="AH9" i="13"/>
  <c r="AK8" i="13"/>
  <c r="AJ8" i="13"/>
  <c r="AI8" i="13"/>
  <c r="AH8" i="13"/>
  <c r="AK7" i="13"/>
  <c r="AJ7" i="13"/>
  <c r="AI7" i="13"/>
  <c r="AH7" i="13"/>
  <c r="AK6" i="13"/>
  <c r="AJ6" i="13"/>
  <c r="AI6" i="13"/>
  <c r="AH6" i="13"/>
  <c r="AK5" i="13"/>
  <c r="AJ5" i="13"/>
  <c r="AI5" i="13"/>
  <c r="AH5" i="13"/>
  <c r="AK4" i="13"/>
  <c r="AK11" i="13" s="1"/>
  <c r="AJ4" i="13"/>
  <c r="AI4" i="13"/>
  <c r="AH4" i="13"/>
  <c r="AK117" i="13" l="1"/>
  <c r="AK182" i="13"/>
  <c r="AV15" i="13"/>
  <c r="AH11" i="13"/>
  <c r="AH24" i="13"/>
  <c r="AI63" i="13"/>
  <c r="AH104" i="13"/>
  <c r="AH130" i="13"/>
  <c r="AI156" i="13"/>
  <c r="AI208" i="13"/>
  <c r="AK234" i="13"/>
  <c r="AI234" i="13"/>
  <c r="AI260" i="13"/>
  <c r="AQ11" i="13"/>
  <c r="AQ12" i="13"/>
  <c r="AS12" i="13"/>
  <c r="AT15" i="13"/>
  <c r="AV13" i="13"/>
  <c r="AX15" i="13"/>
  <c r="AZ13" i="13"/>
  <c r="BC14" i="13"/>
  <c r="AK37" i="13"/>
  <c r="AL175" i="13"/>
  <c r="AI90" i="13"/>
  <c r="AI195" i="13"/>
  <c r="AH247" i="13"/>
  <c r="AQ15" i="13"/>
  <c r="AQ16" i="13"/>
  <c r="AR14" i="13"/>
  <c r="AT13" i="13"/>
  <c r="AW11" i="13"/>
  <c r="AX13" i="13"/>
  <c r="BA11" i="13"/>
  <c r="BC13" i="13"/>
  <c r="AL179" i="13"/>
  <c r="AZ15" i="13"/>
  <c r="AI11" i="13"/>
  <c r="AI76" i="13"/>
  <c r="AI104" i="13"/>
  <c r="AH156" i="13"/>
  <c r="AK169" i="13"/>
  <c r="AL166" i="13" s="1"/>
  <c r="AI169" i="13"/>
  <c r="AH208" i="13"/>
  <c r="AH221" i="13"/>
  <c r="AI247" i="13"/>
  <c r="AR11" i="13"/>
  <c r="AR12" i="13"/>
  <c r="AV11" i="13"/>
  <c r="AW13" i="13"/>
  <c r="AZ11" i="13"/>
  <c r="BA13" i="13"/>
  <c r="BC16" i="13"/>
  <c r="AU11" i="13"/>
  <c r="AY11" i="13"/>
  <c r="AS11" i="13"/>
  <c r="AS13" i="13"/>
  <c r="AR13" i="13"/>
  <c r="AT16" i="13"/>
  <c r="AT12" i="13"/>
  <c r="AU14" i="13"/>
  <c r="AV16" i="13"/>
  <c r="AV12" i="13"/>
  <c r="AW14" i="13"/>
  <c r="AX16" i="13"/>
  <c r="AX12" i="13"/>
  <c r="AY14" i="13"/>
  <c r="AZ16" i="13"/>
  <c r="AZ12" i="13"/>
  <c r="BA14" i="13"/>
  <c r="BB16" i="13"/>
  <c r="BB12" i="13"/>
  <c r="AU13" i="13"/>
  <c r="AY13" i="13"/>
  <c r="AS15" i="13"/>
  <c r="AR15" i="13"/>
  <c r="AU16" i="13"/>
  <c r="AU12" i="13"/>
  <c r="AW16" i="13"/>
  <c r="AW12" i="13"/>
  <c r="AY16" i="13"/>
  <c r="AY12" i="13"/>
  <c r="BA16" i="13"/>
  <c r="BA12" i="13"/>
  <c r="BB14" i="13"/>
  <c r="BB11" i="13"/>
  <c r="AL99" i="13"/>
  <c r="AL100" i="13"/>
  <c r="AL98" i="13"/>
  <c r="AL102" i="13"/>
  <c r="AL44" i="13"/>
  <c r="AL45" i="13"/>
  <c r="AL48" i="13"/>
  <c r="AL47" i="13"/>
  <c r="AL113" i="13"/>
  <c r="AL114" i="13"/>
  <c r="AL112" i="13"/>
  <c r="AL115" i="13"/>
  <c r="AL110" i="13"/>
  <c r="AL117" i="13" s="1"/>
  <c r="AL124" i="13"/>
  <c r="AL125" i="13"/>
  <c r="AL128" i="13"/>
  <c r="AL123" i="13"/>
  <c r="AL130" i="13" s="1"/>
  <c r="AL126" i="13"/>
  <c r="AL136" i="13"/>
  <c r="AL138" i="13"/>
  <c r="AL141" i="13"/>
  <c r="AL140" i="13"/>
  <c r="AL137" i="13"/>
  <c r="AL139" i="13"/>
  <c r="AL182" i="13"/>
  <c r="AL176" i="13"/>
  <c r="AL177" i="13"/>
  <c r="AL180" i="13"/>
  <c r="AL5" i="13"/>
  <c r="AL7" i="13"/>
  <c r="AL9" i="13"/>
  <c r="AL6" i="13"/>
  <c r="AL8" i="13"/>
  <c r="AL22" i="13"/>
  <c r="AL21" i="13"/>
  <c r="AL17" i="13"/>
  <c r="AL18" i="13"/>
  <c r="AL19" i="13"/>
  <c r="AL20" i="13"/>
  <c r="AL57" i="13"/>
  <c r="AL61" i="13"/>
  <c r="AL59" i="13"/>
  <c r="AL58" i="13"/>
  <c r="AL60" i="13"/>
  <c r="AL232" i="13"/>
  <c r="AL231" i="13"/>
  <c r="AL227" i="13"/>
  <c r="AL228" i="13"/>
  <c r="AL230" i="13"/>
  <c r="AL258" i="13"/>
  <c r="AL257" i="13"/>
  <c r="AL253" i="13"/>
  <c r="AL254" i="13"/>
  <c r="AL255" i="13"/>
  <c r="AL256" i="13"/>
  <c r="AL84" i="13"/>
  <c r="AL85" i="13"/>
  <c r="AL88" i="13"/>
  <c r="AL83" i="13"/>
  <c r="AL86" i="13"/>
  <c r="AL87" i="13"/>
  <c r="AL189" i="13"/>
  <c r="AL193" i="13"/>
  <c r="AL192" i="13"/>
  <c r="AL188" i="13"/>
  <c r="AL195" i="13" s="1"/>
  <c r="AL190" i="13"/>
  <c r="AL191" i="13"/>
  <c r="AL241" i="13"/>
  <c r="AL242" i="13"/>
  <c r="AL245" i="13"/>
  <c r="AL240" i="13"/>
  <c r="AL243" i="13"/>
  <c r="AL244" i="13"/>
  <c r="AL71" i="13"/>
  <c r="AL72" i="13"/>
  <c r="AL74" i="13"/>
  <c r="AL101" i="13"/>
  <c r="AL150" i="13"/>
  <c r="AL154" i="13"/>
  <c r="AL152" i="13"/>
  <c r="AL151" i="13"/>
  <c r="AL153" i="13"/>
  <c r="AL167" i="13"/>
  <c r="AL162" i="13"/>
  <c r="AL163" i="13"/>
  <c r="AL165" i="13"/>
  <c r="AL202" i="13"/>
  <c r="AL204" i="13"/>
  <c r="AL206" i="13"/>
  <c r="AL203" i="13"/>
  <c r="AL205" i="13"/>
  <c r="AL219" i="13"/>
  <c r="AL218" i="13"/>
  <c r="AL214" i="13"/>
  <c r="AL215" i="13"/>
  <c r="AL216" i="13"/>
  <c r="AL217" i="13"/>
  <c r="AL70" i="13"/>
  <c r="AL73" i="13"/>
  <c r="AL33" i="13"/>
  <c r="AL34" i="13"/>
  <c r="AL35" i="13"/>
  <c r="AL30" i="13"/>
  <c r="AL32" i="13"/>
  <c r="AL46" i="13"/>
  <c r="AL127" i="13"/>
  <c r="AI221" i="13"/>
  <c r="AH260" i="13"/>
  <c r="AL4" i="13"/>
  <c r="AL11" i="13" s="1"/>
  <c r="AI24" i="13"/>
  <c r="AL31" i="13"/>
  <c r="AH50" i="13"/>
  <c r="AL56" i="13"/>
  <c r="AL63" i="13" s="1"/>
  <c r="AH63" i="13"/>
  <c r="AL69" i="13"/>
  <c r="AL76" i="13" s="1"/>
  <c r="AH90" i="13"/>
  <c r="AL97" i="13"/>
  <c r="AL104" i="13" s="1"/>
  <c r="AL111" i="13"/>
  <c r="AH143" i="13"/>
  <c r="AL149" i="13"/>
  <c r="AL164" i="13"/>
  <c r="AL178" i="13"/>
  <c r="AH195" i="13"/>
  <c r="AL201" i="13"/>
  <c r="AL229" i="13"/>
  <c r="AH37" i="13"/>
  <c r="AL43" i="13"/>
  <c r="AH76" i="13"/>
  <c r="AH117" i="13"/>
  <c r="AH169" i="13"/>
  <c r="AH182" i="13"/>
  <c r="AH234" i="13"/>
  <c r="AL208" i="13" l="1"/>
  <c r="AL169" i="13"/>
  <c r="AL260" i="13"/>
  <c r="AL37" i="13"/>
  <c r="AL247" i="13"/>
  <c r="AL90" i="13"/>
  <c r="AL234" i="13"/>
  <c r="AL143" i="13"/>
  <c r="AL156" i="13"/>
  <c r="AL24" i="13"/>
  <c r="AL50" i="13"/>
  <c r="AL221" i="13"/>
  <c r="K1145" i="11" l="1"/>
  <c r="J1145" i="11"/>
  <c r="J989" i="11"/>
  <c r="J958" i="11"/>
  <c r="K1795" i="11" l="1"/>
  <c r="K1796" i="11"/>
  <c r="K1797" i="11"/>
  <c r="K1798" i="11"/>
  <c r="K1799" i="11"/>
  <c r="K1800" i="11"/>
  <c r="K1801" i="11"/>
  <c r="K1802" i="11"/>
  <c r="K1803" i="11"/>
  <c r="K1804" i="11"/>
  <c r="K1805" i="11"/>
  <c r="K1806" i="11"/>
  <c r="K1807" i="11"/>
  <c r="K1808" i="11"/>
  <c r="K1809" i="11"/>
  <c r="K1810" i="11"/>
  <c r="K1811" i="11"/>
  <c r="K1812" i="11"/>
  <c r="K1813" i="11"/>
  <c r="K1814" i="11"/>
  <c r="K1815" i="11"/>
  <c r="K1816" i="11"/>
  <c r="K1817" i="11"/>
  <c r="K1818" i="11"/>
  <c r="K1819" i="11"/>
  <c r="K1820" i="11"/>
  <c r="K1821" i="11"/>
  <c r="K1822" i="11"/>
  <c r="K1823" i="11"/>
  <c r="K1824" i="11"/>
  <c r="K1825" i="11"/>
  <c r="K1826" i="11"/>
  <c r="K1827" i="11"/>
  <c r="K1828" i="11"/>
  <c r="K1829" i="11"/>
  <c r="K1830" i="11"/>
  <c r="K1831" i="11"/>
  <c r="K1832" i="11"/>
  <c r="K1833" i="11"/>
  <c r="K1834" i="11"/>
  <c r="K1835" i="11"/>
  <c r="K1836" i="11"/>
  <c r="K1837" i="11"/>
  <c r="K1838" i="11"/>
  <c r="K1839" i="11"/>
  <c r="K1840" i="11"/>
  <c r="K1841" i="11"/>
  <c r="K1842" i="11"/>
  <c r="K1843" i="11"/>
  <c r="K1844" i="11"/>
  <c r="K1845" i="11"/>
  <c r="K1846" i="11"/>
  <c r="K1847" i="11"/>
  <c r="K1848" i="11"/>
  <c r="K1849" i="11"/>
  <c r="K1850" i="11"/>
  <c r="K1851" i="11"/>
  <c r="K1852" i="11"/>
  <c r="K1853" i="11"/>
  <c r="K1854" i="11"/>
  <c r="K1855" i="11"/>
  <c r="K1856" i="11"/>
  <c r="K1857" i="11"/>
  <c r="K1858" i="11"/>
  <c r="K1859" i="11"/>
  <c r="K1860" i="11"/>
  <c r="K1861" i="11"/>
  <c r="K1862" i="11"/>
  <c r="K1863" i="11"/>
  <c r="K1864" i="11"/>
  <c r="K1865" i="11"/>
  <c r="K1866" i="11"/>
  <c r="K1867" i="11"/>
  <c r="K1868" i="11"/>
  <c r="K1869" i="11"/>
  <c r="K1870" i="11"/>
  <c r="K1871" i="11"/>
  <c r="K1872" i="11"/>
  <c r="K1873" i="11"/>
  <c r="K1874" i="11"/>
  <c r="K1875" i="11"/>
  <c r="K1876" i="11"/>
  <c r="K1877" i="11"/>
  <c r="K1878" i="11"/>
  <c r="K1879" i="11"/>
  <c r="K1880" i="11"/>
  <c r="K1881" i="11"/>
  <c r="K1882" i="11"/>
  <c r="K1883" i="11"/>
  <c r="K1884" i="11"/>
  <c r="K1885" i="11"/>
  <c r="K1886" i="11"/>
  <c r="K1887" i="11"/>
  <c r="K1888" i="11"/>
  <c r="K1889" i="11"/>
  <c r="K1890" i="11"/>
  <c r="K1891" i="11"/>
  <c r="K1892" i="11"/>
  <c r="K1893" i="11"/>
  <c r="K1894" i="11"/>
  <c r="K1895" i="11"/>
  <c r="K1896" i="11"/>
  <c r="K1897" i="11"/>
  <c r="K1898" i="11"/>
  <c r="K1899" i="11"/>
  <c r="K1900" i="11"/>
  <c r="K1901" i="11"/>
  <c r="K1902" i="11"/>
  <c r="K1903" i="11"/>
  <c r="K1904" i="11"/>
  <c r="K1905" i="11"/>
  <c r="K1906" i="11"/>
  <c r="K1907" i="11"/>
  <c r="K1908" i="11"/>
  <c r="K1909" i="11"/>
  <c r="K1910" i="11"/>
  <c r="K1911" i="11"/>
  <c r="K1912" i="11"/>
  <c r="K1913" i="11"/>
  <c r="K1914" i="11"/>
  <c r="K1915" i="11"/>
  <c r="K1916" i="11"/>
  <c r="K1917" i="11"/>
  <c r="K1918" i="11"/>
  <c r="K1919" i="11"/>
  <c r="K1920" i="11"/>
  <c r="K1921" i="11"/>
  <c r="K1922" i="11"/>
  <c r="K1923" i="11"/>
  <c r="K1924" i="11"/>
  <c r="K1925" i="11"/>
  <c r="K1926" i="11"/>
  <c r="K1927" i="11"/>
  <c r="K1928" i="11"/>
  <c r="K1929" i="11"/>
  <c r="K1930" i="11"/>
  <c r="K1931" i="11"/>
  <c r="K1932" i="11"/>
  <c r="K1933" i="11"/>
  <c r="K1934" i="11"/>
  <c r="K1935" i="11"/>
  <c r="K1936" i="11"/>
  <c r="K1937" i="11"/>
  <c r="K1938" i="11"/>
  <c r="K1939" i="11"/>
  <c r="K1940" i="11"/>
  <c r="K1941" i="11"/>
  <c r="K1942" i="11"/>
  <c r="K1943" i="11"/>
  <c r="K1944" i="11"/>
  <c r="K1945" i="11"/>
  <c r="K1946" i="11"/>
  <c r="K1947" i="11"/>
  <c r="K1948" i="11"/>
  <c r="K1949" i="11"/>
  <c r="K1950" i="11"/>
  <c r="K1951" i="11"/>
  <c r="K1952" i="11"/>
  <c r="K1953" i="11"/>
  <c r="K1954" i="11"/>
  <c r="K1955" i="11"/>
  <c r="K1956" i="11"/>
  <c r="K1957" i="11"/>
  <c r="K1958" i="11"/>
  <c r="K1959" i="11"/>
  <c r="K1960" i="11"/>
  <c r="K1961" i="11"/>
  <c r="K1962" i="11"/>
  <c r="K1963" i="11"/>
  <c r="K1964" i="11"/>
  <c r="K1965" i="11"/>
  <c r="K1966" i="11"/>
  <c r="K1967" i="11"/>
  <c r="K1968" i="11"/>
  <c r="K1969" i="11"/>
  <c r="K1970" i="11"/>
  <c r="K1971" i="11"/>
  <c r="K1972" i="11"/>
  <c r="K1973" i="11"/>
  <c r="K1974" i="11"/>
  <c r="K1975" i="11"/>
  <c r="K1976" i="11"/>
  <c r="K1977" i="11"/>
  <c r="K1978" i="11"/>
  <c r="K1979" i="11"/>
  <c r="K1980" i="11"/>
  <c r="K1981" i="11"/>
  <c r="K1982" i="11"/>
  <c r="K1983" i="11"/>
  <c r="K1984" i="11"/>
  <c r="K1985" i="11"/>
  <c r="K1986" i="11"/>
  <c r="K1987" i="11"/>
  <c r="K1988" i="11"/>
  <c r="K1989" i="11"/>
  <c r="K1990" i="11"/>
  <c r="K1991" i="11"/>
  <c r="K1992" i="11"/>
  <c r="K1993" i="11"/>
  <c r="K1994" i="11"/>
  <c r="K1995" i="11"/>
  <c r="K1996" i="11"/>
  <c r="K1997" i="11"/>
  <c r="K1998" i="11"/>
  <c r="K1999" i="11"/>
  <c r="K2000" i="11"/>
  <c r="K2001" i="11"/>
  <c r="K2002" i="11"/>
  <c r="K2003" i="11"/>
  <c r="K2004" i="11"/>
  <c r="K2005" i="11"/>
  <c r="K2006" i="11"/>
  <c r="K2007" i="11"/>
  <c r="K2008" i="11"/>
  <c r="K2009" i="11"/>
  <c r="K2010" i="11"/>
  <c r="K2011" i="11"/>
  <c r="K2012" i="11"/>
  <c r="K2013" i="11"/>
  <c r="K2014" i="11"/>
  <c r="K2015" i="11"/>
  <c r="K2016" i="11"/>
  <c r="K2017" i="11"/>
  <c r="K2018" i="11"/>
  <c r="K2019" i="11"/>
  <c r="K2020" i="11"/>
  <c r="K2021" i="11"/>
  <c r="K2022" i="11"/>
  <c r="K2023" i="11"/>
  <c r="K2024" i="11"/>
  <c r="K2025" i="11"/>
  <c r="K2026" i="11"/>
  <c r="K2027" i="11"/>
  <c r="K2028" i="11"/>
  <c r="K2029" i="11"/>
  <c r="K2030" i="11"/>
  <c r="K2031" i="11"/>
  <c r="K2032" i="11"/>
  <c r="K2033" i="11"/>
  <c r="K2034" i="11"/>
  <c r="K2035" i="11"/>
  <c r="K2036" i="11"/>
  <c r="K2037" i="11"/>
  <c r="K2038" i="11"/>
  <c r="K2039" i="11"/>
  <c r="K2040" i="11"/>
  <c r="K2041" i="11"/>
  <c r="K2042" i="11"/>
  <c r="K2043" i="11"/>
  <c r="K2044" i="11"/>
  <c r="K2045" i="11"/>
  <c r="K2046" i="11"/>
  <c r="K2047" i="11"/>
  <c r="K2048" i="11"/>
  <c r="K2049" i="11"/>
  <c r="K2050" i="11"/>
  <c r="K2051" i="11"/>
  <c r="K2052" i="11"/>
  <c r="K2053" i="11"/>
  <c r="K2054" i="11"/>
  <c r="K2055" i="11"/>
  <c r="K2056" i="11"/>
  <c r="K2057" i="11"/>
  <c r="K2058" i="11"/>
  <c r="K2059" i="11"/>
  <c r="K2060" i="11"/>
  <c r="K2061" i="11"/>
  <c r="K2062" i="11"/>
  <c r="K2063" i="11"/>
  <c r="K2064" i="11"/>
  <c r="K2065" i="11"/>
  <c r="K2066" i="11"/>
  <c r="K2067" i="11"/>
  <c r="K2068" i="11"/>
  <c r="K2069" i="11"/>
  <c r="K2070" i="11"/>
  <c r="K2071" i="11"/>
  <c r="K2072" i="11"/>
  <c r="K2073" i="11"/>
  <c r="K2074" i="11"/>
  <c r="K2075" i="11"/>
  <c r="K2076" i="11"/>
  <c r="K2077" i="11"/>
  <c r="K2078" i="11"/>
  <c r="K2079" i="11"/>
  <c r="K2080" i="11"/>
  <c r="K2081" i="11"/>
  <c r="K2082" i="11"/>
  <c r="K2083" i="11"/>
  <c r="K2084" i="11"/>
  <c r="K2085" i="11"/>
  <c r="K2086" i="11"/>
  <c r="K2087" i="11"/>
  <c r="K2088" i="11"/>
  <c r="K2089" i="11"/>
  <c r="K2090" i="11"/>
  <c r="K2091" i="11"/>
  <c r="K2092" i="11"/>
  <c r="K2093" i="11"/>
  <c r="K2094" i="11"/>
  <c r="K2095" i="11"/>
  <c r="K2096" i="11"/>
  <c r="K2097" i="11"/>
  <c r="K2098" i="11"/>
  <c r="K2099" i="11"/>
  <c r="K2100" i="11"/>
  <c r="K2101" i="11"/>
  <c r="K2102" i="11"/>
  <c r="K2103" i="11"/>
  <c r="K2104" i="11"/>
  <c r="K2105" i="11"/>
  <c r="K2106" i="11"/>
  <c r="K2107" i="11"/>
  <c r="K2108" i="11"/>
  <c r="K2109" i="11"/>
  <c r="K2110" i="11"/>
  <c r="K2111" i="11"/>
  <c r="K2112" i="11"/>
  <c r="K2113" i="11"/>
  <c r="K2114" i="11"/>
  <c r="K2115" i="11"/>
  <c r="K2116" i="11"/>
  <c r="K2117" i="11"/>
  <c r="K2118" i="11"/>
  <c r="K2119" i="11"/>
  <c r="K2120" i="11"/>
  <c r="K2121" i="11"/>
  <c r="K2122" i="11"/>
  <c r="K2123" i="11"/>
  <c r="K2124" i="11"/>
  <c r="K2125" i="11"/>
  <c r="K2126" i="11"/>
  <c r="K2127" i="11"/>
  <c r="K2128" i="11"/>
  <c r="K2129" i="11"/>
  <c r="K2130" i="11"/>
  <c r="K2131" i="11"/>
  <c r="K2132" i="11"/>
  <c r="K2133" i="11"/>
  <c r="K2134" i="11"/>
  <c r="K2135" i="11"/>
  <c r="K2136" i="11"/>
  <c r="K2137" i="11"/>
  <c r="K2138" i="11"/>
  <c r="K2139" i="11"/>
  <c r="K2140" i="11"/>
  <c r="K2141" i="11"/>
  <c r="K2142" i="11"/>
  <c r="K2143" i="11"/>
  <c r="K2144" i="11"/>
  <c r="K2145" i="11"/>
  <c r="K2146" i="11"/>
  <c r="K2147" i="11"/>
  <c r="K2148" i="11"/>
  <c r="K2149" i="11"/>
  <c r="K2150" i="11"/>
  <c r="K2151" i="11"/>
  <c r="K2152" i="11"/>
  <c r="K2153" i="11"/>
  <c r="K2154" i="11"/>
  <c r="K2155" i="11"/>
  <c r="K2156" i="11"/>
  <c r="K2157" i="11"/>
  <c r="K2158" i="11"/>
  <c r="K2159" i="11"/>
  <c r="K2160" i="11"/>
  <c r="K2161" i="11"/>
  <c r="K2162" i="11"/>
  <c r="K2163" i="11"/>
  <c r="K2164" i="11"/>
  <c r="K2165" i="11"/>
  <c r="K2166" i="11"/>
  <c r="K2167" i="11"/>
  <c r="K2168" i="11"/>
  <c r="K2169" i="11"/>
  <c r="K2170" i="11"/>
  <c r="K2171" i="11"/>
  <c r="K2172" i="11"/>
  <c r="K2173" i="11"/>
  <c r="K2174" i="11"/>
  <c r="K2175" i="11"/>
  <c r="K2176" i="11"/>
  <c r="K2177" i="11"/>
  <c r="K2178" i="11"/>
  <c r="K2179" i="11"/>
  <c r="K2180" i="11"/>
  <c r="K2181" i="11"/>
  <c r="K2182" i="11"/>
  <c r="K2183" i="11"/>
  <c r="K2184" i="11"/>
  <c r="K2185" i="11"/>
  <c r="K2186" i="11"/>
  <c r="K2187" i="11"/>
  <c r="K2188" i="11"/>
  <c r="K2189" i="11"/>
  <c r="K2190" i="11"/>
  <c r="K2191" i="11"/>
  <c r="K2192" i="11"/>
  <c r="K2193" i="11"/>
  <c r="K2194" i="11"/>
  <c r="K2195" i="11"/>
  <c r="K2196" i="11"/>
  <c r="K2197" i="11"/>
  <c r="K2198" i="11"/>
  <c r="K2199" i="11"/>
  <c r="K2200" i="11"/>
  <c r="K2201" i="11"/>
  <c r="K2202" i="11"/>
  <c r="K2203" i="11"/>
  <c r="K2204" i="11"/>
  <c r="K2205" i="11"/>
  <c r="K2206" i="11"/>
  <c r="K2207" i="11"/>
  <c r="K2208" i="11"/>
  <c r="K2209" i="11"/>
  <c r="K2210" i="11"/>
  <c r="K2211" i="11"/>
  <c r="K2212" i="11"/>
  <c r="K2213" i="11"/>
  <c r="K2214" i="11"/>
  <c r="K2215" i="11"/>
  <c r="K2216" i="11"/>
  <c r="K2217" i="11"/>
  <c r="K2218" i="11"/>
  <c r="K2219" i="11"/>
  <c r="K2220" i="11"/>
  <c r="K2221" i="11"/>
  <c r="K2222" i="11"/>
  <c r="K2223" i="11"/>
  <c r="K2224" i="11"/>
  <c r="K2225" i="11"/>
  <c r="K2226" i="11"/>
  <c r="K2227" i="11"/>
  <c r="K2228" i="11"/>
  <c r="K2229" i="11"/>
  <c r="K2230" i="11"/>
  <c r="K2231" i="11"/>
  <c r="K2232" i="11"/>
  <c r="K2233" i="11"/>
  <c r="K2234" i="11"/>
  <c r="K2235" i="11"/>
  <c r="K2236" i="11"/>
  <c r="K2237" i="11"/>
  <c r="K2238" i="11"/>
  <c r="K2239" i="11"/>
  <c r="K2240" i="11"/>
  <c r="K2241" i="11"/>
  <c r="K2242" i="11"/>
  <c r="K2243" i="11"/>
  <c r="K2244" i="11"/>
  <c r="K2245" i="11"/>
  <c r="K2246" i="11"/>
  <c r="K2247" i="11"/>
  <c r="K2248" i="11"/>
  <c r="K2249" i="11"/>
  <c r="K2250" i="11"/>
  <c r="K2251" i="11"/>
  <c r="K2252" i="11"/>
  <c r="K2253" i="11"/>
  <c r="K2254" i="11"/>
  <c r="K2255" i="11"/>
  <c r="K2256" i="11"/>
  <c r="K2257" i="11"/>
  <c r="K2258" i="11"/>
  <c r="K2259" i="11"/>
  <c r="K2260" i="11"/>
  <c r="K2261" i="11"/>
  <c r="K2262" i="11"/>
  <c r="K2263" i="11"/>
  <c r="K2264" i="11"/>
  <c r="K2265" i="11"/>
  <c r="K2266" i="11"/>
  <c r="K2267" i="11"/>
  <c r="K2268" i="11"/>
  <c r="K2269" i="11"/>
  <c r="K2270" i="11"/>
  <c r="K2271" i="11"/>
  <c r="K2272" i="11"/>
  <c r="K2273" i="11"/>
  <c r="K2274" i="11"/>
  <c r="K2275" i="11"/>
  <c r="K2276" i="11"/>
  <c r="K2277" i="11"/>
  <c r="K2278" i="11"/>
  <c r="K2279" i="11"/>
  <c r="K2280" i="11"/>
  <c r="K2281" i="11"/>
  <c r="K2282" i="11"/>
  <c r="K2283" i="11"/>
  <c r="K2284" i="11"/>
  <c r="K2285" i="11"/>
  <c r="K2286" i="11"/>
  <c r="K2287" i="11"/>
  <c r="K2288" i="11"/>
  <c r="K2289" i="11"/>
  <c r="K2290" i="11"/>
  <c r="K2291" i="11"/>
  <c r="K2292" i="11"/>
  <c r="K2293" i="11"/>
  <c r="K2294" i="11"/>
  <c r="K2295" i="11"/>
  <c r="K2296" i="11"/>
  <c r="K2297" i="11"/>
  <c r="K2298" i="11"/>
  <c r="K2299" i="11"/>
  <c r="K2300" i="11"/>
  <c r="K2301" i="11"/>
  <c r="K2302" i="11"/>
  <c r="K2303" i="11"/>
  <c r="K2304" i="11"/>
  <c r="K2305" i="11"/>
  <c r="K2306" i="11"/>
  <c r="K2307" i="11"/>
  <c r="K2308" i="11"/>
  <c r="K2309" i="11"/>
  <c r="K2310" i="11"/>
  <c r="K2311" i="11"/>
  <c r="K2312" i="11"/>
  <c r="K2313" i="11"/>
  <c r="K2314" i="11"/>
  <c r="K2315" i="11"/>
  <c r="K2316" i="11"/>
  <c r="K2317" i="11"/>
  <c r="K2318" i="11"/>
  <c r="K2319" i="11"/>
  <c r="K2320" i="11"/>
  <c r="K2321" i="11"/>
  <c r="K2322" i="11"/>
  <c r="K2323" i="11"/>
  <c r="K2324" i="11"/>
  <c r="K2325" i="11"/>
  <c r="K2326" i="11"/>
  <c r="K2327" i="11"/>
  <c r="K2328" i="11"/>
  <c r="K2329" i="11"/>
  <c r="K2330" i="11"/>
  <c r="K2331" i="11"/>
  <c r="K2332" i="11"/>
  <c r="K2333" i="11"/>
  <c r="K2334" i="11"/>
  <c r="K2335" i="11"/>
  <c r="K2336" i="11"/>
  <c r="K2337" i="11"/>
  <c r="K2338" i="11"/>
  <c r="K2339" i="11"/>
  <c r="K2340" i="11"/>
  <c r="K2341" i="11"/>
  <c r="K2342" i="11"/>
  <c r="K2343" i="11"/>
  <c r="K2344" i="11"/>
  <c r="K2345" i="11"/>
  <c r="K2346" i="11"/>
  <c r="K2347" i="11"/>
  <c r="K2348" i="11"/>
  <c r="K2349" i="11"/>
  <c r="K2350" i="11"/>
  <c r="K2351" i="11"/>
  <c r="K2352" i="11"/>
  <c r="K2353" i="11"/>
  <c r="K2354" i="11"/>
  <c r="K2355" i="11"/>
  <c r="K2356" i="11"/>
  <c r="K2357" i="11"/>
  <c r="K2358" i="11"/>
  <c r="K2359" i="11"/>
  <c r="K2360" i="11"/>
  <c r="K2361" i="11"/>
  <c r="K2362" i="11"/>
  <c r="K2363" i="11"/>
  <c r="K2364" i="11"/>
  <c r="K2365" i="11"/>
  <c r="K2366" i="11"/>
  <c r="K2367" i="11"/>
  <c r="K2368" i="11"/>
  <c r="K2369" i="11"/>
  <c r="K2370" i="11"/>
  <c r="K2371" i="11"/>
  <c r="K2372" i="11"/>
  <c r="K2373" i="11"/>
  <c r="K2374" i="11"/>
  <c r="K2375" i="11"/>
  <c r="K2376" i="11"/>
  <c r="K2377" i="11"/>
  <c r="K2378" i="11"/>
  <c r="K2379" i="11"/>
  <c r="K2380" i="11"/>
  <c r="K2381" i="11"/>
  <c r="K2382" i="11"/>
  <c r="K2383" i="11"/>
  <c r="K2384" i="11"/>
  <c r="K2385" i="11"/>
  <c r="K2386" i="11"/>
  <c r="K2387" i="11"/>
  <c r="K2388" i="11"/>
  <c r="K2389" i="11"/>
  <c r="K2390" i="11"/>
  <c r="K2391" i="11"/>
  <c r="K2392" i="11"/>
  <c r="K2393" i="11"/>
  <c r="K2394" i="11"/>
  <c r="K2395" i="11"/>
  <c r="K2396" i="11"/>
  <c r="K2397" i="11"/>
  <c r="K2398" i="11"/>
  <c r="K2399" i="11"/>
  <c r="K2400" i="11"/>
  <c r="K2401" i="11"/>
  <c r="K2402" i="11"/>
  <c r="K2403" i="11"/>
  <c r="K2404" i="11"/>
  <c r="K2405" i="11"/>
  <c r="K2406" i="11"/>
  <c r="K2407" i="11"/>
  <c r="K2408" i="11"/>
  <c r="K2409" i="11"/>
  <c r="K2410" i="11"/>
  <c r="K2411" i="11"/>
  <c r="K2412" i="11"/>
  <c r="K2413" i="11"/>
  <c r="K2414" i="11"/>
  <c r="K2415" i="11"/>
  <c r="K2416" i="11"/>
  <c r="K2417" i="11"/>
  <c r="K2418" i="11"/>
  <c r="K2419" i="11"/>
  <c r="K2420" i="11"/>
  <c r="K2421" i="11"/>
  <c r="K2422" i="11"/>
  <c r="K2423" i="11"/>
  <c r="K2424" i="11"/>
  <c r="K2425" i="11"/>
  <c r="K2426" i="11"/>
  <c r="K2427" i="11"/>
  <c r="K2428" i="11"/>
  <c r="K2429" i="11"/>
  <c r="K2430" i="11"/>
  <c r="K2431" i="11"/>
  <c r="K2432" i="11"/>
  <c r="K2433" i="11"/>
  <c r="K2434" i="11"/>
  <c r="K2435" i="11"/>
  <c r="K2436" i="11"/>
  <c r="K2437" i="11"/>
  <c r="K2438" i="11"/>
  <c r="K2439" i="11"/>
  <c r="K2440" i="11"/>
  <c r="K2441" i="11"/>
  <c r="K2442" i="11"/>
  <c r="K2443" i="11"/>
  <c r="K2444" i="11"/>
  <c r="K2445" i="11"/>
  <c r="K2446" i="11"/>
  <c r="K2447" i="11"/>
  <c r="K2448" i="11"/>
  <c r="K2449" i="11"/>
  <c r="K2450" i="11"/>
  <c r="K2451" i="11"/>
  <c r="K2452" i="11"/>
  <c r="K2453" i="11"/>
  <c r="K2454" i="11"/>
  <c r="K2455" i="11"/>
  <c r="K2456" i="11"/>
  <c r="K2457" i="11"/>
  <c r="K2458" i="11"/>
  <c r="K2459" i="11"/>
  <c r="K2460" i="11"/>
  <c r="K2461" i="11"/>
  <c r="K2462" i="11"/>
  <c r="K2463" i="11"/>
  <c r="K2464" i="11"/>
  <c r="K2465" i="11"/>
  <c r="K2466" i="11"/>
  <c r="K2467" i="11"/>
  <c r="K2468" i="11"/>
  <c r="K2469" i="11"/>
  <c r="K2470" i="11"/>
  <c r="K2471" i="11"/>
  <c r="K2472" i="11"/>
  <c r="K2473" i="11"/>
  <c r="K2474" i="11"/>
  <c r="K2475" i="11"/>
  <c r="K2476" i="11"/>
  <c r="K2477" i="11"/>
  <c r="K2478" i="11"/>
  <c r="K2479" i="11"/>
  <c r="K2480" i="11"/>
  <c r="K2481" i="11"/>
  <c r="K2482" i="11"/>
  <c r="K2483" i="11"/>
  <c r="K2484" i="11"/>
  <c r="K2485" i="11"/>
  <c r="K2486" i="11"/>
  <c r="K2487" i="11"/>
  <c r="K2488" i="11"/>
  <c r="K2489" i="11"/>
  <c r="K2490" i="11"/>
  <c r="K2491" i="11"/>
  <c r="K2492" i="11"/>
  <c r="K2493" i="11"/>
  <c r="K2494" i="11"/>
  <c r="K2495" i="11"/>
  <c r="K2496" i="11"/>
  <c r="K2497" i="11"/>
  <c r="K2498" i="11"/>
  <c r="K2499" i="11"/>
  <c r="K2500" i="11"/>
  <c r="K2501" i="11"/>
  <c r="K2502" i="11"/>
  <c r="K2503" i="11"/>
  <c r="K2504" i="11"/>
  <c r="K2505" i="11"/>
  <c r="K2506" i="11"/>
  <c r="K2507" i="11"/>
  <c r="K2508" i="11"/>
  <c r="K2509" i="11"/>
  <c r="K2510" i="11"/>
  <c r="K2511" i="11"/>
  <c r="K2512" i="11"/>
  <c r="K2513" i="11"/>
  <c r="K2514" i="11"/>
  <c r="K2515" i="11"/>
  <c r="K2516" i="11"/>
  <c r="K2517" i="11"/>
  <c r="K2518" i="11"/>
  <c r="K2519" i="11"/>
  <c r="K2520" i="11"/>
  <c r="K2521" i="11"/>
  <c r="K2522" i="11"/>
  <c r="K2523" i="11"/>
  <c r="K2524" i="11"/>
  <c r="K2525" i="11"/>
  <c r="K2526" i="11"/>
  <c r="K2527" i="11"/>
  <c r="K2528" i="11"/>
  <c r="K2529" i="11"/>
  <c r="K2530" i="11"/>
  <c r="K2531" i="11"/>
  <c r="K2532" i="11"/>
  <c r="K2533" i="11"/>
  <c r="K2534" i="11"/>
  <c r="K2535" i="11"/>
  <c r="K2536" i="11"/>
  <c r="K2537" i="11"/>
  <c r="K2538" i="11"/>
  <c r="K2539" i="11"/>
  <c r="K2540" i="11"/>
  <c r="K2541" i="11"/>
  <c r="K2542" i="11"/>
  <c r="K2543" i="11"/>
  <c r="K2544" i="11"/>
  <c r="K2545" i="11"/>
  <c r="K2546" i="11"/>
  <c r="K2547" i="11"/>
  <c r="K2548" i="11"/>
  <c r="K2549" i="11"/>
  <c r="K2550" i="11"/>
  <c r="K2551" i="11"/>
  <c r="K2552" i="11"/>
  <c r="K2553" i="11"/>
  <c r="K2554" i="11"/>
  <c r="K2555" i="11"/>
  <c r="K2556" i="11"/>
  <c r="K2557" i="11"/>
  <c r="K2558" i="11"/>
  <c r="K2559" i="11"/>
  <c r="K2560" i="11"/>
  <c r="K2561" i="11"/>
  <c r="K2562" i="11"/>
  <c r="K2563" i="11"/>
  <c r="K2564" i="11"/>
  <c r="K2565" i="11"/>
  <c r="K2566" i="11"/>
  <c r="K2567" i="11"/>
  <c r="K2568" i="11"/>
  <c r="K2569" i="11"/>
  <c r="K2570" i="11"/>
  <c r="K2571" i="11"/>
  <c r="K2572" i="11"/>
  <c r="K2573" i="11"/>
  <c r="K2574" i="11"/>
  <c r="K2575" i="11"/>
  <c r="K2576" i="11"/>
  <c r="K2577" i="11"/>
  <c r="K2578" i="11"/>
  <c r="K2579" i="11"/>
  <c r="K2580" i="11"/>
  <c r="K2581" i="11"/>
  <c r="K2582" i="11"/>
  <c r="K2583" i="11"/>
  <c r="K2584" i="11"/>
  <c r="K2585" i="11"/>
  <c r="K2586" i="11"/>
  <c r="K2587" i="11"/>
  <c r="K2588" i="11"/>
  <c r="K2589" i="11"/>
  <c r="K2590" i="11"/>
  <c r="K2591" i="11"/>
  <c r="K2592" i="11"/>
  <c r="K2593" i="11"/>
  <c r="K2594" i="11"/>
  <c r="K2595" i="11"/>
  <c r="K2596" i="11"/>
  <c r="K2597" i="11"/>
  <c r="K2598" i="11"/>
  <c r="K2599" i="11"/>
  <c r="K2600" i="11"/>
  <c r="K2601" i="11"/>
  <c r="K2602" i="11"/>
  <c r="K2603" i="11"/>
  <c r="K2604" i="11"/>
  <c r="K2605" i="11"/>
  <c r="K2606" i="11"/>
  <c r="K2607" i="11"/>
  <c r="K2608" i="11"/>
  <c r="K2609" i="11"/>
  <c r="K2610" i="11"/>
  <c r="K2611" i="11"/>
  <c r="K2612" i="11"/>
  <c r="K2613" i="11"/>
  <c r="K2614" i="11"/>
  <c r="K2615" i="11"/>
  <c r="K2616" i="11"/>
  <c r="K2617" i="11"/>
  <c r="K2618" i="11"/>
  <c r="K2619" i="11"/>
  <c r="K2620" i="11"/>
  <c r="K2621" i="11"/>
  <c r="K2622" i="11"/>
  <c r="K2623" i="11"/>
  <c r="K2624" i="11"/>
  <c r="K2625" i="11"/>
  <c r="K2626" i="11"/>
  <c r="K2627" i="11"/>
  <c r="K2628" i="11"/>
  <c r="K2629" i="11"/>
  <c r="K2630" i="11"/>
  <c r="K2631" i="11"/>
  <c r="K2632" i="11"/>
  <c r="K2633" i="11"/>
  <c r="K2634" i="11"/>
  <c r="K2635" i="11"/>
  <c r="K2636" i="11"/>
  <c r="K2637" i="11"/>
  <c r="K2638" i="11"/>
  <c r="K2639" i="11"/>
  <c r="K2640" i="11"/>
  <c r="K2641" i="11"/>
  <c r="K2642" i="11"/>
  <c r="K2643" i="11"/>
  <c r="K2644" i="11"/>
  <c r="K2645" i="11"/>
  <c r="K2646" i="11"/>
  <c r="K2647" i="11"/>
  <c r="K2648" i="11"/>
  <c r="K2649" i="11"/>
  <c r="K2650" i="11"/>
  <c r="K2651" i="11"/>
  <c r="K2652" i="11"/>
  <c r="K2653" i="11"/>
  <c r="K2654" i="11"/>
  <c r="K2655" i="11"/>
  <c r="K2656" i="11"/>
  <c r="K2657" i="11"/>
  <c r="K2658" i="11"/>
  <c r="K2659" i="11"/>
  <c r="K2660" i="11"/>
  <c r="K2661" i="11"/>
  <c r="K2662" i="11"/>
  <c r="K2663" i="11"/>
  <c r="K2664" i="11"/>
  <c r="K2665" i="11"/>
  <c r="K2666" i="11"/>
  <c r="K2667" i="11"/>
  <c r="K2668" i="11"/>
  <c r="K2669" i="11"/>
  <c r="K2670" i="11"/>
  <c r="K2671" i="11"/>
  <c r="K2672" i="11"/>
  <c r="K2673" i="11"/>
  <c r="K2674" i="11"/>
  <c r="K2675" i="11"/>
  <c r="K2676" i="11"/>
  <c r="K2677" i="11"/>
  <c r="K2678" i="11"/>
  <c r="K2679" i="11"/>
  <c r="K2680" i="11"/>
  <c r="K2681" i="11"/>
  <c r="K2682" i="11"/>
  <c r="K2683" i="11"/>
  <c r="K2684" i="11"/>
  <c r="K2685" i="11"/>
  <c r="K2686" i="11"/>
  <c r="K2687" i="11"/>
  <c r="K2688" i="11"/>
  <c r="K2689" i="11"/>
  <c r="K2690" i="11"/>
  <c r="K2691" i="11"/>
  <c r="K2692" i="11"/>
  <c r="K2693" i="11"/>
  <c r="K2694" i="11"/>
  <c r="K2695" i="11"/>
  <c r="K2696" i="11"/>
  <c r="K2697" i="11"/>
  <c r="K2698" i="11"/>
  <c r="K2699" i="11"/>
  <c r="K2700" i="11"/>
  <c r="K2701" i="11"/>
  <c r="K2702" i="11"/>
  <c r="K2703" i="11"/>
  <c r="K2704" i="11"/>
  <c r="K2705" i="11"/>
  <c r="K2706" i="11"/>
  <c r="K2707" i="11"/>
  <c r="K2708" i="11"/>
  <c r="K2709" i="11"/>
  <c r="K2710" i="11"/>
  <c r="K2711" i="11"/>
  <c r="K2712" i="11"/>
  <c r="K2713" i="11"/>
  <c r="K2714" i="11"/>
  <c r="K2715" i="11"/>
  <c r="K2716" i="11"/>
  <c r="K2717" i="11"/>
  <c r="K2718" i="11"/>
  <c r="K2719" i="11"/>
  <c r="K2720" i="11"/>
  <c r="K2721" i="11"/>
  <c r="K2722" i="11"/>
  <c r="K2723" i="11"/>
  <c r="K2724" i="11"/>
  <c r="K2725" i="11"/>
  <c r="K2726" i="11"/>
  <c r="K2727" i="11"/>
  <c r="K2728" i="11"/>
  <c r="K2729" i="11"/>
  <c r="K2730" i="11"/>
  <c r="K2731" i="11"/>
  <c r="K2732" i="11"/>
  <c r="K2733" i="11"/>
  <c r="K2734" i="11"/>
  <c r="K2735" i="11"/>
  <c r="K2736" i="11"/>
  <c r="K2737" i="11"/>
  <c r="K2738" i="11"/>
  <c r="K2739" i="11"/>
  <c r="K2740" i="11"/>
  <c r="K2741" i="11"/>
  <c r="K2742" i="11"/>
  <c r="K2743" i="11"/>
  <c r="K2744" i="11"/>
  <c r="K2745" i="11"/>
  <c r="K2746" i="11"/>
  <c r="K2747" i="11"/>
  <c r="K2748" i="11"/>
  <c r="K2749" i="11"/>
  <c r="K2750" i="11"/>
  <c r="K2751" i="11"/>
  <c r="K2752" i="11"/>
  <c r="K2753" i="11"/>
  <c r="K2754" i="11"/>
  <c r="K2755" i="11"/>
  <c r="K2756" i="11"/>
  <c r="K2757" i="11"/>
  <c r="K2758" i="11"/>
  <c r="K2759" i="11"/>
  <c r="K2760" i="11"/>
  <c r="K2761" i="11"/>
  <c r="K2762" i="11"/>
  <c r="K2763" i="11"/>
  <c r="K2764" i="11"/>
  <c r="K2765" i="11"/>
  <c r="K2766" i="11"/>
  <c r="K2767" i="11"/>
  <c r="K2768" i="11"/>
  <c r="K2769" i="11"/>
  <c r="K2770" i="11"/>
  <c r="K2771" i="11"/>
  <c r="K2772" i="11"/>
  <c r="K2773" i="11"/>
  <c r="K2774" i="11"/>
  <c r="K2775" i="11"/>
  <c r="K2776" i="11"/>
  <c r="K2777" i="11"/>
  <c r="K2778" i="11"/>
  <c r="K2779" i="11"/>
  <c r="K2780" i="11"/>
  <c r="K2781" i="11"/>
  <c r="K2782" i="11"/>
  <c r="K2783" i="11"/>
  <c r="K2784" i="11"/>
  <c r="K2785" i="11"/>
  <c r="K2786" i="11"/>
  <c r="K2787" i="11"/>
  <c r="K2788" i="11"/>
  <c r="K2789" i="11"/>
  <c r="K2790" i="11"/>
  <c r="K2791" i="11"/>
  <c r="K2792" i="11"/>
  <c r="K2793" i="11"/>
  <c r="K2794" i="11"/>
  <c r="K2795" i="11"/>
  <c r="K2796" i="11"/>
  <c r="K2797" i="11"/>
  <c r="K2798" i="11"/>
  <c r="K2799" i="11"/>
  <c r="K2800" i="11"/>
  <c r="K2801" i="11"/>
  <c r="K2802" i="11"/>
  <c r="K2803" i="11"/>
  <c r="K2804" i="11"/>
  <c r="K2805" i="11"/>
  <c r="K2806" i="11"/>
  <c r="K2807" i="11"/>
  <c r="K2808" i="11"/>
  <c r="K2809" i="11"/>
  <c r="K2810" i="11"/>
  <c r="K2811" i="11"/>
  <c r="K2812" i="11"/>
  <c r="K2813" i="11"/>
  <c r="K2814" i="11"/>
  <c r="K2815" i="11"/>
  <c r="K2816" i="11"/>
  <c r="K2817" i="11"/>
  <c r="K2818" i="11"/>
  <c r="K2819" i="11"/>
  <c r="K2820" i="11"/>
  <c r="K2821" i="11"/>
  <c r="K2822" i="11"/>
  <c r="K2823" i="11"/>
  <c r="K2824" i="11"/>
  <c r="K2825" i="11"/>
  <c r="K2826" i="11"/>
  <c r="K2827" i="11"/>
  <c r="K2828" i="11"/>
  <c r="K2829" i="11"/>
  <c r="K2830" i="11"/>
  <c r="K2831" i="11"/>
  <c r="K2832" i="11"/>
  <c r="K2833" i="11"/>
  <c r="K2834" i="11"/>
  <c r="K2835" i="11"/>
  <c r="K2836" i="11"/>
  <c r="K2837" i="11"/>
  <c r="K2838" i="11"/>
  <c r="K2839" i="11"/>
  <c r="K2840" i="11"/>
  <c r="K2841" i="11"/>
  <c r="K2842" i="11"/>
  <c r="K2843" i="11"/>
  <c r="K2844" i="11"/>
  <c r="K2845" i="11"/>
  <c r="K2846" i="11"/>
  <c r="K2847" i="11"/>
  <c r="K2848" i="11"/>
  <c r="K2849" i="11"/>
  <c r="K2850" i="11"/>
  <c r="K2851" i="11"/>
  <c r="K2852" i="11"/>
  <c r="K2853" i="11"/>
  <c r="K2854" i="11"/>
  <c r="K2855" i="11"/>
  <c r="K2856" i="11"/>
  <c r="K2857" i="11"/>
  <c r="K2858" i="11"/>
  <c r="K2859" i="11"/>
  <c r="K2860" i="11"/>
  <c r="K2861" i="11"/>
  <c r="K2862" i="11"/>
  <c r="K2863" i="11"/>
  <c r="K2864" i="11"/>
  <c r="K2865" i="11"/>
  <c r="K2866" i="11"/>
  <c r="K2867" i="11"/>
  <c r="K2868" i="11"/>
  <c r="K2869" i="11"/>
  <c r="K2870" i="11"/>
  <c r="K2871" i="11"/>
  <c r="K2872" i="11"/>
  <c r="K2873" i="11"/>
  <c r="K2874" i="11"/>
  <c r="K2875" i="11"/>
  <c r="K2876" i="11"/>
  <c r="K2877" i="11"/>
  <c r="K2878" i="11"/>
  <c r="K2879" i="11"/>
  <c r="K2880" i="11"/>
  <c r="K2881" i="11"/>
  <c r="K2882" i="11"/>
  <c r="K2883" i="11"/>
  <c r="K2884" i="11"/>
  <c r="K2885" i="11"/>
  <c r="K2886" i="11"/>
  <c r="K2887" i="11"/>
  <c r="K2888" i="11"/>
  <c r="K2889" i="11"/>
  <c r="K2890" i="11"/>
  <c r="K2891" i="11"/>
  <c r="K2892" i="11"/>
  <c r="K2893" i="11"/>
  <c r="K2894" i="11"/>
  <c r="K2895" i="11"/>
  <c r="K2896" i="11"/>
  <c r="K2897" i="11"/>
  <c r="K2898" i="11"/>
  <c r="K2899" i="11"/>
  <c r="K2900" i="11"/>
  <c r="K2901" i="11"/>
  <c r="K2902" i="11"/>
  <c r="K2903" i="11"/>
  <c r="K1794" i="11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296" i="11"/>
  <c r="K297" i="11"/>
  <c r="K298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349" i="11"/>
  <c r="K350" i="11"/>
  <c r="K351" i="11"/>
  <c r="K352" i="11"/>
  <c r="K353" i="11"/>
  <c r="K354" i="11"/>
  <c r="K355" i="11"/>
  <c r="K356" i="11"/>
  <c r="K357" i="11"/>
  <c r="K358" i="11"/>
  <c r="K359" i="11"/>
  <c r="K360" i="11"/>
  <c r="K361" i="11"/>
  <c r="K362" i="11"/>
  <c r="K363" i="11"/>
  <c r="K364" i="11"/>
  <c r="K365" i="11"/>
  <c r="K366" i="11"/>
  <c r="K367" i="11"/>
  <c r="K368" i="11"/>
  <c r="K369" i="11"/>
  <c r="K370" i="11"/>
  <c r="K371" i="11"/>
  <c r="K372" i="11"/>
  <c r="K373" i="11"/>
  <c r="K374" i="11"/>
  <c r="K375" i="11"/>
  <c r="K376" i="11"/>
  <c r="K377" i="11"/>
  <c r="K378" i="11"/>
  <c r="K379" i="11"/>
  <c r="K380" i="11"/>
  <c r="K381" i="11"/>
  <c r="K382" i="11"/>
  <c r="K383" i="11"/>
  <c r="K384" i="11"/>
  <c r="K385" i="11"/>
  <c r="K386" i="11"/>
  <c r="K387" i="11"/>
  <c r="K388" i="11"/>
  <c r="K389" i="11"/>
  <c r="K390" i="11"/>
  <c r="K391" i="11"/>
  <c r="K392" i="11"/>
  <c r="K393" i="11"/>
  <c r="K394" i="11"/>
  <c r="K395" i="11"/>
  <c r="K396" i="11"/>
  <c r="K397" i="11"/>
  <c r="K398" i="11"/>
  <c r="K399" i="11"/>
  <c r="K400" i="11"/>
  <c r="K401" i="11"/>
  <c r="K402" i="11"/>
  <c r="K403" i="11"/>
  <c r="K404" i="11"/>
  <c r="K405" i="11"/>
  <c r="K406" i="11"/>
  <c r="K407" i="11"/>
  <c r="K408" i="11"/>
  <c r="K409" i="11"/>
  <c r="K410" i="11"/>
  <c r="K411" i="11"/>
  <c r="K412" i="11"/>
  <c r="K413" i="11"/>
  <c r="K414" i="11"/>
  <c r="K415" i="11"/>
  <c r="K416" i="11"/>
  <c r="K417" i="11"/>
  <c r="K418" i="11"/>
  <c r="K419" i="11"/>
  <c r="K420" i="11"/>
  <c r="K421" i="11"/>
  <c r="K422" i="11"/>
  <c r="K423" i="11"/>
  <c r="K424" i="11"/>
  <c r="K425" i="11"/>
  <c r="K426" i="11"/>
  <c r="K427" i="11"/>
  <c r="K428" i="11"/>
  <c r="K429" i="11"/>
  <c r="K430" i="11"/>
  <c r="K431" i="11"/>
  <c r="K432" i="11"/>
  <c r="K433" i="11"/>
  <c r="K434" i="11"/>
  <c r="K435" i="11"/>
  <c r="K436" i="11"/>
  <c r="K437" i="11"/>
  <c r="K438" i="11"/>
  <c r="K439" i="11"/>
  <c r="K440" i="11"/>
  <c r="K441" i="11"/>
  <c r="K442" i="11"/>
  <c r="K443" i="11"/>
  <c r="K444" i="11"/>
  <c r="K445" i="11"/>
  <c r="K446" i="11"/>
  <c r="K447" i="11"/>
  <c r="K448" i="11"/>
  <c r="K449" i="11"/>
  <c r="K450" i="11"/>
  <c r="K451" i="11"/>
  <c r="K452" i="11"/>
  <c r="K453" i="11"/>
  <c r="K454" i="11"/>
  <c r="K455" i="11"/>
  <c r="K456" i="11"/>
  <c r="K457" i="11"/>
  <c r="K458" i="11"/>
  <c r="K459" i="11"/>
  <c r="K460" i="11"/>
  <c r="K461" i="11"/>
  <c r="K462" i="11"/>
  <c r="K463" i="11"/>
  <c r="K464" i="11"/>
  <c r="K465" i="11"/>
  <c r="K466" i="11"/>
  <c r="K467" i="11"/>
  <c r="K468" i="11"/>
  <c r="K469" i="11"/>
  <c r="K470" i="11"/>
  <c r="K471" i="11"/>
  <c r="K472" i="11"/>
  <c r="K473" i="11"/>
  <c r="K474" i="11"/>
  <c r="K475" i="11"/>
  <c r="K476" i="11"/>
  <c r="K477" i="11"/>
  <c r="K478" i="11"/>
  <c r="K479" i="11"/>
  <c r="K480" i="11"/>
  <c r="K481" i="11"/>
  <c r="K482" i="11"/>
  <c r="K483" i="11"/>
  <c r="K484" i="11"/>
  <c r="K485" i="11"/>
  <c r="K486" i="11"/>
  <c r="K487" i="11"/>
  <c r="K488" i="11"/>
  <c r="K489" i="11"/>
  <c r="K490" i="11"/>
  <c r="K491" i="11"/>
  <c r="K492" i="11"/>
  <c r="K493" i="11"/>
  <c r="K494" i="11"/>
  <c r="K495" i="11"/>
  <c r="K496" i="11"/>
  <c r="K497" i="11"/>
  <c r="K498" i="11"/>
  <c r="K499" i="11"/>
  <c r="K500" i="11"/>
  <c r="K501" i="11"/>
  <c r="K502" i="11"/>
  <c r="K503" i="11"/>
  <c r="K504" i="11"/>
  <c r="K505" i="11"/>
  <c r="K506" i="11"/>
  <c r="K507" i="11"/>
  <c r="K508" i="11"/>
  <c r="K509" i="11"/>
  <c r="K510" i="11"/>
  <c r="K511" i="11"/>
  <c r="K512" i="11"/>
  <c r="K513" i="11"/>
  <c r="K514" i="11"/>
  <c r="K515" i="11"/>
  <c r="K516" i="11"/>
  <c r="K517" i="11"/>
  <c r="K518" i="11"/>
  <c r="K519" i="11"/>
  <c r="K520" i="11"/>
  <c r="K521" i="11"/>
  <c r="K522" i="11"/>
  <c r="K523" i="11"/>
  <c r="K524" i="11"/>
  <c r="K525" i="11"/>
  <c r="K526" i="11"/>
  <c r="K527" i="11"/>
  <c r="K528" i="11"/>
  <c r="K529" i="11"/>
  <c r="K530" i="11"/>
  <c r="K531" i="11"/>
  <c r="K532" i="11"/>
  <c r="K533" i="11"/>
  <c r="K534" i="11"/>
  <c r="K535" i="11"/>
  <c r="K536" i="11"/>
  <c r="K537" i="11"/>
  <c r="K538" i="11"/>
  <c r="K539" i="11"/>
  <c r="K540" i="11"/>
  <c r="K541" i="11"/>
  <c r="K542" i="11"/>
  <c r="K543" i="11"/>
  <c r="K544" i="11"/>
  <c r="K545" i="11"/>
  <c r="K546" i="11"/>
  <c r="K547" i="11"/>
  <c r="K548" i="11"/>
  <c r="K549" i="11"/>
  <c r="K550" i="11"/>
  <c r="K551" i="11"/>
  <c r="K552" i="11"/>
  <c r="K553" i="11"/>
  <c r="K554" i="11"/>
  <c r="K555" i="11"/>
  <c r="K556" i="11"/>
  <c r="K557" i="11"/>
  <c r="K558" i="11"/>
  <c r="K559" i="11"/>
  <c r="K560" i="11"/>
  <c r="K561" i="11"/>
  <c r="K562" i="11"/>
  <c r="K563" i="11"/>
  <c r="K564" i="11"/>
  <c r="K565" i="11"/>
  <c r="K566" i="11"/>
  <c r="K567" i="11"/>
  <c r="K568" i="11"/>
  <c r="K569" i="11"/>
  <c r="K570" i="11"/>
  <c r="K571" i="11"/>
  <c r="K572" i="11"/>
  <c r="K573" i="11"/>
  <c r="K574" i="11"/>
  <c r="K575" i="11"/>
  <c r="K576" i="11"/>
  <c r="K577" i="11"/>
  <c r="K578" i="11"/>
  <c r="K579" i="11"/>
  <c r="K580" i="11"/>
  <c r="K581" i="11"/>
  <c r="K582" i="11"/>
  <c r="K583" i="11"/>
  <c r="K584" i="11"/>
  <c r="K585" i="11"/>
  <c r="K586" i="11"/>
  <c r="K587" i="11"/>
  <c r="K588" i="11"/>
  <c r="K589" i="11"/>
  <c r="K590" i="11"/>
  <c r="K591" i="11"/>
  <c r="K592" i="11"/>
  <c r="K593" i="11"/>
  <c r="K594" i="11"/>
  <c r="K595" i="11"/>
  <c r="K596" i="11"/>
  <c r="K597" i="11"/>
  <c r="K598" i="11"/>
  <c r="K599" i="11"/>
  <c r="K600" i="11"/>
  <c r="K601" i="11"/>
  <c r="K602" i="11"/>
  <c r="K603" i="11"/>
  <c r="K604" i="11"/>
  <c r="K605" i="11"/>
  <c r="K606" i="11"/>
  <c r="K607" i="11"/>
  <c r="K608" i="11"/>
  <c r="K609" i="11"/>
  <c r="K610" i="11"/>
  <c r="K611" i="11"/>
  <c r="K612" i="11"/>
  <c r="K613" i="11"/>
  <c r="K614" i="11"/>
  <c r="K615" i="11"/>
  <c r="K616" i="11"/>
  <c r="K617" i="11"/>
  <c r="K618" i="11"/>
  <c r="K619" i="11"/>
  <c r="K620" i="11"/>
  <c r="K621" i="11"/>
  <c r="K622" i="11"/>
  <c r="K623" i="11"/>
  <c r="K624" i="11"/>
  <c r="K625" i="11"/>
  <c r="K626" i="11"/>
  <c r="K627" i="11"/>
  <c r="K628" i="11"/>
  <c r="K629" i="11"/>
  <c r="K630" i="11"/>
  <c r="K631" i="11"/>
  <c r="K632" i="11"/>
  <c r="K633" i="11"/>
  <c r="K634" i="11"/>
  <c r="K635" i="11"/>
  <c r="K636" i="11"/>
  <c r="K637" i="11"/>
  <c r="K638" i="11"/>
  <c r="K639" i="11"/>
  <c r="K640" i="11"/>
  <c r="K641" i="11"/>
  <c r="K642" i="11"/>
  <c r="K643" i="11"/>
  <c r="K644" i="11"/>
  <c r="K645" i="11"/>
  <c r="K646" i="11"/>
  <c r="K647" i="11"/>
  <c r="K648" i="11"/>
  <c r="K649" i="11"/>
  <c r="K650" i="11"/>
  <c r="K651" i="11"/>
  <c r="K652" i="11"/>
  <c r="K653" i="11"/>
  <c r="K654" i="11"/>
  <c r="K655" i="11"/>
  <c r="K656" i="11"/>
  <c r="K657" i="11"/>
  <c r="K658" i="11"/>
  <c r="K659" i="11"/>
  <c r="K660" i="11"/>
  <c r="K661" i="11"/>
  <c r="K662" i="11"/>
  <c r="K663" i="11"/>
  <c r="K664" i="11"/>
  <c r="K665" i="11"/>
  <c r="K666" i="11"/>
  <c r="K667" i="11"/>
  <c r="K668" i="11"/>
  <c r="K669" i="11"/>
  <c r="K670" i="11"/>
  <c r="K671" i="11"/>
  <c r="K672" i="11"/>
  <c r="K673" i="11"/>
  <c r="K674" i="11"/>
  <c r="K675" i="11"/>
  <c r="K676" i="11"/>
  <c r="K677" i="11"/>
  <c r="K678" i="11"/>
  <c r="K679" i="11"/>
  <c r="K680" i="11"/>
  <c r="K681" i="11"/>
  <c r="K682" i="11"/>
  <c r="K683" i="11"/>
  <c r="K684" i="11"/>
  <c r="K685" i="11"/>
  <c r="K686" i="11"/>
  <c r="K687" i="11"/>
  <c r="K688" i="11"/>
  <c r="K689" i="11"/>
  <c r="K690" i="11"/>
  <c r="K691" i="11"/>
  <c r="K692" i="11"/>
  <c r="K693" i="11"/>
  <c r="K694" i="11"/>
  <c r="K695" i="11"/>
  <c r="K696" i="11"/>
  <c r="K697" i="11"/>
  <c r="K698" i="11"/>
  <c r="K699" i="11"/>
  <c r="K700" i="11"/>
  <c r="K701" i="11"/>
  <c r="K702" i="11"/>
  <c r="K703" i="11"/>
  <c r="K704" i="11"/>
  <c r="K705" i="11"/>
  <c r="K706" i="11"/>
  <c r="K707" i="11"/>
  <c r="K708" i="11"/>
  <c r="K709" i="11"/>
  <c r="K710" i="11"/>
  <c r="K711" i="11"/>
  <c r="K712" i="11"/>
  <c r="K713" i="11"/>
  <c r="K714" i="11"/>
  <c r="K715" i="11"/>
  <c r="K716" i="11"/>
  <c r="K717" i="11"/>
  <c r="K718" i="11"/>
  <c r="K719" i="11"/>
  <c r="K720" i="11"/>
  <c r="K721" i="11"/>
  <c r="K722" i="11"/>
  <c r="K723" i="11"/>
  <c r="K724" i="11"/>
  <c r="K725" i="11"/>
  <c r="K726" i="11"/>
  <c r="K727" i="11"/>
  <c r="K728" i="11"/>
  <c r="K729" i="11"/>
  <c r="K730" i="11"/>
  <c r="K731" i="11"/>
  <c r="K732" i="11"/>
  <c r="K733" i="11"/>
  <c r="K734" i="11"/>
  <c r="K735" i="11"/>
  <c r="K736" i="11"/>
  <c r="K737" i="11"/>
  <c r="K738" i="11"/>
  <c r="K739" i="11"/>
  <c r="K740" i="11"/>
  <c r="K741" i="11"/>
  <c r="K742" i="11"/>
  <c r="K743" i="11"/>
  <c r="K744" i="11"/>
  <c r="K745" i="11"/>
  <c r="K746" i="11"/>
  <c r="K747" i="11"/>
  <c r="K748" i="11"/>
  <c r="K749" i="11"/>
  <c r="K750" i="11"/>
  <c r="K751" i="11"/>
  <c r="K752" i="11"/>
  <c r="K753" i="11"/>
  <c r="K754" i="11"/>
  <c r="K755" i="11"/>
  <c r="K756" i="11"/>
  <c r="K757" i="11"/>
  <c r="K758" i="11"/>
  <c r="K759" i="11"/>
  <c r="K760" i="11"/>
  <c r="K761" i="11"/>
  <c r="K762" i="11"/>
  <c r="K763" i="11"/>
  <c r="K764" i="11"/>
  <c r="K765" i="11"/>
  <c r="K766" i="11"/>
  <c r="K767" i="11"/>
  <c r="K768" i="11"/>
  <c r="K769" i="11"/>
  <c r="K770" i="11"/>
  <c r="K771" i="11"/>
  <c r="K772" i="11"/>
  <c r="K773" i="11"/>
  <c r="K774" i="11"/>
  <c r="K775" i="11"/>
  <c r="K776" i="11"/>
  <c r="K777" i="11"/>
  <c r="K778" i="11"/>
  <c r="K779" i="11"/>
  <c r="K780" i="11"/>
  <c r="K781" i="11"/>
  <c r="K782" i="11"/>
  <c r="K783" i="11"/>
  <c r="K784" i="11"/>
  <c r="K785" i="11"/>
  <c r="K786" i="11"/>
  <c r="K787" i="11"/>
  <c r="K788" i="11"/>
  <c r="K789" i="11"/>
  <c r="K790" i="11"/>
  <c r="K791" i="11"/>
  <c r="K792" i="11"/>
  <c r="K793" i="11"/>
  <c r="K794" i="11"/>
  <c r="K795" i="11"/>
  <c r="K796" i="11"/>
  <c r="K797" i="11"/>
  <c r="K798" i="11"/>
  <c r="K799" i="11"/>
  <c r="K800" i="11"/>
  <c r="K801" i="11"/>
  <c r="K802" i="11"/>
  <c r="K803" i="11"/>
  <c r="K804" i="11"/>
  <c r="K805" i="11"/>
  <c r="K806" i="11"/>
  <c r="K807" i="11"/>
  <c r="K808" i="11"/>
  <c r="K809" i="11"/>
  <c r="K810" i="11"/>
  <c r="K811" i="11"/>
  <c r="K812" i="11"/>
  <c r="K813" i="11"/>
  <c r="K814" i="11"/>
  <c r="K815" i="11"/>
  <c r="K816" i="11"/>
  <c r="K817" i="11"/>
  <c r="K818" i="11"/>
  <c r="K819" i="11"/>
  <c r="K820" i="11"/>
  <c r="K821" i="11"/>
  <c r="K822" i="11"/>
  <c r="K823" i="11"/>
  <c r="K824" i="11"/>
  <c r="K825" i="11"/>
  <c r="K826" i="11"/>
  <c r="K827" i="11"/>
  <c r="K828" i="11"/>
  <c r="K829" i="11"/>
  <c r="K830" i="11"/>
  <c r="K831" i="11"/>
  <c r="K832" i="11"/>
  <c r="K833" i="11"/>
  <c r="K834" i="11"/>
  <c r="K835" i="11"/>
  <c r="K836" i="11"/>
  <c r="K837" i="11"/>
  <c r="K838" i="11"/>
  <c r="K839" i="11"/>
  <c r="K840" i="11"/>
  <c r="K841" i="11"/>
  <c r="K842" i="11"/>
  <c r="K843" i="11"/>
  <c r="K844" i="11"/>
  <c r="K845" i="11"/>
  <c r="K846" i="11"/>
  <c r="K847" i="11"/>
  <c r="K848" i="11"/>
  <c r="K849" i="11"/>
  <c r="K850" i="11"/>
  <c r="K851" i="11"/>
  <c r="K852" i="11"/>
  <c r="K853" i="11"/>
  <c r="K854" i="11"/>
  <c r="K855" i="11"/>
  <c r="K856" i="11"/>
  <c r="K857" i="11"/>
  <c r="K858" i="11"/>
  <c r="K859" i="11"/>
  <c r="K860" i="11"/>
  <c r="K861" i="11"/>
  <c r="K862" i="11"/>
  <c r="K863" i="11"/>
  <c r="K864" i="11"/>
  <c r="K865" i="11"/>
  <c r="K866" i="11"/>
  <c r="K867" i="11"/>
  <c r="K868" i="11"/>
  <c r="K869" i="11"/>
  <c r="K870" i="11"/>
  <c r="K871" i="11"/>
  <c r="K872" i="11"/>
  <c r="K873" i="11"/>
  <c r="K874" i="11"/>
  <c r="K875" i="11"/>
  <c r="K876" i="11"/>
  <c r="K877" i="11"/>
  <c r="K878" i="11"/>
  <c r="K879" i="11"/>
  <c r="K880" i="11"/>
  <c r="K881" i="11"/>
  <c r="K882" i="11"/>
  <c r="K883" i="11"/>
  <c r="K884" i="11"/>
  <c r="K885" i="11"/>
  <c r="K886" i="11"/>
  <c r="K887" i="11"/>
  <c r="K888" i="11"/>
  <c r="K889" i="11"/>
  <c r="K890" i="11"/>
  <c r="K891" i="11"/>
  <c r="K892" i="11"/>
  <c r="K893" i="11"/>
  <c r="K894" i="11"/>
  <c r="K895" i="11"/>
  <c r="K896" i="11"/>
  <c r="K897" i="11"/>
  <c r="K898" i="11"/>
  <c r="K899" i="11"/>
  <c r="K900" i="11"/>
  <c r="K901" i="11"/>
  <c r="K902" i="11"/>
  <c r="K903" i="11"/>
  <c r="K904" i="11"/>
  <c r="K905" i="11"/>
  <c r="K906" i="11"/>
  <c r="K907" i="11"/>
  <c r="K908" i="11"/>
  <c r="K909" i="11"/>
  <c r="K910" i="11"/>
  <c r="K911" i="11"/>
  <c r="K912" i="11"/>
  <c r="K913" i="11"/>
  <c r="K914" i="11"/>
  <c r="K915" i="11"/>
  <c r="K916" i="11"/>
  <c r="K917" i="11"/>
  <c r="K918" i="11"/>
  <c r="K919" i="11"/>
  <c r="K920" i="11"/>
  <c r="K921" i="11"/>
  <c r="K922" i="11"/>
  <c r="K923" i="11"/>
  <c r="K924" i="11"/>
  <c r="K925" i="11"/>
  <c r="K926" i="11"/>
  <c r="K927" i="11"/>
  <c r="K928" i="11"/>
  <c r="K929" i="11"/>
  <c r="K930" i="11"/>
  <c r="K931" i="11"/>
  <c r="K932" i="11"/>
  <c r="K933" i="11"/>
  <c r="K934" i="11"/>
  <c r="K935" i="11"/>
  <c r="K936" i="11"/>
  <c r="K937" i="11"/>
  <c r="K938" i="11"/>
  <c r="K939" i="11"/>
  <c r="K940" i="11"/>
  <c r="K941" i="11"/>
  <c r="K942" i="11"/>
  <c r="K943" i="11"/>
  <c r="K944" i="11"/>
  <c r="K945" i="11"/>
  <c r="K946" i="11"/>
  <c r="K947" i="11"/>
  <c r="K948" i="11"/>
  <c r="K949" i="11"/>
  <c r="K950" i="11"/>
  <c r="K951" i="11"/>
  <c r="K952" i="11"/>
  <c r="K953" i="11"/>
  <c r="K954" i="11"/>
  <c r="K955" i="11"/>
  <c r="K956" i="11"/>
  <c r="K957" i="11"/>
  <c r="K958" i="11"/>
  <c r="K959" i="11"/>
  <c r="K960" i="11"/>
  <c r="K961" i="11"/>
  <c r="K962" i="11"/>
  <c r="K963" i="11"/>
  <c r="K964" i="11"/>
  <c r="K965" i="11"/>
  <c r="K966" i="11"/>
  <c r="K967" i="11"/>
  <c r="K968" i="11"/>
  <c r="K969" i="11"/>
  <c r="K970" i="11"/>
  <c r="K971" i="11"/>
  <c r="K972" i="11"/>
  <c r="K973" i="11"/>
  <c r="K974" i="11"/>
  <c r="K975" i="11"/>
  <c r="K976" i="11"/>
  <c r="K977" i="11"/>
  <c r="K978" i="11"/>
  <c r="K979" i="11"/>
  <c r="K980" i="11"/>
  <c r="K981" i="11"/>
  <c r="K982" i="11"/>
  <c r="K983" i="11"/>
  <c r="K984" i="11"/>
  <c r="K985" i="11"/>
  <c r="K986" i="11"/>
  <c r="K987" i="11"/>
  <c r="K988" i="11"/>
  <c r="K989" i="11"/>
  <c r="K990" i="11"/>
  <c r="K991" i="11"/>
  <c r="K992" i="11"/>
  <c r="K993" i="11"/>
  <c r="K994" i="11"/>
  <c r="K995" i="11"/>
  <c r="K996" i="11"/>
  <c r="K997" i="11"/>
  <c r="K998" i="11"/>
  <c r="K999" i="11"/>
  <c r="K1000" i="11"/>
  <c r="K1001" i="11"/>
  <c r="K1002" i="11"/>
  <c r="K1003" i="11"/>
  <c r="K1004" i="11"/>
  <c r="K1005" i="11"/>
  <c r="K1006" i="11"/>
  <c r="K1007" i="11"/>
  <c r="K1008" i="11"/>
  <c r="K1009" i="11"/>
  <c r="K1010" i="11"/>
  <c r="K1011" i="11"/>
  <c r="K1012" i="11"/>
  <c r="K1013" i="11"/>
  <c r="K1014" i="11"/>
  <c r="K1015" i="11"/>
  <c r="K1016" i="11"/>
  <c r="K1017" i="11"/>
  <c r="K1018" i="11"/>
  <c r="K1019" i="11"/>
  <c r="K1020" i="11"/>
  <c r="K1021" i="11"/>
  <c r="K1022" i="11"/>
  <c r="K1023" i="11"/>
  <c r="K1024" i="11"/>
  <c r="K1025" i="11"/>
  <c r="K1026" i="11"/>
  <c r="K1027" i="11"/>
  <c r="K1028" i="11"/>
  <c r="K1029" i="11"/>
  <c r="K1030" i="11"/>
  <c r="K1031" i="11"/>
  <c r="K1032" i="11"/>
  <c r="K1033" i="11"/>
  <c r="K1034" i="11"/>
  <c r="K1035" i="11"/>
  <c r="K1036" i="11"/>
  <c r="K1037" i="11"/>
  <c r="K1038" i="11"/>
  <c r="K1039" i="11"/>
  <c r="K1040" i="11"/>
  <c r="K1041" i="11"/>
  <c r="K1042" i="11"/>
  <c r="K1043" i="11"/>
  <c r="K1044" i="11"/>
  <c r="K1045" i="11"/>
  <c r="K1046" i="11"/>
  <c r="K1047" i="11"/>
  <c r="K1048" i="11"/>
  <c r="K1049" i="11"/>
  <c r="K1050" i="11"/>
  <c r="K1051" i="11"/>
  <c r="K1052" i="11"/>
  <c r="K1053" i="11"/>
  <c r="K1054" i="11"/>
  <c r="K1055" i="11"/>
  <c r="K1056" i="11"/>
  <c r="K1057" i="11"/>
  <c r="K1058" i="11"/>
  <c r="K1059" i="11"/>
  <c r="K1060" i="11"/>
  <c r="K1061" i="11"/>
  <c r="K1062" i="11"/>
  <c r="K1063" i="11"/>
  <c r="K1064" i="11"/>
  <c r="K1065" i="11"/>
  <c r="K1066" i="11"/>
  <c r="K1067" i="11"/>
  <c r="K1068" i="11"/>
  <c r="K1069" i="11"/>
  <c r="K1070" i="11"/>
  <c r="K1071" i="11"/>
  <c r="K1072" i="11"/>
  <c r="K1073" i="11"/>
  <c r="K1074" i="11"/>
  <c r="K1075" i="11"/>
  <c r="K1076" i="11"/>
  <c r="K1077" i="11"/>
  <c r="K1078" i="11"/>
  <c r="K1079" i="11"/>
  <c r="K1080" i="11"/>
  <c r="K1081" i="11"/>
  <c r="K1082" i="11"/>
  <c r="K1083" i="11"/>
  <c r="K1084" i="11"/>
  <c r="K1085" i="11"/>
  <c r="K1086" i="11"/>
  <c r="K1087" i="11"/>
  <c r="K1088" i="11"/>
  <c r="K1089" i="11"/>
  <c r="K1090" i="11"/>
  <c r="K1091" i="11"/>
  <c r="K1092" i="11"/>
  <c r="K1093" i="11"/>
  <c r="K1094" i="11"/>
  <c r="K1095" i="11"/>
  <c r="K1096" i="11"/>
  <c r="K1097" i="11"/>
  <c r="K1098" i="11"/>
  <c r="K1099" i="11"/>
  <c r="K1100" i="11"/>
  <c r="K1101" i="11"/>
  <c r="K1102" i="11"/>
  <c r="K1103" i="11"/>
  <c r="K1104" i="11"/>
  <c r="K1105" i="11"/>
  <c r="K1106" i="11"/>
  <c r="K1107" i="11"/>
  <c r="K1108" i="11"/>
  <c r="K1109" i="11"/>
  <c r="K1110" i="11"/>
  <c r="K1111" i="11"/>
  <c r="K1112" i="11"/>
  <c r="K1113" i="11"/>
  <c r="K1114" i="11"/>
  <c r="K1115" i="11"/>
  <c r="K1116" i="11"/>
  <c r="K1117" i="11"/>
  <c r="K1118" i="11"/>
  <c r="K1119" i="11"/>
  <c r="K1120" i="11"/>
  <c r="K1121" i="11"/>
  <c r="K1122" i="11"/>
  <c r="K1123" i="11"/>
  <c r="K1124" i="11"/>
  <c r="K1125" i="11"/>
  <c r="K1126" i="11"/>
  <c r="K1127" i="11"/>
  <c r="K1128" i="11"/>
  <c r="K1129" i="11"/>
  <c r="K1130" i="11"/>
  <c r="K1131" i="11"/>
  <c r="K1132" i="11"/>
  <c r="K1133" i="11"/>
  <c r="K1134" i="11"/>
  <c r="K1135" i="11"/>
  <c r="K1136" i="11"/>
  <c r="K1137" i="11"/>
  <c r="K1138" i="11"/>
  <c r="K1139" i="11"/>
  <c r="K1140" i="11"/>
  <c r="K1141" i="11"/>
  <c r="K1142" i="11"/>
  <c r="K1143" i="11"/>
  <c r="K1144" i="11"/>
  <c r="K1146" i="11"/>
  <c r="K1147" i="11"/>
  <c r="K1148" i="11"/>
  <c r="K1149" i="11"/>
  <c r="K1150" i="11"/>
  <c r="K1151" i="11"/>
  <c r="K1152" i="11"/>
  <c r="K1153" i="11"/>
  <c r="K1154" i="11"/>
  <c r="K1155" i="11"/>
  <c r="K1156" i="11"/>
  <c r="K1157" i="11"/>
  <c r="K1158" i="11"/>
  <c r="K1159" i="11"/>
  <c r="K1160" i="11"/>
  <c r="K1161" i="11"/>
  <c r="K1162" i="11"/>
  <c r="K1163" i="11"/>
  <c r="K1164" i="11"/>
  <c r="K1165" i="11"/>
  <c r="K1166" i="11"/>
  <c r="K1167" i="11"/>
  <c r="K1168" i="11"/>
  <c r="K1169" i="11"/>
  <c r="K1170" i="11"/>
  <c r="K1171" i="11"/>
  <c r="K1172" i="11"/>
  <c r="K1173" i="11"/>
  <c r="K1174" i="11"/>
  <c r="K1175" i="11"/>
  <c r="K1176" i="11"/>
  <c r="K1177" i="11"/>
  <c r="K1178" i="11"/>
  <c r="K1179" i="11"/>
  <c r="K1180" i="11"/>
  <c r="K1181" i="11"/>
  <c r="K1182" i="11"/>
  <c r="K1183" i="11"/>
  <c r="K1184" i="11"/>
  <c r="K1185" i="11"/>
  <c r="K1186" i="11"/>
  <c r="K1187" i="11"/>
  <c r="K1188" i="11"/>
  <c r="K1189" i="11"/>
  <c r="K1190" i="11"/>
  <c r="K1191" i="11"/>
  <c r="K1192" i="11"/>
  <c r="K1193" i="11"/>
  <c r="K1194" i="11"/>
  <c r="K1195" i="11"/>
  <c r="K1196" i="11"/>
  <c r="K1197" i="11"/>
  <c r="K1198" i="11"/>
  <c r="K1199" i="11"/>
  <c r="K1200" i="11"/>
  <c r="K1201" i="11"/>
  <c r="K1202" i="11"/>
  <c r="K1203" i="11"/>
  <c r="K1204" i="11"/>
  <c r="K1205" i="11"/>
  <c r="K1206" i="11"/>
  <c r="K1207" i="11"/>
  <c r="K1208" i="11"/>
  <c r="K1209" i="11"/>
  <c r="K1210" i="11"/>
  <c r="K1211" i="11"/>
  <c r="K1212" i="11"/>
  <c r="K1213" i="11"/>
  <c r="K1214" i="11"/>
  <c r="K1215" i="11"/>
  <c r="K1216" i="11"/>
  <c r="K1217" i="11"/>
  <c r="K1218" i="11"/>
  <c r="K1219" i="11"/>
  <c r="K1220" i="11"/>
  <c r="K1221" i="11"/>
  <c r="K1222" i="11"/>
  <c r="K1223" i="11"/>
  <c r="K1224" i="11"/>
  <c r="K1225" i="11"/>
  <c r="K1226" i="11"/>
  <c r="K1227" i="11"/>
  <c r="K1228" i="11"/>
  <c r="K1229" i="11"/>
  <c r="K1230" i="11"/>
  <c r="K1231" i="11"/>
  <c r="K1232" i="11"/>
  <c r="K1233" i="11"/>
  <c r="K1234" i="11"/>
  <c r="K1235" i="11"/>
  <c r="K1236" i="11"/>
  <c r="K1237" i="11"/>
  <c r="K1238" i="11"/>
  <c r="K1239" i="11"/>
  <c r="K1240" i="11"/>
  <c r="K1241" i="11"/>
  <c r="K1242" i="11"/>
  <c r="K1243" i="11"/>
  <c r="K1244" i="11"/>
  <c r="K1245" i="11"/>
  <c r="K1246" i="11"/>
  <c r="K1247" i="11"/>
  <c r="K1248" i="11"/>
  <c r="K1249" i="11"/>
  <c r="K1250" i="11"/>
  <c r="K1251" i="11"/>
  <c r="K1252" i="11"/>
  <c r="K1253" i="11"/>
  <c r="K1254" i="11"/>
  <c r="K1255" i="11"/>
  <c r="K1256" i="11"/>
  <c r="K1257" i="11"/>
  <c r="K1258" i="11"/>
  <c r="K1259" i="11"/>
  <c r="K1260" i="11"/>
  <c r="K1261" i="11"/>
  <c r="K1262" i="11"/>
  <c r="K1263" i="11"/>
  <c r="K1264" i="11"/>
  <c r="K1265" i="11"/>
  <c r="K1266" i="11"/>
  <c r="K1267" i="11"/>
  <c r="K1268" i="11"/>
  <c r="K1269" i="11"/>
  <c r="K1270" i="11"/>
  <c r="K1271" i="11"/>
  <c r="K1272" i="11"/>
  <c r="K1273" i="11"/>
  <c r="K1274" i="11"/>
  <c r="K1275" i="11"/>
  <c r="K1276" i="11"/>
  <c r="K1277" i="11"/>
  <c r="K1278" i="11"/>
  <c r="K1279" i="11"/>
  <c r="K1280" i="11"/>
  <c r="K1281" i="11"/>
  <c r="K1282" i="11"/>
  <c r="K1283" i="11"/>
  <c r="K1284" i="11"/>
  <c r="K1285" i="11"/>
  <c r="K1286" i="11"/>
  <c r="K1287" i="11"/>
  <c r="K1288" i="11"/>
  <c r="K1289" i="11"/>
  <c r="K1290" i="11"/>
  <c r="K1291" i="11"/>
  <c r="K1292" i="11"/>
  <c r="K1293" i="11"/>
  <c r="K1294" i="11"/>
  <c r="K1295" i="11"/>
  <c r="K1296" i="11"/>
  <c r="K1297" i="11"/>
  <c r="K1298" i="11"/>
  <c r="K1299" i="11"/>
  <c r="K1300" i="11"/>
  <c r="K1301" i="11"/>
  <c r="K1302" i="11"/>
  <c r="K1303" i="11"/>
  <c r="K1304" i="11"/>
  <c r="K1305" i="11"/>
  <c r="K1306" i="11"/>
  <c r="K1307" i="11"/>
  <c r="K1308" i="11"/>
  <c r="K1309" i="11"/>
  <c r="K1310" i="11"/>
  <c r="K1311" i="11"/>
  <c r="K1312" i="11"/>
  <c r="K1313" i="11"/>
  <c r="K1314" i="11"/>
  <c r="K1315" i="11"/>
  <c r="K1316" i="11"/>
  <c r="K1317" i="11"/>
  <c r="K1318" i="11"/>
  <c r="K1319" i="11"/>
  <c r="K1320" i="11"/>
  <c r="K1321" i="11"/>
  <c r="K1322" i="11"/>
  <c r="K1323" i="11"/>
  <c r="K1324" i="11"/>
  <c r="K1325" i="11"/>
  <c r="K1326" i="11"/>
  <c r="K1327" i="11"/>
  <c r="K1328" i="11"/>
  <c r="K1329" i="11"/>
  <c r="K1330" i="11"/>
  <c r="K1331" i="11"/>
  <c r="K1332" i="11"/>
  <c r="K1333" i="11"/>
  <c r="K1334" i="11"/>
  <c r="K1335" i="11"/>
  <c r="K1336" i="11"/>
  <c r="K1337" i="11"/>
  <c r="K1338" i="11"/>
  <c r="K1339" i="11"/>
  <c r="K1340" i="11"/>
  <c r="K1341" i="11"/>
  <c r="K1342" i="11"/>
  <c r="K1343" i="11"/>
  <c r="K1344" i="11"/>
  <c r="K1345" i="11"/>
  <c r="K1346" i="11"/>
  <c r="K1347" i="11"/>
  <c r="K1348" i="11"/>
  <c r="K1349" i="11"/>
  <c r="K1350" i="11"/>
  <c r="K1351" i="11"/>
  <c r="K1352" i="11"/>
  <c r="K1353" i="11"/>
  <c r="K1354" i="11"/>
  <c r="K1355" i="11"/>
  <c r="K1356" i="11"/>
  <c r="K1357" i="11"/>
  <c r="K1358" i="11"/>
  <c r="K1359" i="11"/>
  <c r="K1360" i="11"/>
  <c r="K1361" i="11"/>
  <c r="K1362" i="11"/>
  <c r="K1363" i="11"/>
  <c r="K1364" i="11"/>
  <c r="K1365" i="11"/>
  <c r="K1366" i="11"/>
  <c r="K1367" i="11"/>
  <c r="K1368" i="11"/>
  <c r="K1369" i="11"/>
  <c r="K1370" i="11"/>
  <c r="K1371" i="11"/>
  <c r="K1372" i="11"/>
  <c r="K1373" i="11"/>
  <c r="K1374" i="11"/>
  <c r="K1375" i="11"/>
  <c r="K1376" i="11"/>
  <c r="K1377" i="11"/>
  <c r="K1378" i="11"/>
  <c r="K1379" i="11"/>
  <c r="K1380" i="11"/>
  <c r="K1381" i="11"/>
  <c r="K1382" i="11"/>
  <c r="K1383" i="11"/>
  <c r="K1384" i="11"/>
  <c r="K1385" i="11"/>
  <c r="K1386" i="11"/>
  <c r="K1387" i="11"/>
  <c r="K1388" i="11"/>
  <c r="K1389" i="11"/>
  <c r="K1390" i="11"/>
  <c r="K1391" i="11"/>
  <c r="K1392" i="11"/>
  <c r="K1393" i="11"/>
  <c r="K1394" i="11"/>
  <c r="K1395" i="11"/>
  <c r="K1396" i="11"/>
  <c r="K1397" i="11"/>
  <c r="K1398" i="11"/>
  <c r="K1399" i="11"/>
  <c r="K1400" i="11"/>
  <c r="K1401" i="11"/>
  <c r="K1402" i="11"/>
  <c r="K1403" i="11"/>
  <c r="K1404" i="11"/>
  <c r="K1405" i="11"/>
  <c r="K1406" i="11"/>
  <c r="K1407" i="11"/>
  <c r="K1408" i="11"/>
  <c r="K1409" i="11"/>
  <c r="K1410" i="11"/>
  <c r="K1411" i="11"/>
  <c r="K1412" i="11"/>
  <c r="K1413" i="11"/>
  <c r="K1414" i="11"/>
  <c r="K1415" i="11"/>
  <c r="K1416" i="11"/>
  <c r="K1417" i="11"/>
  <c r="K1418" i="11"/>
  <c r="K1419" i="11"/>
  <c r="K1420" i="11"/>
  <c r="K1421" i="11"/>
  <c r="K1422" i="11"/>
  <c r="K1423" i="11"/>
  <c r="K1424" i="11"/>
  <c r="K1425" i="11"/>
  <c r="K1426" i="11"/>
  <c r="K1427" i="11"/>
  <c r="K1428" i="11"/>
  <c r="K1429" i="11"/>
  <c r="K1430" i="11"/>
  <c r="K1431" i="11"/>
  <c r="K1432" i="11"/>
  <c r="K1433" i="11"/>
  <c r="K1434" i="11"/>
  <c r="K1435" i="11"/>
  <c r="K1436" i="11"/>
  <c r="K1437" i="11"/>
  <c r="K1438" i="11"/>
  <c r="K1439" i="11"/>
  <c r="K1440" i="11"/>
  <c r="K1441" i="11"/>
  <c r="K1442" i="11"/>
  <c r="K1443" i="11"/>
  <c r="K1444" i="11"/>
  <c r="K1445" i="11"/>
  <c r="K1446" i="11"/>
  <c r="K1447" i="11"/>
  <c r="K1448" i="11"/>
  <c r="K1449" i="11"/>
  <c r="K1450" i="11"/>
  <c r="K1451" i="11"/>
  <c r="K1452" i="11"/>
  <c r="K1453" i="11"/>
  <c r="K1454" i="11"/>
  <c r="K1455" i="11"/>
  <c r="K1456" i="11"/>
  <c r="K1457" i="11"/>
  <c r="K1458" i="11"/>
  <c r="K1459" i="11"/>
  <c r="K1460" i="11"/>
  <c r="K1461" i="11"/>
  <c r="K1462" i="11"/>
  <c r="K1463" i="11"/>
  <c r="K1464" i="11"/>
  <c r="K1465" i="11"/>
  <c r="K1466" i="11"/>
  <c r="K1467" i="11"/>
  <c r="K1468" i="11"/>
  <c r="K1469" i="11"/>
  <c r="K1470" i="11"/>
  <c r="K1471" i="11"/>
  <c r="K1472" i="11"/>
  <c r="K1473" i="11"/>
  <c r="K1474" i="11"/>
  <c r="K1475" i="11"/>
  <c r="K1476" i="11"/>
  <c r="K1477" i="11"/>
  <c r="K1478" i="11"/>
  <c r="K1479" i="11"/>
  <c r="K1480" i="11"/>
  <c r="K1481" i="11"/>
  <c r="K1482" i="11"/>
  <c r="K1483" i="11"/>
  <c r="K1484" i="11"/>
  <c r="K1485" i="11"/>
  <c r="K1486" i="11"/>
  <c r="K1487" i="11"/>
  <c r="K1488" i="11"/>
  <c r="K1489" i="11"/>
  <c r="K1490" i="11"/>
  <c r="K1491" i="11"/>
  <c r="K1492" i="11"/>
  <c r="K1493" i="11"/>
  <c r="K1494" i="11"/>
  <c r="K1495" i="11"/>
  <c r="K1496" i="11"/>
  <c r="K1497" i="11"/>
  <c r="K1498" i="11"/>
  <c r="K1499" i="11"/>
  <c r="K1500" i="11"/>
  <c r="K1501" i="11"/>
  <c r="K1502" i="11"/>
  <c r="K1503" i="11"/>
  <c r="K1504" i="11"/>
  <c r="K1505" i="11"/>
  <c r="K1506" i="11"/>
  <c r="K1507" i="11"/>
  <c r="K1508" i="11"/>
  <c r="K1509" i="11"/>
  <c r="K1510" i="11"/>
  <c r="K1511" i="11"/>
  <c r="K1512" i="11"/>
  <c r="K1513" i="11"/>
  <c r="K1514" i="11"/>
  <c r="K1515" i="11"/>
  <c r="K1516" i="11"/>
  <c r="K1517" i="11"/>
  <c r="K1518" i="11"/>
  <c r="K1519" i="11"/>
  <c r="K1520" i="11"/>
  <c r="K1521" i="11"/>
  <c r="K1522" i="11"/>
  <c r="K1523" i="11"/>
  <c r="K1524" i="11"/>
  <c r="K1525" i="11"/>
  <c r="K1526" i="11"/>
  <c r="K1527" i="11"/>
  <c r="K1528" i="11"/>
  <c r="K1529" i="11"/>
  <c r="K1530" i="11"/>
  <c r="K1531" i="11"/>
  <c r="K1532" i="11"/>
  <c r="K1533" i="11"/>
  <c r="K1534" i="11"/>
  <c r="K1535" i="11"/>
  <c r="K1536" i="11"/>
  <c r="K1537" i="11"/>
  <c r="K1538" i="11"/>
  <c r="K1539" i="11"/>
  <c r="K1540" i="11"/>
  <c r="K1541" i="11"/>
  <c r="K1542" i="11"/>
  <c r="K1543" i="11"/>
  <c r="K1544" i="11"/>
  <c r="K1545" i="11"/>
  <c r="K1546" i="11"/>
  <c r="K1547" i="11"/>
  <c r="K1548" i="11"/>
  <c r="K1549" i="11"/>
  <c r="K1550" i="11"/>
  <c r="K1551" i="11"/>
  <c r="K1552" i="11"/>
  <c r="K1553" i="11"/>
  <c r="K1554" i="11"/>
  <c r="K1555" i="11"/>
  <c r="K1556" i="11"/>
  <c r="K1557" i="11"/>
  <c r="K1558" i="11"/>
  <c r="K1559" i="11"/>
  <c r="K1560" i="11"/>
  <c r="K1561" i="11"/>
  <c r="K1562" i="11"/>
  <c r="K1563" i="11"/>
  <c r="K1564" i="11"/>
  <c r="K1565" i="11"/>
  <c r="K1566" i="11"/>
  <c r="K1567" i="11"/>
  <c r="K1568" i="11"/>
  <c r="K1569" i="11"/>
  <c r="K1570" i="11"/>
  <c r="K1571" i="11"/>
  <c r="K1572" i="11"/>
  <c r="K1573" i="11"/>
  <c r="K1574" i="11"/>
  <c r="K1575" i="11"/>
  <c r="K1576" i="11"/>
  <c r="K1577" i="11"/>
  <c r="K1578" i="11"/>
  <c r="K1579" i="11"/>
  <c r="K1580" i="11"/>
  <c r="K1581" i="11"/>
  <c r="K1582" i="11"/>
  <c r="K1583" i="11"/>
  <c r="K1584" i="11"/>
  <c r="K1585" i="11"/>
  <c r="K1586" i="11"/>
  <c r="K1587" i="11"/>
  <c r="K1588" i="11"/>
  <c r="K1589" i="11"/>
  <c r="K1590" i="11"/>
  <c r="K1591" i="11"/>
  <c r="K1592" i="11"/>
  <c r="K1593" i="11"/>
  <c r="K1594" i="11"/>
  <c r="K1595" i="11"/>
  <c r="K1596" i="11"/>
  <c r="K1597" i="11"/>
  <c r="K1598" i="11"/>
  <c r="K1599" i="11"/>
  <c r="K1600" i="11"/>
  <c r="K1601" i="11"/>
  <c r="K1602" i="11"/>
  <c r="K1603" i="11"/>
  <c r="K1604" i="11"/>
  <c r="K1605" i="11"/>
  <c r="K1606" i="11"/>
  <c r="K1607" i="11"/>
  <c r="K1608" i="11"/>
  <c r="K1609" i="11"/>
  <c r="K1610" i="11"/>
  <c r="K1611" i="11"/>
  <c r="K1612" i="11"/>
  <c r="K1613" i="11"/>
  <c r="K1614" i="11"/>
  <c r="K1615" i="11"/>
  <c r="K1616" i="11"/>
  <c r="K1617" i="11"/>
  <c r="K1618" i="11"/>
  <c r="K1619" i="11"/>
  <c r="K1620" i="11"/>
  <c r="K1621" i="11"/>
  <c r="K1622" i="11"/>
  <c r="K1623" i="11"/>
  <c r="K1624" i="11"/>
  <c r="K1625" i="11"/>
  <c r="K1626" i="11"/>
  <c r="K1627" i="11"/>
  <c r="K1628" i="11"/>
  <c r="K1629" i="11"/>
  <c r="K1630" i="11"/>
  <c r="K1631" i="11"/>
  <c r="K1632" i="11"/>
  <c r="K1633" i="11"/>
  <c r="K1634" i="11"/>
  <c r="K1635" i="11"/>
  <c r="K1636" i="11"/>
  <c r="K1637" i="11"/>
  <c r="K1638" i="11"/>
  <c r="K1639" i="11"/>
  <c r="K1640" i="11"/>
  <c r="K1641" i="11"/>
  <c r="K1642" i="11"/>
  <c r="K1643" i="11"/>
  <c r="K1644" i="11"/>
  <c r="K1645" i="11"/>
  <c r="K1646" i="11"/>
  <c r="K1647" i="11"/>
  <c r="K1648" i="11"/>
  <c r="K1649" i="11"/>
  <c r="K1650" i="11"/>
  <c r="K1651" i="11"/>
  <c r="K1652" i="11"/>
  <c r="K1653" i="11"/>
  <c r="K1654" i="11"/>
  <c r="K1655" i="11"/>
  <c r="K1656" i="11"/>
  <c r="K1657" i="11"/>
  <c r="K1658" i="11"/>
  <c r="K1659" i="11"/>
  <c r="K1660" i="11"/>
  <c r="K1661" i="11"/>
  <c r="K1662" i="11"/>
  <c r="K1663" i="11"/>
  <c r="K1664" i="11"/>
  <c r="K1665" i="11"/>
  <c r="K1666" i="11"/>
  <c r="K1667" i="11"/>
  <c r="K1668" i="11"/>
  <c r="K1669" i="11"/>
  <c r="K1670" i="11"/>
  <c r="K1671" i="11"/>
  <c r="K1672" i="11"/>
  <c r="K1673" i="11"/>
  <c r="K1674" i="11"/>
  <c r="K1675" i="11"/>
  <c r="K1676" i="11"/>
  <c r="K1677" i="11"/>
  <c r="K1678" i="11"/>
  <c r="K1679" i="11"/>
  <c r="K1680" i="11"/>
  <c r="K1681" i="11"/>
  <c r="K1682" i="11"/>
  <c r="K1683" i="11"/>
  <c r="K1684" i="11"/>
  <c r="K1685" i="11"/>
  <c r="K1686" i="11"/>
  <c r="K1687" i="11"/>
  <c r="K1688" i="11"/>
  <c r="K1689" i="11"/>
  <c r="K1690" i="11"/>
  <c r="K1691" i="11"/>
  <c r="K1692" i="11"/>
  <c r="K1693" i="11"/>
  <c r="K1694" i="11"/>
  <c r="K1695" i="11"/>
  <c r="K1696" i="11"/>
  <c r="K1697" i="11"/>
  <c r="K1698" i="11"/>
  <c r="K1699" i="11"/>
  <c r="K1700" i="11"/>
  <c r="K1701" i="11"/>
  <c r="K1702" i="11"/>
  <c r="K1703" i="11"/>
  <c r="K1704" i="11"/>
  <c r="K1705" i="11"/>
  <c r="K1706" i="11"/>
  <c r="K1707" i="11"/>
  <c r="K1708" i="11"/>
  <c r="K1709" i="11"/>
  <c r="K1710" i="11"/>
  <c r="K1711" i="11"/>
  <c r="K1712" i="11"/>
  <c r="K1713" i="11"/>
  <c r="K1714" i="11"/>
  <c r="K1715" i="11"/>
  <c r="K1716" i="11"/>
  <c r="K1717" i="11"/>
  <c r="K1718" i="11"/>
  <c r="K1719" i="11"/>
  <c r="K1720" i="11"/>
  <c r="K1721" i="11"/>
  <c r="K1722" i="11"/>
  <c r="K1723" i="11"/>
  <c r="K1724" i="11"/>
  <c r="K1725" i="11"/>
  <c r="K1726" i="11"/>
  <c r="K1727" i="11"/>
  <c r="K1728" i="11"/>
  <c r="K1729" i="11"/>
  <c r="K1730" i="11"/>
  <c r="K1731" i="11"/>
  <c r="K1732" i="11"/>
  <c r="K1733" i="11"/>
  <c r="K1734" i="11"/>
  <c r="K1735" i="11"/>
  <c r="K1736" i="11"/>
  <c r="K1737" i="11"/>
  <c r="K1738" i="11"/>
  <c r="K1739" i="11"/>
  <c r="K1740" i="11"/>
  <c r="K1741" i="11"/>
  <c r="K1742" i="11"/>
  <c r="K1743" i="11"/>
  <c r="K1744" i="11"/>
  <c r="K1745" i="11"/>
  <c r="K1746" i="11"/>
  <c r="K1747" i="11"/>
  <c r="K1748" i="11"/>
  <c r="K1749" i="11"/>
  <c r="K1750" i="11"/>
  <c r="K1751" i="11"/>
  <c r="K1752" i="11"/>
  <c r="K1753" i="11"/>
  <c r="K1754" i="11"/>
  <c r="K1755" i="11"/>
  <c r="K1756" i="11"/>
  <c r="K1757" i="11"/>
  <c r="K1758" i="11"/>
  <c r="K1759" i="11"/>
  <c r="K1760" i="11"/>
  <c r="K1761" i="11"/>
  <c r="K1762" i="11"/>
  <c r="K1763" i="11"/>
  <c r="K1764" i="11"/>
  <c r="K1765" i="11"/>
  <c r="K1766" i="11"/>
  <c r="K1767" i="11"/>
  <c r="K1768" i="11"/>
  <c r="K1769" i="11"/>
  <c r="K1770" i="11"/>
  <c r="K1771" i="11"/>
  <c r="K1772" i="11"/>
  <c r="K1773" i="11"/>
  <c r="K1774" i="11"/>
  <c r="K1775" i="11"/>
  <c r="K1776" i="11"/>
  <c r="K1777" i="11"/>
  <c r="K1778" i="11"/>
  <c r="K1779" i="11"/>
  <c r="K1780" i="11"/>
  <c r="K1781" i="11"/>
  <c r="K1782" i="11"/>
  <c r="K1783" i="11"/>
  <c r="K1784" i="11"/>
  <c r="K1785" i="11"/>
  <c r="K1786" i="11"/>
  <c r="K1787" i="11"/>
  <c r="K1788" i="11"/>
  <c r="K1789" i="11"/>
  <c r="K1790" i="11"/>
  <c r="K1791" i="11"/>
  <c r="K2" i="11"/>
  <c r="G1574" i="11"/>
  <c r="G1573" i="11"/>
  <c r="J1795" i="11"/>
  <c r="J1796" i="11"/>
  <c r="J1797" i="11"/>
  <c r="J1798" i="11"/>
  <c r="J1799" i="11"/>
  <c r="J1800" i="11"/>
  <c r="J1801" i="11"/>
  <c r="J1802" i="11"/>
  <c r="J1803" i="11"/>
  <c r="J1804" i="11"/>
  <c r="J1805" i="11"/>
  <c r="J1806" i="11"/>
  <c r="J1807" i="11"/>
  <c r="J1808" i="11"/>
  <c r="J1809" i="11"/>
  <c r="J1810" i="11"/>
  <c r="J1811" i="11"/>
  <c r="J1812" i="11"/>
  <c r="J1813" i="11"/>
  <c r="J1814" i="11"/>
  <c r="J1815" i="11"/>
  <c r="J1816" i="11"/>
  <c r="J1817" i="11"/>
  <c r="J1818" i="11"/>
  <c r="J1819" i="11"/>
  <c r="J1820" i="11"/>
  <c r="J1821" i="11"/>
  <c r="J1822" i="11"/>
  <c r="J1823" i="11"/>
  <c r="J1824" i="11"/>
  <c r="J1825" i="11"/>
  <c r="J1826" i="11"/>
  <c r="J1827" i="11"/>
  <c r="J1828" i="11"/>
  <c r="J1829" i="11"/>
  <c r="J1830" i="11"/>
  <c r="J1831" i="11"/>
  <c r="J1832" i="11"/>
  <c r="J1833" i="11"/>
  <c r="J1834" i="11"/>
  <c r="J1835" i="11"/>
  <c r="J1836" i="11"/>
  <c r="J1837" i="11"/>
  <c r="J1838" i="11"/>
  <c r="J1839" i="11"/>
  <c r="J1840" i="11"/>
  <c r="J1841" i="11"/>
  <c r="J1842" i="11"/>
  <c r="J1843" i="11"/>
  <c r="J1844" i="11"/>
  <c r="J1845" i="11"/>
  <c r="J1846" i="11"/>
  <c r="J1847" i="11"/>
  <c r="J1848" i="11"/>
  <c r="J1849" i="11"/>
  <c r="J1850" i="11"/>
  <c r="J1851" i="11"/>
  <c r="J1852" i="11"/>
  <c r="J1853" i="11"/>
  <c r="J1854" i="11"/>
  <c r="J1855" i="11"/>
  <c r="J1856" i="11"/>
  <c r="J1857" i="11"/>
  <c r="J1858" i="11"/>
  <c r="J1859" i="11"/>
  <c r="J1860" i="11"/>
  <c r="J1861" i="11"/>
  <c r="J1862" i="11"/>
  <c r="J1863" i="11"/>
  <c r="J1864" i="11"/>
  <c r="J1865" i="11"/>
  <c r="J1866" i="11"/>
  <c r="J1867" i="11"/>
  <c r="J1868" i="11"/>
  <c r="J1869" i="11"/>
  <c r="J1870" i="11"/>
  <c r="J1871" i="11"/>
  <c r="J1872" i="11"/>
  <c r="J1873" i="11"/>
  <c r="J1874" i="11"/>
  <c r="J1875" i="11"/>
  <c r="J1876" i="11"/>
  <c r="J1877" i="11"/>
  <c r="J1878" i="11"/>
  <c r="J1879" i="11"/>
  <c r="J1880" i="11"/>
  <c r="J1881" i="11"/>
  <c r="J1882" i="11"/>
  <c r="J1883" i="11"/>
  <c r="J1884" i="11"/>
  <c r="J1885" i="11"/>
  <c r="J1886" i="11"/>
  <c r="J1887" i="11"/>
  <c r="J1888" i="11"/>
  <c r="J1889" i="11"/>
  <c r="J1890" i="11"/>
  <c r="J1891" i="11"/>
  <c r="J1892" i="11"/>
  <c r="J1893" i="11"/>
  <c r="J1894" i="11"/>
  <c r="J1895" i="11"/>
  <c r="J1896" i="11"/>
  <c r="J1897" i="11"/>
  <c r="J1898" i="11"/>
  <c r="J1899" i="11"/>
  <c r="J1900" i="11"/>
  <c r="J1901" i="11"/>
  <c r="J1902" i="11"/>
  <c r="J1903" i="11"/>
  <c r="J1904" i="11"/>
  <c r="J1905" i="11"/>
  <c r="J1906" i="11"/>
  <c r="J1907" i="11"/>
  <c r="J1908" i="11"/>
  <c r="J1909" i="11"/>
  <c r="J1910" i="11"/>
  <c r="J1911" i="11"/>
  <c r="J1912" i="11"/>
  <c r="J1913" i="11"/>
  <c r="J1914" i="11"/>
  <c r="J1915" i="11"/>
  <c r="J1916" i="11"/>
  <c r="J1917" i="11"/>
  <c r="J1918" i="11"/>
  <c r="J1919" i="11"/>
  <c r="J1920" i="11"/>
  <c r="J1921" i="11"/>
  <c r="J1922" i="11"/>
  <c r="J1923" i="11"/>
  <c r="J1924" i="11"/>
  <c r="J1925" i="11"/>
  <c r="J1926" i="11"/>
  <c r="J1927" i="11"/>
  <c r="J1928" i="11"/>
  <c r="J1929" i="11"/>
  <c r="J1930" i="11"/>
  <c r="J1931" i="11"/>
  <c r="J1932" i="11"/>
  <c r="J1933" i="11"/>
  <c r="J1934" i="11"/>
  <c r="J1935" i="11"/>
  <c r="J1936" i="11"/>
  <c r="J1937" i="11"/>
  <c r="J1938" i="11"/>
  <c r="J1939" i="11"/>
  <c r="J1940" i="11"/>
  <c r="J1941" i="11"/>
  <c r="J1942" i="11"/>
  <c r="J1943" i="11"/>
  <c r="J1944" i="11"/>
  <c r="J1945" i="11"/>
  <c r="J1946" i="11"/>
  <c r="J1947" i="11"/>
  <c r="J1948" i="11"/>
  <c r="J1949" i="11"/>
  <c r="J1950" i="11"/>
  <c r="J1951" i="11"/>
  <c r="J1952" i="11"/>
  <c r="J1953" i="11"/>
  <c r="J1954" i="11"/>
  <c r="J1955" i="11"/>
  <c r="J1956" i="11"/>
  <c r="J1957" i="11"/>
  <c r="J1958" i="11"/>
  <c r="J1959" i="11"/>
  <c r="J1960" i="11"/>
  <c r="J1961" i="11"/>
  <c r="J1962" i="11"/>
  <c r="J1963" i="11"/>
  <c r="J1964" i="11"/>
  <c r="J1965" i="11"/>
  <c r="J1966" i="11"/>
  <c r="J1967" i="11"/>
  <c r="J1968" i="11"/>
  <c r="J1969" i="11"/>
  <c r="J1970" i="11"/>
  <c r="J1971" i="11"/>
  <c r="J1972" i="11"/>
  <c r="J1973" i="11"/>
  <c r="J1974" i="11"/>
  <c r="J1975" i="11"/>
  <c r="J1976" i="11"/>
  <c r="J1977" i="11"/>
  <c r="J1978" i="11"/>
  <c r="J1979" i="11"/>
  <c r="J1980" i="11"/>
  <c r="J1981" i="11"/>
  <c r="J1982" i="11"/>
  <c r="J1983" i="11"/>
  <c r="J1984" i="11"/>
  <c r="J1985" i="11"/>
  <c r="J1986" i="11"/>
  <c r="J1987" i="11"/>
  <c r="J1988" i="11"/>
  <c r="J1989" i="11"/>
  <c r="J1990" i="11"/>
  <c r="J1991" i="11"/>
  <c r="J1992" i="11"/>
  <c r="J1993" i="11"/>
  <c r="J1994" i="11"/>
  <c r="J1995" i="11"/>
  <c r="J1996" i="11"/>
  <c r="J1997" i="11"/>
  <c r="J1998" i="11"/>
  <c r="J1999" i="11"/>
  <c r="J2000" i="11"/>
  <c r="J2001" i="11"/>
  <c r="J2002" i="11"/>
  <c r="J2003" i="11"/>
  <c r="J2004" i="11"/>
  <c r="J2005" i="11"/>
  <c r="J2006" i="11"/>
  <c r="J2007" i="11"/>
  <c r="J2008" i="11"/>
  <c r="J2009" i="11"/>
  <c r="J2010" i="11"/>
  <c r="J2011" i="11"/>
  <c r="J2012" i="11"/>
  <c r="J2013" i="11"/>
  <c r="J2014" i="11"/>
  <c r="J2015" i="11"/>
  <c r="J2016" i="11"/>
  <c r="J2017" i="11"/>
  <c r="J2018" i="11"/>
  <c r="J2019" i="11"/>
  <c r="J2020" i="11"/>
  <c r="J2021" i="11"/>
  <c r="J2022" i="11"/>
  <c r="J2023" i="11"/>
  <c r="J2024" i="11"/>
  <c r="J2025" i="11"/>
  <c r="J2026" i="11"/>
  <c r="J2027" i="11"/>
  <c r="J2028" i="11"/>
  <c r="J2029" i="11"/>
  <c r="J2030" i="11"/>
  <c r="J2031" i="11"/>
  <c r="J2032" i="11"/>
  <c r="J2033" i="11"/>
  <c r="J2034" i="11"/>
  <c r="J2035" i="11"/>
  <c r="J2036" i="11"/>
  <c r="J2037" i="11"/>
  <c r="J2038" i="11"/>
  <c r="J2039" i="11"/>
  <c r="J2040" i="11"/>
  <c r="J2041" i="11"/>
  <c r="J2042" i="11"/>
  <c r="J2043" i="11"/>
  <c r="J2044" i="11"/>
  <c r="J2045" i="11"/>
  <c r="J2046" i="11"/>
  <c r="J2047" i="11"/>
  <c r="J2048" i="11"/>
  <c r="J2049" i="11"/>
  <c r="J2050" i="11"/>
  <c r="J2051" i="11"/>
  <c r="J2052" i="11"/>
  <c r="J2053" i="11"/>
  <c r="J2054" i="11"/>
  <c r="J2055" i="11"/>
  <c r="J2056" i="11"/>
  <c r="J2057" i="11"/>
  <c r="J2058" i="11"/>
  <c r="J2059" i="11"/>
  <c r="J2060" i="11"/>
  <c r="J2061" i="11"/>
  <c r="J2062" i="11"/>
  <c r="J2063" i="11"/>
  <c r="J2064" i="11"/>
  <c r="J2065" i="11"/>
  <c r="J2066" i="11"/>
  <c r="J2067" i="11"/>
  <c r="J2068" i="11"/>
  <c r="J2069" i="11"/>
  <c r="J2070" i="11"/>
  <c r="J2071" i="11"/>
  <c r="J2072" i="11"/>
  <c r="J2073" i="11"/>
  <c r="J2074" i="11"/>
  <c r="J2075" i="11"/>
  <c r="J2076" i="11"/>
  <c r="J2077" i="11"/>
  <c r="J2078" i="11"/>
  <c r="J2079" i="11"/>
  <c r="J2080" i="11"/>
  <c r="J2081" i="11"/>
  <c r="J2082" i="11"/>
  <c r="J2083" i="11"/>
  <c r="J2084" i="11"/>
  <c r="J2085" i="11"/>
  <c r="J2086" i="11"/>
  <c r="J2087" i="11"/>
  <c r="J2088" i="11"/>
  <c r="J2089" i="11"/>
  <c r="J2090" i="11"/>
  <c r="J2091" i="11"/>
  <c r="J2092" i="11"/>
  <c r="J2093" i="11"/>
  <c r="J2094" i="11"/>
  <c r="J2095" i="11"/>
  <c r="J2096" i="11"/>
  <c r="J2097" i="11"/>
  <c r="J2098" i="11"/>
  <c r="J2099" i="11"/>
  <c r="J2100" i="11"/>
  <c r="J2101" i="11"/>
  <c r="J2102" i="11"/>
  <c r="J2103" i="11"/>
  <c r="J2104" i="11"/>
  <c r="J2105" i="11"/>
  <c r="J2106" i="11"/>
  <c r="J2107" i="11"/>
  <c r="J2108" i="11"/>
  <c r="J2109" i="11"/>
  <c r="J2110" i="11"/>
  <c r="J2111" i="11"/>
  <c r="J2112" i="11"/>
  <c r="J2113" i="11"/>
  <c r="J2114" i="11"/>
  <c r="J2115" i="11"/>
  <c r="J2116" i="11"/>
  <c r="J2117" i="11"/>
  <c r="J2118" i="11"/>
  <c r="J2119" i="11"/>
  <c r="J2120" i="11"/>
  <c r="J2121" i="11"/>
  <c r="J2122" i="11"/>
  <c r="J2123" i="11"/>
  <c r="J2124" i="11"/>
  <c r="J2125" i="11"/>
  <c r="J2126" i="11"/>
  <c r="J2127" i="11"/>
  <c r="J2128" i="11"/>
  <c r="J2129" i="11"/>
  <c r="J2130" i="11"/>
  <c r="J2131" i="11"/>
  <c r="J2132" i="11"/>
  <c r="J2133" i="11"/>
  <c r="J2134" i="11"/>
  <c r="J2135" i="11"/>
  <c r="J2136" i="11"/>
  <c r="J2137" i="11"/>
  <c r="J2138" i="11"/>
  <c r="J2139" i="11"/>
  <c r="J2140" i="11"/>
  <c r="J2141" i="11"/>
  <c r="J2142" i="11"/>
  <c r="J2143" i="11"/>
  <c r="J2144" i="11"/>
  <c r="J2145" i="11"/>
  <c r="J2146" i="11"/>
  <c r="J2147" i="11"/>
  <c r="J2148" i="11"/>
  <c r="J2149" i="11"/>
  <c r="J2150" i="11"/>
  <c r="J2151" i="11"/>
  <c r="J2152" i="11"/>
  <c r="J2153" i="11"/>
  <c r="J2154" i="11"/>
  <c r="J2155" i="11"/>
  <c r="J2156" i="11"/>
  <c r="J2157" i="11"/>
  <c r="J2158" i="11"/>
  <c r="J2159" i="11"/>
  <c r="J2160" i="11"/>
  <c r="J2161" i="11"/>
  <c r="J2162" i="11"/>
  <c r="J2163" i="11"/>
  <c r="J2164" i="11"/>
  <c r="J2165" i="11"/>
  <c r="J2166" i="11"/>
  <c r="J2167" i="11"/>
  <c r="J2168" i="11"/>
  <c r="J2169" i="11"/>
  <c r="J2170" i="11"/>
  <c r="J2171" i="11"/>
  <c r="J2172" i="11"/>
  <c r="J2173" i="11"/>
  <c r="J2174" i="11"/>
  <c r="J2175" i="11"/>
  <c r="J2176" i="11"/>
  <c r="J2177" i="11"/>
  <c r="J2178" i="11"/>
  <c r="J2179" i="11"/>
  <c r="J2180" i="11"/>
  <c r="J2181" i="11"/>
  <c r="J2182" i="11"/>
  <c r="J2183" i="11"/>
  <c r="J2184" i="11"/>
  <c r="J2185" i="11"/>
  <c r="J2186" i="11"/>
  <c r="J2187" i="11"/>
  <c r="J2188" i="11"/>
  <c r="J2189" i="11"/>
  <c r="J2190" i="11"/>
  <c r="J2191" i="11"/>
  <c r="J2192" i="11"/>
  <c r="J2193" i="11"/>
  <c r="J2194" i="11"/>
  <c r="J2195" i="11"/>
  <c r="J2196" i="11"/>
  <c r="J2197" i="11"/>
  <c r="J2198" i="11"/>
  <c r="J2199" i="11"/>
  <c r="J2200" i="11"/>
  <c r="J2201" i="11"/>
  <c r="J2202" i="11"/>
  <c r="J2203" i="11"/>
  <c r="J2204" i="11"/>
  <c r="J2205" i="11"/>
  <c r="J2206" i="11"/>
  <c r="J2207" i="11"/>
  <c r="J2208" i="11"/>
  <c r="J2209" i="11"/>
  <c r="J2210" i="11"/>
  <c r="J2211" i="11"/>
  <c r="J2212" i="11"/>
  <c r="J2213" i="11"/>
  <c r="J2214" i="11"/>
  <c r="J2215" i="11"/>
  <c r="J2216" i="11"/>
  <c r="J2217" i="11"/>
  <c r="J2218" i="11"/>
  <c r="J2219" i="11"/>
  <c r="J2220" i="11"/>
  <c r="J2221" i="11"/>
  <c r="J2222" i="11"/>
  <c r="J2223" i="11"/>
  <c r="J2224" i="11"/>
  <c r="J2225" i="11"/>
  <c r="J2226" i="11"/>
  <c r="J2227" i="11"/>
  <c r="J2228" i="11"/>
  <c r="J2229" i="11"/>
  <c r="J2230" i="11"/>
  <c r="J2231" i="11"/>
  <c r="J2232" i="11"/>
  <c r="J2233" i="11"/>
  <c r="J2234" i="11"/>
  <c r="J2235" i="11"/>
  <c r="J2236" i="11"/>
  <c r="J2237" i="11"/>
  <c r="J2238" i="11"/>
  <c r="J2239" i="11"/>
  <c r="J2240" i="11"/>
  <c r="J2241" i="11"/>
  <c r="J2242" i="11"/>
  <c r="J2243" i="11"/>
  <c r="J2244" i="11"/>
  <c r="J2245" i="11"/>
  <c r="J2246" i="11"/>
  <c r="J2247" i="11"/>
  <c r="J2248" i="11"/>
  <c r="J2249" i="11"/>
  <c r="J2250" i="11"/>
  <c r="J2251" i="11"/>
  <c r="J2252" i="11"/>
  <c r="J2253" i="11"/>
  <c r="J2254" i="11"/>
  <c r="J2255" i="11"/>
  <c r="J2256" i="11"/>
  <c r="J2257" i="11"/>
  <c r="J2258" i="11"/>
  <c r="J2259" i="11"/>
  <c r="J2260" i="11"/>
  <c r="J2261" i="11"/>
  <c r="J2262" i="11"/>
  <c r="J2263" i="11"/>
  <c r="J2264" i="11"/>
  <c r="J2265" i="11"/>
  <c r="J2266" i="11"/>
  <c r="J2267" i="11"/>
  <c r="J2268" i="11"/>
  <c r="J2269" i="11"/>
  <c r="J2270" i="11"/>
  <c r="J2271" i="11"/>
  <c r="J2272" i="11"/>
  <c r="J2273" i="11"/>
  <c r="J2274" i="11"/>
  <c r="J2275" i="11"/>
  <c r="J2276" i="11"/>
  <c r="J2277" i="11"/>
  <c r="J2278" i="11"/>
  <c r="J2279" i="11"/>
  <c r="J2280" i="11"/>
  <c r="J2281" i="11"/>
  <c r="J2282" i="11"/>
  <c r="J2283" i="11"/>
  <c r="J2284" i="11"/>
  <c r="J2285" i="11"/>
  <c r="J2286" i="11"/>
  <c r="J2287" i="11"/>
  <c r="J2288" i="11"/>
  <c r="J2289" i="11"/>
  <c r="J2290" i="11"/>
  <c r="J2291" i="11"/>
  <c r="J2292" i="11"/>
  <c r="J2293" i="11"/>
  <c r="J2294" i="11"/>
  <c r="J2295" i="11"/>
  <c r="J2296" i="11"/>
  <c r="J2297" i="11"/>
  <c r="J2298" i="11"/>
  <c r="J2299" i="11"/>
  <c r="J2300" i="11"/>
  <c r="J2301" i="11"/>
  <c r="J2302" i="11"/>
  <c r="J2303" i="11"/>
  <c r="J2304" i="11"/>
  <c r="J2305" i="11"/>
  <c r="J2306" i="11"/>
  <c r="J2307" i="11"/>
  <c r="J2308" i="11"/>
  <c r="J2309" i="11"/>
  <c r="J2310" i="11"/>
  <c r="J2311" i="11"/>
  <c r="J2312" i="11"/>
  <c r="J2313" i="11"/>
  <c r="J2314" i="11"/>
  <c r="J2315" i="11"/>
  <c r="J2316" i="11"/>
  <c r="J2317" i="11"/>
  <c r="J2318" i="11"/>
  <c r="J2319" i="11"/>
  <c r="J2320" i="11"/>
  <c r="J2321" i="11"/>
  <c r="J2322" i="11"/>
  <c r="J2323" i="11"/>
  <c r="J2324" i="11"/>
  <c r="J2325" i="11"/>
  <c r="J2326" i="11"/>
  <c r="J2327" i="11"/>
  <c r="J2328" i="11"/>
  <c r="J2329" i="11"/>
  <c r="J2330" i="11"/>
  <c r="J2331" i="11"/>
  <c r="J2332" i="11"/>
  <c r="J2333" i="11"/>
  <c r="J2334" i="11"/>
  <c r="J2335" i="11"/>
  <c r="J2336" i="11"/>
  <c r="J2337" i="11"/>
  <c r="J2338" i="11"/>
  <c r="J2339" i="11"/>
  <c r="J2340" i="11"/>
  <c r="J2341" i="11"/>
  <c r="J2342" i="11"/>
  <c r="J2343" i="11"/>
  <c r="J2344" i="11"/>
  <c r="J2345" i="11"/>
  <c r="J2346" i="11"/>
  <c r="J2347" i="11"/>
  <c r="J2348" i="11"/>
  <c r="J2349" i="11"/>
  <c r="J2350" i="11"/>
  <c r="J2351" i="11"/>
  <c r="J2352" i="11"/>
  <c r="J2353" i="11"/>
  <c r="J2354" i="11"/>
  <c r="J2355" i="11"/>
  <c r="J2356" i="11"/>
  <c r="J2357" i="11"/>
  <c r="J2358" i="11"/>
  <c r="J2359" i="11"/>
  <c r="J2360" i="11"/>
  <c r="J2361" i="11"/>
  <c r="J2362" i="11"/>
  <c r="J2363" i="11"/>
  <c r="J2364" i="11"/>
  <c r="J2365" i="11"/>
  <c r="J2366" i="11"/>
  <c r="J2367" i="11"/>
  <c r="J2368" i="11"/>
  <c r="J2369" i="11"/>
  <c r="J2370" i="11"/>
  <c r="J2371" i="11"/>
  <c r="J2372" i="11"/>
  <c r="J2373" i="11"/>
  <c r="J2374" i="11"/>
  <c r="J2375" i="11"/>
  <c r="J2376" i="11"/>
  <c r="J2377" i="11"/>
  <c r="J2378" i="11"/>
  <c r="J2379" i="11"/>
  <c r="J2380" i="11"/>
  <c r="J2381" i="11"/>
  <c r="J2382" i="11"/>
  <c r="J2383" i="11"/>
  <c r="J2384" i="11"/>
  <c r="J2385" i="11"/>
  <c r="J2386" i="11"/>
  <c r="J2387" i="11"/>
  <c r="J2388" i="11"/>
  <c r="J2389" i="11"/>
  <c r="J2390" i="11"/>
  <c r="J2391" i="11"/>
  <c r="J2392" i="11"/>
  <c r="J2393" i="11"/>
  <c r="J2394" i="11"/>
  <c r="J2395" i="11"/>
  <c r="J2396" i="11"/>
  <c r="J2397" i="11"/>
  <c r="J2398" i="11"/>
  <c r="J2399" i="11"/>
  <c r="J2400" i="11"/>
  <c r="J2401" i="11"/>
  <c r="J2402" i="11"/>
  <c r="J2403" i="11"/>
  <c r="J2404" i="11"/>
  <c r="J2405" i="11"/>
  <c r="J2406" i="11"/>
  <c r="J2407" i="11"/>
  <c r="J2408" i="11"/>
  <c r="J2409" i="11"/>
  <c r="J2410" i="11"/>
  <c r="J2411" i="11"/>
  <c r="J2412" i="11"/>
  <c r="J2413" i="11"/>
  <c r="J2414" i="11"/>
  <c r="J2415" i="11"/>
  <c r="J2416" i="11"/>
  <c r="J2417" i="11"/>
  <c r="J2418" i="11"/>
  <c r="J2419" i="11"/>
  <c r="J2420" i="11"/>
  <c r="J2421" i="11"/>
  <c r="J2422" i="11"/>
  <c r="J2423" i="11"/>
  <c r="J2424" i="11"/>
  <c r="J2425" i="11"/>
  <c r="J2426" i="11"/>
  <c r="J2427" i="11"/>
  <c r="J2428" i="11"/>
  <c r="J2429" i="11"/>
  <c r="J2430" i="11"/>
  <c r="J2431" i="11"/>
  <c r="J2432" i="11"/>
  <c r="J2433" i="11"/>
  <c r="J2434" i="11"/>
  <c r="J2435" i="11"/>
  <c r="J2436" i="11"/>
  <c r="J2437" i="11"/>
  <c r="J2438" i="11"/>
  <c r="J2439" i="11"/>
  <c r="J2440" i="11"/>
  <c r="J2441" i="11"/>
  <c r="J2442" i="11"/>
  <c r="J2443" i="11"/>
  <c r="J2444" i="11"/>
  <c r="J2445" i="11"/>
  <c r="J2446" i="11"/>
  <c r="J2447" i="11"/>
  <c r="J2448" i="11"/>
  <c r="J2449" i="11"/>
  <c r="J2450" i="11"/>
  <c r="J2451" i="11"/>
  <c r="J2452" i="11"/>
  <c r="J2453" i="11"/>
  <c r="J2454" i="11"/>
  <c r="J2455" i="11"/>
  <c r="J2456" i="11"/>
  <c r="J2457" i="11"/>
  <c r="J2458" i="11"/>
  <c r="J2459" i="11"/>
  <c r="J2460" i="11"/>
  <c r="J2461" i="11"/>
  <c r="J2462" i="11"/>
  <c r="J2463" i="11"/>
  <c r="J2464" i="11"/>
  <c r="J2465" i="11"/>
  <c r="J2466" i="11"/>
  <c r="J2467" i="11"/>
  <c r="J2468" i="11"/>
  <c r="J2469" i="11"/>
  <c r="J2470" i="11"/>
  <c r="J2471" i="11"/>
  <c r="J2472" i="11"/>
  <c r="J2473" i="11"/>
  <c r="J2474" i="11"/>
  <c r="J2475" i="11"/>
  <c r="J2476" i="11"/>
  <c r="J2477" i="11"/>
  <c r="J2478" i="11"/>
  <c r="J2479" i="11"/>
  <c r="J2480" i="11"/>
  <c r="J2481" i="11"/>
  <c r="J2482" i="11"/>
  <c r="J2483" i="11"/>
  <c r="J2484" i="11"/>
  <c r="J2485" i="11"/>
  <c r="J2486" i="11"/>
  <c r="J2487" i="11"/>
  <c r="J2488" i="11"/>
  <c r="J2489" i="11"/>
  <c r="J2490" i="11"/>
  <c r="J2491" i="11"/>
  <c r="J2492" i="11"/>
  <c r="J2493" i="11"/>
  <c r="J2494" i="11"/>
  <c r="J2495" i="11"/>
  <c r="J2496" i="11"/>
  <c r="J2497" i="11"/>
  <c r="J2498" i="11"/>
  <c r="J2499" i="11"/>
  <c r="J2500" i="11"/>
  <c r="J2501" i="11"/>
  <c r="J2502" i="11"/>
  <c r="J2503" i="11"/>
  <c r="J2504" i="11"/>
  <c r="J2505" i="11"/>
  <c r="J2506" i="11"/>
  <c r="J2507" i="11"/>
  <c r="J2508" i="11"/>
  <c r="J2509" i="11"/>
  <c r="J2510" i="11"/>
  <c r="J2511" i="11"/>
  <c r="J2512" i="11"/>
  <c r="J2513" i="11"/>
  <c r="J2514" i="11"/>
  <c r="J2515" i="11"/>
  <c r="J2516" i="11"/>
  <c r="J2517" i="11"/>
  <c r="J2518" i="11"/>
  <c r="J2519" i="11"/>
  <c r="J2520" i="11"/>
  <c r="J2521" i="11"/>
  <c r="J2522" i="11"/>
  <c r="J2523" i="11"/>
  <c r="J2524" i="11"/>
  <c r="J2525" i="11"/>
  <c r="J2526" i="11"/>
  <c r="J2527" i="11"/>
  <c r="J2528" i="11"/>
  <c r="J2529" i="11"/>
  <c r="J2530" i="11"/>
  <c r="J2531" i="11"/>
  <c r="J2532" i="11"/>
  <c r="J2533" i="11"/>
  <c r="J2534" i="11"/>
  <c r="J2535" i="11"/>
  <c r="J2536" i="11"/>
  <c r="J2537" i="11"/>
  <c r="J2538" i="11"/>
  <c r="J2539" i="11"/>
  <c r="J2540" i="11"/>
  <c r="J2541" i="11"/>
  <c r="J2542" i="11"/>
  <c r="J2543" i="11"/>
  <c r="J2544" i="11"/>
  <c r="J2545" i="11"/>
  <c r="J2546" i="11"/>
  <c r="J2547" i="11"/>
  <c r="J2548" i="11"/>
  <c r="J2549" i="11"/>
  <c r="J2550" i="11"/>
  <c r="J2551" i="11"/>
  <c r="J2552" i="11"/>
  <c r="J2553" i="11"/>
  <c r="J2554" i="11"/>
  <c r="J2555" i="11"/>
  <c r="J2556" i="11"/>
  <c r="J2557" i="11"/>
  <c r="J2558" i="11"/>
  <c r="J2559" i="11"/>
  <c r="J2560" i="11"/>
  <c r="J2561" i="11"/>
  <c r="J2562" i="11"/>
  <c r="J2563" i="11"/>
  <c r="J2564" i="11"/>
  <c r="J2565" i="11"/>
  <c r="J2566" i="11"/>
  <c r="J2567" i="11"/>
  <c r="J2568" i="11"/>
  <c r="J2569" i="11"/>
  <c r="J2570" i="11"/>
  <c r="J2571" i="11"/>
  <c r="J2572" i="11"/>
  <c r="J2573" i="11"/>
  <c r="J2574" i="11"/>
  <c r="J2575" i="11"/>
  <c r="J2576" i="11"/>
  <c r="J2577" i="11"/>
  <c r="J2578" i="11"/>
  <c r="J2579" i="11"/>
  <c r="J2580" i="11"/>
  <c r="J2581" i="11"/>
  <c r="J2582" i="11"/>
  <c r="J2583" i="11"/>
  <c r="J2584" i="11"/>
  <c r="J2585" i="11"/>
  <c r="J2586" i="11"/>
  <c r="J2587" i="11"/>
  <c r="J2588" i="11"/>
  <c r="J2589" i="11"/>
  <c r="J2590" i="11"/>
  <c r="J2591" i="11"/>
  <c r="J2592" i="11"/>
  <c r="J2593" i="11"/>
  <c r="J2594" i="11"/>
  <c r="J2595" i="11"/>
  <c r="J2596" i="11"/>
  <c r="J2597" i="11"/>
  <c r="J2598" i="11"/>
  <c r="J2599" i="11"/>
  <c r="J2600" i="11"/>
  <c r="J2601" i="11"/>
  <c r="J2602" i="11"/>
  <c r="J2603" i="11"/>
  <c r="J2604" i="11"/>
  <c r="J2605" i="11"/>
  <c r="J2606" i="11"/>
  <c r="J2607" i="11"/>
  <c r="J2608" i="11"/>
  <c r="J2609" i="11"/>
  <c r="J2610" i="11"/>
  <c r="J2611" i="11"/>
  <c r="J2612" i="11"/>
  <c r="J2613" i="11"/>
  <c r="J2614" i="11"/>
  <c r="J2615" i="11"/>
  <c r="J2616" i="11"/>
  <c r="J2617" i="11"/>
  <c r="J2618" i="11"/>
  <c r="J2619" i="11"/>
  <c r="J2620" i="11"/>
  <c r="J2621" i="11"/>
  <c r="J2622" i="11"/>
  <c r="J2623" i="11"/>
  <c r="J2624" i="11"/>
  <c r="J2625" i="11"/>
  <c r="J2626" i="11"/>
  <c r="J2627" i="11"/>
  <c r="J2628" i="11"/>
  <c r="J2629" i="11"/>
  <c r="J2630" i="11"/>
  <c r="J2631" i="11"/>
  <c r="J2632" i="11"/>
  <c r="J2633" i="11"/>
  <c r="J2634" i="11"/>
  <c r="J2635" i="11"/>
  <c r="J2636" i="11"/>
  <c r="J2637" i="11"/>
  <c r="J2638" i="11"/>
  <c r="J2639" i="11"/>
  <c r="J2640" i="11"/>
  <c r="J2641" i="11"/>
  <c r="J2642" i="11"/>
  <c r="J2643" i="11"/>
  <c r="J2644" i="11"/>
  <c r="J2645" i="11"/>
  <c r="J2646" i="11"/>
  <c r="J2647" i="11"/>
  <c r="J2648" i="11"/>
  <c r="J2649" i="11"/>
  <c r="J2650" i="11"/>
  <c r="J2651" i="11"/>
  <c r="J2652" i="11"/>
  <c r="J2653" i="11"/>
  <c r="J2654" i="11"/>
  <c r="J2655" i="11"/>
  <c r="J2656" i="11"/>
  <c r="J2657" i="11"/>
  <c r="J2658" i="11"/>
  <c r="J2659" i="11"/>
  <c r="J2660" i="11"/>
  <c r="J2661" i="11"/>
  <c r="J2662" i="11"/>
  <c r="J2663" i="11"/>
  <c r="J2664" i="11"/>
  <c r="J2665" i="11"/>
  <c r="J2666" i="11"/>
  <c r="J2667" i="11"/>
  <c r="J2668" i="11"/>
  <c r="J2669" i="11"/>
  <c r="J2670" i="11"/>
  <c r="J2671" i="11"/>
  <c r="J2672" i="11"/>
  <c r="J2673" i="11"/>
  <c r="J2674" i="11"/>
  <c r="J2675" i="11"/>
  <c r="J2676" i="11"/>
  <c r="J2677" i="11"/>
  <c r="J2678" i="11"/>
  <c r="J2679" i="11"/>
  <c r="J2680" i="11"/>
  <c r="J2681" i="11"/>
  <c r="J2682" i="11"/>
  <c r="J2683" i="11"/>
  <c r="J2684" i="11"/>
  <c r="J2685" i="11"/>
  <c r="J2686" i="11"/>
  <c r="J2687" i="11"/>
  <c r="J2688" i="11"/>
  <c r="J2689" i="11"/>
  <c r="J2690" i="11"/>
  <c r="J2691" i="11"/>
  <c r="J2692" i="11"/>
  <c r="J2693" i="11"/>
  <c r="J2694" i="11"/>
  <c r="J2695" i="11"/>
  <c r="J2696" i="11"/>
  <c r="J2697" i="11"/>
  <c r="J2698" i="11"/>
  <c r="J2699" i="11"/>
  <c r="J2700" i="11"/>
  <c r="J2701" i="11"/>
  <c r="J2702" i="11"/>
  <c r="J2703" i="11"/>
  <c r="J2704" i="11"/>
  <c r="J2705" i="11"/>
  <c r="J2706" i="11"/>
  <c r="J2707" i="11"/>
  <c r="J2708" i="11"/>
  <c r="J2709" i="11"/>
  <c r="J2710" i="11"/>
  <c r="J2711" i="11"/>
  <c r="J2712" i="11"/>
  <c r="J2713" i="11"/>
  <c r="J2714" i="11"/>
  <c r="J2715" i="11"/>
  <c r="J2716" i="11"/>
  <c r="J2717" i="11"/>
  <c r="J2718" i="11"/>
  <c r="J2719" i="11"/>
  <c r="J2720" i="11"/>
  <c r="J2721" i="11"/>
  <c r="J2722" i="11"/>
  <c r="J2723" i="11"/>
  <c r="J2724" i="11"/>
  <c r="J2725" i="11"/>
  <c r="J2726" i="11"/>
  <c r="J2727" i="11"/>
  <c r="J2728" i="11"/>
  <c r="J2729" i="11"/>
  <c r="J2730" i="11"/>
  <c r="J2731" i="11"/>
  <c r="J2732" i="11"/>
  <c r="J2733" i="11"/>
  <c r="J2734" i="11"/>
  <c r="J2735" i="11"/>
  <c r="J2736" i="11"/>
  <c r="J2737" i="11"/>
  <c r="J2738" i="11"/>
  <c r="J2739" i="11"/>
  <c r="J2740" i="11"/>
  <c r="J2741" i="11"/>
  <c r="J2742" i="11"/>
  <c r="J2743" i="11"/>
  <c r="J2744" i="11"/>
  <c r="J2745" i="11"/>
  <c r="J2746" i="11"/>
  <c r="J2747" i="11"/>
  <c r="J2748" i="11"/>
  <c r="J2749" i="11"/>
  <c r="J2750" i="11"/>
  <c r="J2751" i="11"/>
  <c r="J2752" i="11"/>
  <c r="J2753" i="11"/>
  <c r="J2754" i="11"/>
  <c r="J2755" i="11"/>
  <c r="J2756" i="11"/>
  <c r="J2757" i="11"/>
  <c r="J2758" i="11"/>
  <c r="J2759" i="11"/>
  <c r="J2760" i="11"/>
  <c r="J2761" i="11"/>
  <c r="J2762" i="11"/>
  <c r="J2763" i="11"/>
  <c r="J2764" i="11"/>
  <c r="J2765" i="11"/>
  <c r="J2766" i="11"/>
  <c r="J2767" i="11"/>
  <c r="J2768" i="11"/>
  <c r="J2769" i="11"/>
  <c r="J2770" i="11"/>
  <c r="J2771" i="11"/>
  <c r="J2772" i="11"/>
  <c r="J2773" i="11"/>
  <c r="J2774" i="11"/>
  <c r="J2775" i="11"/>
  <c r="J2776" i="11"/>
  <c r="J2777" i="11"/>
  <c r="J2778" i="11"/>
  <c r="J2779" i="11"/>
  <c r="J2780" i="11"/>
  <c r="J2781" i="11"/>
  <c r="J2782" i="11"/>
  <c r="J2783" i="11"/>
  <c r="J2784" i="11"/>
  <c r="J2785" i="11"/>
  <c r="J2786" i="11"/>
  <c r="J2787" i="11"/>
  <c r="J2788" i="11"/>
  <c r="J2789" i="11"/>
  <c r="J2790" i="11"/>
  <c r="J2791" i="11"/>
  <c r="J2792" i="11"/>
  <c r="J2793" i="11"/>
  <c r="J2794" i="11"/>
  <c r="J2795" i="11"/>
  <c r="J2796" i="11"/>
  <c r="J2797" i="11"/>
  <c r="J2798" i="11"/>
  <c r="J2799" i="11"/>
  <c r="J2800" i="11"/>
  <c r="J2801" i="11"/>
  <c r="J2802" i="11"/>
  <c r="J2803" i="11"/>
  <c r="J2804" i="11"/>
  <c r="J2805" i="11"/>
  <c r="J2806" i="11"/>
  <c r="J2807" i="11"/>
  <c r="J2808" i="11"/>
  <c r="J2809" i="11"/>
  <c r="J2810" i="11"/>
  <c r="J2811" i="11"/>
  <c r="J2812" i="11"/>
  <c r="J2813" i="11"/>
  <c r="J2814" i="11"/>
  <c r="J2815" i="11"/>
  <c r="J2816" i="11"/>
  <c r="J2817" i="11"/>
  <c r="J2818" i="11"/>
  <c r="J2819" i="11"/>
  <c r="J2820" i="11"/>
  <c r="J2821" i="11"/>
  <c r="J2822" i="11"/>
  <c r="J2823" i="11"/>
  <c r="J2824" i="11"/>
  <c r="J2825" i="11"/>
  <c r="J2826" i="11"/>
  <c r="J2827" i="11"/>
  <c r="J2828" i="11"/>
  <c r="J2829" i="11"/>
  <c r="J2830" i="11"/>
  <c r="J2831" i="11"/>
  <c r="J2832" i="11"/>
  <c r="J2833" i="11"/>
  <c r="J2834" i="11"/>
  <c r="J2835" i="11"/>
  <c r="J2836" i="11"/>
  <c r="J2837" i="11"/>
  <c r="J2838" i="11"/>
  <c r="J2839" i="11"/>
  <c r="J2840" i="11"/>
  <c r="J2841" i="11"/>
  <c r="J2842" i="11"/>
  <c r="J2843" i="11"/>
  <c r="J2844" i="11"/>
  <c r="J2845" i="11"/>
  <c r="J2846" i="11"/>
  <c r="J2847" i="11"/>
  <c r="J2848" i="11"/>
  <c r="J2849" i="11"/>
  <c r="J2850" i="11"/>
  <c r="J2851" i="11"/>
  <c r="J2852" i="11"/>
  <c r="J2853" i="11"/>
  <c r="J2854" i="11"/>
  <c r="J2855" i="11"/>
  <c r="J2856" i="11"/>
  <c r="J2857" i="11"/>
  <c r="J2858" i="11"/>
  <c r="J2859" i="11"/>
  <c r="J2860" i="11"/>
  <c r="J2861" i="11"/>
  <c r="J2862" i="11"/>
  <c r="J2863" i="11"/>
  <c r="J2864" i="11"/>
  <c r="J2865" i="11"/>
  <c r="J2866" i="11"/>
  <c r="J2867" i="11"/>
  <c r="J2868" i="11"/>
  <c r="J2869" i="11"/>
  <c r="J2870" i="11"/>
  <c r="J2871" i="11"/>
  <c r="J2872" i="11"/>
  <c r="J2873" i="11"/>
  <c r="J2874" i="11"/>
  <c r="J2875" i="11"/>
  <c r="J2876" i="11"/>
  <c r="J2877" i="11"/>
  <c r="J2878" i="11"/>
  <c r="J2879" i="11"/>
  <c r="J2880" i="11"/>
  <c r="J2881" i="11"/>
  <c r="J2882" i="11"/>
  <c r="J2883" i="11"/>
  <c r="J2884" i="11"/>
  <c r="J2885" i="11"/>
  <c r="J2886" i="11"/>
  <c r="J2887" i="11"/>
  <c r="J2888" i="11"/>
  <c r="J2889" i="11"/>
  <c r="J2890" i="11"/>
  <c r="J2891" i="11"/>
  <c r="J2892" i="11"/>
  <c r="J2893" i="11"/>
  <c r="J2894" i="11"/>
  <c r="J2895" i="11"/>
  <c r="J2896" i="11"/>
  <c r="J2897" i="11"/>
  <c r="J2898" i="11"/>
  <c r="J2899" i="11"/>
  <c r="J2900" i="11"/>
  <c r="J2901" i="11"/>
  <c r="J2902" i="11"/>
  <c r="J2903" i="11"/>
  <c r="J1794" i="11"/>
  <c r="J6" i="11"/>
  <c r="J9" i="11"/>
  <c r="J22" i="11"/>
  <c r="J25" i="11"/>
  <c r="J29" i="11"/>
  <c r="J30" i="11"/>
  <c r="J38" i="11"/>
  <c r="J45" i="11"/>
  <c r="J46" i="11"/>
  <c r="J50" i="11"/>
  <c r="J53" i="11"/>
  <c r="J54" i="11"/>
  <c r="J62" i="11"/>
  <c r="J69" i="11"/>
  <c r="J70" i="11"/>
  <c r="J78" i="11"/>
  <c r="J90" i="11"/>
  <c r="J94" i="11"/>
  <c r="J97" i="11"/>
  <c r="J101" i="11"/>
  <c r="J102" i="11"/>
  <c r="J109" i="11"/>
  <c r="J110" i="11"/>
  <c r="J114" i="11"/>
  <c r="J126" i="11"/>
  <c r="J134" i="11"/>
  <c r="J137" i="11"/>
  <c r="J141" i="11"/>
  <c r="J142" i="11"/>
  <c r="J150" i="11"/>
  <c r="J154" i="11"/>
  <c r="J157" i="11"/>
  <c r="J158" i="11"/>
  <c r="J161" i="11"/>
  <c r="J174" i="11"/>
  <c r="J182" i="11"/>
  <c r="J189" i="11"/>
  <c r="J205" i="11"/>
  <c r="J210" i="11"/>
  <c r="J214" i="11"/>
  <c r="J217" i="11"/>
  <c r="J221" i="11"/>
  <c r="J222" i="11"/>
  <c r="J225" i="11"/>
  <c r="J233" i="11"/>
  <c r="J237" i="11"/>
  <c r="J238" i="11"/>
  <c r="J245" i="11"/>
  <c r="J246" i="11"/>
  <c r="J250" i="11"/>
  <c r="J253" i="11"/>
  <c r="J257" i="11"/>
  <c r="J270" i="11"/>
  <c r="J273" i="11"/>
  <c r="J282" i="11"/>
  <c r="J285" i="11"/>
  <c r="J294" i="11"/>
  <c r="J302" i="11"/>
  <c r="J305" i="11"/>
  <c r="J309" i="11"/>
  <c r="J310" i="11"/>
  <c r="J325" i="11"/>
  <c r="J326" i="11"/>
  <c r="J333" i="11"/>
  <c r="J334" i="11"/>
  <c r="J341" i="11"/>
  <c r="J342" i="11"/>
  <c r="J350" i="11"/>
  <c r="J354" i="11"/>
  <c r="J362" i="11"/>
  <c r="J365" i="11"/>
  <c r="J374" i="11"/>
  <c r="J381" i="11"/>
  <c r="J382" i="11"/>
  <c r="J386" i="11"/>
  <c r="J390" i="11"/>
  <c r="J398" i="11"/>
  <c r="J405" i="11"/>
  <c r="J413" i="11"/>
  <c r="J414" i="11"/>
  <c r="J417" i="11"/>
  <c r="J422" i="11"/>
  <c r="J425" i="11"/>
  <c r="J433" i="11"/>
  <c r="J437" i="11"/>
  <c r="J438" i="11"/>
  <c r="J446" i="11"/>
  <c r="J453" i="11"/>
  <c r="J454" i="11"/>
  <c r="J461" i="11"/>
  <c r="J462" i="11"/>
  <c r="J474" i="11"/>
  <c r="J493" i="11"/>
  <c r="J494" i="11"/>
  <c r="J498" i="11"/>
  <c r="J501" i="11"/>
  <c r="J509" i="11"/>
  <c r="J518" i="11"/>
  <c r="J522" i="11"/>
  <c r="J526" i="11"/>
  <c r="J533" i="11"/>
  <c r="J534" i="11"/>
  <c r="J550" i="11"/>
  <c r="J557" i="11"/>
  <c r="J558" i="11"/>
  <c r="J562" i="11"/>
  <c r="J565" i="11"/>
  <c r="J573" i="11"/>
  <c r="J574" i="11"/>
  <c r="J578" i="11"/>
  <c r="J581" i="11"/>
  <c r="J582" i="11"/>
  <c r="J590" i="11"/>
  <c r="J597" i="11"/>
  <c r="J598" i="11"/>
  <c r="J601" i="11"/>
  <c r="J610" i="11"/>
  <c r="J613" i="11"/>
  <c r="J614" i="11"/>
  <c r="J617" i="11"/>
  <c r="J621" i="11"/>
  <c r="J622" i="11"/>
  <c r="J630" i="11"/>
  <c r="J638" i="11"/>
  <c r="J641" i="11"/>
  <c r="J645" i="11"/>
  <c r="J646" i="11"/>
  <c r="J653" i="11"/>
  <c r="J654" i="11"/>
  <c r="J657" i="11"/>
  <c r="J662" i="11"/>
  <c r="J669" i="11"/>
  <c r="J670" i="11"/>
  <c r="J678" i="11"/>
  <c r="J686" i="11"/>
  <c r="J690" i="11"/>
  <c r="J693" i="11"/>
  <c r="J694" i="11"/>
  <c r="J701" i="11"/>
  <c r="J709" i="11"/>
  <c r="J717" i="11"/>
  <c r="J718" i="11"/>
  <c r="J721" i="11"/>
  <c r="J742" i="11"/>
  <c r="J753" i="11"/>
  <c r="J757" i="11"/>
  <c r="J765" i="11"/>
  <c r="J773" i="11"/>
  <c r="J781" i="11"/>
  <c r="J789" i="11"/>
  <c r="J790" i="11"/>
  <c r="J798" i="11"/>
  <c r="J805" i="11"/>
  <c r="J810" i="11"/>
  <c r="J813" i="11"/>
  <c r="J814" i="11"/>
  <c r="J821" i="11"/>
  <c r="J822" i="11"/>
  <c r="J826" i="11"/>
  <c r="J837" i="11"/>
  <c r="J838" i="11"/>
  <c r="J845" i="11"/>
  <c r="J849" i="11"/>
  <c r="J869" i="11"/>
  <c r="J870" i="11"/>
  <c r="J878" i="11"/>
  <c r="J885" i="11"/>
  <c r="J886" i="11"/>
  <c r="J894" i="11"/>
  <c r="J901" i="11"/>
  <c r="J910" i="11"/>
  <c r="J913" i="11"/>
  <c r="J941" i="11"/>
  <c r="J942" i="11"/>
  <c r="J950" i="11"/>
  <c r="J966" i="11"/>
  <c r="J1005" i="11"/>
  <c r="J1013" i="11"/>
  <c r="J1014" i="11"/>
  <c r="J1022" i="11"/>
  <c r="J1030" i="11"/>
  <c r="J1038" i="11"/>
  <c r="J1046" i="11"/>
  <c r="J1054" i="11"/>
  <c r="J1069" i="11"/>
  <c r="J1070" i="11"/>
  <c r="J1077" i="11"/>
  <c r="J1078" i="11"/>
  <c r="J1086" i="11"/>
  <c r="J1094" i="11"/>
  <c r="J1134" i="11"/>
  <c r="J1157" i="11"/>
  <c r="J1166" i="11"/>
  <c r="J1173" i="11"/>
  <c r="J1174" i="11"/>
  <c r="J1182" i="11"/>
  <c r="J1189" i="11"/>
  <c r="J1190" i="11"/>
  <c r="J1204" i="11"/>
  <c r="J1205" i="11"/>
  <c r="J1206" i="11"/>
  <c r="J1207" i="11"/>
  <c r="J1208" i="11"/>
  <c r="J1209" i="11"/>
  <c r="J1210" i="11"/>
  <c r="J1211" i="11"/>
  <c r="J1212" i="11"/>
  <c r="J1213" i="11"/>
  <c r="J1214" i="11"/>
  <c r="J1215" i="11"/>
  <c r="J1216" i="11"/>
  <c r="J1217" i="11"/>
  <c r="J1218" i="11"/>
  <c r="J1219" i="11"/>
  <c r="J1220" i="11"/>
  <c r="J1221" i="11"/>
  <c r="J1222" i="11"/>
  <c r="J1223" i="11"/>
  <c r="J1224" i="11"/>
  <c r="J1225" i="11"/>
  <c r="J1226" i="11"/>
  <c r="J1227" i="11"/>
  <c r="J1228" i="11"/>
  <c r="J1229" i="11"/>
  <c r="J1230" i="11"/>
  <c r="J1231" i="11"/>
  <c r="J1232" i="11"/>
  <c r="J1233" i="11"/>
  <c r="J1234" i="11"/>
  <c r="J1235" i="11"/>
  <c r="J1236" i="11"/>
  <c r="J1237" i="11"/>
  <c r="J1238" i="11"/>
  <c r="J1239" i="11"/>
  <c r="J1240" i="11"/>
  <c r="J1241" i="11"/>
  <c r="J1242" i="11"/>
  <c r="J1243" i="11"/>
  <c r="J1244" i="11"/>
  <c r="J1245" i="11"/>
  <c r="J1246" i="11"/>
  <c r="J1247" i="11"/>
  <c r="J1248" i="11"/>
  <c r="J1249" i="11"/>
  <c r="J1250" i="11"/>
  <c r="J1251" i="11"/>
  <c r="J1252" i="11"/>
  <c r="J1253" i="11"/>
  <c r="J1254" i="11"/>
  <c r="J1255" i="11"/>
  <c r="J1256" i="11"/>
  <c r="J1257" i="11"/>
  <c r="J1258" i="11"/>
  <c r="J1259" i="11"/>
  <c r="J1260" i="11"/>
  <c r="J1261" i="11"/>
  <c r="J1262" i="11"/>
  <c r="J1263" i="11"/>
  <c r="J1264" i="11"/>
  <c r="J1265" i="11"/>
  <c r="J1266" i="11"/>
  <c r="J1267" i="11"/>
  <c r="J1268" i="11"/>
  <c r="J1269" i="11"/>
  <c r="J1270" i="11"/>
  <c r="J1271" i="11"/>
  <c r="J1272" i="11"/>
  <c r="J1273" i="11"/>
  <c r="J1274" i="11"/>
  <c r="J1275" i="11"/>
  <c r="J1276" i="11"/>
  <c r="J1277" i="11"/>
  <c r="J1278" i="11"/>
  <c r="J1279" i="11"/>
  <c r="J1280" i="11"/>
  <c r="J1281" i="11"/>
  <c r="J1282" i="11"/>
  <c r="J1283" i="11"/>
  <c r="J1284" i="11"/>
  <c r="J1285" i="11"/>
  <c r="J1286" i="11"/>
  <c r="J1287" i="11"/>
  <c r="J1288" i="11"/>
  <c r="J1289" i="11"/>
  <c r="J1290" i="11"/>
  <c r="J1291" i="11"/>
  <c r="J1292" i="11"/>
  <c r="J1293" i="11"/>
  <c r="J1294" i="11"/>
  <c r="J1295" i="11"/>
  <c r="J1296" i="11"/>
  <c r="J1297" i="11"/>
  <c r="J1298" i="11"/>
  <c r="J1299" i="11"/>
  <c r="J1300" i="11"/>
  <c r="J1301" i="11"/>
  <c r="J1302" i="11"/>
  <c r="J1303" i="11"/>
  <c r="J1304" i="11"/>
  <c r="J1305" i="11"/>
  <c r="J1306" i="11"/>
  <c r="J1307" i="11"/>
  <c r="J1308" i="11"/>
  <c r="J1309" i="11"/>
  <c r="J1310" i="11"/>
  <c r="J1311" i="11"/>
  <c r="J1312" i="11"/>
  <c r="J1313" i="11"/>
  <c r="J1314" i="11"/>
  <c r="J1315" i="11"/>
  <c r="J1316" i="11"/>
  <c r="J1317" i="11"/>
  <c r="J1318" i="11"/>
  <c r="J1319" i="11"/>
  <c r="J1320" i="11"/>
  <c r="J1321" i="11"/>
  <c r="J1322" i="11"/>
  <c r="J1323" i="11"/>
  <c r="J1324" i="11"/>
  <c r="J1325" i="11"/>
  <c r="J1326" i="11"/>
  <c r="J1327" i="11"/>
  <c r="J1328" i="11"/>
  <c r="J1329" i="11"/>
  <c r="J1330" i="11"/>
  <c r="J1331" i="11"/>
  <c r="J1332" i="11"/>
  <c r="J1333" i="11"/>
  <c r="J1334" i="11"/>
  <c r="J1335" i="11"/>
  <c r="J1336" i="11"/>
  <c r="J1337" i="11"/>
  <c r="J1338" i="11"/>
  <c r="J1339" i="11"/>
  <c r="J1340" i="11"/>
  <c r="J1341" i="11"/>
  <c r="J1342" i="11"/>
  <c r="J1343" i="11"/>
  <c r="J1344" i="11"/>
  <c r="J1345" i="11"/>
  <c r="J1346" i="11"/>
  <c r="J1347" i="11"/>
  <c r="J1348" i="11"/>
  <c r="J1349" i="11"/>
  <c r="J1350" i="11"/>
  <c r="J1351" i="11"/>
  <c r="J1352" i="11"/>
  <c r="J1353" i="11"/>
  <c r="J1354" i="11"/>
  <c r="J1355" i="11"/>
  <c r="J1356" i="11"/>
  <c r="J1357" i="11"/>
  <c r="J1358" i="11"/>
  <c r="J1359" i="11"/>
  <c r="J1360" i="11"/>
  <c r="J1361" i="11"/>
  <c r="J1362" i="11"/>
  <c r="J1363" i="11"/>
  <c r="J1364" i="11"/>
  <c r="J1365" i="11"/>
  <c r="J1366" i="11"/>
  <c r="J1367" i="11"/>
  <c r="J1368" i="11"/>
  <c r="J1369" i="11"/>
  <c r="J1370" i="11"/>
  <c r="J1371" i="11"/>
  <c r="J1372" i="11"/>
  <c r="J1373" i="11"/>
  <c r="J1374" i="11"/>
  <c r="J1375" i="11"/>
  <c r="J1376" i="11"/>
  <c r="J1377" i="11"/>
  <c r="J1378" i="11"/>
  <c r="J1379" i="11"/>
  <c r="J1380" i="11"/>
  <c r="J1381" i="11"/>
  <c r="J1382" i="11"/>
  <c r="J1383" i="11"/>
  <c r="J1384" i="11"/>
  <c r="J1385" i="11"/>
  <c r="J1386" i="11"/>
  <c r="J1387" i="11"/>
  <c r="J1388" i="11"/>
  <c r="J1389" i="11"/>
  <c r="J1390" i="11"/>
  <c r="J1391" i="11"/>
  <c r="J1392" i="11"/>
  <c r="J1393" i="11"/>
  <c r="J1394" i="11"/>
  <c r="J1395" i="11"/>
  <c r="J1396" i="11"/>
  <c r="J1397" i="11"/>
  <c r="J1398" i="11"/>
  <c r="J1399" i="11"/>
  <c r="J1400" i="11"/>
  <c r="J1401" i="11"/>
  <c r="J1402" i="11"/>
  <c r="J1403" i="11"/>
  <c r="J1404" i="11"/>
  <c r="J1405" i="11"/>
  <c r="J1406" i="11"/>
  <c r="J1407" i="11"/>
  <c r="J1408" i="11"/>
  <c r="J1409" i="11"/>
  <c r="J1410" i="11"/>
  <c r="J1411" i="11"/>
  <c r="J1412" i="11"/>
  <c r="J1413" i="11"/>
  <c r="J1414" i="11"/>
  <c r="J1415" i="11"/>
  <c r="J1416" i="11"/>
  <c r="J1417" i="11"/>
  <c r="J1418" i="11"/>
  <c r="J1419" i="11"/>
  <c r="J1420" i="11"/>
  <c r="J1421" i="11"/>
  <c r="J1422" i="11"/>
  <c r="J1423" i="11"/>
  <c r="J1424" i="11"/>
  <c r="J1425" i="11"/>
  <c r="J1426" i="11"/>
  <c r="J1427" i="11"/>
  <c r="J1428" i="11"/>
  <c r="J1429" i="11"/>
  <c r="J1430" i="11"/>
  <c r="J1431" i="11"/>
  <c r="J1432" i="11"/>
  <c r="J1433" i="11"/>
  <c r="J1434" i="11"/>
  <c r="J1435" i="11"/>
  <c r="J1436" i="11"/>
  <c r="J1437" i="11"/>
  <c r="J1438" i="11"/>
  <c r="J1439" i="11"/>
  <c r="J1440" i="11"/>
  <c r="J1441" i="11"/>
  <c r="J1442" i="11"/>
  <c r="J1443" i="11"/>
  <c r="J1444" i="11"/>
  <c r="J1445" i="11"/>
  <c r="J1446" i="11"/>
  <c r="J1447" i="11"/>
  <c r="J1448" i="11"/>
  <c r="J1449" i="11"/>
  <c r="J1450" i="11"/>
  <c r="J1451" i="11"/>
  <c r="J1452" i="11"/>
  <c r="J1453" i="11"/>
  <c r="J1454" i="11"/>
  <c r="J1455" i="11"/>
  <c r="J1456" i="11"/>
  <c r="J1457" i="11"/>
  <c r="J1458" i="11"/>
  <c r="J1459" i="11"/>
  <c r="J1460" i="11"/>
  <c r="J1461" i="11"/>
  <c r="J1462" i="11"/>
  <c r="J1463" i="11"/>
  <c r="J1464" i="11"/>
  <c r="J1465" i="11"/>
  <c r="J1466" i="11"/>
  <c r="J1467" i="11"/>
  <c r="J1468" i="11"/>
  <c r="J1469" i="11"/>
  <c r="J1470" i="11"/>
  <c r="J1471" i="11"/>
  <c r="J1472" i="11"/>
  <c r="J1473" i="11"/>
  <c r="J1474" i="11"/>
  <c r="J1475" i="11"/>
  <c r="J1476" i="11"/>
  <c r="J1477" i="11"/>
  <c r="J1478" i="11"/>
  <c r="J1479" i="11"/>
  <c r="J1480" i="11"/>
  <c r="J1481" i="11"/>
  <c r="J1482" i="11"/>
  <c r="J1483" i="11"/>
  <c r="J1484" i="11"/>
  <c r="J1485" i="11"/>
  <c r="J1486" i="11"/>
  <c r="J1487" i="11"/>
  <c r="J1488" i="11"/>
  <c r="J1489" i="11"/>
  <c r="J1490" i="11"/>
  <c r="J1491" i="11"/>
  <c r="J1492" i="11"/>
  <c r="J1493" i="11"/>
  <c r="J1494" i="11"/>
  <c r="J1495" i="11"/>
  <c r="J1496" i="11"/>
  <c r="J1497" i="11"/>
  <c r="J1498" i="11"/>
  <c r="J1499" i="11"/>
  <c r="J1500" i="11"/>
  <c r="J1501" i="11"/>
  <c r="J1502" i="11"/>
  <c r="J1503" i="11"/>
  <c r="J1504" i="11"/>
  <c r="J1505" i="11"/>
  <c r="J1506" i="11"/>
  <c r="J1507" i="11"/>
  <c r="J1508" i="11"/>
  <c r="J1509" i="11"/>
  <c r="J1510" i="11"/>
  <c r="J1511" i="11"/>
  <c r="J1512" i="11"/>
  <c r="J1513" i="11"/>
  <c r="J1514" i="11"/>
  <c r="J1515" i="11"/>
  <c r="J1516" i="11"/>
  <c r="J1517" i="11"/>
  <c r="J1518" i="11"/>
  <c r="J1519" i="11"/>
  <c r="J1520" i="11"/>
  <c r="J1521" i="11"/>
  <c r="J1522" i="11"/>
  <c r="J1523" i="11"/>
  <c r="J1524" i="11"/>
  <c r="J1525" i="11"/>
  <c r="J1526" i="11"/>
  <c r="J1527" i="11"/>
  <c r="J1528" i="11"/>
  <c r="J1529" i="11"/>
  <c r="J1530" i="11"/>
  <c r="J1531" i="11"/>
  <c r="J1532" i="11"/>
  <c r="J1533" i="11"/>
  <c r="J1534" i="11"/>
  <c r="J1535" i="11"/>
  <c r="J1536" i="11"/>
  <c r="J1537" i="11"/>
  <c r="J1538" i="11"/>
  <c r="J1539" i="11"/>
  <c r="J1540" i="11"/>
  <c r="J1541" i="11"/>
  <c r="J1542" i="11"/>
  <c r="J1543" i="11"/>
  <c r="J1544" i="11"/>
  <c r="J1545" i="11"/>
  <c r="J1546" i="11"/>
  <c r="J1547" i="11"/>
  <c r="J1548" i="11"/>
  <c r="J1549" i="11"/>
  <c r="J1550" i="11"/>
  <c r="J1551" i="11"/>
  <c r="J1552" i="11"/>
  <c r="J1553" i="11"/>
  <c r="J1554" i="11"/>
  <c r="J1555" i="11"/>
  <c r="J1556" i="11"/>
  <c r="J1557" i="11"/>
  <c r="J1558" i="11"/>
  <c r="J1559" i="11"/>
  <c r="J1560" i="11"/>
  <c r="J1561" i="11"/>
  <c r="J1562" i="11"/>
  <c r="J1563" i="11"/>
  <c r="J1564" i="11"/>
  <c r="J1565" i="11"/>
  <c r="J1566" i="11"/>
  <c r="J1567" i="11"/>
  <c r="J1568" i="11"/>
  <c r="J1569" i="11"/>
  <c r="J1570" i="11"/>
  <c r="J1572" i="11"/>
  <c r="J1573" i="11"/>
  <c r="J1579" i="11"/>
  <c r="J1583" i="11"/>
  <c r="J1586" i="11"/>
  <c r="J1590" i="11"/>
  <c r="J1591" i="11"/>
  <c r="J1598" i="11"/>
  <c r="J1599" i="11"/>
  <c r="J1603" i="11"/>
  <c r="J1609" i="11"/>
  <c r="J1611" i="11"/>
  <c r="J1613" i="11"/>
  <c r="J1619" i="11"/>
  <c r="J1623" i="11"/>
  <c r="J1626" i="11"/>
  <c r="J1627" i="11"/>
  <c r="J1630" i="11"/>
  <c r="J1633" i="11"/>
  <c r="J1639" i="11"/>
  <c r="J1642" i="11"/>
  <c r="J1645" i="11"/>
  <c r="J1647" i="11"/>
  <c r="J1654" i="11"/>
  <c r="J1655" i="11"/>
  <c r="J1663" i="11"/>
  <c r="J1666" i="11"/>
  <c r="J1670" i="11"/>
  <c r="J1671" i="11"/>
  <c r="J1679" i="11"/>
  <c r="J1682" i="11"/>
  <c r="J1687" i="11"/>
  <c r="J1691" i="11"/>
  <c r="J1694" i="11"/>
  <c r="J1695" i="11"/>
  <c r="J1698" i="11"/>
  <c r="J1715" i="11"/>
  <c r="J1719" i="11"/>
  <c r="J1721" i="11"/>
  <c r="J1726" i="11"/>
  <c r="J1734" i="11"/>
  <c r="J1743" i="11"/>
  <c r="J1746" i="11"/>
  <c r="J1747" i="11"/>
  <c r="J1749" i="11"/>
  <c r="J1755" i="11"/>
  <c r="J1757" i="11"/>
  <c r="J1762" i="11"/>
  <c r="J1765" i="11"/>
  <c r="J1767" i="11"/>
  <c r="J1774" i="11"/>
  <c r="J1775" i="11"/>
  <c r="J1778" i="11"/>
  <c r="J1781" i="11"/>
  <c r="J1787" i="11"/>
  <c r="G1794" i="11"/>
  <c r="H1795" i="11"/>
  <c r="H1796" i="11"/>
  <c r="H1797" i="11"/>
  <c r="G1798" i="11"/>
  <c r="H1799" i="11"/>
  <c r="H1800" i="11"/>
  <c r="H1801" i="11"/>
  <c r="G1802" i="11"/>
  <c r="G1803" i="11"/>
  <c r="G1804" i="11"/>
  <c r="G1805" i="11"/>
  <c r="G1806" i="11"/>
  <c r="G1807" i="11"/>
  <c r="G1808" i="11"/>
  <c r="H1809" i="11"/>
  <c r="G1810" i="11"/>
  <c r="H1811" i="11"/>
  <c r="G1812" i="11"/>
  <c r="G1813" i="11"/>
  <c r="G1814" i="11"/>
  <c r="H1815" i="11"/>
  <c r="G1816" i="11"/>
  <c r="G1817" i="11"/>
  <c r="H1818" i="11"/>
  <c r="G1819" i="11"/>
  <c r="H1820" i="11"/>
  <c r="G1821" i="11"/>
  <c r="H1822" i="11"/>
  <c r="G1823" i="11"/>
  <c r="H1824" i="11"/>
  <c r="G1825" i="11"/>
  <c r="H1826" i="11"/>
  <c r="H1827" i="11"/>
  <c r="G1828" i="11"/>
  <c r="H1829" i="11"/>
  <c r="H1830" i="11"/>
  <c r="H1831" i="11"/>
  <c r="H1832" i="11"/>
  <c r="H1833" i="11"/>
  <c r="G1834" i="11"/>
  <c r="G1835" i="11"/>
  <c r="H1836" i="11"/>
  <c r="H1837" i="11"/>
  <c r="G1838" i="11"/>
  <c r="H1839" i="11"/>
  <c r="H1840" i="11"/>
  <c r="H1841" i="11"/>
  <c r="H1842" i="11"/>
  <c r="G1843" i="11"/>
  <c r="H1844" i="11"/>
  <c r="G1845" i="11"/>
  <c r="H1846" i="11"/>
  <c r="H1847" i="11"/>
  <c r="H1848" i="11"/>
  <c r="G1849" i="11"/>
  <c r="H1850" i="11"/>
  <c r="G1851" i="11"/>
  <c r="G1852" i="11"/>
  <c r="H1853" i="11"/>
  <c r="H1854" i="11"/>
  <c r="H1855" i="11"/>
  <c r="G1856" i="11"/>
  <c r="G1857" i="11"/>
  <c r="H1858" i="11"/>
  <c r="G1859" i="11"/>
  <c r="H1860" i="11"/>
  <c r="H1861" i="11"/>
  <c r="H1862" i="11"/>
  <c r="G1863" i="11"/>
  <c r="H1864" i="11"/>
  <c r="H1865" i="11"/>
  <c r="G1866" i="11"/>
  <c r="H1867" i="11"/>
  <c r="G1868" i="11"/>
  <c r="G1869" i="11"/>
  <c r="H1870" i="11"/>
  <c r="G1871" i="11"/>
  <c r="G1872" i="11"/>
  <c r="G1873" i="11"/>
  <c r="G1874" i="11"/>
  <c r="G1875" i="11"/>
  <c r="G1876" i="11"/>
  <c r="G1877" i="11"/>
  <c r="H1878" i="11"/>
  <c r="G1879" i="11"/>
  <c r="H1880" i="11"/>
  <c r="G1881" i="11"/>
  <c r="H1882" i="11"/>
  <c r="G1883" i="11"/>
  <c r="G1884" i="11"/>
  <c r="G1885" i="11"/>
  <c r="G1886" i="11"/>
  <c r="G1887" i="11"/>
  <c r="H1888" i="11"/>
  <c r="G1889" i="11"/>
  <c r="H1890" i="11"/>
  <c r="G1891" i="11"/>
  <c r="G1892" i="11"/>
  <c r="G1893" i="11"/>
  <c r="G1894" i="11"/>
  <c r="G1895" i="11"/>
  <c r="G1896" i="11"/>
  <c r="H1897" i="11"/>
  <c r="G1898" i="11"/>
  <c r="H1899" i="11"/>
  <c r="G1900" i="11"/>
  <c r="G1901" i="11"/>
  <c r="H1902" i="11"/>
  <c r="G1903" i="11"/>
  <c r="H1904" i="11"/>
  <c r="G1905" i="11"/>
  <c r="H1906" i="11"/>
  <c r="H1907" i="11"/>
  <c r="H1908" i="11"/>
  <c r="G1909" i="11"/>
  <c r="H1910" i="11"/>
  <c r="G1911" i="11"/>
  <c r="H1912" i="11"/>
  <c r="G1913" i="11"/>
  <c r="G1914" i="11"/>
  <c r="H1915" i="11"/>
  <c r="G1916" i="11"/>
  <c r="H1917" i="11"/>
  <c r="G1918" i="11"/>
  <c r="H1919" i="11"/>
  <c r="G1920" i="11"/>
  <c r="H1921" i="11"/>
  <c r="G1922" i="11"/>
  <c r="H1923" i="11"/>
  <c r="G1924" i="11"/>
  <c r="H1925" i="11"/>
  <c r="G1926" i="11"/>
  <c r="H1927" i="11"/>
  <c r="H1928" i="11"/>
  <c r="G1929" i="11"/>
  <c r="G1930" i="11"/>
  <c r="H1931" i="11"/>
  <c r="G1932" i="11"/>
  <c r="H1933" i="11"/>
  <c r="G1934" i="11"/>
  <c r="G1935" i="11"/>
  <c r="G1936" i="11"/>
  <c r="G1937" i="11"/>
  <c r="H1938" i="11"/>
  <c r="G1939" i="11"/>
  <c r="G1940" i="11"/>
  <c r="G1941" i="11"/>
  <c r="G1942" i="11"/>
  <c r="G1943" i="11"/>
  <c r="H1944" i="11"/>
  <c r="G1945" i="11"/>
  <c r="G1946" i="11"/>
  <c r="H1947" i="11"/>
  <c r="G1948" i="11"/>
  <c r="G1949" i="11"/>
  <c r="G1950" i="11"/>
  <c r="H1951" i="11"/>
  <c r="H1952" i="11"/>
  <c r="G1953" i="11"/>
  <c r="H1954" i="11"/>
  <c r="G1955" i="11"/>
  <c r="G1956" i="11"/>
  <c r="H1957" i="11"/>
  <c r="H1958" i="11"/>
  <c r="G1959" i="11"/>
  <c r="G1960" i="11"/>
  <c r="G1961" i="11"/>
  <c r="G1962" i="11"/>
  <c r="G1963" i="11"/>
  <c r="G1964" i="11"/>
  <c r="H1965" i="11"/>
  <c r="G1966" i="11"/>
  <c r="H1967" i="11"/>
  <c r="G1968" i="11"/>
  <c r="G1969" i="11"/>
  <c r="G1970" i="11"/>
  <c r="G1971" i="11"/>
  <c r="H1972" i="11"/>
  <c r="G1973" i="11"/>
  <c r="H1974" i="11"/>
  <c r="H1975" i="11"/>
  <c r="G1976" i="11"/>
  <c r="H1977" i="11"/>
  <c r="G1978" i="11"/>
  <c r="G1979" i="11"/>
  <c r="H1980" i="11"/>
  <c r="G1981" i="11"/>
  <c r="H1982" i="11"/>
  <c r="G1983" i="11"/>
  <c r="G1984" i="11"/>
  <c r="H1985" i="11"/>
  <c r="H1986" i="11"/>
  <c r="H1987" i="11"/>
  <c r="G1988" i="11"/>
  <c r="H1989" i="11"/>
  <c r="G1990" i="11"/>
  <c r="H1991" i="11"/>
  <c r="H1992" i="11"/>
  <c r="G1993" i="11"/>
  <c r="G1994" i="11"/>
  <c r="G1995" i="11"/>
  <c r="G1996" i="11"/>
  <c r="G1997" i="11"/>
  <c r="G1998" i="11"/>
  <c r="H1999" i="11"/>
  <c r="G2000" i="11"/>
  <c r="H2001" i="11"/>
  <c r="H2002" i="11"/>
  <c r="H2003" i="11"/>
  <c r="G2004" i="11"/>
  <c r="H2005" i="11"/>
  <c r="G2006" i="11"/>
  <c r="H2007" i="11"/>
  <c r="H2008" i="11"/>
  <c r="H2009" i="11"/>
  <c r="H2010" i="11"/>
  <c r="H2011" i="11"/>
  <c r="G2012" i="11"/>
  <c r="G2013" i="11"/>
  <c r="G2014" i="11"/>
  <c r="H2015" i="11"/>
  <c r="H2016" i="11"/>
  <c r="H2017" i="11"/>
  <c r="G2018" i="11"/>
  <c r="H2019" i="11"/>
  <c r="G2020" i="11"/>
  <c r="H2021" i="11"/>
  <c r="G2022" i="11"/>
  <c r="G2023" i="11"/>
  <c r="G2024" i="11"/>
  <c r="G2025" i="11"/>
  <c r="G2026" i="11"/>
  <c r="H2027" i="11"/>
  <c r="H2028" i="11"/>
  <c r="G2029" i="11"/>
  <c r="G2030" i="11"/>
  <c r="G2031" i="11"/>
  <c r="H2032" i="11"/>
  <c r="H2033" i="11"/>
  <c r="G2034" i="11"/>
  <c r="G2035" i="11"/>
  <c r="G2036" i="11"/>
  <c r="G2037" i="11"/>
  <c r="G2038" i="11"/>
  <c r="H2039" i="11"/>
  <c r="G2040" i="11"/>
  <c r="H2041" i="11"/>
  <c r="G2042" i="11"/>
  <c r="H2043" i="11"/>
  <c r="H2044" i="11"/>
  <c r="H2045" i="11"/>
  <c r="H2046" i="11"/>
  <c r="H2047" i="11"/>
  <c r="G2048" i="11"/>
  <c r="H2049" i="11"/>
  <c r="H2050" i="11"/>
  <c r="H2051" i="11"/>
  <c r="H2052" i="11"/>
  <c r="G2053" i="11"/>
  <c r="H2054" i="11"/>
  <c r="G2055" i="11"/>
  <c r="H2056" i="11"/>
  <c r="G2057" i="11"/>
  <c r="H2058" i="11"/>
  <c r="G2059" i="11"/>
  <c r="G2060" i="11"/>
  <c r="H2061" i="11"/>
  <c r="H2062" i="11"/>
  <c r="H2063" i="11"/>
  <c r="G2064" i="11"/>
  <c r="H2065" i="11"/>
  <c r="H2066" i="11"/>
  <c r="H2067" i="11"/>
  <c r="G2068" i="11"/>
  <c r="H2069" i="11"/>
  <c r="H2070" i="11"/>
  <c r="G2071" i="11"/>
  <c r="H2072" i="11"/>
  <c r="G2073" i="11"/>
  <c r="G2074" i="11"/>
  <c r="G2075" i="11"/>
  <c r="H2076" i="11"/>
  <c r="G2077" i="11"/>
  <c r="G2078" i="11"/>
  <c r="G2079" i="11"/>
  <c r="G2080" i="11"/>
  <c r="H2081" i="11"/>
  <c r="H2082" i="11"/>
  <c r="H2083" i="11"/>
  <c r="H2084" i="11"/>
  <c r="H2085" i="11"/>
  <c r="G2086" i="11"/>
  <c r="H2087" i="11"/>
  <c r="G2088" i="11"/>
  <c r="G2089" i="11"/>
  <c r="G2090" i="11"/>
  <c r="H2091" i="11"/>
  <c r="H2092" i="11"/>
  <c r="H2093" i="11"/>
  <c r="G2094" i="11"/>
  <c r="G2095" i="11"/>
  <c r="H2096" i="11"/>
  <c r="G2097" i="11"/>
  <c r="G2098" i="11"/>
  <c r="H2099" i="11"/>
  <c r="G2100" i="11"/>
  <c r="G2101" i="11"/>
  <c r="G2102" i="11"/>
  <c r="G2103" i="11"/>
  <c r="G2104" i="11"/>
  <c r="H2105" i="11"/>
  <c r="H2106" i="11"/>
  <c r="G2107" i="11"/>
  <c r="H2108" i="11"/>
  <c r="G2109" i="11"/>
  <c r="H2110" i="11"/>
  <c r="G2111" i="11"/>
  <c r="H2112" i="11"/>
  <c r="H2113" i="11"/>
  <c r="H2114" i="11"/>
  <c r="H2115" i="11"/>
  <c r="H2116" i="11"/>
  <c r="H2117" i="11"/>
  <c r="H2118" i="11"/>
  <c r="H2119" i="11"/>
  <c r="H2120" i="11"/>
  <c r="G2121" i="11"/>
  <c r="H2122" i="11"/>
  <c r="G2123" i="11"/>
  <c r="H2124" i="11"/>
  <c r="H2125" i="11"/>
  <c r="G2126" i="11"/>
  <c r="G2127" i="11"/>
  <c r="H2128" i="11"/>
  <c r="G2129" i="11"/>
  <c r="H2130" i="11"/>
  <c r="H2131" i="11"/>
  <c r="H2132" i="11"/>
  <c r="H2133" i="11"/>
  <c r="H2134" i="11"/>
  <c r="G2135" i="11"/>
  <c r="H2136" i="11"/>
  <c r="H2137" i="11"/>
  <c r="G2138" i="11"/>
  <c r="H2139" i="11"/>
  <c r="H2140" i="11"/>
  <c r="G2141" i="11"/>
  <c r="G2142" i="11"/>
  <c r="G2143" i="11"/>
  <c r="G2144" i="11"/>
  <c r="H2145" i="11"/>
  <c r="G2146" i="11"/>
  <c r="H2147" i="11"/>
  <c r="H2148" i="11"/>
  <c r="H2149" i="11"/>
  <c r="H2150" i="11"/>
  <c r="H2151" i="11"/>
  <c r="H2152" i="11"/>
  <c r="G2153" i="11"/>
  <c r="H2154" i="11"/>
  <c r="H2155" i="11"/>
  <c r="H2156" i="11"/>
  <c r="G2157" i="11"/>
  <c r="G2158" i="11"/>
  <c r="G2159" i="11"/>
  <c r="G2160" i="11"/>
  <c r="H2161" i="11"/>
  <c r="G2162" i="11"/>
  <c r="H2163" i="11"/>
  <c r="H2164" i="11"/>
  <c r="G2165" i="11"/>
  <c r="H2166" i="11"/>
  <c r="H2167" i="11"/>
  <c r="H2168" i="11"/>
  <c r="H2169" i="11"/>
  <c r="G2170" i="11"/>
  <c r="H2171" i="11"/>
  <c r="H2172" i="11"/>
  <c r="G2173" i="11"/>
  <c r="H2174" i="11"/>
  <c r="G2175" i="11"/>
  <c r="G2176" i="11"/>
  <c r="G2177" i="11"/>
  <c r="G2178" i="11"/>
  <c r="H2179" i="11"/>
  <c r="G2180" i="11"/>
  <c r="H2181" i="11"/>
  <c r="H2182" i="11"/>
  <c r="H2183" i="11"/>
  <c r="H2184" i="11"/>
  <c r="H2185" i="11"/>
  <c r="H2186" i="11"/>
  <c r="G2187" i="11"/>
  <c r="H2188" i="11"/>
  <c r="G2189" i="11"/>
  <c r="H2190" i="11"/>
  <c r="G2191" i="11"/>
  <c r="H2192" i="11"/>
  <c r="G2193" i="11"/>
  <c r="H2194" i="11"/>
  <c r="G2195" i="11"/>
  <c r="G2196" i="11"/>
  <c r="G2197" i="11"/>
  <c r="G2198" i="11"/>
  <c r="G2199" i="11"/>
  <c r="G2200" i="11"/>
  <c r="H2201" i="11"/>
  <c r="G2202" i="11"/>
  <c r="G2203" i="11"/>
  <c r="H2204" i="11"/>
  <c r="G2205" i="11"/>
  <c r="G2206" i="11"/>
  <c r="G2207" i="11"/>
  <c r="H2208" i="11"/>
  <c r="H2209" i="11"/>
  <c r="G2210" i="11"/>
  <c r="H2211" i="11"/>
  <c r="G2212" i="11"/>
  <c r="H2213" i="11"/>
  <c r="H2214" i="11"/>
  <c r="G2215" i="11"/>
  <c r="H2216" i="11"/>
  <c r="H2217" i="11"/>
  <c r="H2218" i="11"/>
  <c r="H2219" i="11"/>
  <c r="H2220" i="11"/>
  <c r="G2221" i="11"/>
  <c r="G2222" i="11"/>
  <c r="H2223" i="11"/>
  <c r="H2224" i="11"/>
  <c r="H2225" i="11"/>
  <c r="H2226" i="11"/>
  <c r="G2227" i="11"/>
  <c r="G2228" i="11"/>
  <c r="H2229" i="11"/>
  <c r="G2230" i="11"/>
  <c r="H2231" i="11"/>
  <c r="G2232" i="11"/>
  <c r="H2233" i="11"/>
  <c r="G2234" i="11"/>
  <c r="G2235" i="11"/>
  <c r="H2236" i="11"/>
  <c r="G2237" i="11"/>
  <c r="H2238" i="11"/>
  <c r="G2239" i="11"/>
  <c r="H2240" i="11"/>
  <c r="G2241" i="11"/>
  <c r="H2242" i="11"/>
  <c r="G2243" i="11"/>
  <c r="H2244" i="11"/>
  <c r="G2245" i="11"/>
  <c r="H2246" i="11"/>
  <c r="G2247" i="11"/>
  <c r="G2248" i="11"/>
  <c r="G2249" i="11"/>
  <c r="G2250" i="11"/>
  <c r="G2251" i="11"/>
  <c r="H2252" i="11"/>
  <c r="G2253" i="11"/>
  <c r="H2254" i="11"/>
  <c r="G2255" i="11"/>
  <c r="H2256" i="11"/>
  <c r="G2257" i="11"/>
  <c r="H2258" i="11"/>
  <c r="G2259" i="11"/>
  <c r="G2260" i="11"/>
  <c r="H2261" i="11"/>
  <c r="G2262" i="11"/>
  <c r="G2263" i="11"/>
  <c r="H2264" i="11"/>
  <c r="G2265" i="11"/>
  <c r="H2266" i="11"/>
  <c r="H2267" i="11"/>
  <c r="H2268" i="11"/>
  <c r="H2269" i="11"/>
  <c r="G2270" i="11"/>
  <c r="H2271" i="11"/>
  <c r="H2272" i="11"/>
  <c r="H2273" i="11"/>
  <c r="G2274" i="11"/>
  <c r="G2275" i="11"/>
  <c r="G2276" i="11"/>
  <c r="G2277" i="11"/>
  <c r="H2278" i="11"/>
  <c r="G2279" i="11"/>
  <c r="G2280" i="11"/>
  <c r="G2281" i="11"/>
  <c r="G2282" i="11"/>
  <c r="G2283" i="11"/>
  <c r="G2284" i="11"/>
  <c r="G2285" i="11"/>
  <c r="G2286" i="11"/>
  <c r="H2287" i="11"/>
  <c r="G2288" i="11"/>
  <c r="H2289" i="11"/>
  <c r="G2290" i="11"/>
  <c r="H2291" i="11"/>
  <c r="G2292" i="11"/>
  <c r="G2293" i="11"/>
  <c r="G2294" i="11"/>
  <c r="H2295" i="11"/>
  <c r="G2296" i="11"/>
  <c r="G2297" i="11"/>
  <c r="G2298" i="11"/>
  <c r="G2299" i="11"/>
  <c r="H2300" i="11"/>
  <c r="G2301" i="11"/>
  <c r="H2302" i="11"/>
  <c r="G2303" i="11"/>
  <c r="H2304" i="11"/>
  <c r="G2305" i="11"/>
  <c r="G2306" i="11"/>
  <c r="G2307" i="11"/>
  <c r="G2308" i="11"/>
  <c r="H2309" i="11"/>
  <c r="G2310" i="11"/>
  <c r="G2311" i="11"/>
  <c r="G2312" i="11"/>
  <c r="H2313" i="11"/>
  <c r="G2314" i="11"/>
  <c r="H2315" i="11"/>
  <c r="G2316" i="11"/>
  <c r="G2317" i="11"/>
  <c r="G2318" i="11"/>
  <c r="G2319" i="11"/>
  <c r="G2320" i="11"/>
  <c r="G2321" i="11"/>
  <c r="H2322" i="11"/>
  <c r="G2323" i="11"/>
  <c r="G2324" i="11"/>
  <c r="H2325" i="11"/>
  <c r="H2326" i="11"/>
  <c r="H2327" i="11"/>
  <c r="H2328" i="11"/>
  <c r="H2329" i="11"/>
  <c r="G2330" i="11"/>
  <c r="H2331" i="11"/>
  <c r="G2332" i="11"/>
  <c r="H2333" i="11"/>
  <c r="H2334" i="11"/>
  <c r="G2335" i="11"/>
  <c r="H2336" i="11"/>
  <c r="H2337" i="11"/>
  <c r="G2338" i="11"/>
  <c r="G2339" i="11"/>
  <c r="H2340" i="11"/>
  <c r="H2341" i="11"/>
  <c r="G2342" i="11"/>
  <c r="H2343" i="11"/>
  <c r="G2344" i="11"/>
  <c r="H2345" i="11"/>
  <c r="H2346" i="11"/>
  <c r="G2347" i="11"/>
  <c r="G2348" i="11"/>
  <c r="G2349" i="11"/>
  <c r="G2350" i="11"/>
  <c r="H2351" i="11"/>
  <c r="H2352" i="11"/>
  <c r="H2353" i="11"/>
  <c r="G2354" i="11"/>
  <c r="G2355" i="11"/>
  <c r="G2356" i="11"/>
  <c r="H2357" i="11"/>
  <c r="G2358" i="11"/>
  <c r="G2359" i="11"/>
  <c r="G2360" i="11"/>
  <c r="G2361" i="11"/>
  <c r="G2362" i="11"/>
  <c r="G2363" i="11"/>
  <c r="H2364" i="11"/>
  <c r="G2365" i="11"/>
  <c r="H2366" i="11"/>
  <c r="G2367" i="11"/>
  <c r="G2368" i="11"/>
  <c r="H2369" i="11"/>
  <c r="G2370" i="11"/>
  <c r="G2371" i="11"/>
  <c r="G2372" i="11"/>
  <c r="G2373" i="11"/>
  <c r="H2374" i="11"/>
  <c r="G2375" i="11"/>
  <c r="G2376" i="11"/>
  <c r="G2377" i="11"/>
  <c r="H2378" i="11"/>
  <c r="H2379" i="11"/>
  <c r="G2380" i="11"/>
  <c r="G2381" i="11"/>
  <c r="H2382" i="11"/>
  <c r="H2383" i="11"/>
  <c r="G2384" i="11"/>
  <c r="H2385" i="11"/>
  <c r="H2386" i="11"/>
  <c r="H2387" i="11"/>
  <c r="G2388" i="11"/>
  <c r="H2389" i="11"/>
  <c r="G2390" i="11"/>
  <c r="H2391" i="11"/>
  <c r="G2392" i="11"/>
  <c r="G2393" i="11"/>
  <c r="H2394" i="11"/>
  <c r="H2395" i="11"/>
  <c r="H2396" i="11"/>
  <c r="G2397" i="11"/>
  <c r="H2398" i="11"/>
  <c r="H2399" i="11"/>
  <c r="G2400" i="11"/>
  <c r="G2401" i="11"/>
  <c r="H2402" i="11"/>
  <c r="G2403" i="11"/>
  <c r="H2404" i="11"/>
  <c r="G2405" i="11"/>
  <c r="H2406" i="11"/>
  <c r="G2407" i="11"/>
  <c r="H2408" i="11"/>
  <c r="G2409" i="11"/>
  <c r="H2410" i="11"/>
  <c r="G2411" i="11"/>
  <c r="H2412" i="11"/>
  <c r="H2413" i="11"/>
  <c r="G2414" i="11"/>
  <c r="H2415" i="11"/>
  <c r="G2416" i="11"/>
  <c r="H2417" i="11"/>
  <c r="G2418" i="11"/>
  <c r="H2419" i="11"/>
  <c r="G2420" i="11"/>
  <c r="H2421" i="11"/>
  <c r="H2422" i="11"/>
  <c r="G2423" i="11"/>
  <c r="G2424" i="11"/>
  <c r="H2425" i="11"/>
  <c r="G2426" i="11"/>
  <c r="H2427" i="11"/>
  <c r="H2428" i="11"/>
  <c r="H2429" i="11"/>
  <c r="H2430" i="11"/>
  <c r="H2431" i="11"/>
  <c r="H2432" i="11"/>
  <c r="H2433" i="11"/>
  <c r="H2434" i="11"/>
  <c r="H2435" i="11"/>
  <c r="G2436" i="11"/>
  <c r="H2437" i="11"/>
  <c r="H2438" i="11"/>
  <c r="G2439" i="11"/>
  <c r="G2440" i="11"/>
  <c r="H2441" i="11"/>
  <c r="G2442" i="11"/>
  <c r="G2443" i="11"/>
  <c r="G2444" i="11"/>
  <c r="H2445" i="11"/>
  <c r="G2446" i="11"/>
  <c r="H2447" i="11"/>
  <c r="G2448" i="11"/>
  <c r="H2449" i="11"/>
  <c r="H2450" i="11"/>
  <c r="H2451" i="11"/>
  <c r="H2452" i="11"/>
  <c r="G2453" i="11"/>
  <c r="H2454" i="11"/>
  <c r="G2455" i="11"/>
  <c r="G2456" i="11"/>
  <c r="H2457" i="11"/>
  <c r="H2458" i="11"/>
  <c r="G2459" i="11"/>
  <c r="H2460" i="11"/>
  <c r="G2461" i="11"/>
  <c r="H2462" i="11"/>
  <c r="H2463" i="11"/>
  <c r="G2464" i="11"/>
  <c r="H2465" i="11"/>
  <c r="G2466" i="11"/>
  <c r="H2467" i="11"/>
  <c r="H2468" i="11"/>
  <c r="G2469" i="11"/>
  <c r="H2470" i="11"/>
  <c r="H2471" i="11"/>
  <c r="G2472" i="11"/>
  <c r="G2473" i="11"/>
  <c r="G2474" i="11"/>
  <c r="G2475" i="11"/>
  <c r="H2476" i="11"/>
  <c r="H2477" i="11"/>
  <c r="G2478" i="11"/>
  <c r="H2479" i="11"/>
  <c r="G2480" i="11"/>
  <c r="G2481" i="11"/>
  <c r="H2482" i="11"/>
  <c r="G2483" i="11"/>
  <c r="G2484" i="11"/>
  <c r="G2485" i="11"/>
  <c r="H2486" i="11"/>
  <c r="H2487" i="11"/>
  <c r="H2488" i="11"/>
  <c r="H2489" i="11"/>
  <c r="H2490" i="11"/>
  <c r="H2491" i="11"/>
  <c r="G2492" i="11"/>
  <c r="H2493" i="11"/>
  <c r="G2494" i="11"/>
  <c r="G2495" i="11"/>
  <c r="H2496" i="11"/>
  <c r="G2497" i="11"/>
  <c r="G2498" i="11"/>
  <c r="G2499" i="11"/>
  <c r="G2500" i="11"/>
  <c r="G2501" i="11"/>
  <c r="G2502" i="11"/>
  <c r="H2503" i="11"/>
  <c r="G2504" i="11"/>
  <c r="G2505" i="11"/>
  <c r="H2506" i="11"/>
  <c r="G2507" i="11"/>
  <c r="H2508" i="11"/>
  <c r="G2509" i="11"/>
  <c r="H2510" i="11"/>
  <c r="G2511" i="11"/>
  <c r="G2512" i="11"/>
  <c r="G2513" i="11"/>
  <c r="H2514" i="11"/>
  <c r="G2515" i="11"/>
  <c r="G2516" i="11"/>
  <c r="H2517" i="11"/>
  <c r="G2518" i="11"/>
  <c r="H2519" i="11"/>
  <c r="G2520" i="11"/>
  <c r="H2521" i="11"/>
  <c r="G2522" i="11"/>
  <c r="H2523" i="11"/>
  <c r="G2524" i="11"/>
  <c r="G2525" i="11"/>
  <c r="H2526" i="11"/>
  <c r="H2527" i="11"/>
  <c r="G2528" i="11"/>
  <c r="G2529" i="11"/>
  <c r="H2530" i="11"/>
  <c r="G2531" i="11"/>
  <c r="H2532" i="11"/>
  <c r="H2533" i="11"/>
  <c r="G2534" i="11"/>
  <c r="H2535" i="11"/>
  <c r="G2536" i="11"/>
  <c r="H2537" i="11"/>
  <c r="G2538" i="11"/>
  <c r="G2539" i="11"/>
  <c r="G2540" i="11"/>
  <c r="H2541" i="11"/>
  <c r="H2542" i="11"/>
  <c r="G2543" i="11"/>
  <c r="H2544" i="11"/>
  <c r="H2545" i="11"/>
  <c r="H2546" i="11"/>
  <c r="H2547" i="11"/>
  <c r="G2548" i="11"/>
  <c r="H2549" i="11"/>
  <c r="H2550" i="11"/>
  <c r="H2551" i="11"/>
  <c r="G2552" i="11"/>
  <c r="G2553" i="11"/>
  <c r="G2554" i="11"/>
  <c r="H2555" i="11"/>
  <c r="G2556" i="11"/>
  <c r="H2557" i="11"/>
  <c r="G2558" i="11"/>
  <c r="H2559" i="11"/>
  <c r="H2560" i="11"/>
  <c r="G2561" i="11"/>
  <c r="G2562" i="11"/>
  <c r="H2563" i="11"/>
  <c r="H2564" i="11"/>
  <c r="H2565" i="11"/>
  <c r="H2566" i="11"/>
  <c r="H2567" i="11"/>
  <c r="G2568" i="11"/>
  <c r="H2569" i="11"/>
  <c r="G2570" i="11"/>
  <c r="H2571" i="11"/>
  <c r="G2572" i="11"/>
  <c r="H2573" i="11"/>
  <c r="G2574" i="11"/>
  <c r="H2575" i="11"/>
  <c r="G2576" i="11"/>
  <c r="H2577" i="11"/>
  <c r="H2578" i="11"/>
  <c r="H2579" i="11"/>
  <c r="G2580" i="11"/>
  <c r="H2581" i="11"/>
  <c r="G2582" i="11"/>
  <c r="G2583" i="11"/>
  <c r="H2584" i="11"/>
  <c r="H2585" i="11"/>
  <c r="H2586" i="11"/>
  <c r="H2587" i="11"/>
  <c r="G2588" i="11"/>
  <c r="G2589" i="11"/>
  <c r="H2590" i="11"/>
  <c r="G2591" i="11"/>
  <c r="G2592" i="11"/>
  <c r="G2593" i="11"/>
  <c r="H2594" i="11"/>
  <c r="H2595" i="11"/>
  <c r="H2596" i="11"/>
  <c r="H2597" i="11"/>
  <c r="G2598" i="11"/>
  <c r="G2599" i="11"/>
  <c r="G2600" i="11"/>
  <c r="H2601" i="11"/>
  <c r="H2602" i="11"/>
  <c r="H2603" i="11"/>
  <c r="H2604" i="11"/>
  <c r="G2605" i="11"/>
  <c r="G2606" i="11"/>
  <c r="G2607" i="11"/>
  <c r="G2608" i="11"/>
  <c r="H2609" i="11"/>
  <c r="G2610" i="11"/>
  <c r="H2611" i="11"/>
  <c r="G2612" i="11"/>
  <c r="H2613" i="11"/>
  <c r="G2614" i="11"/>
  <c r="H2615" i="11"/>
  <c r="H2616" i="11"/>
  <c r="H2617" i="11"/>
  <c r="H2618" i="11"/>
  <c r="G2619" i="11"/>
  <c r="G2620" i="11"/>
  <c r="H2621" i="11"/>
  <c r="G2622" i="11"/>
  <c r="G2623" i="11"/>
  <c r="G2624" i="11"/>
  <c r="H2625" i="11"/>
  <c r="G2626" i="11"/>
  <c r="G2627" i="11"/>
  <c r="H2628" i="11"/>
  <c r="G2629" i="11"/>
  <c r="G2630" i="11"/>
  <c r="H2631" i="11"/>
  <c r="G2632" i="11"/>
  <c r="H2633" i="11"/>
  <c r="H2634" i="11"/>
  <c r="G2635" i="11"/>
  <c r="G2636" i="11"/>
  <c r="G2637" i="11"/>
  <c r="H2638" i="11"/>
  <c r="H2639" i="11"/>
  <c r="H2640" i="11"/>
  <c r="H2641" i="11"/>
  <c r="G2642" i="11"/>
  <c r="H2643" i="11"/>
  <c r="G2644" i="11"/>
  <c r="H2645" i="11"/>
  <c r="H2646" i="11"/>
  <c r="G2647" i="11"/>
  <c r="G2648" i="11"/>
  <c r="H2649" i="11"/>
  <c r="H2650" i="11"/>
  <c r="H2651" i="11"/>
  <c r="H2652" i="11"/>
  <c r="H2653" i="11"/>
  <c r="H2654" i="11"/>
  <c r="G2655" i="11"/>
  <c r="H2656" i="11"/>
  <c r="H2657" i="11"/>
  <c r="H2658" i="11"/>
  <c r="H2659" i="11"/>
  <c r="G2660" i="11"/>
  <c r="H2661" i="11"/>
  <c r="H2662" i="11"/>
  <c r="G2663" i="11"/>
  <c r="H2664" i="11"/>
  <c r="G2665" i="11"/>
  <c r="G2666" i="11"/>
  <c r="H2667" i="11"/>
  <c r="G2668" i="11"/>
  <c r="H2669" i="11"/>
  <c r="G2670" i="11"/>
  <c r="H2671" i="11"/>
  <c r="H2672" i="11"/>
  <c r="G2673" i="11"/>
  <c r="G2674" i="11"/>
  <c r="H2675" i="11"/>
  <c r="H2676" i="11"/>
  <c r="H2677" i="11"/>
  <c r="H2678" i="11"/>
  <c r="G2679" i="11"/>
  <c r="H2680" i="11"/>
  <c r="H2681" i="11"/>
  <c r="G2682" i="11"/>
  <c r="H2683" i="11"/>
  <c r="H2684" i="11"/>
  <c r="H2685" i="11"/>
  <c r="H2686" i="11"/>
  <c r="H2687" i="11"/>
  <c r="H2688" i="11"/>
  <c r="H2689" i="11"/>
  <c r="H2690" i="11"/>
  <c r="H2691" i="11"/>
  <c r="H2692" i="11"/>
  <c r="H2693" i="11"/>
  <c r="G2694" i="11"/>
  <c r="G2695" i="11"/>
  <c r="H2696" i="11"/>
  <c r="G2697" i="11"/>
  <c r="G2698" i="11"/>
  <c r="G2699" i="11"/>
  <c r="G2700" i="11"/>
  <c r="G2701" i="11"/>
  <c r="H2702" i="11"/>
  <c r="G2703" i="11"/>
  <c r="H2704" i="11"/>
  <c r="G2705" i="11"/>
  <c r="H2706" i="11"/>
  <c r="H2707" i="11"/>
  <c r="H2708" i="11"/>
  <c r="G2709" i="11"/>
  <c r="G2710" i="11"/>
  <c r="H2711" i="11"/>
  <c r="G2712" i="11"/>
  <c r="H2713" i="11"/>
  <c r="G2714" i="11"/>
  <c r="H2715" i="11"/>
  <c r="G2716" i="11"/>
  <c r="H2717" i="11"/>
  <c r="G2718" i="11"/>
  <c r="H2719" i="11"/>
  <c r="G2720" i="11"/>
  <c r="H2721" i="11"/>
  <c r="H2722" i="11"/>
  <c r="G2723" i="11"/>
  <c r="H2724" i="11"/>
  <c r="G2725" i="11"/>
  <c r="H2726" i="11"/>
  <c r="G2727" i="11"/>
  <c r="G2728" i="11"/>
  <c r="H2729" i="11"/>
  <c r="G2730" i="11"/>
  <c r="H2731" i="11"/>
  <c r="H2732" i="11"/>
  <c r="H2733" i="11"/>
  <c r="H2734" i="11"/>
  <c r="G2735" i="11"/>
  <c r="G2736" i="11"/>
  <c r="H2737" i="11"/>
  <c r="G2738" i="11"/>
  <c r="H2739" i="11"/>
  <c r="G2740" i="11"/>
  <c r="G2741" i="11"/>
  <c r="G2742" i="11"/>
  <c r="H2743" i="11"/>
  <c r="G2744" i="11"/>
  <c r="H2745" i="11"/>
  <c r="H2746" i="11"/>
  <c r="H2747" i="11"/>
  <c r="H2748" i="11"/>
  <c r="H2749" i="11"/>
  <c r="H2750" i="11"/>
  <c r="H2751" i="11"/>
  <c r="H2752" i="11"/>
  <c r="H2753" i="11"/>
  <c r="H2754" i="11"/>
  <c r="H2755" i="11"/>
  <c r="G2756" i="11"/>
  <c r="G2757" i="11"/>
  <c r="H2758" i="11"/>
  <c r="G2759" i="11"/>
  <c r="G2760" i="11"/>
  <c r="G2761" i="11"/>
  <c r="G2762" i="11"/>
  <c r="H2763" i="11"/>
  <c r="H2764" i="11"/>
  <c r="H2765" i="11"/>
  <c r="G2766" i="11"/>
  <c r="H2767" i="11"/>
  <c r="H2768" i="11"/>
  <c r="G2769" i="11"/>
  <c r="H2770" i="11"/>
  <c r="H2771" i="11"/>
  <c r="H2772" i="11"/>
  <c r="G2773" i="11"/>
  <c r="G2774" i="11"/>
  <c r="G2775" i="11"/>
  <c r="G2776" i="11"/>
  <c r="H2777" i="11"/>
  <c r="H2778" i="11"/>
  <c r="H2779" i="11"/>
  <c r="H2780" i="11"/>
  <c r="H2781" i="11"/>
  <c r="H2782" i="11"/>
  <c r="H2783" i="11"/>
  <c r="H2784" i="11"/>
  <c r="H2785" i="11"/>
  <c r="G2786" i="11"/>
  <c r="H2787" i="11"/>
  <c r="H2788" i="11"/>
  <c r="H2789" i="11"/>
  <c r="H2790" i="11"/>
  <c r="H2791" i="11"/>
  <c r="G2792" i="11"/>
  <c r="H2793" i="11"/>
  <c r="H2794" i="11"/>
  <c r="H2795" i="11"/>
  <c r="H2796" i="11"/>
  <c r="H2797" i="11"/>
  <c r="H2798" i="11"/>
  <c r="H2799" i="11"/>
  <c r="H2800" i="11"/>
  <c r="H2801" i="11"/>
  <c r="G2802" i="11"/>
  <c r="H2803" i="11"/>
  <c r="H2804" i="11"/>
  <c r="G2805" i="11"/>
  <c r="G2806" i="11"/>
  <c r="H2807" i="11"/>
  <c r="H2808" i="11"/>
  <c r="H2809" i="11"/>
  <c r="G2810" i="11"/>
  <c r="H2811" i="11"/>
  <c r="G2812" i="11"/>
  <c r="H2813" i="11"/>
  <c r="G2814" i="11"/>
  <c r="H2815" i="11"/>
  <c r="G2816" i="11"/>
  <c r="G2817" i="11"/>
  <c r="G2818" i="11"/>
  <c r="G2819" i="11"/>
  <c r="G2820" i="11"/>
  <c r="H2821" i="11"/>
  <c r="G2822" i="11"/>
  <c r="H2823" i="11"/>
  <c r="G2824" i="11"/>
  <c r="H2825" i="11"/>
  <c r="H2826" i="11"/>
  <c r="G2827" i="11"/>
  <c r="G2828" i="11"/>
  <c r="G2829" i="11"/>
  <c r="G2830" i="11"/>
  <c r="G2831" i="11"/>
  <c r="H2832" i="11"/>
  <c r="G2833" i="11"/>
  <c r="H2834" i="11"/>
  <c r="G2835" i="11"/>
  <c r="G2836" i="11"/>
  <c r="G2837" i="11"/>
  <c r="G2838" i="11"/>
  <c r="G2839" i="11"/>
  <c r="H2840" i="11"/>
  <c r="G2841" i="11"/>
  <c r="H2842" i="11"/>
  <c r="G2843" i="11"/>
  <c r="G2844" i="11"/>
  <c r="G2845" i="11"/>
  <c r="H2846" i="11"/>
  <c r="G2847" i="11"/>
  <c r="G2848" i="11"/>
  <c r="G2849" i="11"/>
  <c r="G2850" i="11"/>
  <c r="G2851" i="11"/>
  <c r="H2852" i="11"/>
  <c r="H2853" i="11"/>
  <c r="H2854" i="11"/>
  <c r="H2855" i="11"/>
  <c r="H2856" i="11"/>
  <c r="H2857" i="11"/>
  <c r="H2858" i="11"/>
  <c r="H2859" i="11"/>
  <c r="H2860" i="11"/>
  <c r="G2861" i="11"/>
  <c r="G2862" i="11"/>
  <c r="H2863" i="11"/>
  <c r="H2864" i="11"/>
  <c r="H2865" i="11"/>
  <c r="G2866" i="11"/>
  <c r="G2867" i="11"/>
  <c r="H2868" i="11"/>
  <c r="H2869" i="11"/>
  <c r="G2870" i="11"/>
  <c r="H2871" i="11"/>
  <c r="G2872" i="11"/>
  <c r="H2873" i="11"/>
  <c r="G2874" i="11"/>
  <c r="G2875" i="11"/>
  <c r="G2876" i="11"/>
  <c r="G2877" i="11"/>
  <c r="G2878" i="11"/>
  <c r="H2879" i="11"/>
  <c r="H2880" i="11"/>
  <c r="G2881" i="11"/>
  <c r="G2882" i="11"/>
  <c r="G2883" i="11"/>
  <c r="G2884" i="11"/>
  <c r="H2885" i="11"/>
  <c r="H2886" i="11"/>
  <c r="H2887" i="11"/>
  <c r="H2888" i="11"/>
  <c r="H2889" i="11"/>
  <c r="H2890" i="11"/>
  <c r="H2891" i="11"/>
  <c r="G2892" i="11"/>
  <c r="G2893" i="11"/>
  <c r="H2894" i="11"/>
  <c r="G2895" i="11"/>
  <c r="H2896" i="11"/>
  <c r="G2897" i="11"/>
  <c r="H2898" i="11"/>
  <c r="H2899" i="11"/>
  <c r="H2900" i="11"/>
  <c r="G2901" i="11"/>
  <c r="H2902" i="11"/>
  <c r="H2903" i="11"/>
  <c r="H1571" i="11"/>
  <c r="I1571" i="11" s="1"/>
  <c r="J1571" i="11" s="1"/>
  <c r="G1572" i="11"/>
  <c r="I1572" i="11" s="1"/>
  <c r="I1573" i="11"/>
  <c r="I1574" i="11"/>
  <c r="J1574" i="11" s="1"/>
  <c r="H1575" i="11"/>
  <c r="I1575" i="11" s="1"/>
  <c r="J1575" i="11" s="1"/>
  <c r="G1576" i="11"/>
  <c r="I1576" i="11"/>
  <c r="J1576" i="11" s="1"/>
  <c r="G1577" i="11"/>
  <c r="I1577" i="11" s="1"/>
  <c r="J1577" i="11" s="1"/>
  <c r="H1578" i="11"/>
  <c r="I1578" i="11" s="1"/>
  <c r="J1578" i="11" s="1"/>
  <c r="G1579" i="11"/>
  <c r="I1579" i="11" s="1"/>
  <c r="H1580" i="11"/>
  <c r="I1580" i="11" s="1"/>
  <c r="J1580" i="11" s="1"/>
  <c r="H1581" i="11"/>
  <c r="I1581" i="11" s="1"/>
  <c r="J1581" i="11" s="1"/>
  <c r="H1582" i="11"/>
  <c r="I1582" i="11" s="1"/>
  <c r="J1582" i="11" s="1"/>
  <c r="G1583" i="11"/>
  <c r="I1583" i="11" s="1"/>
  <c r="H1584" i="11"/>
  <c r="I1584" i="11"/>
  <c r="J1584" i="11" s="1"/>
  <c r="G1585" i="11"/>
  <c r="I1585" i="11" s="1"/>
  <c r="J1585" i="11" s="1"/>
  <c r="G1586" i="11"/>
  <c r="I1586" i="11" s="1"/>
  <c r="H1587" i="11"/>
  <c r="I1587" i="11" s="1"/>
  <c r="J1587" i="11" s="1"/>
  <c r="G1588" i="11"/>
  <c r="I1588" i="11" s="1"/>
  <c r="J1588" i="11" s="1"/>
  <c r="G1589" i="11"/>
  <c r="I1589" i="11" s="1"/>
  <c r="J1589" i="11" s="1"/>
  <c r="H1590" i="11"/>
  <c r="I1590" i="11"/>
  <c r="H1591" i="11"/>
  <c r="I1591" i="11" s="1"/>
  <c r="G1592" i="11"/>
  <c r="I1592" i="11" s="1"/>
  <c r="J1592" i="11" s="1"/>
  <c r="H1593" i="11"/>
  <c r="I1593" i="11" s="1"/>
  <c r="J1593" i="11" s="1"/>
  <c r="H1594" i="11"/>
  <c r="I1594" i="11" s="1"/>
  <c r="J1594" i="11" s="1"/>
  <c r="H1595" i="11"/>
  <c r="I1595" i="11" s="1"/>
  <c r="J1595" i="11" s="1"/>
  <c r="G1596" i="11"/>
  <c r="I1596" i="11" s="1"/>
  <c r="J1596" i="11" s="1"/>
  <c r="H1597" i="11"/>
  <c r="I1597" i="11" s="1"/>
  <c r="J1597" i="11" s="1"/>
  <c r="G1598" i="11"/>
  <c r="I1598" i="11" s="1"/>
  <c r="G1599" i="11"/>
  <c r="I1599" i="11" s="1"/>
  <c r="H1600" i="11"/>
  <c r="I1600" i="11"/>
  <c r="J1600" i="11" s="1"/>
  <c r="G1601" i="11"/>
  <c r="I1601" i="11" s="1"/>
  <c r="J1601" i="11" s="1"/>
  <c r="G1602" i="11"/>
  <c r="I1602" i="11" s="1"/>
  <c r="J1602" i="11" s="1"/>
  <c r="H1603" i="11"/>
  <c r="I1603" i="11" s="1"/>
  <c r="H1604" i="11"/>
  <c r="I1604" i="11" s="1"/>
  <c r="J1604" i="11" s="1"/>
  <c r="H1605" i="11"/>
  <c r="I1605" i="11" s="1"/>
  <c r="J1605" i="11" s="1"/>
  <c r="H1606" i="11"/>
  <c r="I1606" i="11" s="1"/>
  <c r="J1606" i="11" s="1"/>
  <c r="G1607" i="11"/>
  <c r="I1607" i="11" s="1"/>
  <c r="J1607" i="11" s="1"/>
  <c r="G1608" i="11"/>
  <c r="I1608" i="11" s="1"/>
  <c r="J1608" i="11" s="1"/>
  <c r="G1609" i="11"/>
  <c r="I1609" i="11" s="1"/>
  <c r="H1610" i="11"/>
  <c r="I1610" i="11" s="1"/>
  <c r="J1610" i="11" s="1"/>
  <c r="H1611" i="11"/>
  <c r="I1611" i="11" s="1"/>
  <c r="H1612" i="11"/>
  <c r="I1612" i="11" s="1"/>
  <c r="J1612" i="11" s="1"/>
  <c r="G1613" i="11"/>
  <c r="I1613" i="11" s="1"/>
  <c r="H1614" i="11"/>
  <c r="I1614" i="11" s="1"/>
  <c r="J1614" i="11" s="1"/>
  <c r="H1615" i="11"/>
  <c r="I1615" i="11" s="1"/>
  <c r="J1615" i="11" s="1"/>
  <c r="G1616" i="11"/>
  <c r="I1616" i="11" s="1"/>
  <c r="J1616" i="11" s="1"/>
  <c r="G1617" i="11"/>
  <c r="I1617" i="11" s="1"/>
  <c r="J1617" i="11" s="1"/>
  <c r="G1618" i="11"/>
  <c r="I1618" i="11" s="1"/>
  <c r="J1618" i="11" s="1"/>
  <c r="G1619" i="11"/>
  <c r="I1619" i="11" s="1"/>
  <c r="G1620" i="11"/>
  <c r="I1620" i="11" s="1"/>
  <c r="J1620" i="11" s="1"/>
  <c r="H1621" i="11"/>
  <c r="I1621" i="11" s="1"/>
  <c r="J1621" i="11" s="1"/>
  <c r="H1622" i="11"/>
  <c r="I1622" i="11" s="1"/>
  <c r="J1622" i="11" s="1"/>
  <c r="G1623" i="11"/>
  <c r="I1623" i="11" s="1"/>
  <c r="G1624" i="11"/>
  <c r="I1624" i="11"/>
  <c r="J1624" i="11" s="1"/>
  <c r="H1625" i="11"/>
  <c r="I1625" i="11" s="1"/>
  <c r="J1625" i="11" s="1"/>
  <c r="G1626" i="11"/>
  <c r="I1626" i="11" s="1"/>
  <c r="G1627" i="11"/>
  <c r="I1627" i="11" s="1"/>
  <c r="G1628" i="11"/>
  <c r="I1628" i="11" s="1"/>
  <c r="J1628" i="11" s="1"/>
  <c r="H1629" i="11"/>
  <c r="I1629" i="11" s="1"/>
  <c r="J1629" i="11" s="1"/>
  <c r="G1630" i="11"/>
  <c r="I1630" i="11" s="1"/>
  <c r="G1631" i="11"/>
  <c r="I1631" i="11" s="1"/>
  <c r="J1631" i="11" s="1"/>
  <c r="G1632" i="11"/>
  <c r="I1632" i="11" s="1"/>
  <c r="J1632" i="11" s="1"/>
  <c r="G1633" i="11"/>
  <c r="I1633" i="11" s="1"/>
  <c r="H1634" i="11"/>
  <c r="I1634" i="11"/>
  <c r="J1634" i="11" s="1"/>
  <c r="H1635" i="11"/>
  <c r="I1635" i="11" s="1"/>
  <c r="J1635" i="11" s="1"/>
  <c r="G1636" i="11"/>
  <c r="I1636" i="11" s="1"/>
  <c r="J1636" i="11" s="1"/>
  <c r="H1637" i="11"/>
  <c r="I1637" i="11" s="1"/>
  <c r="J1637" i="11" s="1"/>
  <c r="H1638" i="11"/>
  <c r="I1638" i="11" s="1"/>
  <c r="J1638" i="11" s="1"/>
  <c r="H1639" i="11"/>
  <c r="I1639" i="11" s="1"/>
  <c r="G1640" i="11"/>
  <c r="I1640" i="11"/>
  <c r="J1640" i="11" s="1"/>
  <c r="G1641" i="11"/>
  <c r="I1641" i="11" s="1"/>
  <c r="J1641" i="11" s="1"/>
  <c r="H1642" i="11"/>
  <c r="I1642" i="11"/>
  <c r="G1643" i="11"/>
  <c r="I1643" i="11" s="1"/>
  <c r="J1643" i="11" s="1"/>
  <c r="G1644" i="11"/>
  <c r="I1644" i="11" s="1"/>
  <c r="J1644" i="11" s="1"/>
  <c r="H1645" i="11"/>
  <c r="I1645" i="11" s="1"/>
  <c r="G1646" i="11"/>
  <c r="I1646" i="11"/>
  <c r="J1646" i="11" s="1"/>
  <c r="H1647" i="11"/>
  <c r="I1647" i="11" s="1"/>
  <c r="H1648" i="11"/>
  <c r="I1648" i="11"/>
  <c r="J1648" i="11" s="1"/>
  <c r="G1649" i="11"/>
  <c r="I1649" i="11" s="1"/>
  <c r="J1649" i="11" s="1"/>
  <c r="H1650" i="11"/>
  <c r="I1650" i="11" s="1"/>
  <c r="J1650" i="11" s="1"/>
  <c r="H1651" i="11"/>
  <c r="I1651" i="11" s="1"/>
  <c r="J1651" i="11" s="1"/>
  <c r="G1652" i="11"/>
  <c r="I1652" i="11" s="1"/>
  <c r="J1652" i="11" s="1"/>
  <c r="H1653" i="11"/>
  <c r="I1653" i="11" s="1"/>
  <c r="J1653" i="11" s="1"/>
  <c r="G1654" i="11"/>
  <c r="I1654" i="11"/>
  <c r="G1655" i="11"/>
  <c r="I1655" i="11" s="1"/>
  <c r="G1656" i="11"/>
  <c r="I1656" i="11" s="1"/>
  <c r="J1656" i="11" s="1"/>
  <c r="H1657" i="11"/>
  <c r="I1657" i="11" s="1"/>
  <c r="J1657" i="11" s="1"/>
  <c r="G1658" i="11"/>
  <c r="I1658" i="11" s="1"/>
  <c r="J1658" i="11" s="1"/>
  <c r="G1659" i="11"/>
  <c r="I1659" i="11" s="1"/>
  <c r="J1659" i="11" s="1"/>
  <c r="G1660" i="11"/>
  <c r="I1660" i="11" s="1"/>
  <c r="J1660" i="11" s="1"/>
  <c r="G1661" i="11"/>
  <c r="I1661" i="11" s="1"/>
  <c r="J1661" i="11" s="1"/>
  <c r="H1662" i="11"/>
  <c r="I1662" i="11"/>
  <c r="J1662" i="11" s="1"/>
  <c r="H1663" i="11"/>
  <c r="I1663" i="11" s="1"/>
  <c r="G1664" i="11"/>
  <c r="I1664" i="11" s="1"/>
  <c r="J1664" i="11" s="1"/>
  <c r="H1665" i="11"/>
  <c r="I1665" i="11" s="1"/>
  <c r="J1665" i="11" s="1"/>
  <c r="H1666" i="11"/>
  <c r="I1666" i="11" s="1"/>
  <c r="G1667" i="11"/>
  <c r="I1667" i="11" s="1"/>
  <c r="J1667" i="11" s="1"/>
  <c r="H1668" i="11"/>
  <c r="I1668" i="11" s="1"/>
  <c r="J1668" i="11" s="1"/>
  <c r="G1669" i="11"/>
  <c r="I1669" i="11" s="1"/>
  <c r="J1669" i="11" s="1"/>
  <c r="H1670" i="11"/>
  <c r="I1670" i="11"/>
  <c r="G1671" i="11"/>
  <c r="I1671" i="11" s="1"/>
  <c r="H1672" i="11"/>
  <c r="I1672" i="11" s="1"/>
  <c r="J1672" i="11" s="1"/>
  <c r="G1673" i="11"/>
  <c r="I1673" i="11" s="1"/>
  <c r="J1673" i="11" s="1"/>
  <c r="H1674" i="11"/>
  <c r="I1674" i="11" s="1"/>
  <c r="J1674" i="11" s="1"/>
  <c r="H1675" i="11"/>
  <c r="I1675" i="11" s="1"/>
  <c r="J1675" i="11" s="1"/>
  <c r="G1676" i="11"/>
  <c r="I1676" i="11" s="1"/>
  <c r="J1676" i="11" s="1"/>
  <c r="H1677" i="11"/>
  <c r="I1677" i="11" s="1"/>
  <c r="J1677" i="11" s="1"/>
  <c r="G1678" i="11"/>
  <c r="I1678" i="11" s="1"/>
  <c r="J1678" i="11" s="1"/>
  <c r="G1679" i="11"/>
  <c r="I1679" i="11" s="1"/>
  <c r="G1680" i="11"/>
  <c r="I1680" i="11" s="1"/>
  <c r="J1680" i="11" s="1"/>
  <c r="H1681" i="11"/>
  <c r="I1681" i="11" s="1"/>
  <c r="J1681" i="11" s="1"/>
  <c r="H1682" i="11"/>
  <c r="I1682" i="11" s="1"/>
  <c r="G1683" i="11"/>
  <c r="I1683" i="11" s="1"/>
  <c r="J1683" i="11" s="1"/>
  <c r="G1684" i="11"/>
  <c r="I1684" i="11" s="1"/>
  <c r="J1684" i="11" s="1"/>
  <c r="H1685" i="11"/>
  <c r="I1685" i="11" s="1"/>
  <c r="J1685" i="11" s="1"/>
  <c r="G1686" i="11"/>
  <c r="I1686" i="11"/>
  <c r="J1686" i="11" s="1"/>
  <c r="G1687" i="11"/>
  <c r="I1687" i="11" s="1"/>
  <c r="G1688" i="11"/>
  <c r="I1688" i="11" s="1"/>
  <c r="J1688" i="11" s="1"/>
  <c r="G1689" i="11"/>
  <c r="I1689" i="11" s="1"/>
  <c r="J1689" i="11" s="1"/>
  <c r="H1690" i="11"/>
  <c r="I1690" i="11" s="1"/>
  <c r="J1690" i="11" s="1"/>
  <c r="H1691" i="11"/>
  <c r="I1691" i="11" s="1"/>
  <c r="G1692" i="11"/>
  <c r="I1692" i="11" s="1"/>
  <c r="J1692" i="11" s="1"/>
  <c r="G1693" i="11"/>
  <c r="I1693" i="11" s="1"/>
  <c r="J1693" i="11" s="1"/>
  <c r="H1694" i="11"/>
  <c r="I1694" i="11" s="1"/>
  <c r="G1695" i="11"/>
  <c r="I1695" i="11" s="1"/>
  <c r="H1696" i="11"/>
  <c r="I1696" i="11"/>
  <c r="J1696" i="11" s="1"/>
  <c r="H1697" i="11"/>
  <c r="I1697" i="11" s="1"/>
  <c r="J1697" i="11" s="1"/>
  <c r="H1698" i="11"/>
  <c r="I1698" i="11" s="1"/>
  <c r="G1699" i="11"/>
  <c r="I1699" i="11" s="1"/>
  <c r="J1699" i="11" s="1"/>
  <c r="H1700" i="11"/>
  <c r="I1700" i="11" s="1"/>
  <c r="J1700" i="11" s="1"/>
  <c r="H1701" i="11"/>
  <c r="I1701" i="11" s="1"/>
  <c r="J1701" i="11" s="1"/>
  <c r="H1702" i="11"/>
  <c r="I1702" i="11"/>
  <c r="J1702" i="11" s="1"/>
  <c r="H1703" i="11"/>
  <c r="I1703" i="11" s="1"/>
  <c r="J1703" i="11" s="1"/>
  <c r="H1704" i="11"/>
  <c r="I1704" i="11" s="1"/>
  <c r="J1704" i="11" s="1"/>
  <c r="H1705" i="11"/>
  <c r="I1705" i="11" s="1"/>
  <c r="J1705" i="11" s="1"/>
  <c r="G1706" i="11"/>
  <c r="I1706" i="11" s="1"/>
  <c r="J1706" i="11" s="1"/>
  <c r="H1707" i="11"/>
  <c r="I1707" i="11" s="1"/>
  <c r="J1707" i="11" s="1"/>
  <c r="H1708" i="11"/>
  <c r="I1708" i="11" s="1"/>
  <c r="J1708" i="11" s="1"/>
  <c r="H1709" i="11"/>
  <c r="I1709" i="11" s="1"/>
  <c r="J1709" i="11" s="1"/>
  <c r="H1710" i="11"/>
  <c r="I1710" i="11" s="1"/>
  <c r="J1710" i="11" s="1"/>
  <c r="G1711" i="11"/>
  <c r="I1711" i="11" s="1"/>
  <c r="J1711" i="11" s="1"/>
  <c r="G1712" i="11"/>
  <c r="I1712" i="11"/>
  <c r="J1712" i="11" s="1"/>
  <c r="H1713" i="11"/>
  <c r="I1713" i="11" s="1"/>
  <c r="J1713" i="11" s="1"/>
  <c r="G1714" i="11"/>
  <c r="I1714" i="11" s="1"/>
  <c r="J1714" i="11" s="1"/>
  <c r="G1715" i="11"/>
  <c r="I1715" i="11" s="1"/>
  <c r="H1716" i="11"/>
  <c r="I1716" i="11" s="1"/>
  <c r="J1716" i="11" s="1"/>
  <c r="G1717" i="11"/>
  <c r="I1717" i="11" s="1"/>
  <c r="J1717" i="11" s="1"/>
  <c r="H1718" i="11"/>
  <c r="I1718" i="11" s="1"/>
  <c r="J1718" i="11" s="1"/>
  <c r="G1719" i="11"/>
  <c r="I1719" i="11" s="1"/>
  <c r="H1720" i="11"/>
  <c r="I1720" i="11"/>
  <c r="J1720" i="11" s="1"/>
  <c r="G1721" i="11"/>
  <c r="I1721" i="11" s="1"/>
  <c r="G1722" i="11"/>
  <c r="I1722" i="11" s="1"/>
  <c r="J1722" i="11" s="1"/>
  <c r="G1723" i="11"/>
  <c r="I1723" i="11" s="1"/>
  <c r="J1723" i="11" s="1"/>
  <c r="H1724" i="11"/>
  <c r="I1724" i="11" s="1"/>
  <c r="J1724" i="11" s="1"/>
  <c r="G1725" i="11"/>
  <c r="I1725" i="11" s="1"/>
  <c r="J1725" i="11" s="1"/>
  <c r="G1726" i="11"/>
  <c r="I1726" i="11" s="1"/>
  <c r="H1727" i="11"/>
  <c r="I1727" i="11"/>
  <c r="J1727" i="11" s="1"/>
  <c r="H1728" i="11"/>
  <c r="I1728" i="11" s="1"/>
  <c r="J1728" i="11" s="1"/>
  <c r="H1729" i="11"/>
  <c r="I1729" i="11" s="1"/>
  <c r="J1729" i="11" s="1"/>
  <c r="H1730" i="11"/>
  <c r="I1730" i="11" s="1"/>
  <c r="J1730" i="11" s="1"/>
  <c r="H1731" i="11"/>
  <c r="I1731" i="11" s="1"/>
  <c r="J1731" i="11" s="1"/>
  <c r="H1732" i="11"/>
  <c r="I1732" i="11" s="1"/>
  <c r="J1732" i="11" s="1"/>
  <c r="G1733" i="11"/>
  <c r="I1733" i="11" s="1"/>
  <c r="J1733" i="11" s="1"/>
  <c r="G1734" i="11"/>
  <c r="I1734" i="11" s="1"/>
  <c r="G1735" i="11"/>
  <c r="I1735" i="11"/>
  <c r="J1735" i="11" s="1"/>
  <c r="G1736" i="11"/>
  <c r="I1736" i="11" s="1"/>
  <c r="J1736" i="11" s="1"/>
  <c r="H1737" i="11"/>
  <c r="I1737" i="11" s="1"/>
  <c r="J1737" i="11" s="1"/>
  <c r="G1738" i="11"/>
  <c r="I1738" i="11" s="1"/>
  <c r="J1738" i="11" s="1"/>
  <c r="H1739" i="11"/>
  <c r="I1739" i="11" s="1"/>
  <c r="J1739" i="11" s="1"/>
  <c r="H1740" i="11"/>
  <c r="I1740" i="11" s="1"/>
  <c r="J1740" i="11" s="1"/>
  <c r="G1741" i="11"/>
  <c r="I1741" i="11" s="1"/>
  <c r="J1741" i="11" s="1"/>
  <c r="H1742" i="11"/>
  <c r="I1742" i="11"/>
  <c r="J1742" i="11" s="1"/>
  <c r="H1743" i="11"/>
  <c r="I1743" i="11" s="1"/>
  <c r="H1744" i="11"/>
  <c r="I1744" i="11"/>
  <c r="J1744" i="11" s="1"/>
  <c r="H1745" i="11"/>
  <c r="I1745" i="11" s="1"/>
  <c r="J1745" i="11" s="1"/>
  <c r="G1746" i="11"/>
  <c r="I1746" i="11" s="1"/>
  <c r="G1747" i="11"/>
  <c r="I1747" i="11" s="1"/>
  <c r="G1748" i="11"/>
  <c r="I1748" i="11"/>
  <c r="J1748" i="11" s="1"/>
  <c r="H1749" i="11"/>
  <c r="I1749" i="11" s="1"/>
  <c r="H1750" i="11"/>
  <c r="I1750" i="11"/>
  <c r="J1750" i="11" s="1"/>
  <c r="G1751" i="11"/>
  <c r="I1751" i="11" s="1"/>
  <c r="J1751" i="11" s="1"/>
  <c r="G1752" i="11"/>
  <c r="I1752" i="11"/>
  <c r="J1752" i="11" s="1"/>
  <c r="H1753" i="11"/>
  <c r="I1753" i="11" s="1"/>
  <c r="J1753" i="11" s="1"/>
  <c r="H1754" i="11"/>
  <c r="I1754" i="11" s="1"/>
  <c r="J1754" i="11" s="1"/>
  <c r="H1755" i="11"/>
  <c r="I1755" i="11" s="1"/>
  <c r="H1756" i="11"/>
  <c r="I1756" i="11"/>
  <c r="J1756" i="11" s="1"/>
  <c r="G1757" i="11"/>
  <c r="I1757" i="11" s="1"/>
  <c r="H1758" i="11"/>
  <c r="I1758" i="11" s="1"/>
  <c r="J1758" i="11" s="1"/>
  <c r="G1759" i="11"/>
  <c r="I1759" i="11" s="1"/>
  <c r="J1759" i="11" s="1"/>
  <c r="H1760" i="11"/>
  <c r="I1760" i="11"/>
  <c r="J1760" i="11" s="1"/>
  <c r="H1761" i="11"/>
  <c r="I1761" i="11" s="1"/>
  <c r="J1761" i="11" s="1"/>
  <c r="G1762" i="11"/>
  <c r="I1762" i="11" s="1"/>
  <c r="H1763" i="11"/>
  <c r="I1763" i="11" s="1"/>
  <c r="J1763" i="11" s="1"/>
  <c r="G1764" i="11"/>
  <c r="I1764" i="11" s="1"/>
  <c r="J1764" i="11" s="1"/>
  <c r="H1765" i="11"/>
  <c r="I1765" i="11" s="1"/>
  <c r="G1766" i="11"/>
  <c r="I1766" i="11" s="1"/>
  <c r="J1766" i="11" s="1"/>
  <c r="H1767" i="11"/>
  <c r="I1767" i="11" s="1"/>
  <c r="H1768" i="11"/>
  <c r="I1768" i="11" s="1"/>
  <c r="J1768" i="11" s="1"/>
  <c r="G1769" i="11"/>
  <c r="I1769" i="11"/>
  <c r="J1769" i="11" s="1"/>
  <c r="H1770" i="11"/>
  <c r="I1770" i="11" s="1"/>
  <c r="J1770" i="11" s="1"/>
  <c r="H1771" i="11"/>
  <c r="I1771" i="11" s="1"/>
  <c r="J1771" i="11" s="1"/>
  <c r="G1772" i="11"/>
  <c r="I1772" i="11"/>
  <c r="J1772" i="11" s="1"/>
  <c r="G1773" i="11"/>
  <c r="I1773" i="11" s="1"/>
  <c r="J1773" i="11" s="1"/>
  <c r="H1774" i="11"/>
  <c r="I1774" i="11" s="1"/>
  <c r="H1775" i="11"/>
  <c r="I1775" i="11" s="1"/>
  <c r="G1776" i="11"/>
  <c r="I1776" i="11" s="1"/>
  <c r="J1776" i="11" s="1"/>
  <c r="H1777" i="11"/>
  <c r="I1777" i="11" s="1"/>
  <c r="J1777" i="11" s="1"/>
  <c r="G1778" i="11"/>
  <c r="I1778" i="11" s="1"/>
  <c r="H1779" i="11"/>
  <c r="I1779" i="11" s="1"/>
  <c r="J1779" i="11" s="1"/>
  <c r="G1780" i="11"/>
  <c r="I1780" i="11" s="1"/>
  <c r="J1780" i="11" s="1"/>
  <c r="H1781" i="11"/>
  <c r="I1781" i="11" s="1"/>
  <c r="H1782" i="11"/>
  <c r="I1782" i="11"/>
  <c r="J1782" i="11" s="1"/>
  <c r="G1783" i="11"/>
  <c r="I1783" i="11" s="1"/>
  <c r="J1783" i="11" s="1"/>
  <c r="G1784" i="11"/>
  <c r="I1784" i="11" s="1"/>
  <c r="J1784" i="11" s="1"/>
  <c r="G1785" i="11"/>
  <c r="I1785" i="11" s="1"/>
  <c r="J1785" i="11" s="1"/>
  <c r="G1786" i="11"/>
  <c r="I1786" i="11" s="1"/>
  <c r="J1786" i="11" s="1"/>
  <c r="H1787" i="11"/>
  <c r="I1787" i="11" s="1"/>
  <c r="G1788" i="11"/>
  <c r="I1788" i="11" s="1"/>
  <c r="J1788" i="11" s="1"/>
  <c r="H1789" i="11"/>
  <c r="I1789" i="11" s="1"/>
  <c r="J1789" i="11" s="1"/>
  <c r="G1790" i="11"/>
  <c r="I1790" i="11" s="1"/>
  <c r="J1790" i="11" s="1"/>
  <c r="H1791" i="11"/>
  <c r="I1791" i="11" s="1"/>
  <c r="J1791" i="11" s="1"/>
  <c r="H1570" i="11"/>
  <c r="G1569" i="11"/>
  <c r="H1568" i="11"/>
  <c r="G1567" i="11"/>
  <c r="G1566" i="11"/>
  <c r="G1565" i="11"/>
  <c r="H1564" i="11"/>
  <c r="G1563" i="11"/>
  <c r="H1562" i="11"/>
  <c r="G1561" i="11"/>
  <c r="H1560" i="11"/>
  <c r="H1559" i="11"/>
  <c r="G1558" i="11"/>
  <c r="G1557" i="11"/>
  <c r="H1556" i="11"/>
  <c r="G1555" i="11"/>
  <c r="G1554" i="11"/>
  <c r="H1553" i="11"/>
  <c r="H1552" i="11"/>
  <c r="H1551" i="11"/>
  <c r="H1550" i="11"/>
  <c r="G1549" i="11"/>
  <c r="H1548" i="11"/>
  <c r="G1547" i="11"/>
  <c r="H1546" i="11"/>
  <c r="G1545" i="11"/>
  <c r="H1544" i="11"/>
  <c r="G1543" i="11"/>
  <c r="H1542" i="11"/>
  <c r="G1541" i="11"/>
  <c r="G1540" i="11"/>
  <c r="G1539" i="11"/>
  <c r="G1538" i="11"/>
  <c r="H1537" i="11"/>
  <c r="G1536" i="11"/>
  <c r="G1535" i="11"/>
  <c r="G1534" i="11"/>
  <c r="H1533" i="11"/>
  <c r="G1532" i="11"/>
  <c r="H1531" i="11"/>
  <c r="G1530" i="11"/>
  <c r="G1529" i="11"/>
  <c r="H1528" i="11"/>
  <c r="G1527" i="11"/>
  <c r="G1526" i="11"/>
  <c r="H1525" i="11"/>
  <c r="H1524" i="11"/>
  <c r="G1523" i="11"/>
  <c r="G1522" i="11"/>
  <c r="G1521" i="11"/>
  <c r="H1520" i="11"/>
  <c r="G1519" i="11"/>
  <c r="G1518" i="11"/>
  <c r="H1517" i="11"/>
  <c r="G1516" i="11"/>
  <c r="H1515" i="11"/>
  <c r="G1514" i="11"/>
  <c r="H1513" i="11"/>
  <c r="G1512" i="11"/>
  <c r="H1511" i="11"/>
  <c r="G1510" i="11"/>
  <c r="H1509" i="11"/>
  <c r="G1508" i="11"/>
  <c r="G1507" i="11"/>
  <c r="H1506" i="11"/>
  <c r="G1505" i="11"/>
  <c r="G1504" i="11"/>
  <c r="H1503" i="11"/>
  <c r="G1502" i="11"/>
  <c r="G1501" i="11"/>
  <c r="H1500" i="11"/>
  <c r="H1499" i="11"/>
  <c r="G1498" i="11"/>
  <c r="H1497" i="11"/>
  <c r="G1496" i="11"/>
  <c r="H1495" i="11"/>
  <c r="H1494" i="11"/>
  <c r="H1493" i="11"/>
  <c r="G1492" i="11"/>
  <c r="H1491" i="11"/>
  <c r="G1490" i="11"/>
  <c r="H1489" i="11"/>
  <c r="G1488" i="11"/>
  <c r="G1487" i="11"/>
  <c r="H1486" i="11"/>
  <c r="G1485" i="11"/>
  <c r="G1484" i="11"/>
  <c r="H1483" i="11"/>
  <c r="H1482" i="11"/>
  <c r="H1481" i="11"/>
  <c r="G1480" i="11"/>
  <c r="G1479" i="11"/>
  <c r="H1478" i="11"/>
  <c r="G1477" i="11"/>
  <c r="G1476" i="11"/>
  <c r="G1475" i="11"/>
  <c r="H1474" i="11"/>
  <c r="G1473" i="11"/>
  <c r="H1472" i="11"/>
  <c r="G1471" i="11"/>
  <c r="H1470" i="11"/>
  <c r="G1469" i="11"/>
  <c r="H1468" i="11"/>
  <c r="G1467" i="11"/>
  <c r="H1466" i="11"/>
  <c r="G1465" i="11"/>
  <c r="H1464" i="11"/>
  <c r="G1463" i="11"/>
  <c r="H1462" i="11"/>
  <c r="H1461" i="11"/>
  <c r="G1460" i="11"/>
  <c r="H1459" i="11"/>
  <c r="H1458" i="11"/>
  <c r="G1457" i="11"/>
  <c r="H1456" i="11"/>
  <c r="H1455" i="11"/>
  <c r="G1454" i="11"/>
  <c r="H1453" i="11"/>
  <c r="G1452" i="11"/>
  <c r="G1451" i="11"/>
  <c r="G1450" i="11"/>
  <c r="H1449" i="11"/>
  <c r="G1448" i="11"/>
  <c r="G1447" i="11"/>
  <c r="G1446" i="11"/>
  <c r="H1445" i="11"/>
  <c r="G1444" i="11"/>
  <c r="H1443" i="11"/>
  <c r="H1442" i="11"/>
  <c r="H1441" i="11"/>
  <c r="G1440" i="11"/>
  <c r="H1439" i="11"/>
  <c r="G1438" i="11"/>
  <c r="H1437" i="11"/>
  <c r="H1436" i="11"/>
  <c r="G1435" i="11"/>
  <c r="G1434" i="11"/>
  <c r="H1433" i="11"/>
  <c r="G1432" i="11"/>
  <c r="H1431" i="11"/>
  <c r="G1430" i="11"/>
  <c r="G1429" i="11"/>
  <c r="H1428" i="11"/>
  <c r="H1427" i="11"/>
  <c r="G1426" i="11"/>
  <c r="H1425" i="11"/>
  <c r="H1424" i="11"/>
  <c r="H1423" i="11"/>
  <c r="G1422" i="11"/>
  <c r="H1421" i="11"/>
  <c r="H1420" i="11"/>
  <c r="G1419" i="11"/>
  <c r="H1418" i="11"/>
  <c r="H1417" i="11"/>
  <c r="H1416" i="11"/>
  <c r="G1415" i="11"/>
  <c r="H1414" i="11"/>
  <c r="H1413" i="11"/>
  <c r="H1412" i="11"/>
  <c r="G1411" i="11"/>
  <c r="G1410" i="11"/>
  <c r="H1409" i="11"/>
  <c r="H1408" i="11"/>
  <c r="G1407" i="11"/>
  <c r="H1406" i="11"/>
  <c r="G1405" i="11"/>
  <c r="H1404" i="11"/>
  <c r="G1403" i="11"/>
  <c r="H1402" i="11"/>
  <c r="G1401" i="11"/>
  <c r="H1400" i="11"/>
  <c r="G1399" i="11"/>
  <c r="H1398" i="11"/>
  <c r="H1397" i="11"/>
  <c r="H1396" i="11"/>
  <c r="G1395" i="11"/>
  <c r="H1394" i="11"/>
  <c r="G1393" i="11"/>
  <c r="H1392" i="11"/>
  <c r="G1391" i="11"/>
  <c r="H1390" i="11"/>
  <c r="H1389" i="11"/>
  <c r="G1388" i="11"/>
  <c r="H1387" i="11"/>
  <c r="H1386" i="11"/>
  <c r="G1385" i="11"/>
  <c r="H1384" i="11"/>
  <c r="G1383" i="11"/>
  <c r="H1382" i="11"/>
  <c r="G1381" i="11"/>
  <c r="H1380" i="11"/>
  <c r="H1379" i="11"/>
  <c r="G1378" i="11"/>
  <c r="H1377" i="11"/>
  <c r="G1376" i="11"/>
  <c r="H1375" i="11"/>
  <c r="G1374" i="11"/>
  <c r="H1373" i="11"/>
  <c r="G1372" i="11"/>
  <c r="H1371" i="11"/>
  <c r="H1370" i="11"/>
  <c r="H1369" i="11"/>
  <c r="G1368" i="11"/>
  <c r="H1367" i="11"/>
  <c r="G1366" i="11"/>
  <c r="H1365" i="11"/>
  <c r="G1364" i="11"/>
  <c r="H1363" i="11"/>
  <c r="G1362" i="11"/>
  <c r="H1361" i="11"/>
  <c r="G1360" i="11"/>
  <c r="H1359" i="11"/>
  <c r="G1358" i="11"/>
  <c r="H1357" i="11"/>
  <c r="G1356" i="11"/>
  <c r="G1355" i="11"/>
  <c r="H1354" i="11"/>
  <c r="G1353" i="11"/>
  <c r="H1352" i="11"/>
  <c r="G1351" i="11"/>
  <c r="G1350" i="11"/>
  <c r="H1349" i="11"/>
  <c r="G1348" i="11"/>
  <c r="G1347" i="11"/>
  <c r="H1346" i="11"/>
  <c r="G1345" i="11"/>
  <c r="G1344" i="11"/>
  <c r="H1343" i="11"/>
  <c r="G1342" i="11"/>
  <c r="H1341" i="11"/>
  <c r="H1340" i="11"/>
  <c r="G1339" i="11"/>
  <c r="H1338" i="11"/>
  <c r="H1337" i="11"/>
  <c r="G1336" i="11"/>
  <c r="H1335" i="11"/>
  <c r="G1334" i="11"/>
  <c r="H1333" i="11"/>
  <c r="G1332" i="11"/>
  <c r="H1331" i="11"/>
  <c r="G1330" i="11"/>
  <c r="G1329" i="11"/>
  <c r="G1328" i="11"/>
  <c r="H1327" i="11"/>
  <c r="G1326" i="11"/>
  <c r="H1325" i="11"/>
  <c r="G1324" i="11"/>
  <c r="H1323" i="11"/>
  <c r="G1322" i="11"/>
  <c r="H1321" i="11"/>
  <c r="H1320" i="11"/>
  <c r="G1319" i="11"/>
  <c r="H1318" i="11"/>
  <c r="G1317" i="11"/>
  <c r="H1316" i="11"/>
  <c r="H1315" i="11"/>
  <c r="G1314" i="11"/>
  <c r="H1313" i="11"/>
  <c r="H1312" i="11"/>
  <c r="G1311" i="11"/>
  <c r="H1310" i="11"/>
  <c r="G1309" i="11"/>
  <c r="H1308" i="11"/>
  <c r="H1307" i="11"/>
  <c r="H1306" i="11"/>
  <c r="H1305" i="11"/>
  <c r="G1304" i="11"/>
  <c r="H1303" i="11"/>
  <c r="G1302" i="11"/>
  <c r="G1301" i="11"/>
  <c r="H1300" i="11"/>
  <c r="G1299" i="11"/>
  <c r="H1298" i="11"/>
  <c r="G1297" i="11"/>
  <c r="H1296" i="11"/>
  <c r="G1295" i="11"/>
  <c r="H1294" i="11"/>
  <c r="H1293" i="11"/>
  <c r="G1292" i="11"/>
  <c r="G1291" i="11"/>
  <c r="H1290" i="11"/>
  <c r="H1289" i="11"/>
  <c r="G1288" i="11"/>
  <c r="G1287" i="11"/>
  <c r="H1286" i="11"/>
  <c r="G1285" i="11"/>
  <c r="H1284" i="11"/>
  <c r="H1283" i="11"/>
  <c r="G1282" i="11"/>
  <c r="H1281" i="11"/>
  <c r="H1280" i="11"/>
  <c r="G1279" i="11"/>
  <c r="H1278" i="11"/>
  <c r="H1277" i="11"/>
  <c r="G1276" i="11"/>
  <c r="H1275" i="11"/>
  <c r="G1274" i="11"/>
  <c r="H1273" i="11"/>
  <c r="G1272" i="11"/>
  <c r="H1271" i="11"/>
  <c r="G1270" i="11"/>
  <c r="H1269" i="11"/>
  <c r="H1268" i="11"/>
  <c r="H1267" i="11"/>
  <c r="H1266" i="11"/>
  <c r="H1265" i="11"/>
  <c r="G1264" i="11"/>
  <c r="H1263" i="11"/>
  <c r="G1262" i="11"/>
  <c r="H1261" i="11"/>
  <c r="G1260" i="11"/>
  <c r="G1259" i="11"/>
  <c r="G1258" i="11"/>
  <c r="H1257" i="11"/>
  <c r="G1256" i="11"/>
  <c r="H1255" i="11"/>
  <c r="G1254" i="11"/>
  <c r="H1253" i="11"/>
  <c r="G1252" i="11"/>
  <c r="G1251" i="11"/>
  <c r="G1250" i="11"/>
  <c r="H1249" i="11"/>
  <c r="G1248" i="11"/>
  <c r="H1247" i="11"/>
  <c r="G1246" i="11"/>
  <c r="H1245" i="11"/>
  <c r="G1244" i="11"/>
  <c r="H1243" i="11"/>
  <c r="H1242" i="11"/>
  <c r="H1241" i="11"/>
  <c r="G1240" i="11"/>
  <c r="G1239" i="11"/>
  <c r="H1238" i="11"/>
  <c r="G1237" i="11"/>
  <c r="H1236" i="11"/>
  <c r="G1235" i="11"/>
  <c r="G1234" i="11"/>
  <c r="H1233" i="11"/>
  <c r="H1232" i="11"/>
  <c r="G1231" i="11"/>
  <c r="H1230" i="11"/>
  <c r="G1229" i="11"/>
  <c r="H1228" i="11"/>
  <c r="G1227" i="11"/>
  <c r="H1226" i="11"/>
  <c r="H1225" i="11"/>
  <c r="H1224" i="11"/>
  <c r="H1223" i="11"/>
  <c r="H1222" i="11"/>
  <c r="H1221" i="11"/>
  <c r="G1220" i="11"/>
  <c r="H1219" i="11"/>
  <c r="H1218" i="11"/>
  <c r="G1217" i="11"/>
  <c r="H1216" i="11"/>
  <c r="G1215" i="11"/>
  <c r="H1214" i="11"/>
  <c r="G1213" i="11"/>
  <c r="H1212" i="11"/>
  <c r="H1211" i="11"/>
  <c r="H1210" i="11"/>
  <c r="G1209" i="11"/>
  <c r="H1208" i="11"/>
  <c r="H1207" i="11"/>
  <c r="G1206" i="11"/>
  <c r="H1205" i="11"/>
  <c r="H1204" i="11"/>
  <c r="G2" i="11"/>
  <c r="I2" i="11" s="1"/>
  <c r="J2" i="11" s="1"/>
  <c r="H3" i="11"/>
  <c r="I3" i="11" s="1"/>
  <c r="J3" i="11" s="1"/>
  <c r="G4" i="11"/>
  <c r="I4" i="11" s="1"/>
  <c r="J4" i="11" s="1"/>
  <c r="H5" i="11"/>
  <c r="I5" i="11" s="1"/>
  <c r="J5" i="11" s="1"/>
  <c r="H6" i="11"/>
  <c r="I6" i="11" s="1"/>
  <c r="G7" i="11"/>
  <c r="I7" i="11"/>
  <c r="J7" i="11" s="1"/>
  <c r="H8" i="11"/>
  <c r="I8" i="11" s="1"/>
  <c r="J8" i="11" s="1"/>
  <c r="H9" i="11"/>
  <c r="I9" i="11" s="1"/>
  <c r="G10" i="11"/>
  <c r="I10" i="11" s="1"/>
  <c r="J10" i="11" s="1"/>
  <c r="G11" i="11"/>
  <c r="I11" i="11" s="1"/>
  <c r="J11" i="11" s="1"/>
  <c r="H12" i="11"/>
  <c r="I12" i="11" s="1"/>
  <c r="J12" i="11" s="1"/>
  <c r="G13" i="11"/>
  <c r="I13" i="11"/>
  <c r="J13" i="11" s="1"/>
  <c r="G14" i="11"/>
  <c r="I14" i="11" s="1"/>
  <c r="J14" i="11" s="1"/>
  <c r="H15" i="11"/>
  <c r="I15" i="11" s="1"/>
  <c r="J15" i="11" s="1"/>
  <c r="G16" i="11"/>
  <c r="I16" i="11" s="1"/>
  <c r="J16" i="11" s="1"/>
  <c r="G17" i="11"/>
  <c r="I17" i="11" s="1"/>
  <c r="J17" i="11" s="1"/>
  <c r="H18" i="11"/>
  <c r="I18" i="11" s="1"/>
  <c r="J18" i="11" s="1"/>
  <c r="G19" i="11"/>
  <c r="I19" i="11" s="1"/>
  <c r="J19" i="11" s="1"/>
  <c r="H20" i="11"/>
  <c r="I20" i="11" s="1"/>
  <c r="J20" i="11" s="1"/>
  <c r="G21" i="11"/>
  <c r="I21" i="11"/>
  <c r="J21" i="11" s="1"/>
  <c r="H22" i="11"/>
  <c r="I22" i="11" s="1"/>
  <c r="G23" i="11"/>
  <c r="I23" i="11"/>
  <c r="J23" i="11" s="1"/>
  <c r="H24" i="11"/>
  <c r="I24" i="11" s="1"/>
  <c r="J24" i="11" s="1"/>
  <c r="G25" i="11"/>
  <c r="I25" i="11" s="1"/>
  <c r="H26" i="11"/>
  <c r="I26" i="11" s="1"/>
  <c r="J26" i="11" s="1"/>
  <c r="H27" i="11"/>
  <c r="I27" i="11" s="1"/>
  <c r="J27" i="11" s="1"/>
  <c r="H28" i="11"/>
  <c r="I28" i="11" s="1"/>
  <c r="J28" i="11" s="1"/>
  <c r="G29" i="11"/>
  <c r="I29" i="11"/>
  <c r="G30" i="11"/>
  <c r="I30" i="11" s="1"/>
  <c r="G31" i="11"/>
  <c r="I31" i="11" s="1"/>
  <c r="J31" i="11" s="1"/>
  <c r="H32" i="11"/>
  <c r="I32" i="11" s="1"/>
  <c r="J32" i="11" s="1"/>
  <c r="G33" i="11"/>
  <c r="I33" i="11" s="1"/>
  <c r="J33" i="11" s="1"/>
  <c r="H34" i="11"/>
  <c r="I34" i="11" s="1"/>
  <c r="J34" i="11" s="1"/>
  <c r="H35" i="11"/>
  <c r="I35" i="11" s="1"/>
  <c r="J35" i="11" s="1"/>
  <c r="G36" i="11"/>
  <c r="I36" i="11" s="1"/>
  <c r="J36" i="11" s="1"/>
  <c r="G37" i="11"/>
  <c r="I37" i="11"/>
  <c r="J37" i="11" s="1"/>
  <c r="H38" i="11"/>
  <c r="I38" i="11" s="1"/>
  <c r="G39" i="11"/>
  <c r="I39" i="11" s="1"/>
  <c r="J39" i="11" s="1"/>
  <c r="G40" i="11"/>
  <c r="I40" i="11" s="1"/>
  <c r="J40" i="11" s="1"/>
  <c r="G41" i="11"/>
  <c r="I41" i="11"/>
  <c r="J41" i="11" s="1"/>
  <c r="G42" i="11"/>
  <c r="I42" i="11" s="1"/>
  <c r="J42" i="11" s="1"/>
  <c r="H43" i="11"/>
  <c r="I43" i="11" s="1"/>
  <c r="J43" i="11" s="1"/>
  <c r="H44" i="11"/>
  <c r="I44" i="11" s="1"/>
  <c r="J44" i="11" s="1"/>
  <c r="H45" i="11"/>
  <c r="I45" i="11" s="1"/>
  <c r="H46" i="11"/>
  <c r="I46" i="11" s="1"/>
  <c r="H47" i="11"/>
  <c r="I47" i="11" s="1"/>
  <c r="J47" i="11" s="1"/>
  <c r="G48" i="11"/>
  <c r="I48" i="11" s="1"/>
  <c r="J48" i="11" s="1"/>
  <c r="H49" i="11"/>
  <c r="I49" i="11" s="1"/>
  <c r="J49" i="11" s="1"/>
  <c r="H50" i="11"/>
  <c r="I50" i="11" s="1"/>
  <c r="H51" i="11"/>
  <c r="I51" i="11" s="1"/>
  <c r="J51" i="11" s="1"/>
  <c r="G52" i="11"/>
  <c r="I52" i="11" s="1"/>
  <c r="J52" i="11" s="1"/>
  <c r="H53" i="11"/>
  <c r="I53" i="11" s="1"/>
  <c r="G54" i="11"/>
  <c r="I54" i="11" s="1"/>
  <c r="G55" i="11"/>
  <c r="I55" i="11" s="1"/>
  <c r="J55" i="11" s="1"/>
  <c r="H56" i="11"/>
  <c r="I56" i="11" s="1"/>
  <c r="J56" i="11" s="1"/>
  <c r="G57" i="11"/>
  <c r="I57" i="11" s="1"/>
  <c r="J57" i="11" s="1"/>
  <c r="G58" i="11"/>
  <c r="I58" i="11" s="1"/>
  <c r="J58" i="11" s="1"/>
  <c r="H59" i="11"/>
  <c r="I59" i="11" s="1"/>
  <c r="J59" i="11" s="1"/>
  <c r="G60" i="11"/>
  <c r="I60" i="11" s="1"/>
  <c r="J60" i="11" s="1"/>
  <c r="G61" i="11"/>
  <c r="I61" i="11"/>
  <c r="J61" i="11" s="1"/>
  <c r="G62" i="11"/>
  <c r="I62" i="11" s="1"/>
  <c r="H63" i="11"/>
  <c r="I63" i="11"/>
  <c r="J63" i="11" s="1"/>
  <c r="H64" i="11"/>
  <c r="I64" i="11" s="1"/>
  <c r="J64" i="11" s="1"/>
  <c r="G65" i="11"/>
  <c r="I65" i="11" s="1"/>
  <c r="J65" i="11" s="1"/>
  <c r="H66" i="11"/>
  <c r="I66" i="11" s="1"/>
  <c r="J66" i="11" s="1"/>
  <c r="H67" i="11"/>
  <c r="I67" i="11" s="1"/>
  <c r="J67" i="11" s="1"/>
  <c r="H68" i="11"/>
  <c r="I68" i="11" s="1"/>
  <c r="J68" i="11" s="1"/>
  <c r="H69" i="11"/>
  <c r="I69" i="11" s="1"/>
  <c r="G70" i="11"/>
  <c r="I70" i="11" s="1"/>
  <c r="G71" i="11"/>
  <c r="I71" i="11"/>
  <c r="J71" i="11" s="1"/>
  <c r="G72" i="11"/>
  <c r="I72" i="11" s="1"/>
  <c r="J72" i="11" s="1"/>
  <c r="G73" i="11"/>
  <c r="I73" i="11"/>
  <c r="J73" i="11" s="1"/>
  <c r="H74" i="11"/>
  <c r="I74" i="11" s="1"/>
  <c r="J74" i="11" s="1"/>
  <c r="G75" i="11"/>
  <c r="I75" i="11" s="1"/>
  <c r="J75" i="11" s="1"/>
  <c r="G76" i="11"/>
  <c r="I76" i="11" s="1"/>
  <c r="J76" i="11" s="1"/>
  <c r="H77" i="11"/>
  <c r="I77" i="11"/>
  <c r="J77" i="11" s="1"/>
  <c r="H78" i="11"/>
  <c r="I78" i="11" s="1"/>
  <c r="H79" i="11"/>
  <c r="I79" i="11"/>
  <c r="J79" i="11" s="1"/>
  <c r="H80" i="11"/>
  <c r="I80" i="11" s="1"/>
  <c r="J80" i="11" s="1"/>
  <c r="H81" i="11"/>
  <c r="I81" i="11"/>
  <c r="J81" i="11" s="1"/>
  <c r="H82" i="11"/>
  <c r="I82" i="11" s="1"/>
  <c r="J82" i="11" s="1"/>
  <c r="H83" i="11"/>
  <c r="I83" i="11" s="1"/>
  <c r="J83" i="11" s="1"/>
  <c r="H84" i="11"/>
  <c r="I84" i="11" s="1"/>
  <c r="J84" i="11" s="1"/>
  <c r="H85" i="11"/>
  <c r="I85" i="11"/>
  <c r="J85" i="11" s="1"/>
  <c r="G86" i="11"/>
  <c r="I86" i="11" s="1"/>
  <c r="J86" i="11" s="1"/>
  <c r="H87" i="11"/>
  <c r="I87" i="11"/>
  <c r="J87" i="11" s="1"/>
  <c r="H88" i="11"/>
  <c r="I88" i="11" s="1"/>
  <c r="J88" i="11" s="1"/>
  <c r="G89" i="11"/>
  <c r="I89" i="11" s="1"/>
  <c r="J89" i="11" s="1"/>
  <c r="H90" i="11"/>
  <c r="I90" i="11" s="1"/>
  <c r="G91" i="11"/>
  <c r="I91" i="11" s="1"/>
  <c r="J91" i="11" s="1"/>
  <c r="G92" i="11"/>
  <c r="I92" i="11" s="1"/>
  <c r="J92" i="11" s="1"/>
  <c r="G93" i="11"/>
  <c r="I93" i="11" s="1"/>
  <c r="J93" i="11" s="1"/>
  <c r="G94" i="11"/>
  <c r="I94" i="11" s="1"/>
  <c r="H95" i="11"/>
  <c r="I95" i="11"/>
  <c r="J95" i="11" s="1"/>
  <c r="G96" i="11"/>
  <c r="I96" i="11" s="1"/>
  <c r="J96" i="11" s="1"/>
  <c r="G97" i="11"/>
  <c r="I97" i="11" s="1"/>
  <c r="G98" i="11"/>
  <c r="I98" i="11" s="1"/>
  <c r="J98" i="11" s="1"/>
  <c r="G99" i="11"/>
  <c r="I99" i="11" s="1"/>
  <c r="J99" i="11" s="1"/>
  <c r="G100" i="11"/>
  <c r="I100" i="11" s="1"/>
  <c r="J100" i="11" s="1"/>
  <c r="G101" i="11"/>
  <c r="I101" i="11"/>
  <c r="H102" i="11"/>
  <c r="I102" i="11" s="1"/>
  <c r="H103" i="11"/>
  <c r="I103" i="11" s="1"/>
  <c r="J103" i="11" s="1"/>
  <c r="G104" i="11"/>
  <c r="I104" i="11" s="1"/>
  <c r="J104" i="11" s="1"/>
  <c r="H105" i="11"/>
  <c r="I105" i="11" s="1"/>
  <c r="J105" i="11" s="1"/>
  <c r="H106" i="11"/>
  <c r="I106" i="11" s="1"/>
  <c r="J106" i="11" s="1"/>
  <c r="G107" i="11"/>
  <c r="I107" i="11" s="1"/>
  <c r="J107" i="11" s="1"/>
  <c r="H108" i="11"/>
  <c r="I108" i="11" s="1"/>
  <c r="J108" i="11" s="1"/>
  <c r="G109" i="11"/>
  <c r="I109" i="11" s="1"/>
  <c r="H110" i="11"/>
  <c r="I110" i="11" s="1"/>
  <c r="G111" i="11"/>
  <c r="I111" i="11"/>
  <c r="J111" i="11" s="1"/>
  <c r="H112" i="11"/>
  <c r="I112" i="11" s="1"/>
  <c r="J112" i="11" s="1"/>
  <c r="G113" i="11"/>
  <c r="I113" i="11" s="1"/>
  <c r="J113" i="11" s="1"/>
  <c r="G114" i="11"/>
  <c r="I114" i="11" s="1"/>
  <c r="G115" i="11"/>
  <c r="I115" i="11" s="1"/>
  <c r="J115" i="11" s="1"/>
  <c r="G116" i="11"/>
  <c r="I116" i="11" s="1"/>
  <c r="J116" i="11" s="1"/>
  <c r="H117" i="11"/>
  <c r="I117" i="11" s="1"/>
  <c r="J117" i="11" s="1"/>
  <c r="G118" i="11"/>
  <c r="I118" i="11" s="1"/>
  <c r="J118" i="11" s="1"/>
  <c r="G119" i="11"/>
  <c r="I119" i="11" s="1"/>
  <c r="J119" i="11" s="1"/>
  <c r="G120" i="11"/>
  <c r="I120" i="11" s="1"/>
  <c r="J120" i="11" s="1"/>
  <c r="H121" i="11"/>
  <c r="I121" i="11" s="1"/>
  <c r="J121" i="11" s="1"/>
  <c r="G122" i="11"/>
  <c r="I122" i="11" s="1"/>
  <c r="J122" i="11" s="1"/>
  <c r="H123" i="11"/>
  <c r="I123" i="11" s="1"/>
  <c r="J123" i="11" s="1"/>
  <c r="H124" i="11"/>
  <c r="I124" i="11" s="1"/>
  <c r="J124" i="11" s="1"/>
  <c r="H125" i="11"/>
  <c r="I125" i="11" s="1"/>
  <c r="J125" i="11" s="1"/>
  <c r="H126" i="11"/>
  <c r="I126" i="11" s="1"/>
  <c r="G127" i="11"/>
  <c r="I127" i="11" s="1"/>
  <c r="J127" i="11" s="1"/>
  <c r="G128" i="11"/>
  <c r="I128" i="11" s="1"/>
  <c r="J128" i="11" s="1"/>
  <c r="H129" i="11"/>
  <c r="I129" i="11" s="1"/>
  <c r="J129" i="11" s="1"/>
  <c r="G130" i="11"/>
  <c r="I130" i="11" s="1"/>
  <c r="J130" i="11" s="1"/>
  <c r="H131" i="11"/>
  <c r="I131" i="11" s="1"/>
  <c r="J131" i="11" s="1"/>
  <c r="H132" i="11"/>
  <c r="I132" i="11" s="1"/>
  <c r="J132" i="11" s="1"/>
  <c r="G133" i="11"/>
  <c r="I133" i="11" s="1"/>
  <c r="J133" i="11" s="1"/>
  <c r="G134" i="11"/>
  <c r="I134" i="11" s="1"/>
  <c r="G135" i="11"/>
  <c r="I135" i="11"/>
  <c r="J135" i="11" s="1"/>
  <c r="H136" i="11"/>
  <c r="I136" i="11" s="1"/>
  <c r="J136" i="11" s="1"/>
  <c r="H137" i="11"/>
  <c r="I137" i="11" s="1"/>
  <c r="H138" i="11"/>
  <c r="I138" i="11" s="1"/>
  <c r="J138" i="11" s="1"/>
  <c r="G139" i="11"/>
  <c r="I139" i="11" s="1"/>
  <c r="J139" i="11" s="1"/>
  <c r="H140" i="11"/>
  <c r="I140" i="11" s="1"/>
  <c r="J140" i="11" s="1"/>
  <c r="G141" i="11"/>
  <c r="I141" i="11" s="1"/>
  <c r="H142" i="11"/>
  <c r="I142" i="11" s="1"/>
  <c r="G143" i="11"/>
  <c r="I143" i="11" s="1"/>
  <c r="J143" i="11" s="1"/>
  <c r="H144" i="11"/>
  <c r="I144" i="11" s="1"/>
  <c r="J144" i="11" s="1"/>
  <c r="H145" i="11"/>
  <c r="I145" i="11" s="1"/>
  <c r="J145" i="11" s="1"/>
  <c r="H146" i="11"/>
  <c r="I146" i="11" s="1"/>
  <c r="J146" i="11" s="1"/>
  <c r="H147" i="11"/>
  <c r="I147" i="11" s="1"/>
  <c r="J147" i="11" s="1"/>
  <c r="G148" i="11"/>
  <c r="I148" i="11" s="1"/>
  <c r="J148" i="11" s="1"/>
  <c r="H149" i="11"/>
  <c r="I149" i="11"/>
  <c r="J149" i="11" s="1"/>
  <c r="H150" i="11"/>
  <c r="I150" i="11" s="1"/>
  <c r="H151" i="11"/>
  <c r="I151" i="11"/>
  <c r="J151" i="11" s="1"/>
  <c r="G152" i="11"/>
  <c r="I152" i="11" s="1"/>
  <c r="J152" i="11" s="1"/>
  <c r="G153" i="11"/>
  <c r="I153" i="11" s="1"/>
  <c r="J153" i="11" s="1"/>
  <c r="H154" i="11"/>
  <c r="I154" i="11" s="1"/>
  <c r="H155" i="11"/>
  <c r="I155" i="11" s="1"/>
  <c r="J155" i="11" s="1"/>
  <c r="G156" i="11"/>
  <c r="I156" i="11" s="1"/>
  <c r="J156" i="11" s="1"/>
  <c r="H157" i="11"/>
  <c r="I157" i="11" s="1"/>
  <c r="G158" i="11"/>
  <c r="I158" i="11" s="1"/>
  <c r="H159" i="11"/>
  <c r="I159" i="11"/>
  <c r="J159" i="11" s="1"/>
  <c r="G160" i="11"/>
  <c r="I160" i="11" s="1"/>
  <c r="J160" i="11" s="1"/>
  <c r="G161" i="11"/>
  <c r="I161" i="11" s="1"/>
  <c r="G162" i="11"/>
  <c r="I162" i="11" s="1"/>
  <c r="J162" i="11" s="1"/>
  <c r="G163" i="11"/>
  <c r="I163" i="11" s="1"/>
  <c r="J163" i="11" s="1"/>
  <c r="H164" i="11"/>
  <c r="I164" i="11" s="1"/>
  <c r="J164" i="11" s="1"/>
  <c r="G165" i="11"/>
  <c r="I165" i="11"/>
  <c r="J165" i="11" s="1"/>
  <c r="H166" i="11"/>
  <c r="I166" i="11" s="1"/>
  <c r="J166" i="11" s="1"/>
  <c r="H167" i="11"/>
  <c r="I167" i="11" s="1"/>
  <c r="J167" i="11" s="1"/>
  <c r="G168" i="11"/>
  <c r="I168" i="11" s="1"/>
  <c r="J168" i="11" s="1"/>
  <c r="G169" i="11"/>
  <c r="I169" i="11" s="1"/>
  <c r="J169" i="11" s="1"/>
  <c r="G170" i="11"/>
  <c r="I170" i="11" s="1"/>
  <c r="J170" i="11" s="1"/>
  <c r="G171" i="11"/>
  <c r="I171" i="11" s="1"/>
  <c r="J171" i="11" s="1"/>
  <c r="G172" i="11"/>
  <c r="I172" i="11"/>
  <c r="J172" i="11" s="1"/>
  <c r="G173" i="11"/>
  <c r="I173" i="11" s="1"/>
  <c r="J173" i="11" s="1"/>
  <c r="H174" i="11"/>
  <c r="I174" i="11"/>
  <c r="H175" i="11"/>
  <c r="I175" i="11" s="1"/>
  <c r="J175" i="11" s="1"/>
  <c r="H176" i="11"/>
  <c r="I176" i="11" s="1"/>
  <c r="J176" i="11" s="1"/>
  <c r="H177" i="11"/>
  <c r="I177" i="11" s="1"/>
  <c r="J177" i="11" s="1"/>
  <c r="H178" i="11"/>
  <c r="I178" i="11"/>
  <c r="J178" i="11" s="1"/>
  <c r="H179" i="11"/>
  <c r="I179" i="11" s="1"/>
  <c r="J179" i="11" s="1"/>
  <c r="H180" i="11"/>
  <c r="I180" i="11" s="1"/>
  <c r="J180" i="11" s="1"/>
  <c r="H181" i="11"/>
  <c r="I181" i="11" s="1"/>
  <c r="J181" i="11" s="1"/>
  <c r="G182" i="11"/>
  <c r="I182" i="11"/>
  <c r="H183" i="11"/>
  <c r="I183" i="11" s="1"/>
  <c r="J183" i="11" s="1"/>
  <c r="H184" i="11"/>
  <c r="I184" i="11" s="1"/>
  <c r="J184" i="11" s="1"/>
  <c r="G185" i="11"/>
  <c r="I185" i="11" s="1"/>
  <c r="J185" i="11" s="1"/>
  <c r="H186" i="11"/>
  <c r="I186" i="11" s="1"/>
  <c r="J186" i="11" s="1"/>
  <c r="G187" i="11"/>
  <c r="I187" i="11" s="1"/>
  <c r="J187" i="11" s="1"/>
  <c r="H188" i="11"/>
  <c r="I188" i="11" s="1"/>
  <c r="J188" i="11" s="1"/>
  <c r="H189" i="11"/>
  <c r="I189" i="11" s="1"/>
  <c r="H190" i="11"/>
  <c r="I190" i="11"/>
  <c r="J190" i="11" s="1"/>
  <c r="H191" i="11"/>
  <c r="I191" i="11" s="1"/>
  <c r="J191" i="11" s="1"/>
  <c r="H192" i="11"/>
  <c r="I192" i="11" s="1"/>
  <c r="J192" i="11" s="1"/>
  <c r="G193" i="11"/>
  <c r="I193" i="11" s="1"/>
  <c r="J193" i="11" s="1"/>
  <c r="G194" i="11"/>
  <c r="I194" i="11" s="1"/>
  <c r="J194" i="11" s="1"/>
  <c r="H195" i="11"/>
  <c r="I195" i="11" s="1"/>
  <c r="J195" i="11" s="1"/>
  <c r="H196" i="11"/>
  <c r="I196" i="11" s="1"/>
  <c r="J196" i="11" s="1"/>
  <c r="G197" i="11"/>
  <c r="I197" i="11" s="1"/>
  <c r="J197" i="11" s="1"/>
  <c r="G198" i="11"/>
  <c r="I198" i="11" s="1"/>
  <c r="J198" i="11" s="1"/>
  <c r="G199" i="11"/>
  <c r="I199" i="11"/>
  <c r="J199" i="11" s="1"/>
  <c r="G200" i="11"/>
  <c r="I200" i="11" s="1"/>
  <c r="J200" i="11" s="1"/>
  <c r="H201" i="11"/>
  <c r="I201" i="11" s="1"/>
  <c r="J201" i="11" s="1"/>
  <c r="G202" i="11"/>
  <c r="I202" i="11" s="1"/>
  <c r="J202" i="11" s="1"/>
  <c r="G203" i="11"/>
  <c r="I203" i="11" s="1"/>
  <c r="J203" i="11" s="1"/>
  <c r="H204" i="11"/>
  <c r="I204" i="11" s="1"/>
  <c r="J204" i="11" s="1"/>
  <c r="H205" i="11"/>
  <c r="I205" i="11" s="1"/>
  <c r="H206" i="11"/>
  <c r="I206" i="11"/>
  <c r="J206" i="11" s="1"/>
  <c r="G207" i="11"/>
  <c r="I207" i="11" s="1"/>
  <c r="J207" i="11" s="1"/>
  <c r="H208" i="11"/>
  <c r="I208" i="11"/>
  <c r="J208" i="11" s="1"/>
  <c r="H209" i="11"/>
  <c r="I209" i="11" s="1"/>
  <c r="J209" i="11" s="1"/>
  <c r="G210" i="11"/>
  <c r="I210" i="11" s="1"/>
  <c r="H211" i="11"/>
  <c r="I211" i="11" s="1"/>
  <c r="J211" i="11" s="1"/>
  <c r="G212" i="11"/>
  <c r="I212" i="11" s="1"/>
  <c r="J212" i="11" s="1"/>
  <c r="G213" i="11"/>
  <c r="I213" i="11" s="1"/>
  <c r="J213" i="11" s="1"/>
  <c r="G214" i="11"/>
  <c r="I214" i="11"/>
  <c r="G215" i="11"/>
  <c r="I215" i="11" s="1"/>
  <c r="J215" i="11" s="1"/>
  <c r="G216" i="11"/>
  <c r="I216" i="11" s="1"/>
  <c r="J216" i="11" s="1"/>
  <c r="G217" i="11"/>
  <c r="I217" i="11" s="1"/>
  <c r="G218" i="11"/>
  <c r="I218" i="11" s="1"/>
  <c r="J218" i="11" s="1"/>
  <c r="G219" i="11"/>
  <c r="I219" i="11" s="1"/>
  <c r="J219" i="11" s="1"/>
  <c r="H220" i="11"/>
  <c r="I220" i="11" s="1"/>
  <c r="J220" i="11" s="1"/>
  <c r="H221" i="11"/>
  <c r="I221" i="11" s="1"/>
  <c r="G222" i="11"/>
  <c r="I222" i="11" s="1"/>
  <c r="H223" i="11"/>
  <c r="I223" i="11" s="1"/>
  <c r="J223" i="11" s="1"/>
  <c r="G224" i="11"/>
  <c r="I224" i="11" s="1"/>
  <c r="J224" i="11" s="1"/>
  <c r="H225" i="11"/>
  <c r="I225" i="11" s="1"/>
  <c r="G226" i="11"/>
  <c r="I226" i="11"/>
  <c r="J226" i="11" s="1"/>
  <c r="H227" i="11"/>
  <c r="I227" i="11" s="1"/>
  <c r="J227" i="11" s="1"/>
  <c r="G228" i="11"/>
  <c r="I228" i="11"/>
  <c r="J228" i="11" s="1"/>
  <c r="H229" i="11"/>
  <c r="I229" i="11" s="1"/>
  <c r="J229" i="11" s="1"/>
  <c r="H230" i="11"/>
  <c r="I230" i="11" s="1"/>
  <c r="J230" i="11" s="1"/>
  <c r="G231" i="11"/>
  <c r="I231" i="11" s="1"/>
  <c r="J231" i="11" s="1"/>
  <c r="G232" i="11"/>
  <c r="I232" i="11"/>
  <c r="J232" i="11" s="1"/>
  <c r="G233" i="11"/>
  <c r="I233" i="11" s="1"/>
  <c r="G234" i="11"/>
  <c r="I234" i="11" s="1"/>
  <c r="J234" i="11" s="1"/>
  <c r="G235" i="11"/>
  <c r="I235" i="11" s="1"/>
  <c r="J235" i="11" s="1"/>
  <c r="G236" i="11"/>
  <c r="I236" i="11"/>
  <c r="J236" i="11" s="1"/>
  <c r="G237" i="11"/>
  <c r="I237" i="11" s="1"/>
  <c r="G238" i="11"/>
  <c r="I238" i="11" s="1"/>
  <c r="G239" i="11"/>
  <c r="I239" i="11" s="1"/>
  <c r="J239" i="11" s="1"/>
  <c r="H240" i="11"/>
  <c r="I240" i="11" s="1"/>
  <c r="J240" i="11" s="1"/>
  <c r="H241" i="11"/>
  <c r="I241" i="11" s="1"/>
  <c r="J241" i="11" s="1"/>
  <c r="H242" i="11"/>
  <c r="I242" i="11" s="1"/>
  <c r="J242" i="11" s="1"/>
  <c r="G243" i="11"/>
  <c r="I243" i="11" s="1"/>
  <c r="J243" i="11" s="1"/>
  <c r="H244" i="11"/>
  <c r="I244" i="11" s="1"/>
  <c r="J244" i="11" s="1"/>
  <c r="G245" i="11"/>
  <c r="I245" i="11" s="1"/>
  <c r="H246" i="11"/>
  <c r="I246" i="11" s="1"/>
  <c r="G247" i="11"/>
  <c r="I247" i="11" s="1"/>
  <c r="J247" i="11" s="1"/>
  <c r="G248" i="11"/>
  <c r="I248" i="11" s="1"/>
  <c r="J248" i="11" s="1"/>
  <c r="G249" i="11"/>
  <c r="I249" i="11" s="1"/>
  <c r="J249" i="11" s="1"/>
  <c r="G250" i="11"/>
  <c r="I250" i="11" s="1"/>
  <c r="H251" i="11"/>
  <c r="I251" i="11" s="1"/>
  <c r="J251" i="11" s="1"/>
  <c r="H252" i="11"/>
  <c r="I252" i="11" s="1"/>
  <c r="J252" i="11" s="1"/>
  <c r="G253" i="11"/>
  <c r="I253" i="11" s="1"/>
  <c r="G254" i="11"/>
  <c r="I254" i="11"/>
  <c r="J254" i="11" s="1"/>
  <c r="G255" i="11"/>
  <c r="I255" i="11" s="1"/>
  <c r="J255" i="11" s="1"/>
  <c r="H256" i="11"/>
  <c r="I256" i="11" s="1"/>
  <c r="J256" i="11" s="1"/>
  <c r="G257" i="11"/>
  <c r="I257" i="11" s="1"/>
  <c r="G258" i="11"/>
  <c r="I258" i="11" s="1"/>
  <c r="J258" i="11" s="1"/>
  <c r="H259" i="11"/>
  <c r="I259" i="11" s="1"/>
  <c r="J259" i="11" s="1"/>
  <c r="G260" i="11"/>
  <c r="I260" i="11" s="1"/>
  <c r="J260" i="11" s="1"/>
  <c r="H261" i="11"/>
  <c r="I261" i="11" s="1"/>
  <c r="J261" i="11" s="1"/>
  <c r="H262" i="11"/>
  <c r="I262" i="11" s="1"/>
  <c r="J262" i="11" s="1"/>
  <c r="G263" i="11"/>
  <c r="I263" i="11" s="1"/>
  <c r="J263" i="11" s="1"/>
  <c r="H264" i="11"/>
  <c r="I264" i="11"/>
  <c r="J264" i="11" s="1"/>
  <c r="H265" i="11"/>
  <c r="I265" i="11" s="1"/>
  <c r="J265" i="11" s="1"/>
  <c r="G266" i="11"/>
  <c r="I266" i="11" s="1"/>
  <c r="J266" i="11" s="1"/>
  <c r="H267" i="11"/>
  <c r="I267" i="11"/>
  <c r="J267" i="11" s="1"/>
  <c r="H268" i="11"/>
  <c r="I268" i="11" s="1"/>
  <c r="J268" i="11" s="1"/>
  <c r="H269" i="11"/>
  <c r="I269" i="11" s="1"/>
  <c r="J269" i="11" s="1"/>
  <c r="H270" i="11"/>
  <c r="I270" i="11" s="1"/>
  <c r="H271" i="11"/>
  <c r="I271" i="11" s="1"/>
  <c r="J271" i="11" s="1"/>
  <c r="H272" i="11"/>
  <c r="I272" i="11" s="1"/>
  <c r="J272" i="11" s="1"/>
  <c r="H273" i="11"/>
  <c r="I273" i="11" s="1"/>
  <c r="G274" i="11"/>
  <c r="I274" i="11" s="1"/>
  <c r="J274" i="11" s="1"/>
  <c r="G275" i="11"/>
  <c r="I275" i="11" s="1"/>
  <c r="J275" i="11" s="1"/>
  <c r="G276" i="11"/>
  <c r="I276" i="11" s="1"/>
  <c r="J276" i="11" s="1"/>
  <c r="H277" i="11"/>
  <c r="I277" i="11" s="1"/>
  <c r="J277" i="11" s="1"/>
  <c r="G278" i="11"/>
  <c r="I278" i="11" s="1"/>
  <c r="J278" i="11" s="1"/>
  <c r="G279" i="11"/>
  <c r="I279" i="11" s="1"/>
  <c r="J279" i="11" s="1"/>
  <c r="H280" i="11"/>
  <c r="I280" i="11" s="1"/>
  <c r="J280" i="11" s="1"/>
  <c r="H281" i="11"/>
  <c r="I281" i="11" s="1"/>
  <c r="J281" i="11" s="1"/>
  <c r="G282" i="11"/>
  <c r="I282" i="11" s="1"/>
  <c r="G283" i="11"/>
  <c r="I283" i="11" s="1"/>
  <c r="J283" i="11" s="1"/>
  <c r="H284" i="11"/>
  <c r="I284" i="11" s="1"/>
  <c r="J284" i="11" s="1"/>
  <c r="H285" i="11"/>
  <c r="I285" i="11" s="1"/>
  <c r="H286" i="11"/>
  <c r="I286" i="11"/>
  <c r="J286" i="11" s="1"/>
  <c r="H287" i="11"/>
  <c r="I287" i="11" s="1"/>
  <c r="J287" i="11" s="1"/>
  <c r="H288" i="11"/>
  <c r="I288" i="11" s="1"/>
  <c r="J288" i="11" s="1"/>
  <c r="G289" i="11"/>
  <c r="I289" i="11" s="1"/>
  <c r="J289" i="11" s="1"/>
  <c r="G290" i="11"/>
  <c r="I290" i="11" s="1"/>
  <c r="J290" i="11" s="1"/>
  <c r="G291" i="11"/>
  <c r="I291" i="11" s="1"/>
  <c r="J291" i="11" s="1"/>
  <c r="G292" i="11"/>
  <c r="I292" i="11" s="1"/>
  <c r="J292" i="11" s="1"/>
  <c r="H293" i="11"/>
  <c r="I293" i="11" s="1"/>
  <c r="J293" i="11" s="1"/>
  <c r="H294" i="11"/>
  <c r="I294" i="11" s="1"/>
  <c r="H295" i="11"/>
  <c r="I295" i="11" s="1"/>
  <c r="J295" i="11" s="1"/>
  <c r="H296" i="11"/>
  <c r="I296" i="11" s="1"/>
  <c r="J296" i="11" s="1"/>
  <c r="G297" i="11"/>
  <c r="I297" i="11" s="1"/>
  <c r="J297" i="11" s="1"/>
  <c r="G298" i="11"/>
  <c r="I298" i="11" s="1"/>
  <c r="J298" i="11" s="1"/>
  <c r="H299" i="11"/>
  <c r="I299" i="11" s="1"/>
  <c r="J299" i="11" s="1"/>
  <c r="G300" i="11"/>
  <c r="I300" i="11" s="1"/>
  <c r="J300" i="11" s="1"/>
  <c r="G301" i="11"/>
  <c r="I301" i="11" s="1"/>
  <c r="J301" i="11" s="1"/>
  <c r="G302" i="11"/>
  <c r="I302" i="11"/>
  <c r="G303" i="11"/>
  <c r="I303" i="11" s="1"/>
  <c r="J303" i="11" s="1"/>
  <c r="H304" i="11"/>
  <c r="I304" i="11" s="1"/>
  <c r="J304" i="11" s="1"/>
  <c r="G305" i="11"/>
  <c r="I305" i="11" s="1"/>
  <c r="G306" i="11"/>
  <c r="I306" i="11" s="1"/>
  <c r="J306" i="11" s="1"/>
  <c r="G307" i="11"/>
  <c r="I307" i="11" s="1"/>
  <c r="J307" i="11" s="1"/>
  <c r="H308" i="11"/>
  <c r="I308" i="11" s="1"/>
  <c r="J308" i="11" s="1"/>
  <c r="H309" i="11"/>
  <c r="I309" i="11" s="1"/>
  <c r="G310" i="11"/>
  <c r="I310" i="11"/>
  <c r="H311" i="11"/>
  <c r="I311" i="11" s="1"/>
  <c r="J311" i="11" s="1"/>
  <c r="G312" i="11"/>
  <c r="I312" i="11" s="1"/>
  <c r="J312" i="11" s="1"/>
  <c r="H313" i="11"/>
  <c r="I313" i="11"/>
  <c r="J313" i="11" s="1"/>
  <c r="G314" i="11"/>
  <c r="I314" i="11" s="1"/>
  <c r="J314" i="11" s="1"/>
  <c r="H315" i="11"/>
  <c r="I315" i="11" s="1"/>
  <c r="J315" i="11" s="1"/>
  <c r="H316" i="11"/>
  <c r="I316" i="11" s="1"/>
  <c r="J316" i="11" s="1"/>
  <c r="G317" i="11"/>
  <c r="I317" i="11" s="1"/>
  <c r="J317" i="11" s="1"/>
  <c r="G318" i="11"/>
  <c r="I318" i="11" s="1"/>
  <c r="J318" i="11" s="1"/>
  <c r="G319" i="11"/>
  <c r="I319" i="11" s="1"/>
  <c r="J319" i="11" s="1"/>
  <c r="G320" i="11"/>
  <c r="I320" i="11" s="1"/>
  <c r="J320" i="11" s="1"/>
  <c r="H321" i="11"/>
  <c r="I321" i="11"/>
  <c r="J321" i="11" s="1"/>
  <c r="H322" i="11"/>
  <c r="I322" i="11"/>
  <c r="J322" i="11" s="1"/>
  <c r="H323" i="11"/>
  <c r="I323" i="11" s="1"/>
  <c r="J323" i="11" s="1"/>
  <c r="G324" i="11"/>
  <c r="I324" i="11" s="1"/>
  <c r="J324" i="11" s="1"/>
  <c r="G325" i="11"/>
  <c r="I325" i="11" s="1"/>
  <c r="G326" i="11"/>
  <c r="I326" i="11"/>
  <c r="H327" i="11"/>
  <c r="I327" i="11"/>
  <c r="J327" i="11" s="1"/>
  <c r="H328" i="11"/>
  <c r="I328" i="11"/>
  <c r="J328" i="11" s="1"/>
  <c r="G329" i="11"/>
  <c r="I329" i="11"/>
  <c r="J329" i="11" s="1"/>
  <c r="G330" i="11"/>
  <c r="I330" i="11"/>
  <c r="J330" i="11" s="1"/>
  <c r="G331" i="11"/>
  <c r="I331" i="11"/>
  <c r="J331" i="11" s="1"/>
  <c r="H332" i="11"/>
  <c r="I332" i="11"/>
  <c r="J332" i="11" s="1"/>
  <c r="G333" i="11"/>
  <c r="I333" i="11" s="1"/>
  <c r="G334" i="11"/>
  <c r="I334" i="11" s="1"/>
  <c r="G335" i="11"/>
  <c r="I335" i="11"/>
  <c r="J335" i="11" s="1"/>
  <c r="G336" i="11"/>
  <c r="I336" i="11" s="1"/>
  <c r="J336" i="11" s="1"/>
  <c r="G337" i="11"/>
  <c r="I337" i="11" s="1"/>
  <c r="J337" i="11" s="1"/>
  <c r="G338" i="11"/>
  <c r="I338" i="11"/>
  <c r="J338" i="11" s="1"/>
  <c r="G339" i="11"/>
  <c r="I339" i="11" s="1"/>
  <c r="J339" i="11" s="1"/>
  <c r="G340" i="11"/>
  <c r="I340" i="11" s="1"/>
  <c r="J340" i="11" s="1"/>
  <c r="G341" i="11"/>
  <c r="I341" i="11" s="1"/>
  <c r="G342" i="11"/>
  <c r="I342" i="11" s="1"/>
  <c r="G343" i="11"/>
  <c r="I343" i="11" s="1"/>
  <c r="J343" i="11" s="1"/>
  <c r="G344" i="11"/>
  <c r="I344" i="11" s="1"/>
  <c r="J344" i="11" s="1"/>
  <c r="G345" i="11"/>
  <c r="I345" i="11" s="1"/>
  <c r="J345" i="11" s="1"/>
  <c r="H346" i="11"/>
  <c r="I346" i="11" s="1"/>
  <c r="J346" i="11" s="1"/>
  <c r="G347" i="11"/>
  <c r="I347" i="11" s="1"/>
  <c r="J347" i="11" s="1"/>
  <c r="H348" i="11"/>
  <c r="I348" i="11" s="1"/>
  <c r="J348" i="11" s="1"/>
  <c r="G349" i="11"/>
  <c r="I349" i="11"/>
  <c r="J349" i="11" s="1"/>
  <c r="G350" i="11"/>
  <c r="I350" i="11" s="1"/>
  <c r="H351" i="11"/>
  <c r="I351" i="11" s="1"/>
  <c r="J351" i="11" s="1"/>
  <c r="H352" i="11"/>
  <c r="I352" i="11"/>
  <c r="J352" i="11" s="1"/>
  <c r="H353" i="11"/>
  <c r="I353" i="11" s="1"/>
  <c r="J353" i="11" s="1"/>
  <c r="G354" i="11"/>
  <c r="I354" i="11" s="1"/>
  <c r="H355" i="11"/>
  <c r="I355" i="11" s="1"/>
  <c r="J355" i="11" s="1"/>
  <c r="G356" i="11"/>
  <c r="I356" i="11" s="1"/>
  <c r="J356" i="11" s="1"/>
  <c r="G357" i="11"/>
  <c r="I357" i="11"/>
  <c r="J357" i="11" s="1"/>
  <c r="G358" i="11"/>
  <c r="I358" i="11" s="1"/>
  <c r="J358" i="11" s="1"/>
  <c r="H359" i="11"/>
  <c r="I359" i="11" s="1"/>
  <c r="J359" i="11" s="1"/>
  <c r="G360" i="11"/>
  <c r="I360" i="11" s="1"/>
  <c r="J360" i="11" s="1"/>
  <c r="H361" i="11"/>
  <c r="I361" i="11" s="1"/>
  <c r="J361" i="11" s="1"/>
  <c r="G362" i="11"/>
  <c r="I362" i="11" s="1"/>
  <c r="H363" i="11"/>
  <c r="I363" i="11"/>
  <c r="J363" i="11" s="1"/>
  <c r="G364" i="11"/>
  <c r="I364" i="11" s="1"/>
  <c r="J364" i="11" s="1"/>
  <c r="G365" i="11"/>
  <c r="I365" i="11" s="1"/>
  <c r="H366" i="11"/>
  <c r="I366" i="11"/>
  <c r="J366" i="11" s="1"/>
  <c r="H367" i="11"/>
  <c r="I367" i="11" s="1"/>
  <c r="J367" i="11" s="1"/>
  <c r="G368" i="11"/>
  <c r="I368" i="11"/>
  <c r="J368" i="11" s="1"/>
  <c r="H369" i="11"/>
  <c r="I369" i="11" s="1"/>
  <c r="J369" i="11" s="1"/>
  <c r="H370" i="11"/>
  <c r="I370" i="11" s="1"/>
  <c r="J370" i="11" s="1"/>
  <c r="H371" i="11"/>
  <c r="I371" i="11" s="1"/>
  <c r="J371" i="11" s="1"/>
  <c r="G372" i="11"/>
  <c r="I372" i="11" s="1"/>
  <c r="J372" i="11" s="1"/>
  <c r="G373" i="11"/>
  <c r="I373" i="11" s="1"/>
  <c r="J373" i="11" s="1"/>
  <c r="G374" i="11"/>
  <c r="I374" i="11" s="1"/>
  <c r="H375" i="11"/>
  <c r="I375" i="11" s="1"/>
  <c r="J375" i="11" s="1"/>
  <c r="H376" i="11"/>
  <c r="I376" i="11" s="1"/>
  <c r="J376" i="11" s="1"/>
  <c r="G377" i="11"/>
  <c r="I377" i="11" s="1"/>
  <c r="J377" i="11" s="1"/>
  <c r="H378" i="11"/>
  <c r="I378" i="11" s="1"/>
  <c r="J378" i="11" s="1"/>
  <c r="H379" i="11"/>
  <c r="I379" i="11"/>
  <c r="J379" i="11" s="1"/>
  <c r="H380" i="11"/>
  <c r="I380" i="11" s="1"/>
  <c r="J380" i="11" s="1"/>
  <c r="H381" i="11"/>
  <c r="I381" i="11" s="1"/>
  <c r="G382" i="11"/>
  <c r="I382" i="11"/>
  <c r="G383" i="11"/>
  <c r="I383" i="11" s="1"/>
  <c r="J383" i="11" s="1"/>
  <c r="H384" i="11"/>
  <c r="I384" i="11" s="1"/>
  <c r="J384" i="11" s="1"/>
  <c r="G385" i="11"/>
  <c r="I385" i="11" s="1"/>
  <c r="J385" i="11" s="1"/>
  <c r="G386" i="11"/>
  <c r="I386" i="11" s="1"/>
  <c r="H387" i="11"/>
  <c r="I387" i="11" s="1"/>
  <c r="J387" i="11" s="1"/>
  <c r="H388" i="11"/>
  <c r="I388" i="11" s="1"/>
  <c r="J388" i="11" s="1"/>
  <c r="G389" i="11"/>
  <c r="I389" i="11" s="1"/>
  <c r="J389" i="11" s="1"/>
  <c r="G390" i="11"/>
  <c r="I390" i="11" s="1"/>
  <c r="H391" i="11"/>
  <c r="I391" i="11" s="1"/>
  <c r="J391" i="11" s="1"/>
  <c r="G392" i="11"/>
  <c r="I392" i="11" s="1"/>
  <c r="J392" i="11" s="1"/>
  <c r="H393" i="11"/>
  <c r="I393" i="11" s="1"/>
  <c r="J393" i="11" s="1"/>
  <c r="H394" i="11"/>
  <c r="I394" i="11"/>
  <c r="J394" i="11" s="1"/>
  <c r="G395" i="11"/>
  <c r="I395" i="11"/>
  <c r="J395" i="11" s="1"/>
  <c r="H396" i="11"/>
  <c r="I396" i="11"/>
  <c r="J396" i="11" s="1"/>
  <c r="G397" i="11"/>
  <c r="I397" i="11"/>
  <c r="J397" i="11" s="1"/>
  <c r="G398" i="11"/>
  <c r="I398" i="11"/>
  <c r="H399" i="11"/>
  <c r="I399" i="11"/>
  <c r="J399" i="11" s="1"/>
  <c r="G400" i="11"/>
  <c r="I400" i="11"/>
  <c r="J400" i="11" s="1"/>
  <c r="G401" i="11"/>
  <c r="I401" i="11" s="1"/>
  <c r="J401" i="11" s="1"/>
  <c r="H402" i="11"/>
  <c r="I402" i="11" s="1"/>
  <c r="J402" i="11" s="1"/>
  <c r="H403" i="11"/>
  <c r="I403" i="11" s="1"/>
  <c r="J403" i="11" s="1"/>
  <c r="G404" i="11"/>
  <c r="I404" i="11" s="1"/>
  <c r="J404" i="11" s="1"/>
  <c r="G405" i="11"/>
  <c r="I405" i="11" s="1"/>
  <c r="H406" i="11"/>
  <c r="I406" i="11" s="1"/>
  <c r="J406" i="11" s="1"/>
  <c r="G407" i="11"/>
  <c r="I407" i="11" s="1"/>
  <c r="J407" i="11" s="1"/>
  <c r="G408" i="11"/>
  <c r="I408" i="11" s="1"/>
  <c r="J408" i="11" s="1"/>
  <c r="G409" i="11"/>
  <c r="I409" i="11" s="1"/>
  <c r="J409" i="11" s="1"/>
  <c r="G410" i="11"/>
  <c r="I410" i="11" s="1"/>
  <c r="J410" i="11" s="1"/>
  <c r="H411" i="11"/>
  <c r="I411" i="11" s="1"/>
  <c r="J411" i="11" s="1"/>
  <c r="H412" i="11"/>
  <c r="I412" i="11"/>
  <c r="J412" i="11" s="1"/>
  <c r="H413" i="11"/>
  <c r="I413" i="11" s="1"/>
  <c r="H414" i="11"/>
  <c r="I414" i="11" s="1"/>
  <c r="H415" i="11"/>
  <c r="I415" i="11" s="1"/>
  <c r="J415" i="11" s="1"/>
  <c r="G416" i="11"/>
  <c r="I416" i="11" s="1"/>
  <c r="J416" i="11" s="1"/>
  <c r="H417" i="11"/>
  <c r="I417" i="11" s="1"/>
  <c r="G418" i="11"/>
  <c r="I418" i="11"/>
  <c r="J418" i="11" s="1"/>
  <c r="G419" i="11"/>
  <c r="I419" i="11" s="1"/>
  <c r="J419" i="11" s="1"/>
  <c r="H420" i="11"/>
  <c r="I420" i="11"/>
  <c r="J420" i="11" s="1"/>
  <c r="H421" i="11"/>
  <c r="I421" i="11" s="1"/>
  <c r="J421" i="11" s="1"/>
  <c r="G422" i="11"/>
  <c r="I422" i="11" s="1"/>
  <c r="G423" i="11"/>
  <c r="I423" i="11" s="1"/>
  <c r="J423" i="11" s="1"/>
  <c r="G424" i="11"/>
  <c r="I424" i="11"/>
  <c r="J424" i="11" s="1"/>
  <c r="G425" i="11"/>
  <c r="I425" i="11" s="1"/>
  <c r="H426" i="11"/>
  <c r="I426" i="11"/>
  <c r="J426" i="11" s="1"/>
  <c r="H427" i="11"/>
  <c r="I427" i="11" s="1"/>
  <c r="J427" i="11" s="1"/>
  <c r="H428" i="11"/>
  <c r="I428" i="11"/>
  <c r="J428" i="11" s="1"/>
  <c r="H429" i="11"/>
  <c r="I429" i="11" s="1"/>
  <c r="J429" i="11" s="1"/>
  <c r="H430" i="11"/>
  <c r="I430" i="11" s="1"/>
  <c r="J430" i="11" s="1"/>
  <c r="H431" i="11"/>
  <c r="I431" i="11" s="1"/>
  <c r="J431" i="11" s="1"/>
  <c r="G432" i="11"/>
  <c r="I432" i="11"/>
  <c r="J432" i="11" s="1"/>
  <c r="H433" i="11"/>
  <c r="I433" i="11" s="1"/>
  <c r="G434" i="11"/>
  <c r="I434" i="11" s="1"/>
  <c r="J434" i="11" s="1"/>
  <c r="G435" i="11"/>
  <c r="I435" i="11" s="1"/>
  <c r="J435" i="11" s="1"/>
  <c r="H436" i="11"/>
  <c r="I436" i="11" s="1"/>
  <c r="J436" i="11" s="1"/>
  <c r="G437" i="11"/>
  <c r="I437" i="11" s="1"/>
  <c r="H438" i="11"/>
  <c r="I438" i="11" s="1"/>
  <c r="G439" i="11"/>
  <c r="I439" i="11" s="1"/>
  <c r="J439" i="11" s="1"/>
  <c r="G440" i="11"/>
  <c r="I440" i="11"/>
  <c r="J440" i="11" s="1"/>
  <c r="H441" i="11"/>
  <c r="I441" i="11"/>
  <c r="J441" i="11" s="1"/>
  <c r="G442" i="11"/>
  <c r="I442" i="11"/>
  <c r="J442" i="11" s="1"/>
  <c r="G443" i="11"/>
  <c r="I443" i="11"/>
  <c r="J443" i="11" s="1"/>
  <c r="H444" i="11"/>
  <c r="I444" i="11"/>
  <c r="J444" i="11" s="1"/>
  <c r="G445" i="11"/>
  <c r="I445" i="11"/>
  <c r="J445" i="11" s="1"/>
  <c r="G446" i="11"/>
  <c r="I446" i="11"/>
  <c r="G447" i="11"/>
  <c r="I447" i="11"/>
  <c r="J447" i="11" s="1"/>
  <c r="H448" i="11"/>
  <c r="I448" i="11"/>
  <c r="J448" i="11" s="1"/>
  <c r="H449" i="11"/>
  <c r="I449" i="11"/>
  <c r="J449" i="11" s="1"/>
  <c r="G450" i="11"/>
  <c r="I450" i="11"/>
  <c r="J450" i="11" s="1"/>
  <c r="H451" i="11"/>
  <c r="I451" i="11" s="1"/>
  <c r="J451" i="11" s="1"/>
  <c r="G452" i="11"/>
  <c r="I452" i="11" s="1"/>
  <c r="J452" i="11" s="1"/>
  <c r="G453" i="11"/>
  <c r="I453" i="11" s="1"/>
  <c r="G454" i="11"/>
  <c r="I454" i="11" s="1"/>
  <c r="G455" i="11"/>
  <c r="I455" i="11" s="1"/>
  <c r="J455" i="11" s="1"/>
  <c r="G456" i="11"/>
  <c r="I456" i="11" s="1"/>
  <c r="J456" i="11" s="1"/>
  <c r="H457" i="11"/>
  <c r="I457" i="11"/>
  <c r="J457" i="11" s="1"/>
  <c r="G458" i="11"/>
  <c r="I458" i="11" s="1"/>
  <c r="J458" i="11" s="1"/>
  <c r="G459" i="11"/>
  <c r="I459" i="11" s="1"/>
  <c r="J459" i="11" s="1"/>
  <c r="G460" i="11"/>
  <c r="I460" i="11" s="1"/>
  <c r="J460" i="11" s="1"/>
  <c r="G461" i="11"/>
  <c r="I461" i="11" s="1"/>
  <c r="G462" i="11"/>
  <c r="I462" i="11" s="1"/>
  <c r="H463" i="11"/>
  <c r="I463" i="11"/>
  <c r="J463" i="11" s="1"/>
  <c r="H464" i="11"/>
  <c r="I464" i="11" s="1"/>
  <c r="J464" i="11" s="1"/>
  <c r="G465" i="11"/>
  <c r="I465" i="11" s="1"/>
  <c r="J465" i="11" s="1"/>
  <c r="G466" i="11"/>
  <c r="I466" i="11" s="1"/>
  <c r="J466" i="11" s="1"/>
  <c r="G467" i="11"/>
  <c r="I467" i="11" s="1"/>
  <c r="J467" i="11" s="1"/>
  <c r="H468" i="11"/>
  <c r="I468" i="11" s="1"/>
  <c r="J468" i="11" s="1"/>
  <c r="G469" i="11"/>
  <c r="I469" i="11" s="1"/>
  <c r="J469" i="11" s="1"/>
  <c r="G470" i="11"/>
  <c r="I470" i="11" s="1"/>
  <c r="J470" i="11" s="1"/>
  <c r="H471" i="11"/>
  <c r="I471" i="11" s="1"/>
  <c r="J471" i="11" s="1"/>
  <c r="G472" i="11"/>
  <c r="I472" i="11" s="1"/>
  <c r="J472" i="11" s="1"/>
  <c r="G473" i="11"/>
  <c r="I473" i="11" s="1"/>
  <c r="J473" i="11" s="1"/>
  <c r="H474" i="11"/>
  <c r="I474" i="11" s="1"/>
  <c r="H475" i="11"/>
  <c r="I475" i="11"/>
  <c r="J475" i="11" s="1"/>
  <c r="H476" i="11"/>
  <c r="I476" i="11" s="1"/>
  <c r="J476" i="11" s="1"/>
  <c r="H477" i="11"/>
  <c r="I477" i="11"/>
  <c r="J477" i="11" s="1"/>
  <c r="H478" i="11"/>
  <c r="I478" i="11" s="1"/>
  <c r="J478" i="11" s="1"/>
  <c r="G479" i="11"/>
  <c r="I479" i="11" s="1"/>
  <c r="J479" i="11" s="1"/>
  <c r="G480" i="11"/>
  <c r="I480" i="11" s="1"/>
  <c r="J480" i="11" s="1"/>
  <c r="G481" i="11"/>
  <c r="I481" i="11" s="1"/>
  <c r="J481" i="11" s="1"/>
  <c r="H482" i="11"/>
  <c r="I482" i="11" s="1"/>
  <c r="J482" i="11" s="1"/>
  <c r="H483" i="11"/>
  <c r="I483" i="11" s="1"/>
  <c r="J483" i="11" s="1"/>
  <c r="H484" i="11"/>
  <c r="I484" i="11" s="1"/>
  <c r="J484" i="11" s="1"/>
  <c r="G485" i="11"/>
  <c r="I485" i="11" s="1"/>
  <c r="J485" i="11" s="1"/>
  <c r="G486" i="11"/>
  <c r="I486" i="11" s="1"/>
  <c r="J486" i="11" s="1"/>
  <c r="H487" i="11"/>
  <c r="I487" i="11" s="1"/>
  <c r="J487" i="11" s="1"/>
  <c r="H488" i="11"/>
  <c r="I488" i="11" s="1"/>
  <c r="J488" i="11" s="1"/>
  <c r="H489" i="11"/>
  <c r="I489" i="11" s="1"/>
  <c r="J489" i="11" s="1"/>
  <c r="G490" i="11"/>
  <c r="I490" i="11" s="1"/>
  <c r="J490" i="11" s="1"/>
  <c r="H491" i="11"/>
  <c r="I491" i="11" s="1"/>
  <c r="J491" i="11" s="1"/>
  <c r="G492" i="11"/>
  <c r="I492" i="11" s="1"/>
  <c r="J492" i="11" s="1"/>
  <c r="H493" i="11"/>
  <c r="I493" i="11" s="1"/>
  <c r="G494" i="11"/>
  <c r="I494" i="11" s="1"/>
  <c r="G495" i="11"/>
  <c r="I495" i="11" s="1"/>
  <c r="J495" i="11" s="1"/>
  <c r="G496" i="11"/>
  <c r="I496" i="11" s="1"/>
  <c r="J496" i="11" s="1"/>
  <c r="G497" i="11"/>
  <c r="I497" i="11" s="1"/>
  <c r="J497" i="11" s="1"/>
  <c r="H498" i="11"/>
  <c r="I498" i="11" s="1"/>
  <c r="H499" i="11"/>
  <c r="I499" i="11" s="1"/>
  <c r="J499" i="11" s="1"/>
  <c r="G500" i="11"/>
  <c r="I500" i="11" s="1"/>
  <c r="J500" i="11" s="1"/>
  <c r="G501" i="11"/>
  <c r="I501" i="11" s="1"/>
  <c r="H502" i="11"/>
  <c r="I502" i="11" s="1"/>
  <c r="J502" i="11" s="1"/>
  <c r="G503" i="11"/>
  <c r="I503" i="11" s="1"/>
  <c r="J503" i="11" s="1"/>
  <c r="H504" i="11"/>
  <c r="I504" i="11"/>
  <c r="J504" i="11" s="1"/>
  <c r="G505" i="11"/>
  <c r="I505" i="11" s="1"/>
  <c r="J505" i="11" s="1"/>
  <c r="G506" i="11"/>
  <c r="I506" i="11" s="1"/>
  <c r="J506" i="11" s="1"/>
  <c r="H507" i="11"/>
  <c r="I507" i="11" s="1"/>
  <c r="J507" i="11" s="1"/>
  <c r="G508" i="11"/>
  <c r="I508" i="11" s="1"/>
  <c r="J508" i="11" s="1"/>
  <c r="H509" i="11"/>
  <c r="I509" i="11" s="1"/>
  <c r="G510" i="11"/>
  <c r="I510" i="11"/>
  <c r="J510" i="11" s="1"/>
  <c r="G511" i="11"/>
  <c r="I511" i="11" s="1"/>
  <c r="J511" i="11" s="1"/>
  <c r="H512" i="11"/>
  <c r="I512" i="11" s="1"/>
  <c r="J512" i="11" s="1"/>
  <c r="G513" i="11"/>
  <c r="I513" i="11" s="1"/>
  <c r="J513" i="11" s="1"/>
  <c r="G514" i="11"/>
  <c r="I514" i="11" s="1"/>
  <c r="J514" i="11" s="1"/>
  <c r="G515" i="11"/>
  <c r="I515" i="11" s="1"/>
  <c r="J515" i="11" s="1"/>
  <c r="G516" i="11"/>
  <c r="I516" i="11"/>
  <c r="J516" i="11" s="1"/>
  <c r="G517" i="11"/>
  <c r="I517" i="11" s="1"/>
  <c r="J517" i="11" s="1"/>
  <c r="G518" i="11"/>
  <c r="I518" i="11" s="1"/>
  <c r="G519" i="11"/>
  <c r="I519" i="11" s="1"/>
  <c r="J519" i="11" s="1"/>
  <c r="H520" i="11"/>
  <c r="I520" i="11" s="1"/>
  <c r="J520" i="11" s="1"/>
  <c r="G521" i="11"/>
  <c r="I521" i="11" s="1"/>
  <c r="J521" i="11" s="1"/>
  <c r="H522" i="11"/>
  <c r="I522" i="11" s="1"/>
  <c r="G523" i="11"/>
  <c r="I523" i="11" s="1"/>
  <c r="J523" i="11" s="1"/>
  <c r="H524" i="11"/>
  <c r="I524" i="11" s="1"/>
  <c r="J524" i="11" s="1"/>
  <c r="H525" i="11"/>
  <c r="I525" i="11" s="1"/>
  <c r="J525" i="11" s="1"/>
  <c r="G526" i="11"/>
  <c r="I526" i="11" s="1"/>
  <c r="H527" i="11"/>
  <c r="I527" i="11" s="1"/>
  <c r="J527" i="11" s="1"/>
  <c r="G528" i="11"/>
  <c r="I528" i="11" s="1"/>
  <c r="J528" i="11" s="1"/>
  <c r="G529" i="11"/>
  <c r="I529" i="11" s="1"/>
  <c r="J529" i="11" s="1"/>
  <c r="H530" i="11"/>
  <c r="I530" i="11"/>
  <c r="J530" i="11" s="1"/>
  <c r="G531" i="11"/>
  <c r="I531" i="11" s="1"/>
  <c r="J531" i="11" s="1"/>
  <c r="G532" i="11"/>
  <c r="I532" i="11" s="1"/>
  <c r="J532" i="11" s="1"/>
  <c r="G533" i="11"/>
  <c r="I533" i="11" s="1"/>
  <c r="G534" i="11"/>
  <c r="I534" i="11"/>
  <c r="G535" i="11"/>
  <c r="I535" i="11" s="1"/>
  <c r="J535" i="11" s="1"/>
  <c r="H536" i="11"/>
  <c r="I536" i="11"/>
  <c r="J536" i="11" s="1"/>
  <c r="G537" i="11"/>
  <c r="I537" i="11" s="1"/>
  <c r="J537" i="11" s="1"/>
  <c r="G538" i="11"/>
  <c r="I538" i="11" s="1"/>
  <c r="J538" i="11" s="1"/>
  <c r="H539" i="11"/>
  <c r="I539" i="11" s="1"/>
  <c r="J539" i="11" s="1"/>
  <c r="G540" i="11"/>
  <c r="I540" i="11" s="1"/>
  <c r="J540" i="11" s="1"/>
  <c r="H541" i="11"/>
  <c r="I541" i="11" s="1"/>
  <c r="J541" i="11" s="1"/>
  <c r="G542" i="11"/>
  <c r="I542" i="11" s="1"/>
  <c r="J542" i="11" s="1"/>
  <c r="H543" i="11"/>
  <c r="I543" i="11" s="1"/>
  <c r="J543" i="11" s="1"/>
  <c r="H544" i="11"/>
  <c r="I544" i="11" s="1"/>
  <c r="J544" i="11" s="1"/>
  <c r="G545" i="11"/>
  <c r="I545" i="11"/>
  <c r="J545" i="11" s="1"/>
  <c r="G546" i="11"/>
  <c r="I546" i="11" s="1"/>
  <c r="J546" i="11" s="1"/>
  <c r="H547" i="11"/>
  <c r="I547" i="11" s="1"/>
  <c r="J547" i="11" s="1"/>
  <c r="G548" i="11"/>
  <c r="I548" i="11" s="1"/>
  <c r="J548" i="11" s="1"/>
  <c r="G549" i="11"/>
  <c r="I549" i="11" s="1"/>
  <c r="J549" i="11" s="1"/>
  <c r="H550" i="11"/>
  <c r="I550" i="11" s="1"/>
  <c r="H551" i="11"/>
  <c r="I551" i="11" s="1"/>
  <c r="J551" i="11" s="1"/>
  <c r="G552" i="11"/>
  <c r="I552" i="11" s="1"/>
  <c r="J552" i="11" s="1"/>
  <c r="G553" i="11"/>
  <c r="I553" i="11" s="1"/>
  <c r="J553" i="11" s="1"/>
  <c r="H554" i="11"/>
  <c r="I554" i="11" s="1"/>
  <c r="J554" i="11" s="1"/>
  <c r="G555" i="11"/>
  <c r="I555" i="11" s="1"/>
  <c r="J555" i="11" s="1"/>
  <c r="H556" i="11"/>
  <c r="I556" i="11" s="1"/>
  <c r="J556" i="11" s="1"/>
  <c r="G557" i="11"/>
  <c r="I557" i="11" s="1"/>
  <c r="G558" i="11"/>
  <c r="I558" i="11"/>
  <c r="G559" i="11"/>
  <c r="I559" i="11" s="1"/>
  <c r="J559" i="11" s="1"/>
  <c r="G560" i="11"/>
  <c r="I560" i="11" s="1"/>
  <c r="J560" i="11" s="1"/>
  <c r="H561" i="11"/>
  <c r="I561" i="11" s="1"/>
  <c r="J561" i="11" s="1"/>
  <c r="G562" i="11"/>
  <c r="I562" i="11" s="1"/>
  <c r="H563" i="11"/>
  <c r="I563" i="11" s="1"/>
  <c r="J563" i="11" s="1"/>
  <c r="G564" i="11"/>
  <c r="I564" i="11"/>
  <c r="J564" i="11" s="1"/>
  <c r="H565" i="11"/>
  <c r="I565" i="11" s="1"/>
  <c r="G566" i="11"/>
  <c r="I566" i="11" s="1"/>
  <c r="J566" i="11" s="1"/>
  <c r="G567" i="11"/>
  <c r="I567" i="11" s="1"/>
  <c r="J567" i="11" s="1"/>
  <c r="G568" i="11"/>
  <c r="I568" i="11"/>
  <c r="J568" i="11" s="1"/>
  <c r="H569" i="11"/>
  <c r="I569" i="11"/>
  <c r="J569" i="11" s="1"/>
  <c r="H570" i="11"/>
  <c r="I570" i="11"/>
  <c r="J570" i="11" s="1"/>
  <c r="H571" i="11"/>
  <c r="I571" i="11" s="1"/>
  <c r="J571" i="11" s="1"/>
  <c r="G572" i="11"/>
  <c r="I572" i="11" s="1"/>
  <c r="J572" i="11" s="1"/>
  <c r="H573" i="11"/>
  <c r="I573" i="11"/>
  <c r="G574" i="11"/>
  <c r="I574" i="11" s="1"/>
  <c r="H575" i="11"/>
  <c r="I575" i="11" s="1"/>
  <c r="J575" i="11" s="1"/>
  <c r="H576" i="11"/>
  <c r="I576" i="11" s="1"/>
  <c r="J576" i="11" s="1"/>
  <c r="G577" i="11"/>
  <c r="I577" i="11" s="1"/>
  <c r="J577" i="11" s="1"/>
  <c r="G578" i="11"/>
  <c r="I578" i="11" s="1"/>
  <c r="G579" i="11"/>
  <c r="I579" i="11" s="1"/>
  <c r="J579" i="11" s="1"/>
  <c r="H580" i="11"/>
  <c r="I580" i="11" s="1"/>
  <c r="J580" i="11" s="1"/>
  <c r="G581" i="11"/>
  <c r="I581" i="11" s="1"/>
  <c r="H582" i="11"/>
  <c r="I582" i="11" s="1"/>
  <c r="H583" i="11"/>
  <c r="I583" i="11" s="1"/>
  <c r="J583" i="11" s="1"/>
  <c r="G584" i="11"/>
  <c r="I584" i="11" s="1"/>
  <c r="J584" i="11" s="1"/>
  <c r="H585" i="11"/>
  <c r="I585" i="11"/>
  <c r="J585" i="11" s="1"/>
  <c r="G586" i="11"/>
  <c r="I586" i="11" s="1"/>
  <c r="J586" i="11" s="1"/>
  <c r="G587" i="11"/>
  <c r="I587" i="11" s="1"/>
  <c r="J587" i="11" s="1"/>
  <c r="H588" i="11"/>
  <c r="I588" i="11" s="1"/>
  <c r="J588" i="11" s="1"/>
  <c r="G589" i="11"/>
  <c r="I589" i="11" s="1"/>
  <c r="J589" i="11" s="1"/>
  <c r="G590" i="11"/>
  <c r="I590" i="11" s="1"/>
  <c r="H591" i="11"/>
  <c r="I591" i="11" s="1"/>
  <c r="J591" i="11" s="1"/>
  <c r="H592" i="11"/>
  <c r="I592" i="11" s="1"/>
  <c r="J592" i="11" s="1"/>
  <c r="H593" i="11"/>
  <c r="I593" i="11" s="1"/>
  <c r="J593" i="11" s="1"/>
  <c r="H594" i="11"/>
  <c r="I594" i="11" s="1"/>
  <c r="J594" i="11" s="1"/>
  <c r="G595" i="11"/>
  <c r="I595" i="11"/>
  <c r="J595" i="11" s="1"/>
  <c r="G596" i="11"/>
  <c r="I596" i="11" s="1"/>
  <c r="J596" i="11" s="1"/>
  <c r="H597" i="11"/>
  <c r="I597" i="11" s="1"/>
  <c r="G598" i="11"/>
  <c r="I598" i="11" s="1"/>
  <c r="G599" i="11"/>
  <c r="I599" i="11" s="1"/>
  <c r="J599" i="11" s="1"/>
  <c r="H600" i="11"/>
  <c r="I600" i="11" s="1"/>
  <c r="J600" i="11" s="1"/>
  <c r="H601" i="11"/>
  <c r="I601" i="11" s="1"/>
  <c r="H602" i="11"/>
  <c r="I602" i="11" s="1"/>
  <c r="J602" i="11" s="1"/>
  <c r="G603" i="11"/>
  <c r="I603" i="11" s="1"/>
  <c r="J603" i="11" s="1"/>
  <c r="H604" i="11"/>
  <c r="I604" i="11" s="1"/>
  <c r="J604" i="11" s="1"/>
  <c r="G605" i="11"/>
  <c r="I605" i="11" s="1"/>
  <c r="J605" i="11" s="1"/>
  <c r="H606" i="11"/>
  <c r="I606" i="11" s="1"/>
  <c r="J606" i="11" s="1"/>
  <c r="G607" i="11"/>
  <c r="I607" i="11" s="1"/>
  <c r="J607" i="11" s="1"/>
  <c r="H608" i="11"/>
  <c r="I608" i="11" s="1"/>
  <c r="J608" i="11" s="1"/>
  <c r="G609" i="11"/>
  <c r="I609" i="11"/>
  <c r="J609" i="11" s="1"/>
  <c r="H610" i="11"/>
  <c r="I610" i="11" s="1"/>
  <c r="G611" i="11"/>
  <c r="I611" i="11"/>
  <c r="J611" i="11" s="1"/>
  <c r="G612" i="11"/>
  <c r="I612" i="11" s="1"/>
  <c r="J612" i="11" s="1"/>
  <c r="G613" i="11"/>
  <c r="I613" i="11" s="1"/>
  <c r="G614" i="11"/>
  <c r="I614" i="11" s="1"/>
  <c r="G615" i="11"/>
  <c r="I615" i="11" s="1"/>
  <c r="J615" i="11" s="1"/>
  <c r="H616" i="11"/>
  <c r="I616" i="11" s="1"/>
  <c r="J616" i="11" s="1"/>
  <c r="G617" i="11"/>
  <c r="I617" i="11" s="1"/>
  <c r="H618" i="11"/>
  <c r="I618" i="11" s="1"/>
  <c r="J618" i="11" s="1"/>
  <c r="G619" i="11"/>
  <c r="I619" i="11"/>
  <c r="J619" i="11" s="1"/>
  <c r="H620" i="11"/>
  <c r="I620" i="11" s="1"/>
  <c r="J620" i="11" s="1"/>
  <c r="H621" i="11"/>
  <c r="I621" i="11" s="1"/>
  <c r="G622" i="11"/>
  <c r="I622" i="11" s="1"/>
  <c r="G623" i="11"/>
  <c r="I623" i="11" s="1"/>
  <c r="J623" i="11" s="1"/>
  <c r="G624" i="11"/>
  <c r="I624" i="11"/>
  <c r="J624" i="11" s="1"/>
  <c r="G625" i="11"/>
  <c r="I625" i="11" s="1"/>
  <c r="J625" i="11" s="1"/>
  <c r="G626" i="11"/>
  <c r="I626" i="11" s="1"/>
  <c r="J626" i="11" s="1"/>
  <c r="H627" i="11"/>
  <c r="I627" i="11"/>
  <c r="J627" i="11" s="1"/>
  <c r="G628" i="11"/>
  <c r="I628" i="11" s="1"/>
  <c r="J628" i="11" s="1"/>
  <c r="G629" i="11"/>
  <c r="I629" i="11" s="1"/>
  <c r="J629" i="11" s="1"/>
  <c r="G630" i="11"/>
  <c r="I630" i="11" s="1"/>
  <c r="H631" i="11"/>
  <c r="I631" i="11"/>
  <c r="J631" i="11" s="1"/>
  <c r="H632" i="11"/>
  <c r="I632" i="11" s="1"/>
  <c r="J632" i="11" s="1"/>
  <c r="H633" i="11"/>
  <c r="I633" i="11"/>
  <c r="J633" i="11" s="1"/>
  <c r="G634" i="11"/>
  <c r="I634" i="11" s="1"/>
  <c r="J634" i="11" s="1"/>
  <c r="H635" i="11"/>
  <c r="I635" i="11" s="1"/>
  <c r="J635" i="11" s="1"/>
  <c r="G636" i="11"/>
  <c r="I636" i="11" s="1"/>
  <c r="J636" i="11" s="1"/>
  <c r="H637" i="11"/>
  <c r="I637" i="11"/>
  <c r="J637" i="11" s="1"/>
  <c r="G638" i="11"/>
  <c r="I638" i="11" s="1"/>
  <c r="G639" i="11"/>
  <c r="I639" i="11" s="1"/>
  <c r="J639" i="11" s="1"/>
  <c r="H640" i="11"/>
  <c r="I640" i="11" s="1"/>
  <c r="J640" i="11" s="1"/>
  <c r="G641" i="11"/>
  <c r="I641" i="11" s="1"/>
  <c r="G642" i="11"/>
  <c r="I642" i="11" s="1"/>
  <c r="J642" i="11" s="1"/>
  <c r="G643" i="11"/>
  <c r="I643" i="11"/>
  <c r="J643" i="11" s="1"/>
  <c r="G644" i="11"/>
  <c r="I644" i="11" s="1"/>
  <c r="J644" i="11" s="1"/>
  <c r="G645" i="11"/>
  <c r="I645" i="11" s="1"/>
  <c r="G646" i="11"/>
  <c r="I646" i="11" s="1"/>
  <c r="H647" i="11"/>
  <c r="I647" i="11" s="1"/>
  <c r="J647" i="11" s="1"/>
  <c r="H648" i="11"/>
  <c r="I648" i="11"/>
  <c r="J648" i="11" s="1"/>
  <c r="H649" i="11"/>
  <c r="I649" i="11" s="1"/>
  <c r="J649" i="11" s="1"/>
  <c r="G650" i="11"/>
  <c r="I650" i="11" s="1"/>
  <c r="J650" i="11" s="1"/>
  <c r="G651" i="11"/>
  <c r="I651" i="11" s="1"/>
  <c r="J651" i="11" s="1"/>
  <c r="G652" i="11"/>
  <c r="I652" i="11" s="1"/>
  <c r="J652" i="11" s="1"/>
  <c r="H653" i="11"/>
  <c r="I653" i="11" s="1"/>
  <c r="G654" i="11"/>
  <c r="I654" i="11" s="1"/>
  <c r="H655" i="11"/>
  <c r="I655" i="11" s="1"/>
  <c r="J655" i="11" s="1"/>
  <c r="G656" i="11"/>
  <c r="I656" i="11" s="1"/>
  <c r="J656" i="11" s="1"/>
  <c r="G657" i="11"/>
  <c r="I657" i="11" s="1"/>
  <c r="H658" i="11"/>
  <c r="I658" i="11" s="1"/>
  <c r="J658" i="11" s="1"/>
  <c r="G659" i="11"/>
  <c r="I659" i="11" s="1"/>
  <c r="J659" i="11" s="1"/>
  <c r="H660" i="11"/>
  <c r="I660" i="11" s="1"/>
  <c r="J660" i="11" s="1"/>
  <c r="H661" i="11"/>
  <c r="I661" i="11" s="1"/>
  <c r="J661" i="11" s="1"/>
  <c r="H662" i="11"/>
  <c r="I662" i="11" s="1"/>
  <c r="G663" i="11"/>
  <c r="I663" i="11" s="1"/>
  <c r="J663" i="11" s="1"/>
  <c r="H664" i="11"/>
  <c r="I664" i="11" s="1"/>
  <c r="J664" i="11" s="1"/>
  <c r="H665" i="11"/>
  <c r="I665" i="11" s="1"/>
  <c r="J665" i="11" s="1"/>
  <c r="G666" i="11"/>
  <c r="I666" i="11" s="1"/>
  <c r="J666" i="11" s="1"/>
  <c r="G667" i="11"/>
  <c r="I667" i="11"/>
  <c r="J667" i="11" s="1"/>
  <c r="G668" i="11"/>
  <c r="I668" i="11" s="1"/>
  <c r="J668" i="11" s="1"/>
  <c r="H669" i="11"/>
  <c r="I669" i="11" s="1"/>
  <c r="H670" i="11"/>
  <c r="I670" i="11" s="1"/>
  <c r="G671" i="11"/>
  <c r="I671" i="11" s="1"/>
  <c r="J671" i="11" s="1"/>
  <c r="H672" i="11"/>
  <c r="I672" i="11" s="1"/>
  <c r="J672" i="11" s="1"/>
  <c r="H673" i="11"/>
  <c r="I673" i="11"/>
  <c r="J673" i="11" s="1"/>
  <c r="H674" i="11"/>
  <c r="I674" i="11" s="1"/>
  <c r="J674" i="11" s="1"/>
  <c r="H675" i="11"/>
  <c r="I675" i="11" s="1"/>
  <c r="J675" i="11" s="1"/>
  <c r="G676" i="11"/>
  <c r="I676" i="11" s="1"/>
  <c r="J676" i="11" s="1"/>
  <c r="G677" i="11"/>
  <c r="I677" i="11"/>
  <c r="J677" i="11" s="1"/>
  <c r="G678" i="11"/>
  <c r="I678" i="11" s="1"/>
  <c r="H679" i="11"/>
  <c r="I679" i="11" s="1"/>
  <c r="J679" i="11" s="1"/>
  <c r="G680" i="11"/>
  <c r="I680" i="11" s="1"/>
  <c r="J680" i="11" s="1"/>
  <c r="G681" i="11"/>
  <c r="I681" i="11" s="1"/>
  <c r="J681" i="11" s="1"/>
  <c r="H682" i="11"/>
  <c r="I682" i="11" s="1"/>
  <c r="J682" i="11" s="1"/>
  <c r="G683" i="11"/>
  <c r="I683" i="11"/>
  <c r="J683" i="11" s="1"/>
  <c r="G684" i="11"/>
  <c r="I684" i="11" s="1"/>
  <c r="J684" i="11" s="1"/>
  <c r="G685" i="11"/>
  <c r="I685" i="11" s="1"/>
  <c r="J685" i="11" s="1"/>
  <c r="G686" i="11"/>
  <c r="I686" i="11" s="1"/>
  <c r="G687" i="11"/>
  <c r="I687" i="11" s="1"/>
  <c r="J687" i="11" s="1"/>
  <c r="H688" i="11"/>
  <c r="I688" i="11" s="1"/>
  <c r="J688" i="11" s="1"/>
  <c r="H689" i="11"/>
  <c r="I689" i="11"/>
  <c r="J689" i="11" s="1"/>
  <c r="H690" i="11"/>
  <c r="I690" i="11" s="1"/>
  <c r="H691" i="11"/>
  <c r="I691" i="11" s="1"/>
  <c r="J691" i="11" s="1"/>
  <c r="H692" i="11"/>
  <c r="I692" i="11" s="1"/>
  <c r="J692" i="11" s="1"/>
  <c r="H693" i="11"/>
  <c r="I693" i="11"/>
  <c r="G694" i="11"/>
  <c r="I694" i="11" s="1"/>
  <c r="G695" i="11"/>
  <c r="I695" i="11" s="1"/>
  <c r="J695" i="11" s="1"/>
  <c r="G696" i="11"/>
  <c r="I696" i="11"/>
  <c r="J696" i="11" s="1"/>
  <c r="G697" i="11"/>
  <c r="I697" i="11" s="1"/>
  <c r="J697" i="11" s="1"/>
  <c r="H698" i="11"/>
  <c r="I698" i="11" s="1"/>
  <c r="J698" i="11" s="1"/>
  <c r="H699" i="11"/>
  <c r="I699" i="11" s="1"/>
  <c r="J699" i="11" s="1"/>
  <c r="H700" i="11"/>
  <c r="I700" i="11" s="1"/>
  <c r="J700" i="11" s="1"/>
  <c r="H701" i="11"/>
  <c r="I701" i="11" s="1"/>
  <c r="G702" i="11"/>
  <c r="I702" i="11" s="1"/>
  <c r="J702" i="11" s="1"/>
  <c r="H703" i="11"/>
  <c r="I703" i="11" s="1"/>
  <c r="J703" i="11" s="1"/>
  <c r="G704" i="11"/>
  <c r="I704" i="11"/>
  <c r="J704" i="11" s="1"/>
  <c r="H705" i="11"/>
  <c r="I705" i="11" s="1"/>
  <c r="J705" i="11" s="1"/>
  <c r="G706" i="11"/>
  <c r="I706" i="11" s="1"/>
  <c r="J706" i="11" s="1"/>
  <c r="G707" i="11"/>
  <c r="I707" i="11" s="1"/>
  <c r="J707" i="11" s="1"/>
  <c r="H708" i="11"/>
  <c r="I708" i="11" s="1"/>
  <c r="J708" i="11" s="1"/>
  <c r="H709" i="11"/>
  <c r="I709" i="11" s="1"/>
  <c r="H710" i="11"/>
  <c r="I710" i="11"/>
  <c r="J710" i="11" s="1"/>
  <c r="H711" i="11"/>
  <c r="I711" i="11" s="1"/>
  <c r="J711" i="11" s="1"/>
  <c r="G712" i="11"/>
  <c r="I712" i="11" s="1"/>
  <c r="J712" i="11" s="1"/>
  <c r="G713" i="11"/>
  <c r="I713" i="11" s="1"/>
  <c r="J713" i="11" s="1"/>
  <c r="H714" i="11"/>
  <c r="I714" i="11" s="1"/>
  <c r="J714" i="11" s="1"/>
  <c r="G715" i="11"/>
  <c r="I715" i="11" s="1"/>
  <c r="J715" i="11" s="1"/>
  <c r="H716" i="11"/>
  <c r="I716" i="11"/>
  <c r="J716" i="11" s="1"/>
  <c r="H717" i="11"/>
  <c r="I717" i="11" s="1"/>
  <c r="H718" i="11"/>
  <c r="I718" i="11"/>
  <c r="H719" i="11"/>
  <c r="I719" i="11" s="1"/>
  <c r="J719" i="11" s="1"/>
  <c r="H720" i="11"/>
  <c r="I720" i="11" s="1"/>
  <c r="J720" i="11" s="1"/>
  <c r="H721" i="11"/>
  <c r="I721" i="11" s="1"/>
  <c r="G722" i="11"/>
  <c r="I722" i="11"/>
  <c r="J722" i="11" s="1"/>
  <c r="G723" i="11"/>
  <c r="I723" i="11" s="1"/>
  <c r="J723" i="11" s="1"/>
  <c r="G724" i="11"/>
  <c r="I724" i="11"/>
  <c r="J724" i="11" s="1"/>
  <c r="G725" i="11"/>
  <c r="I725" i="11" s="1"/>
  <c r="J725" i="11" s="1"/>
  <c r="H726" i="11"/>
  <c r="I726" i="11" s="1"/>
  <c r="J726" i="11" s="1"/>
  <c r="H727" i="11"/>
  <c r="I727" i="11" s="1"/>
  <c r="J727" i="11" s="1"/>
  <c r="G728" i="11"/>
  <c r="I728" i="11" s="1"/>
  <c r="J728" i="11" s="1"/>
  <c r="G729" i="11"/>
  <c r="I729" i="11" s="1"/>
  <c r="J729" i="11" s="1"/>
  <c r="H730" i="11"/>
  <c r="I730" i="11"/>
  <c r="J730" i="11" s="1"/>
  <c r="H731" i="11"/>
  <c r="I731" i="11" s="1"/>
  <c r="J731" i="11" s="1"/>
  <c r="G732" i="11"/>
  <c r="I732" i="11"/>
  <c r="J732" i="11" s="1"/>
  <c r="H733" i="11"/>
  <c r="I733" i="11" s="1"/>
  <c r="J733" i="11" s="1"/>
  <c r="H734" i="11"/>
  <c r="I734" i="11" s="1"/>
  <c r="J734" i="11" s="1"/>
  <c r="G735" i="11"/>
  <c r="I735" i="11" s="1"/>
  <c r="J735" i="11" s="1"/>
  <c r="G736" i="11"/>
  <c r="I736" i="11" s="1"/>
  <c r="J736" i="11" s="1"/>
  <c r="G737" i="11"/>
  <c r="I737" i="11" s="1"/>
  <c r="J737" i="11" s="1"/>
  <c r="G738" i="11"/>
  <c r="I738" i="11"/>
  <c r="J738" i="11" s="1"/>
  <c r="H739" i="11"/>
  <c r="I739" i="11" s="1"/>
  <c r="J739" i="11" s="1"/>
  <c r="H740" i="11"/>
  <c r="I740" i="11"/>
  <c r="J740" i="11" s="1"/>
  <c r="G741" i="11"/>
  <c r="I741" i="11" s="1"/>
  <c r="J741" i="11" s="1"/>
  <c r="G742" i="11"/>
  <c r="I742" i="11" s="1"/>
  <c r="H743" i="11"/>
  <c r="I743" i="11" s="1"/>
  <c r="J743" i="11" s="1"/>
  <c r="G744" i="11"/>
  <c r="I744" i="11" s="1"/>
  <c r="J744" i="11" s="1"/>
  <c r="H745" i="11"/>
  <c r="I745" i="11" s="1"/>
  <c r="J745" i="11" s="1"/>
  <c r="H746" i="11"/>
  <c r="I746" i="11"/>
  <c r="J746" i="11" s="1"/>
  <c r="G747" i="11"/>
  <c r="I747" i="11"/>
  <c r="J747" i="11" s="1"/>
  <c r="G748" i="11"/>
  <c r="I748" i="11"/>
  <c r="J748" i="11" s="1"/>
  <c r="G749" i="11"/>
  <c r="I749" i="11" s="1"/>
  <c r="J749" i="11" s="1"/>
  <c r="H750" i="11"/>
  <c r="I750" i="11" s="1"/>
  <c r="J750" i="11" s="1"/>
  <c r="G751" i="11"/>
  <c r="I751" i="11" s="1"/>
  <c r="J751" i="11" s="1"/>
  <c r="H752" i="11"/>
  <c r="I752" i="11"/>
  <c r="J752" i="11" s="1"/>
  <c r="G753" i="11"/>
  <c r="I753" i="11" s="1"/>
  <c r="H754" i="11"/>
  <c r="I754" i="11" s="1"/>
  <c r="J754" i="11" s="1"/>
  <c r="H755" i="11"/>
  <c r="I755" i="11" s="1"/>
  <c r="J755" i="11" s="1"/>
  <c r="G756" i="11"/>
  <c r="I756" i="11" s="1"/>
  <c r="J756" i="11" s="1"/>
  <c r="G757" i="11"/>
  <c r="I757" i="11" s="1"/>
  <c r="G758" i="11"/>
  <c r="I758" i="11"/>
  <c r="J758" i="11" s="1"/>
  <c r="H759" i="11"/>
  <c r="I759" i="11" s="1"/>
  <c r="J759" i="11" s="1"/>
  <c r="G760" i="11"/>
  <c r="I760" i="11"/>
  <c r="J760" i="11" s="1"/>
  <c r="H761" i="11"/>
  <c r="I761" i="11" s="1"/>
  <c r="J761" i="11" s="1"/>
  <c r="G762" i="11"/>
  <c r="I762" i="11" s="1"/>
  <c r="J762" i="11" s="1"/>
  <c r="G763" i="11"/>
  <c r="I763" i="11" s="1"/>
  <c r="J763" i="11" s="1"/>
  <c r="G764" i="11"/>
  <c r="I764" i="11" s="1"/>
  <c r="J764" i="11" s="1"/>
  <c r="G765" i="11"/>
  <c r="I765" i="11" s="1"/>
  <c r="H766" i="11"/>
  <c r="I766" i="11"/>
  <c r="J766" i="11" s="1"/>
  <c r="H767" i="11"/>
  <c r="I767" i="11" s="1"/>
  <c r="J767" i="11" s="1"/>
  <c r="G768" i="11"/>
  <c r="I768" i="11"/>
  <c r="J768" i="11" s="1"/>
  <c r="G769" i="11"/>
  <c r="I769" i="11" s="1"/>
  <c r="J769" i="11" s="1"/>
  <c r="G770" i="11"/>
  <c r="I770" i="11" s="1"/>
  <c r="J770" i="11" s="1"/>
  <c r="G771" i="11"/>
  <c r="I771" i="11" s="1"/>
  <c r="J771" i="11" s="1"/>
  <c r="H772" i="11"/>
  <c r="I772" i="11" s="1"/>
  <c r="J772" i="11" s="1"/>
  <c r="G773" i="11"/>
  <c r="I773" i="11" s="1"/>
  <c r="H774" i="11"/>
  <c r="I774" i="11"/>
  <c r="J774" i="11" s="1"/>
  <c r="H775" i="11"/>
  <c r="I775" i="11" s="1"/>
  <c r="J775" i="11" s="1"/>
  <c r="G776" i="11"/>
  <c r="I776" i="11"/>
  <c r="J776" i="11" s="1"/>
  <c r="G777" i="11"/>
  <c r="I777" i="11" s="1"/>
  <c r="J777" i="11" s="1"/>
  <c r="G778" i="11"/>
  <c r="I778" i="11" s="1"/>
  <c r="J778" i="11" s="1"/>
  <c r="G779" i="11"/>
  <c r="I779" i="11" s="1"/>
  <c r="J779" i="11" s="1"/>
  <c r="H780" i="11"/>
  <c r="I780" i="11" s="1"/>
  <c r="J780" i="11" s="1"/>
  <c r="H781" i="11"/>
  <c r="I781" i="11" s="1"/>
  <c r="H782" i="11"/>
  <c r="I782" i="11"/>
  <c r="J782" i="11" s="1"/>
  <c r="H783" i="11"/>
  <c r="I783" i="11" s="1"/>
  <c r="J783" i="11" s="1"/>
  <c r="H784" i="11"/>
  <c r="I784" i="11"/>
  <c r="J784" i="11" s="1"/>
  <c r="H785" i="11"/>
  <c r="I785" i="11" s="1"/>
  <c r="J785" i="11" s="1"/>
  <c r="H786" i="11"/>
  <c r="I786" i="11" s="1"/>
  <c r="J786" i="11" s="1"/>
  <c r="G787" i="11"/>
  <c r="I787" i="11" s="1"/>
  <c r="J787" i="11" s="1"/>
  <c r="H788" i="11"/>
  <c r="I788" i="11" s="1"/>
  <c r="J788" i="11" s="1"/>
  <c r="H789" i="11"/>
  <c r="I789" i="11" s="1"/>
  <c r="H790" i="11"/>
  <c r="I790" i="11" s="1"/>
  <c r="H791" i="11"/>
  <c r="I791" i="11" s="1"/>
  <c r="J791" i="11" s="1"/>
  <c r="G792" i="11"/>
  <c r="I792" i="11"/>
  <c r="J792" i="11" s="1"/>
  <c r="G793" i="11"/>
  <c r="I793" i="11" s="1"/>
  <c r="J793" i="11" s="1"/>
  <c r="H794" i="11"/>
  <c r="I794" i="11"/>
  <c r="J794" i="11" s="1"/>
  <c r="G795" i="11"/>
  <c r="I795" i="11" s="1"/>
  <c r="J795" i="11" s="1"/>
  <c r="H796" i="11"/>
  <c r="I796" i="11"/>
  <c r="J796" i="11" s="1"/>
  <c r="G797" i="11"/>
  <c r="I797" i="11" s="1"/>
  <c r="J797" i="11" s="1"/>
  <c r="G798" i="11"/>
  <c r="I798" i="11" s="1"/>
  <c r="H799" i="11"/>
  <c r="I799" i="11" s="1"/>
  <c r="J799" i="11" s="1"/>
  <c r="G800" i="11"/>
  <c r="I800" i="11"/>
  <c r="J800" i="11" s="1"/>
  <c r="H801" i="11"/>
  <c r="I801" i="11" s="1"/>
  <c r="J801" i="11" s="1"/>
  <c r="H802" i="11"/>
  <c r="I802" i="11"/>
  <c r="J802" i="11" s="1"/>
  <c r="G803" i="11"/>
  <c r="I803" i="11" s="1"/>
  <c r="J803" i="11" s="1"/>
  <c r="G804" i="11"/>
  <c r="I804" i="11" s="1"/>
  <c r="J804" i="11" s="1"/>
  <c r="H805" i="11"/>
  <c r="I805" i="11" s="1"/>
  <c r="G806" i="11"/>
  <c r="I806" i="11"/>
  <c r="J806" i="11" s="1"/>
  <c r="H807" i="11"/>
  <c r="I807" i="11" s="1"/>
  <c r="J807" i="11" s="1"/>
  <c r="G808" i="11"/>
  <c r="I808" i="11"/>
  <c r="J808" i="11" s="1"/>
  <c r="G809" i="11"/>
  <c r="I809" i="11" s="1"/>
  <c r="J809" i="11" s="1"/>
  <c r="H810" i="11"/>
  <c r="I810" i="11" s="1"/>
  <c r="H811" i="11"/>
  <c r="I811" i="11"/>
  <c r="J811" i="11" s="1"/>
  <c r="H812" i="11"/>
  <c r="I812" i="11" s="1"/>
  <c r="J812" i="11" s="1"/>
  <c r="G813" i="11"/>
  <c r="I813" i="11" s="1"/>
  <c r="G814" i="11"/>
  <c r="I814" i="11" s="1"/>
  <c r="H815" i="11"/>
  <c r="I815" i="11" s="1"/>
  <c r="J815" i="11" s="1"/>
  <c r="G816" i="11"/>
  <c r="I816" i="11"/>
  <c r="J816" i="11" s="1"/>
  <c r="G817" i="11"/>
  <c r="I817" i="11" s="1"/>
  <c r="J817" i="11" s="1"/>
  <c r="G818" i="11"/>
  <c r="I818" i="11" s="1"/>
  <c r="J818" i="11" s="1"/>
  <c r="H819" i="11"/>
  <c r="I819" i="11" s="1"/>
  <c r="J819" i="11" s="1"/>
  <c r="G820" i="11"/>
  <c r="I820" i="11" s="1"/>
  <c r="J820" i="11" s="1"/>
  <c r="H821" i="11"/>
  <c r="I821" i="11" s="1"/>
  <c r="G822" i="11"/>
  <c r="I822" i="11" s="1"/>
  <c r="H823" i="11"/>
  <c r="I823" i="11" s="1"/>
  <c r="J823" i="11" s="1"/>
  <c r="H824" i="11"/>
  <c r="I824" i="11"/>
  <c r="J824" i="11" s="1"/>
  <c r="H825" i="11"/>
  <c r="I825" i="11" s="1"/>
  <c r="J825" i="11" s="1"/>
  <c r="H826" i="11"/>
  <c r="I826" i="11" s="1"/>
  <c r="G827" i="11"/>
  <c r="I827" i="11"/>
  <c r="J827" i="11" s="1"/>
  <c r="G828" i="11"/>
  <c r="I828" i="11" s="1"/>
  <c r="J828" i="11" s="1"/>
  <c r="G829" i="11"/>
  <c r="I829" i="11"/>
  <c r="J829" i="11" s="1"/>
  <c r="G830" i="11"/>
  <c r="I830" i="11" s="1"/>
  <c r="J830" i="11" s="1"/>
  <c r="G831" i="11"/>
  <c r="I831" i="11" s="1"/>
  <c r="J831" i="11" s="1"/>
  <c r="H832" i="11"/>
  <c r="I832" i="11" s="1"/>
  <c r="J832" i="11" s="1"/>
  <c r="G833" i="11"/>
  <c r="I833" i="11" s="1"/>
  <c r="J833" i="11" s="1"/>
  <c r="H834" i="11"/>
  <c r="I834" i="11" s="1"/>
  <c r="J834" i="11" s="1"/>
  <c r="G835" i="11"/>
  <c r="I835" i="11" s="1"/>
  <c r="J835" i="11" s="1"/>
  <c r="H836" i="11"/>
  <c r="I836" i="11"/>
  <c r="J836" i="11" s="1"/>
  <c r="G837" i="11"/>
  <c r="I837" i="11" s="1"/>
  <c r="G838" i="11"/>
  <c r="I838" i="11" s="1"/>
  <c r="H839" i="11"/>
  <c r="I839" i="11" s="1"/>
  <c r="J839" i="11" s="1"/>
  <c r="G840" i="11"/>
  <c r="I840" i="11" s="1"/>
  <c r="J840" i="11" s="1"/>
  <c r="H841" i="11"/>
  <c r="I841" i="11" s="1"/>
  <c r="J841" i="11" s="1"/>
  <c r="G842" i="11"/>
  <c r="I842" i="11"/>
  <c r="J842" i="11" s="1"/>
  <c r="G843" i="11"/>
  <c r="I843" i="11" s="1"/>
  <c r="J843" i="11" s="1"/>
  <c r="G844" i="11"/>
  <c r="I844" i="11" s="1"/>
  <c r="J844" i="11" s="1"/>
  <c r="G845" i="11"/>
  <c r="I845" i="11" s="1"/>
  <c r="H846" i="11"/>
  <c r="I846" i="11"/>
  <c r="J846" i="11" s="1"/>
  <c r="H847" i="11"/>
  <c r="I847" i="11"/>
  <c r="J847" i="11" s="1"/>
  <c r="G848" i="11"/>
  <c r="I848" i="11"/>
  <c r="J848" i="11" s="1"/>
  <c r="H849" i="11"/>
  <c r="I849" i="11" s="1"/>
  <c r="H850" i="11"/>
  <c r="I850" i="11"/>
  <c r="J850" i="11" s="1"/>
  <c r="H851" i="11"/>
  <c r="I851" i="11" s="1"/>
  <c r="J851" i="11" s="1"/>
  <c r="H852" i="11"/>
  <c r="I852" i="11" s="1"/>
  <c r="J852" i="11" s="1"/>
  <c r="H853" i="11"/>
  <c r="I853" i="11" s="1"/>
  <c r="J853" i="11" s="1"/>
  <c r="G854" i="11"/>
  <c r="I854" i="11" s="1"/>
  <c r="J854" i="11" s="1"/>
  <c r="H855" i="11"/>
  <c r="I855" i="11" s="1"/>
  <c r="J855" i="11" s="1"/>
  <c r="G856" i="11"/>
  <c r="I856" i="11"/>
  <c r="J856" i="11" s="1"/>
  <c r="G857" i="11"/>
  <c r="I857" i="11" s="1"/>
  <c r="J857" i="11" s="1"/>
  <c r="H858" i="11"/>
  <c r="I858" i="11"/>
  <c r="J858" i="11" s="1"/>
  <c r="G859" i="11"/>
  <c r="I859" i="11" s="1"/>
  <c r="J859" i="11" s="1"/>
  <c r="G860" i="11"/>
  <c r="I860" i="11" s="1"/>
  <c r="J860" i="11" s="1"/>
  <c r="H861" i="11"/>
  <c r="I861" i="11" s="1"/>
  <c r="J861" i="11" s="1"/>
  <c r="G862" i="11"/>
  <c r="I862" i="11" s="1"/>
  <c r="J862" i="11" s="1"/>
  <c r="H863" i="11"/>
  <c r="I863" i="11" s="1"/>
  <c r="J863" i="11" s="1"/>
  <c r="G864" i="11"/>
  <c r="I864" i="11"/>
  <c r="J864" i="11" s="1"/>
  <c r="H865" i="11"/>
  <c r="I865" i="11" s="1"/>
  <c r="J865" i="11" s="1"/>
  <c r="G866" i="11"/>
  <c r="I866" i="11"/>
  <c r="J866" i="11" s="1"/>
  <c r="H867" i="11"/>
  <c r="I867" i="11" s="1"/>
  <c r="J867" i="11" s="1"/>
  <c r="H868" i="11"/>
  <c r="I868" i="11" s="1"/>
  <c r="J868" i="11" s="1"/>
  <c r="G869" i="11"/>
  <c r="I869" i="11" s="1"/>
  <c r="G870" i="11"/>
  <c r="I870" i="11" s="1"/>
  <c r="G871" i="11"/>
  <c r="I871" i="11" s="1"/>
  <c r="J871" i="11" s="1"/>
  <c r="H872" i="11"/>
  <c r="I872" i="11" s="1"/>
  <c r="J872" i="11" s="1"/>
  <c r="G873" i="11"/>
  <c r="I873" i="11" s="1"/>
  <c r="J873" i="11" s="1"/>
  <c r="G874" i="11"/>
  <c r="I874" i="11"/>
  <c r="J874" i="11" s="1"/>
  <c r="H875" i="11"/>
  <c r="I875" i="11" s="1"/>
  <c r="J875" i="11" s="1"/>
  <c r="H876" i="11"/>
  <c r="I876" i="11"/>
  <c r="J876" i="11" s="1"/>
  <c r="H877" i="11"/>
  <c r="I877" i="11" s="1"/>
  <c r="J877" i="11" s="1"/>
  <c r="G878" i="11"/>
  <c r="I878" i="11"/>
  <c r="G879" i="11"/>
  <c r="I879" i="11" s="1"/>
  <c r="J879" i="11" s="1"/>
  <c r="H880" i="11"/>
  <c r="I880" i="11" s="1"/>
  <c r="J880" i="11" s="1"/>
  <c r="H881" i="11"/>
  <c r="I881" i="11" s="1"/>
  <c r="J881" i="11" s="1"/>
  <c r="H882" i="11"/>
  <c r="I882" i="11" s="1"/>
  <c r="J882" i="11" s="1"/>
  <c r="G883" i="11"/>
  <c r="I883" i="11" s="1"/>
  <c r="J883" i="11" s="1"/>
  <c r="H884" i="11"/>
  <c r="I884" i="11" s="1"/>
  <c r="J884" i="11" s="1"/>
  <c r="G885" i="11"/>
  <c r="I885" i="11" s="1"/>
  <c r="H886" i="11"/>
  <c r="I886" i="11"/>
  <c r="H887" i="11"/>
  <c r="I887" i="11" s="1"/>
  <c r="J887" i="11" s="1"/>
  <c r="G888" i="11"/>
  <c r="I888" i="11" s="1"/>
  <c r="J888" i="11" s="1"/>
  <c r="G889" i="11"/>
  <c r="I889" i="11" s="1"/>
  <c r="J889" i="11" s="1"/>
  <c r="H890" i="11"/>
  <c r="I890" i="11"/>
  <c r="J890" i="11" s="1"/>
  <c r="H891" i="11"/>
  <c r="I891" i="11" s="1"/>
  <c r="J891" i="11" s="1"/>
  <c r="H892" i="11"/>
  <c r="I892" i="11" s="1"/>
  <c r="J892" i="11" s="1"/>
  <c r="G893" i="11"/>
  <c r="I893" i="11" s="1"/>
  <c r="J893" i="11" s="1"/>
  <c r="G894" i="11"/>
  <c r="I894" i="11" s="1"/>
  <c r="H895" i="11"/>
  <c r="I895" i="11" s="1"/>
  <c r="J895" i="11" s="1"/>
  <c r="G896" i="11"/>
  <c r="I896" i="11" s="1"/>
  <c r="J896" i="11" s="1"/>
  <c r="G897" i="11"/>
  <c r="I897" i="11" s="1"/>
  <c r="J897" i="11" s="1"/>
  <c r="G898" i="11"/>
  <c r="I898" i="11" s="1"/>
  <c r="J898" i="11" s="1"/>
  <c r="G899" i="11"/>
  <c r="I899" i="11"/>
  <c r="J899" i="11" s="1"/>
  <c r="H900" i="11"/>
  <c r="I900" i="11" s="1"/>
  <c r="J900" i="11" s="1"/>
  <c r="G901" i="11"/>
  <c r="I901" i="11" s="1"/>
  <c r="G902" i="11"/>
  <c r="I902" i="11" s="1"/>
  <c r="J902" i="11" s="1"/>
  <c r="H903" i="11"/>
  <c r="I903" i="11" s="1"/>
  <c r="J903" i="11" s="1"/>
  <c r="G904" i="11"/>
  <c r="I904" i="11" s="1"/>
  <c r="J904" i="11" s="1"/>
  <c r="H905" i="11"/>
  <c r="I905" i="11" s="1"/>
  <c r="J905" i="11" s="1"/>
  <c r="G906" i="11"/>
  <c r="I906" i="11" s="1"/>
  <c r="J906" i="11" s="1"/>
  <c r="H907" i="11"/>
  <c r="I907" i="11" s="1"/>
  <c r="J907" i="11" s="1"/>
  <c r="G908" i="11"/>
  <c r="I908" i="11" s="1"/>
  <c r="J908" i="11" s="1"/>
  <c r="G909" i="11"/>
  <c r="I909" i="11" s="1"/>
  <c r="J909" i="11" s="1"/>
  <c r="H910" i="11"/>
  <c r="I910" i="11" s="1"/>
  <c r="G911" i="11"/>
  <c r="I911" i="11"/>
  <c r="J911" i="11" s="1"/>
  <c r="H912" i="11"/>
  <c r="I912" i="11" s="1"/>
  <c r="J912" i="11" s="1"/>
  <c r="H913" i="11"/>
  <c r="I913" i="11" s="1"/>
  <c r="G914" i="11"/>
  <c r="I914" i="11"/>
  <c r="J914" i="11" s="1"/>
  <c r="G915" i="11"/>
  <c r="I915" i="11" s="1"/>
  <c r="J915" i="11" s="1"/>
  <c r="H916" i="11"/>
  <c r="I916" i="11"/>
  <c r="J916" i="11" s="1"/>
  <c r="G917" i="11"/>
  <c r="I917" i="11" s="1"/>
  <c r="J917" i="11" s="1"/>
  <c r="H918" i="11"/>
  <c r="I918" i="11" s="1"/>
  <c r="J918" i="11" s="1"/>
  <c r="G919" i="11"/>
  <c r="I919" i="11" s="1"/>
  <c r="J919" i="11" s="1"/>
  <c r="H920" i="11"/>
  <c r="I920" i="11" s="1"/>
  <c r="J920" i="11" s="1"/>
  <c r="G921" i="11"/>
  <c r="I921" i="11" s="1"/>
  <c r="J921" i="11" s="1"/>
  <c r="G922" i="11"/>
  <c r="I922" i="11"/>
  <c r="J922" i="11" s="1"/>
  <c r="H923" i="11"/>
  <c r="I923" i="11" s="1"/>
  <c r="J923" i="11" s="1"/>
  <c r="H924" i="11"/>
  <c r="I924" i="11"/>
  <c r="J924" i="11" s="1"/>
  <c r="G925" i="11"/>
  <c r="I925" i="11" s="1"/>
  <c r="J925" i="11" s="1"/>
  <c r="G926" i="11"/>
  <c r="I926" i="11" s="1"/>
  <c r="J926" i="11" s="1"/>
  <c r="H927" i="11"/>
  <c r="I927" i="11" s="1"/>
  <c r="J927" i="11" s="1"/>
  <c r="H928" i="11"/>
  <c r="I928" i="11"/>
  <c r="J928" i="11" s="1"/>
  <c r="H929" i="11"/>
  <c r="I929" i="11" s="1"/>
  <c r="J929" i="11" s="1"/>
  <c r="G930" i="11"/>
  <c r="I930" i="11" s="1"/>
  <c r="J930" i="11" s="1"/>
  <c r="G931" i="11"/>
  <c r="I931" i="11" s="1"/>
  <c r="J931" i="11" s="1"/>
  <c r="G932" i="11"/>
  <c r="I932" i="11" s="1"/>
  <c r="J932" i="11" s="1"/>
  <c r="H933" i="11"/>
  <c r="I933" i="11" s="1"/>
  <c r="J933" i="11" s="1"/>
  <c r="H934" i="11"/>
  <c r="I934" i="11" s="1"/>
  <c r="J934" i="11" s="1"/>
  <c r="G935" i="11"/>
  <c r="I935" i="11" s="1"/>
  <c r="J935" i="11" s="1"/>
  <c r="H936" i="11"/>
  <c r="I936" i="11" s="1"/>
  <c r="J936" i="11" s="1"/>
  <c r="H937" i="11"/>
  <c r="I937" i="11" s="1"/>
  <c r="J937" i="11" s="1"/>
  <c r="G938" i="11"/>
  <c r="I938" i="11" s="1"/>
  <c r="J938" i="11" s="1"/>
  <c r="H939" i="11"/>
  <c r="I939" i="11" s="1"/>
  <c r="J939" i="11" s="1"/>
  <c r="G940" i="11"/>
  <c r="I940" i="11" s="1"/>
  <c r="J940" i="11" s="1"/>
  <c r="G941" i="11"/>
  <c r="I941" i="11" s="1"/>
  <c r="H942" i="11"/>
  <c r="I942" i="11"/>
  <c r="G943" i="11"/>
  <c r="I943" i="11" s="1"/>
  <c r="J943" i="11" s="1"/>
  <c r="H944" i="11"/>
  <c r="I944" i="11" s="1"/>
  <c r="J944" i="11" s="1"/>
  <c r="H945" i="11"/>
  <c r="I945" i="11" s="1"/>
  <c r="J945" i="11" s="1"/>
  <c r="H946" i="11"/>
  <c r="I946" i="11" s="1"/>
  <c r="J946" i="11" s="1"/>
  <c r="G947" i="11"/>
  <c r="I947" i="11" s="1"/>
  <c r="J947" i="11" s="1"/>
  <c r="H948" i="11"/>
  <c r="I948" i="11" s="1"/>
  <c r="J948" i="11" s="1"/>
  <c r="G949" i="11"/>
  <c r="I949" i="11"/>
  <c r="J949" i="11" s="1"/>
  <c r="G950" i="11"/>
  <c r="I950" i="11" s="1"/>
  <c r="H951" i="11"/>
  <c r="I951" i="11"/>
  <c r="J951" i="11" s="1"/>
  <c r="H952" i="11"/>
  <c r="I952" i="11" s="1"/>
  <c r="J952" i="11" s="1"/>
  <c r="H953" i="11"/>
  <c r="I953" i="11" s="1"/>
  <c r="J953" i="11" s="1"/>
  <c r="G954" i="11"/>
  <c r="I954" i="11" s="1"/>
  <c r="J954" i="11" s="1"/>
  <c r="H955" i="11"/>
  <c r="I955" i="11" s="1"/>
  <c r="J955" i="11" s="1"/>
  <c r="G956" i="11"/>
  <c r="I956" i="11" s="1"/>
  <c r="J956" i="11" s="1"/>
  <c r="G957" i="11"/>
  <c r="I957" i="11"/>
  <c r="J957" i="11" s="1"/>
  <c r="H958" i="11"/>
  <c r="I958" i="11" s="1"/>
  <c r="H959" i="11"/>
  <c r="I959" i="11"/>
  <c r="J959" i="11" s="1"/>
  <c r="H960" i="11"/>
  <c r="I960" i="11" s="1"/>
  <c r="J960" i="11" s="1"/>
  <c r="H961" i="11"/>
  <c r="I961" i="11" s="1"/>
  <c r="J961" i="11" s="1"/>
  <c r="G962" i="11"/>
  <c r="I962" i="11" s="1"/>
  <c r="J962" i="11" s="1"/>
  <c r="G963" i="11"/>
  <c r="I963" i="11" s="1"/>
  <c r="J963" i="11" s="1"/>
  <c r="H964" i="11"/>
  <c r="I964" i="11" s="1"/>
  <c r="J964" i="11" s="1"/>
  <c r="G965" i="11"/>
  <c r="I965" i="11"/>
  <c r="J965" i="11" s="1"/>
  <c r="H966" i="11"/>
  <c r="I966" i="11" s="1"/>
  <c r="G967" i="11"/>
  <c r="I967" i="11"/>
  <c r="J967" i="11" s="1"/>
  <c r="G968" i="11"/>
  <c r="I968" i="11" s="1"/>
  <c r="J968" i="11" s="1"/>
  <c r="G969" i="11"/>
  <c r="I969" i="11" s="1"/>
  <c r="J969" i="11" s="1"/>
  <c r="H970" i="11"/>
  <c r="I970" i="11"/>
  <c r="J970" i="11" s="1"/>
  <c r="G971" i="11"/>
  <c r="I971" i="11" s="1"/>
  <c r="J971" i="11" s="1"/>
  <c r="H972" i="11"/>
  <c r="I972" i="11" s="1"/>
  <c r="J972" i="11" s="1"/>
  <c r="H973" i="11"/>
  <c r="I973" i="11" s="1"/>
  <c r="J973" i="11" s="1"/>
  <c r="G974" i="11"/>
  <c r="I974" i="11" s="1"/>
  <c r="J974" i="11" s="1"/>
  <c r="G975" i="11"/>
  <c r="I975" i="11" s="1"/>
  <c r="J975" i="11" s="1"/>
  <c r="H976" i="11"/>
  <c r="I976" i="11"/>
  <c r="J976" i="11" s="1"/>
  <c r="G977" i="11"/>
  <c r="I977" i="11" s="1"/>
  <c r="J977" i="11" s="1"/>
  <c r="G978" i="11"/>
  <c r="I978" i="11"/>
  <c r="J978" i="11" s="1"/>
  <c r="G979" i="11"/>
  <c r="I979" i="11" s="1"/>
  <c r="J979" i="11" s="1"/>
  <c r="H980" i="11"/>
  <c r="I980" i="11" s="1"/>
  <c r="J980" i="11" s="1"/>
  <c r="H981" i="11"/>
  <c r="I981" i="11" s="1"/>
  <c r="J981" i="11" s="1"/>
  <c r="G982" i="11"/>
  <c r="I982" i="11" s="1"/>
  <c r="J982" i="11" s="1"/>
  <c r="H983" i="11"/>
  <c r="I983" i="11" s="1"/>
  <c r="J983" i="11" s="1"/>
  <c r="H984" i="11"/>
  <c r="I984" i="11" s="1"/>
  <c r="J984" i="11" s="1"/>
  <c r="H985" i="11"/>
  <c r="I985" i="11" s="1"/>
  <c r="J985" i="11" s="1"/>
  <c r="H986" i="11"/>
  <c r="I986" i="11" s="1"/>
  <c r="J986" i="11" s="1"/>
  <c r="G987" i="11"/>
  <c r="I987" i="11"/>
  <c r="J987" i="11" s="1"/>
  <c r="G988" i="11"/>
  <c r="I988" i="11" s="1"/>
  <c r="J988" i="11" s="1"/>
  <c r="H989" i="11"/>
  <c r="I989" i="11"/>
  <c r="H990" i="11"/>
  <c r="I990" i="11" s="1"/>
  <c r="J990" i="11" s="1"/>
  <c r="H991" i="11"/>
  <c r="I991" i="11"/>
  <c r="J991" i="11" s="1"/>
  <c r="H992" i="11"/>
  <c r="I992" i="11" s="1"/>
  <c r="J992" i="11" s="1"/>
  <c r="H993" i="11"/>
  <c r="I993" i="11"/>
  <c r="J993" i="11" s="1"/>
  <c r="G994" i="11"/>
  <c r="I994" i="11" s="1"/>
  <c r="J994" i="11" s="1"/>
  <c r="H995" i="11"/>
  <c r="I995" i="11" s="1"/>
  <c r="J995" i="11" s="1"/>
  <c r="H996" i="11"/>
  <c r="I996" i="11" s="1"/>
  <c r="J996" i="11" s="1"/>
  <c r="G997" i="11"/>
  <c r="I997" i="11" s="1"/>
  <c r="J997" i="11" s="1"/>
  <c r="G998" i="11"/>
  <c r="I998" i="11" s="1"/>
  <c r="J998" i="11" s="1"/>
  <c r="G999" i="11"/>
  <c r="I999" i="11" s="1"/>
  <c r="J999" i="11" s="1"/>
  <c r="H1000" i="11"/>
  <c r="I1000" i="11"/>
  <c r="J1000" i="11" s="1"/>
  <c r="G1001" i="11"/>
  <c r="I1001" i="11" s="1"/>
  <c r="J1001" i="11" s="1"/>
  <c r="G1002" i="11"/>
  <c r="I1002" i="11"/>
  <c r="J1002" i="11" s="1"/>
  <c r="G1003" i="11"/>
  <c r="I1003" i="11" s="1"/>
  <c r="J1003" i="11" s="1"/>
  <c r="H1004" i="11"/>
  <c r="I1004" i="11" s="1"/>
  <c r="J1004" i="11" s="1"/>
  <c r="G1005" i="11"/>
  <c r="I1005" i="11" s="1"/>
  <c r="G1006" i="11"/>
  <c r="I1006" i="11"/>
  <c r="J1006" i="11" s="1"/>
  <c r="H1007" i="11"/>
  <c r="I1007" i="11" s="1"/>
  <c r="J1007" i="11" s="1"/>
  <c r="H1008" i="11"/>
  <c r="I1008" i="11"/>
  <c r="J1008" i="11" s="1"/>
  <c r="G1009" i="11"/>
  <c r="I1009" i="11" s="1"/>
  <c r="J1009" i="11" s="1"/>
  <c r="G1010" i="11"/>
  <c r="I1010" i="11" s="1"/>
  <c r="J1010" i="11" s="1"/>
  <c r="G1011" i="11"/>
  <c r="I1011" i="11" s="1"/>
  <c r="J1011" i="11" s="1"/>
  <c r="H1012" i="11"/>
  <c r="I1012" i="11" s="1"/>
  <c r="J1012" i="11" s="1"/>
  <c r="H1013" i="11"/>
  <c r="I1013" i="11" s="1"/>
  <c r="G1014" i="11"/>
  <c r="I1014" i="11"/>
  <c r="H1015" i="11"/>
  <c r="I1015" i="11" s="1"/>
  <c r="J1015" i="11" s="1"/>
  <c r="G1016" i="11"/>
  <c r="I1016" i="11" s="1"/>
  <c r="J1016" i="11" s="1"/>
  <c r="G1017" i="11"/>
  <c r="I1017" i="11" s="1"/>
  <c r="J1017" i="11" s="1"/>
  <c r="G1018" i="11"/>
  <c r="I1018" i="11" s="1"/>
  <c r="J1018" i="11" s="1"/>
  <c r="G1019" i="11"/>
  <c r="I1019" i="11" s="1"/>
  <c r="J1019" i="11" s="1"/>
  <c r="H1020" i="11"/>
  <c r="I1020" i="11" s="1"/>
  <c r="J1020" i="11" s="1"/>
  <c r="H1021" i="11"/>
  <c r="I1021" i="11"/>
  <c r="J1021" i="11" s="1"/>
  <c r="G1022" i="11"/>
  <c r="I1022" i="11" s="1"/>
  <c r="G1023" i="11"/>
  <c r="I1023" i="11"/>
  <c r="J1023" i="11" s="1"/>
  <c r="H1024" i="11"/>
  <c r="I1024" i="11" s="1"/>
  <c r="J1024" i="11" s="1"/>
  <c r="G1025" i="11"/>
  <c r="I1025" i="11" s="1"/>
  <c r="J1025" i="11" s="1"/>
  <c r="H1026" i="11"/>
  <c r="I1026" i="11" s="1"/>
  <c r="J1026" i="11" s="1"/>
  <c r="G1027" i="11"/>
  <c r="I1027" i="11" s="1"/>
  <c r="J1027" i="11" s="1"/>
  <c r="G1028" i="11"/>
  <c r="I1028" i="11" s="1"/>
  <c r="J1028" i="11" s="1"/>
  <c r="H1029" i="11"/>
  <c r="I1029" i="11"/>
  <c r="J1029" i="11" s="1"/>
  <c r="G1030" i="11"/>
  <c r="I1030" i="11" s="1"/>
  <c r="G1031" i="11"/>
  <c r="I1031" i="11"/>
  <c r="J1031" i="11" s="1"/>
  <c r="G1032" i="11"/>
  <c r="I1032" i="11" s="1"/>
  <c r="J1032" i="11" s="1"/>
  <c r="H1033" i="11"/>
  <c r="I1033" i="11" s="1"/>
  <c r="J1033" i="11" s="1"/>
  <c r="G1034" i="11"/>
  <c r="I1034" i="11" s="1"/>
  <c r="J1034" i="11" s="1"/>
  <c r="H1035" i="11"/>
  <c r="I1035" i="11" s="1"/>
  <c r="J1035" i="11" s="1"/>
  <c r="H1036" i="11"/>
  <c r="I1036" i="11" s="1"/>
  <c r="J1036" i="11" s="1"/>
  <c r="G1037" i="11"/>
  <c r="I1037" i="11"/>
  <c r="J1037" i="11" s="1"/>
  <c r="G1038" i="11"/>
  <c r="I1038" i="11" s="1"/>
  <c r="H1039" i="11"/>
  <c r="I1039" i="11"/>
  <c r="J1039" i="11" s="1"/>
  <c r="G1040" i="11"/>
  <c r="I1040" i="11" s="1"/>
  <c r="J1040" i="11" s="1"/>
  <c r="H1041" i="11"/>
  <c r="I1041" i="11" s="1"/>
  <c r="J1041" i="11" s="1"/>
  <c r="G1042" i="11"/>
  <c r="I1042" i="11" s="1"/>
  <c r="J1042" i="11" s="1"/>
  <c r="H1043" i="11"/>
  <c r="I1043" i="11" s="1"/>
  <c r="J1043" i="11" s="1"/>
  <c r="G1044" i="11"/>
  <c r="I1044" i="11" s="1"/>
  <c r="J1044" i="11" s="1"/>
  <c r="H1045" i="11"/>
  <c r="I1045" i="11"/>
  <c r="J1045" i="11" s="1"/>
  <c r="G1046" i="11"/>
  <c r="I1046" i="11" s="1"/>
  <c r="H1047" i="11"/>
  <c r="I1047" i="11"/>
  <c r="J1047" i="11" s="1"/>
  <c r="G1048" i="11"/>
  <c r="I1048" i="11" s="1"/>
  <c r="J1048" i="11" s="1"/>
  <c r="H1049" i="11"/>
  <c r="I1049" i="11" s="1"/>
  <c r="J1049" i="11" s="1"/>
  <c r="G1050" i="11"/>
  <c r="I1050" i="11" s="1"/>
  <c r="J1050" i="11" s="1"/>
  <c r="G1051" i="11"/>
  <c r="I1051" i="11" s="1"/>
  <c r="J1051" i="11" s="1"/>
  <c r="H1052" i="11"/>
  <c r="I1052" i="11" s="1"/>
  <c r="J1052" i="11" s="1"/>
  <c r="H1053" i="11"/>
  <c r="I1053" i="11"/>
  <c r="J1053" i="11" s="1"/>
  <c r="H1054" i="11"/>
  <c r="I1054" i="11" s="1"/>
  <c r="H1055" i="11"/>
  <c r="I1055" i="11"/>
  <c r="J1055" i="11" s="1"/>
  <c r="H1056" i="11"/>
  <c r="I1056" i="11" s="1"/>
  <c r="J1056" i="11" s="1"/>
  <c r="H1057" i="11"/>
  <c r="I1057" i="11" s="1"/>
  <c r="J1057" i="11" s="1"/>
  <c r="H1058" i="11"/>
  <c r="I1058" i="11" s="1"/>
  <c r="J1058" i="11" s="1"/>
  <c r="G1059" i="11"/>
  <c r="I1059" i="11" s="1"/>
  <c r="J1059" i="11" s="1"/>
  <c r="G1060" i="11"/>
  <c r="I1060" i="11" s="1"/>
  <c r="J1060" i="11" s="1"/>
  <c r="G1061" i="11"/>
  <c r="I1061" i="11" s="1"/>
  <c r="J1061" i="11" s="1"/>
  <c r="G1062" i="11"/>
  <c r="I1062" i="11" s="1"/>
  <c r="J1062" i="11" s="1"/>
  <c r="G1063" i="11"/>
  <c r="I1063" i="11" s="1"/>
  <c r="J1063" i="11" s="1"/>
  <c r="H1064" i="11"/>
  <c r="I1064" i="11" s="1"/>
  <c r="J1064" i="11" s="1"/>
  <c r="H1065" i="11"/>
  <c r="I1065" i="11" s="1"/>
  <c r="J1065" i="11" s="1"/>
  <c r="H1066" i="11"/>
  <c r="I1066" i="11" s="1"/>
  <c r="J1066" i="11" s="1"/>
  <c r="H1067" i="11"/>
  <c r="I1067" i="11" s="1"/>
  <c r="J1067" i="11" s="1"/>
  <c r="G1068" i="11"/>
  <c r="I1068" i="11"/>
  <c r="J1068" i="11" s="1"/>
  <c r="G1069" i="11"/>
  <c r="I1069" i="11" s="1"/>
  <c r="H1070" i="11"/>
  <c r="I1070" i="11"/>
  <c r="G1071" i="11"/>
  <c r="I1071" i="11" s="1"/>
  <c r="J1071" i="11" s="1"/>
  <c r="G1072" i="11"/>
  <c r="I1072" i="11" s="1"/>
  <c r="J1072" i="11" s="1"/>
  <c r="H1073" i="11"/>
  <c r="I1073" i="11"/>
  <c r="J1073" i="11" s="1"/>
  <c r="G1074" i="11"/>
  <c r="I1074" i="11" s="1"/>
  <c r="J1074" i="11" s="1"/>
  <c r="G1075" i="11"/>
  <c r="I1075" i="11" s="1"/>
  <c r="J1075" i="11" s="1"/>
  <c r="H1076" i="11"/>
  <c r="I1076" i="11" s="1"/>
  <c r="J1076" i="11" s="1"/>
  <c r="G1077" i="11"/>
  <c r="I1077" i="11" s="1"/>
  <c r="H1078" i="11"/>
  <c r="I1078" i="11"/>
  <c r="G1079" i="11"/>
  <c r="I1079" i="11" s="1"/>
  <c r="J1079" i="11" s="1"/>
  <c r="G1080" i="11"/>
  <c r="I1080" i="11" s="1"/>
  <c r="J1080" i="11" s="1"/>
  <c r="H1081" i="11"/>
  <c r="I1081" i="11" s="1"/>
  <c r="J1081" i="11" s="1"/>
  <c r="G1082" i="11"/>
  <c r="I1082" i="11" s="1"/>
  <c r="J1082" i="11" s="1"/>
  <c r="H1083" i="11"/>
  <c r="I1083" i="11" s="1"/>
  <c r="J1083" i="11" s="1"/>
  <c r="G1084" i="11"/>
  <c r="I1084" i="11" s="1"/>
  <c r="J1084" i="11" s="1"/>
  <c r="H1085" i="11"/>
  <c r="I1085" i="11" s="1"/>
  <c r="J1085" i="11" s="1"/>
  <c r="H1086" i="11"/>
  <c r="I1086" i="11" s="1"/>
  <c r="G1087" i="11"/>
  <c r="I1087" i="11"/>
  <c r="J1087" i="11" s="1"/>
  <c r="H1088" i="11"/>
  <c r="I1088" i="11" s="1"/>
  <c r="J1088" i="11" s="1"/>
  <c r="G1089" i="11"/>
  <c r="I1089" i="11"/>
  <c r="J1089" i="11" s="1"/>
  <c r="H1090" i="11"/>
  <c r="I1090" i="11" s="1"/>
  <c r="J1090" i="11" s="1"/>
  <c r="G1091" i="11"/>
  <c r="I1091" i="11" s="1"/>
  <c r="J1091" i="11" s="1"/>
  <c r="H1092" i="11"/>
  <c r="I1092" i="11" s="1"/>
  <c r="J1092" i="11" s="1"/>
  <c r="G1093" i="11"/>
  <c r="I1093" i="11" s="1"/>
  <c r="J1093" i="11" s="1"/>
  <c r="H1094" i="11"/>
  <c r="I1094" i="11" s="1"/>
  <c r="H1095" i="11"/>
  <c r="I1095" i="11" s="1"/>
  <c r="J1095" i="11" s="1"/>
  <c r="H1096" i="11"/>
  <c r="I1096" i="11" s="1"/>
  <c r="J1096" i="11" s="1"/>
  <c r="G1097" i="11"/>
  <c r="I1097" i="11" s="1"/>
  <c r="J1097" i="11" s="1"/>
  <c r="H1098" i="11"/>
  <c r="I1098" i="11"/>
  <c r="J1098" i="11" s="1"/>
  <c r="G1099" i="11"/>
  <c r="I1099" i="11" s="1"/>
  <c r="J1099" i="11" s="1"/>
  <c r="H1100" i="11"/>
  <c r="I1100" i="11" s="1"/>
  <c r="J1100" i="11" s="1"/>
  <c r="G1101" i="11"/>
  <c r="I1101" i="11" s="1"/>
  <c r="J1101" i="11" s="1"/>
  <c r="H1102" i="11"/>
  <c r="I1102" i="11" s="1"/>
  <c r="J1102" i="11" s="1"/>
  <c r="G1103" i="11"/>
  <c r="I1103" i="11" s="1"/>
  <c r="J1103" i="11" s="1"/>
  <c r="G1104" i="11"/>
  <c r="I1104" i="11" s="1"/>
  <c r="J1104" i="11" s="1"/>
  <c r="H1105" i="11"/>
  <c r="I1105" i="11"/>
  <c r="J1105" i="11" s="1"/>
  <c r="H1106" i="11"/>
  <c r="I1106" i="11" s="1"/>
  <c r="J1106" i="11" s="1"/>
  <c r="G1107" i="11"/>
  <c r="I1107" i="11" s="1"/>
  <c r="J1107" i="11" s="1"/>
  <c r="G1108" i="11"/>
  <c r="I1108" i="11"/>
  <c r="J1108" i="11" s="1"/>
  <c r="H1109" i="11"/>
  <c r="I1109" i="11" s="1"/>
  <c r="J1109" i="11" s="1"/>
  <c r="G1110" i="11"/>
  <c r="I1110" i="11"/>
  <c r="J1110" i="11" s="1"/>
  <c r="G1111" i="11"/>
  <c r="I1111" i="11" s="1"/>
  <c r="J1111" i="11" s="1"/>
  <c r="H1112" i="11"/>
  <c r="I1112" i="11"/>
  <c r="J1112" i="11" s="1"/>
  <c r="G1113" i="11"/>
  <c r="I1113" i="11" s="1"/>
  <c r="J1113" i="11" s="1"/>
  <c r="H1114" i="11"/>
  <c r="I1114" i="11"/>
  <c r="J1114" i="11" s="1"/>
  <c r="G1115" i="11"/>
  <c r="I1115" i="11" s="1"/>
  <c r="J1115" i="11" s="1"/>
  <c r="H1116" i="11"/>
  <c r="I1116" i="11"/>
  <c r="J1116" i="11" s="1"/>
  <c r="H1117" i="11"/>
  <c r="I1117" i="11" s="1"/>
  <c r="J1117" i="11" s="1"/>
  <c r="G1118" i="11"/>
  <c r="I1118" i="11"/>
  <c r="J1118" i="11" s="1"/>
  <c r="G1119" i="11"/>
  <c r="I1119" i="11" s="1"/>
  <c r="J1119" i="11" s="1"/>
  <c r="H1120" i="11"/>
  <c r="I1120" i="11"/>
  <c r="J1120" i="11" s="1"/>
  <c r="G1121" i="11"/>
  <c r="I1121" i="11" s="1"/>
  <c r="J1121" i="11" s="1"/>
  <c r="H1122" i="11"/>
  <c r="I1122" i="11"/>
  <c r="J1122" i="11" s="1"/>
  <c r="G1123" i="11"/>
  <c r="I1123" i="11" s="1"/>
  <c r="J1123" i="11" s="1"/>
  <c r="H1124" i="11"/>
  <c r="I1124" i="11"/>
  <c r="J1124" i="11" s="1"/>
  <c r="G1125" i="11"/>
  <c r="I1125" i="11" s="1"/>
  <c r="J1125" i="11" s="1"/>
  <c r="G1126" i="11"/>
  <c r="I1126" i="11"/>
  <c r="J1126" i="11" s="1"/>
  <c r="G1127" i="11"/>
  <c r="I1127" i="11" s="1"/>
  <c r="J1127" i="11" s="1"/>
  <c r="H1128" i="11"/>
  <c r="I1128" i="11"/>
  <c r="J1128" i="11" s="1"/>
  <c r="G1129" i="11"/>
  <c r="I1129" i="11" s="1"/>
  <c r="J1129" i="11" s="1"/>
  <c r="H1130" i="11"/>
  <c r="I1130" i="11"/>
  <c r="J1130" i="11" s="1"/>
  <c r="G1131" i="11"/>
  <c r="I1131" i="11" s="1"/>
  <c r="J1131" i="11" s="1"/>
  <c r="G1132" i="11"/>
  <c r="I1132" i="11"/>
  <c r="J1132" i="11" s="1"/>
  <c r="H1133" i="11"/>
  <c r="I1133" i="11" s="1"/>
  <c r="J1133" i="11" s="1"/>
  <c r="H1134" i="11"/>
  <c r="I1134" i="11"/>
  <c r="H1135" i="11"/>
  <c r="I1135" i="11" s="1"/>
  <c r="J1135" i="11" s="1"/>
  <c r="H1136" i="11"/>
  <c r="I1136" i="11" s="1"/>
  <c r="J1136" i="11" s="1"/>
  <c r="H1137" i="11"/>
  <c r="I1137" i="11" s="1"/>
  <c r="J1137" i="11" s="1"/>
  <c r="G1138" i="11"/>
  <c r="I1138" i="11" s="1"/>
  <c r="J1138" i="11" s="1"/>
  <c r="G1139" i="11"/>
  <c r="I1139" i="11" s="1"/>
  <c r="J1139" i="11" s="1"/>
  <c r="G1140" i="11"/>
  <c r="I1140" i="11"/>
  <c r="J1140" i="11" s="1"/>
  <c r="H1141" i="11"/>
  <c r="I1141" i="11" s="1"/>
  <c r="J1141" i="11" s="1"/>
  <c r="G1142" i="11"/>
  <c r="I1142" i="11"/>
  <c r="J1142" i="11" s="1"/>
  <c r="H1143" i="11"/>
  <c r="I1143" i="11" s="1"/>
  <c r="J1143" i="11" s="1"/>
  <c r="G1144" i="11"/>
  <c r="I1144" i="11"/>
  <c r="J1144" i="11" s="1"/>
  <c r="G1145" i="11"/>
  <c r="I1145" i="11" s="1"/>
  <c r="H1146" i="11"/>
  <c r="I1146" i="11" s="1"/>
  <c r="J1146" i="11" s="1"/>
  <c r="H1147" i="11"/>
  <c r="I1147" i="11"/>
  <c r="J1147" i="11" s="1"/>
  <c r="G1148" i="11"/>
  <c r="I1148" i="11" s="1"/>
  <c r="J1148" i="11" s="1"/>
  <c r="G1149" i="11"/>
  <c r="I1149" i="11"/>
  <c r="J1149" i="11" s="1"/>
  <c r="G1150" i="11"/>
  <c r="I1150" i="11" s="1"/>
  <c r="J1150" i="11" s="1"/>
  <c r="G1151" i="11"/>
  <c r="I1151" i="11" s="1"/>
  <c r="J1151" i="11" s="1"/>
  <c r="G1152" i="11"/>
  <c r="I1152" i="11" s="1"/>
  <c r="J1152" i="11" s="1"/>
  <c r="G1153" i="11"/>
  <c r="I1153" i="11" s="1"/>
  <c r="J1153" i="11" s="1"/>
  <c r="H1154" i="11"/>
  <c r="I1154" i="11" s="1"/>
  <c r="J1154" i="11" s="1"/>
  <c r="G1155" i="11"/>
  <c r="I1155" i="11"/>
  <c r="J1155" i="11" s="1"/>
  <c r="H1156" i="11"/>
  <c r="I1156" i="11" s="1"/>
  <c r="J1156" i="11" s="1"/>
  <c r="G1157" i="11"/>
  <c r="I1157" i="11" s="1"/>
  <c r="G1158" i="11"/>
  <c r="I1158" i="11"/>
  <c r="J1158" i="11" s="1"/>
  <c r="H1159" i="11"/>
  <c r="I1159" i="11" s="1"/>
  <c r="J1159" i="11" s="1"/>
  <c r="G1160" i="11"/>
  <c r="I1160" i="11"/>
  <c r="J1160" i="11" s="1"/>
  <c r="G1161" i="11"/>
  <c r="I1161" i="11" s="1"/>
  <c r="J1161" i="11" s="1"/>
  <c r="H1162" i="11"/>
  <c r="I1162" i="11" s="1"/>
  <c r="J1162" i="11" s="1"/>
  <c r="H1163" i="11"/>
  <c r="I1163" i="11" s="1"/>
  <c r="J1163" i="11" s="1"/>
  <c r="H1164" i="11"/>
  <c r="I1164" i="11" s="1"/>
  <c r="J1164" i="11" s="1"/>
  <c r="H1165" i="11"/>
  <c r="I1165" i="11" s="1"/>
  <c r="J1165" i="11" s="1"/>
  <c r="H1166" i="11"/>
  <c r="I1166" i="11" s="1"/>
  <c r="G1167" i="11"/>
  <c r="I1167" i="11" s="1"/>
  <c r="J1167" i="11" s="1"/>
  <c r="H1168" i="11"/>
  <c r="I1168" i="11" s="1"/>
  <c r="J1168" i="11" s="1"/>
  <c r="H1169" i="11"/>
  <c r="I1169" i="11"/>
  <c r="J1169" i="11" s="1"/>
  <c r="H1170" i="11"/>
  <c r="I1170" i="11" s="1"/>
  <c r="J1170" i="11" s="1"/>
  <c r="G1171" i="11"/>
  <c r="I1171" i="11" s="1"/>
  <c r="J1171" i="11" s="1"/>
  <c r="G1172" i="11"/>
  <c r="I1172" i="11" s="1"/>
  <c r="J1172" i="11" s="1"/>
  <c r="G1173" i="11"/>
  <c r="I1173" i="11" s="1"/>
  <c r="G1174" i="11"/>
  <c r="I1174" i="11" s="1"/>
  <c r="G1175" i="11"/>
  <c r="I1175" i="11" s="1"/>
  <c r="J1175" i="11" s="1"/>
  <c r="G1176" i="11"/>
  <c r="I1176" i="11" s="1"/>
  <c r="J1176" i="11" s="1"/>
  <c r="H1177" i="11"/>
  <c r="I1177" i="11" s="1"/>
  <c r="J1177" i="11" s="1"/>
  <c r="G1178" i="11"/>
  <c r="I1178" i="11" s="1"/>
  <c r="J1178" i="11" s="1"/>
  <c r="G1179" i="11"/>
  <c r="I1179" i="11" s="1"/>
  <c r="J1179" i="11" s="1"/>
  <c r="H1180" i="11"/>
  <c r="I1180" i="11" s="1"/>
  <c r="J1180" i="11" s="1"/>
  <c r="H1181" i="11"/>
  <c r="I1181" i="11"/>
  <c r="J1181" i="11" s="1"/>
  <c r="G1182" i="11"/>
  <c r="I1182" i="11" s="1"/>
  <c r="H1183" i="11"/>
  <c r="I1183" i="11" s="1"/>
  <c r="J1183" i="11" s="1"/>
  <c r="G1184" i="11"/>
  <c r="I1184" i="11"/>
  <c r="J1184" i="11" s="1"/>
  <c r="G1185" i="11"/>
  <c r="I1185" i="11" s="1"/>
  <c r="J1185" i="11" s="1"/>
  <c r="H1186" i="11"/>
  <c r="I1186" i="11" s="1"/>
  <c r="J1186" i="11" s="1"/>
  <c r="G1187" i="11"/>
  <c r="I1187" i="11" s="1"/>
  <c r="J1187" i="11" s="1"/>
  <c r="H1188" i="11"/>
  <c r="I1188" i="11" s="1"/>
  <c r="J1188" i="11" s="1"/>
  <c r="G1189" i="11"/>
  <c r="I1189" i="11" s="1"/>
  <c r="H1190" i="11"/>
  <c r="I1190" i="11"/>
  <c r="G1191" i="11"/>
  <c r="I1191" i="11" s="1"/>
  <c r="J1191" i="11" s="1"/>
  <c r="G1192" i="11"/>
  <c r="I1192" i="11" s="1"/>
  <c r="J1192" i="11" s="1"/>
  <c r="H1193" i="11"/>
  <c r="I1193" i="11" s="1"/>
  <c r="J1193" i="11" s="1"/>
  <c r="G1194" i="11"/>
  <c r="I1194" i="11" s="1"/>
  <c r="J1194" i="11" s="1"/>
  <c r="I1195" i="11"/>
  <c r="J1195" i="11" s="1"/>
  <c r="G1196" i="11"/>
  <c r="I1196" i="11" s="1"/>
  <c r="J1196" i="11" s="1"/>
  <c r="G1197" i="11"/>
  <c r="I1197" i="11" s="1"/>
  <c r="J1197" i="11" s="1"/>
  <c r="G1198" i="11"/>
  <c r="I1198" i="11" s="1"/>
  <c r="J1198" i="11" s="1"/>
  <c r="G1199" i="11"/>
  <c r="I1199" i="11" s="1"/>
  <c r="J1199" i="11" s="1"/>
  <c r="G1200" i="11"/>
  <c r="I1200" i="11" s="1"/>
  <c r="J1200" i="11" s="1"/>
  <c r="G1201" i="11"/>
  <c r="I1201" i="11" s="1"/>
  <c r="J1201" i="11" s="1"/>
  <c r="G1202" i="11"/>
  <c r="I1202" i="11" s="1"/>
  <c r="J1202" i="11" s="1"/>
  <c r="G1203" i="11"/>
  <c r="I1203" i="11" s="1"/>
  <c r="J1203" i="11" s="1"/>
  <c r="U85" i="9"/>
  <c r="V85" i="9"/>
  <c r="W85" i="9"/>
  <c r="U86" i="9"/>
  <c r="V86" i="9"/>
  <c r="W86" i="9"/>
  <c r="T86" i="9"/>
  <c r="T85" i="9"/>
  <c r="W78" i="9"/>
  <c r="V78" i="9"/>
  <c r="U78" i="9"/>
  <c r="T78" i="9"/>
  <c r="T75" i="9"/>
  <c r="W235" i="9"/>
  <c r="V235" i="9"/>
  <c r="U235" i="9"/>
  <c r="R235" i="9"/>
  <c r="V177" i="9"/>
  <c r="T177" i="9"/>
  <c r="R177" i="9"/>
  <c r="U232" i="9"/>
  <c r="V232" i="9"/>
  <c r="W232" i="9"/>
  <c r="U233" i="9"/>
  <c r="V233" i="9"/>
  <c r="W233" i="9"/>
  <c r="T233" i="9"/>
  <c r="T232" i="9"/>
  <c r="U219" i="9"/>
  <c r="V219" i="9"/>
  <c r="W219" i="9"/>
  <c r="U220" i="9"/>
  <c r="V220" i="9"/>
  <c r="W220" i="9"/>
  <c r="T220" i="9"/>
  <c r="T219" i="9"/>
  <c r="U174" i="9"/>
  <c r="V174" i="9"/>
  <c r="W174" i="9"/>
  <c r="U175" i="9"/>
  <c r="V175" i="9"/>
  <c r="W175" i="9"/>
  <c r="T175" i="9"/>
  <c r="T174" i="9"/>
  <c r="U151" i="9"/>
  <c r="V151" i="9"/>
  <c r="W151" i="9"/>
  <c r="U152" i="9"/>
  <c r="V152" i="9"/>
  <c r="W152" i="9"/>
  <c r="T152" i="9"/>
  <c r="T151" i="9"/>
  <c r="W131" i="9"/>
  <c r="T130" i="9"/>
  <c r="V131" i="9"/>
  <c r="U131" i="9"/>
  <c r="T131" i="9"/>
  <c r="W130" i="9"/>
  <c r="V130" i="9"/>
  <c r="U130" i="9"/>
  <c r="U117" i="9"/>
  <c r="V117" i="9"/>
  <c r="W117" i="9"/>
  <c r="U118" i="9"/>
  <c r="V118" i="9"/>
  <c r="W118" i="9"/>
  <c r="T118" i="9"/>
  <c r="T117" i="9"/>
  <c r="U104" i="9"/>
  <c r="V104" i="9"/>
  <c r="W104" i="9"/>
  <c r="U105" i="9"/>
  <c r="V105" i="9"/>
  <c r="W105" i="9"/>
  <c r="T105" i="9"/>
  <c r="T104" i="9"/>
  <c r="U58" i="9"/>
  <c r="V58" i="9"/>
  <c r="W58" i="9"/>
  <c r="U59" i="9"/>
  <c r="V59" i="9"/>
  <c r="W59" i="9"/>
  <c r="T59" i="9"/>
  <c r="T58" i="9"/>
  <c r="U37" i="9"/>
  <c r="V37" i="9"/>
  <c r="W37" i="9"/>
  <c r="U38" i="9"/>
  <c r="V38" i="9"/>
  <c r="W38" i="9"/>
  <c r="T38" i="9"/>
  <c r="T37" i="9"/>
  <c r="W19" i="9"/>
  <c r="U19" i="9"/>
  <c r="V19" i="9"/>
  <c r="U20" i="9"/>
  <c r="V20" i="9"/>
  <c r="W20" i="9"/>
  <c r="T20" i="9"/>
  <c r="T19" i="9"/>
  <c r="R2" i="9"/>
  <c r="W2" i="9" s="1"/>
  <c r="R337" i="9"/>
  <c r="R342" i="9"/>
  <c r="R341" i="9"/>
  <c r="R340" i="9"/>
  <c r="R339" i="9"/>
  <c r="R338" i="9"/>
  <c r="R336" i="9"/>
  <c r="R335" i="9"/>
  <c r="R334" i="9"/>
  <c r="R333" i="9"/>
  <c r="R332" i="9"/>
  <c r="R331" i="9"/>
  <c r="R330" i="9"/>
  <c r="R326" i="9"/>
  <c r="R325" i="9"/>
  <c r="R324" i="9"/>
  <c r="R323" i="9"/>
  <c r="R322" i="9"/>
  <c r="R321" i="9"/>
  <c r="R320" i="9"/>
  <c r="R319" i="9"/>
  <c r="R318" i="9"/>
  <c r="R317" i="9"/>
  <c r="R316" i="9"/>
  <c r="R315" i="9"/>
  <c r="R314" i="9"/>
  <c r="R313" i="9"/>
  <c r="R312" i="9"/>
  <c r="R308" i="9"/>
  <c r="R307" i="9"/>
  <c r="R306" i="9"/>
  <c r="R305" i="9"/>
  <c r="T305" i="9" s="1"/>
  <c r="R304" i="9"/>
  <c r="R303" i="9"/>
  <c r="R302" i="9"/>
  <c r="R301" i="9"/>
  <c r="R297" i="9"/>
  <c r="R296" i="9"/>
  <c r="R295" i="9"/>
  <c r="R294" i="9"/>
  <c r="R293" i="9"/>
  <c r="R292" i="9"/>
  <c r="R291" i="9"/>
  <c r="R290" i="9"/>
  <c r="R289" i="9"/>
  <c r="R288" i="9"/>
  <c r="R287" i="9"/>
  <c r="R286" i="9"/>
  <c r="R285" i="9"/>
  <c r="R284" i="9"/>
  <c r="R283" i="9"/>
  <c r="R279" i="9"/>
  <c r="R278" i="9"/>
  <c r="R277" i="9"/>
  <c r="R276" i="9"/>
  <c r="R275" i="9"/>
  <c r="R274" i="9"/>
  <c r="R273" i="9"/>
  <c r="R272" i="9"/>
  <c r="R271" i="9"/>
  <c r="R270" i="9"/>
  <c r="R269" i="9"/>
  <c r="R268" i="9"/>
  <c r="R267" i="9"/>
  <c r="T267" i="9" s="1"/>
  <c r="R266" i="9"/>
  <c r="R265" i="9"/>
  <c r="R264" i="9"/>
  <c r="R260" i="9"/>
  <c r="R259" i="9"/>
  <c r="R258" i="9"/>
  <c r="R257" i="9"/>
  <c r="R256" i="9"/>
  <c r="R255" i="9"/>
  <c r="R254" i="9"/>
  <c r="R253" i="9"/>
  <c r="R252" i="9"/>
  <c r="R251" i="9"/>
  <c r="R250" i="9"/>
  <c r="R246" i="9"/>
  <c r="R245" i="9"/>
  <c r="R244" i="9"/>
  <c r="R243" i="9"/>
  <c r="R242" i="9"/>
  <c r="R241" i="9"/>
  <c r="R240" i="9"/>
  <c r="R239" i="9"/>
  <c r="U239" i="9" s="1"/>
  <c r="R238" i="9"/>
  <c r="R237" i="9"/>
  <c r="U237" i="9" s="1"/>
  <c r="R236" i="9"/>
  <c r="R231" i="9"/>
  <c r="R230" i="9"/>
  <c r="R229" i="9"/>
  <c r="R228" i="9"/>
  <c r="U228" i="9" s="1"/>
  <c r="R227" i="9"/>
  <c r="R226" i="9"/>
  <c r="U226" i="9" s="1"/>
  <c r="R225" i="9"/>
  <c r="R224" i="9"/>
  <c r="R223" i="9"/>
  <c r="R222" i="9"/>
  <c r="R218" i="9"/>
  <c r="R217" i="9"/>
  <c r="U217" i="9" s="1"/>
  <c r="R216" i="9"/>
  <c r="R215" i="9"/>
  <c r="U215" i="9" s="1"/>
  <c r="R214" i="9"/>
  <c r="R213" i="9"/>
  <c r="R212" i="9"/>
  <c r="R211" i="9"/>
  <c r="R210" i="9"/>
  <c r="R206" i="9"/>
  <c r="U206" i="9" s="1"/>
  <c r="R205" i="9"/>
  <c r="R204" i="9"/>
  <c r="U204" i="9" s="1"/>
  <c r="R203" i="9"/>
  <c r="R202" i="9"/>
  <c r="R201" i="9"/>
  <c r="R200" i="9"/>
  <c r="R199" i="9"/>
  <c r="R198" i="9"/>
  <c r="U198" i="9" s="1"/>
  <c r="R197" i="9"/>
  <c r="R196" i="9"/>
  <c r="U196" i="9" s="1"/>
  <c r="R195" i="9"/>
  <c r="R194" i="9"/>
  <c r="R193" i="9"/>
  <c r="R192" i="9"/>
  <c r="R191" i="9"/>
  <c r="R190" i="9"/>
  <c r="U190" i="9" s="1"/>
  <c r="R189" i="9"/>
  <c r="T189" i="9" s="1"/>
  <c r="R188" i="9"/>
  <c r="R187" i="9"/>
  <c r="R186" i="9"/>
  <c r="U186" i="9" s="1"/>
  <c r="R185" i="9"/>
  <c r="T185" i="9" s="1"/>
  <c r="R184" i="9"/>
  <c r="R183" i="9"/>
  <c r="V183" i="9" s="1"/>
  <c r="R182" i="9"/>
  <c r="R181" i="9"/>
  <c r="R180" i="9"/>
  <c r="R179" i="9"/>
  <c r="V179" i="9" s="1"/>
  <c r="R178" i="9"/>
  <c r="U178" i="9" s="1"/>
  <c r="R173" i="9"/>
  <c r="R172" i="9"/>
  <c r="R171" i="9"/>
  <c r="U171" i="9" s="1"/>
  <c r="R170" i="9"/>
  <c r="T170" i="9" s="1"/>
  <c r="R169" i="9"/>
  <c r="R168" i="9"/>
  <c r="R167" i="9"/>
  <c r="U167" i="9" s="1"/>
  <c r="R166" i="9"/>
  <c r="T166" i="9" s="1"/>
  <c r="R165" i="9"/>
  <c r="R164" i="9"/>
  <c r="R163" i="9"/>
  <c r="R162" i="9"/>
  <c r="R161" i="9"/>
  <c r="R160" i="9"/>
  <c r="R159" i="9"/>
  <c r="R158" i="9"/>
  <c r="R157" i="9"/>
  <c r="R156" i="9"/>
  <c r="R155" i="9"/>
  <c r="V155" i="9" s="1"/>
  <c r="R154" i="9"/>
  <c r="V154" i="9" s="1"/>
  <c r="R150" i="9"/>
  <c r="R149" i="9"/>
  <c r="V149" i="9" s="1"/>
  <c r="R148" i="9"/>
  <c r="V148" i="9" s="1"/>
  <c r="R147" i="9"/>
  <c r="V147" i="9" s="1"/>
  <c r="R146" i="9"/>
  <c r="R145" i="9"/>
  <c r="V145" i="9" s="1"/>
  <c r="R144" i="9"/>
  <c r="V144" i="9" s="1"/>
  <c r="R143" i="9"/>
  <c r="V143" i="9" s="1"/>
  <c r="R142" i="9"/>
  <c r="R141" i="9"/>
  <c r="R140" i="9"/>
  <c r="V140" i="9" s="1"/>
  <c r="R139" i="9"/>
  <c r="V139" i="9" s="1"/>
  <c r="R138" i="9"/>
  <c r="R137" i="9"/>
  <c r="V137" i="9" s="1"/>
  <c r="R136" i="9"/>
  <c r="V136" i="9" s="1"/>
  <c r="R135" i="9"/>
  <c r="V135" i="9" s="1"/>
  <c r="R134" i="9"/>
  <c r="R133" i="9"/>
  <c r="V133" i="9" s="1"/>
  <c r="R129" i="9"/>
  <c r="V129" i="9" s="1"/>
  <c r="R128" i="9"/>
  <c r="V128" i="9" s="1"/>
  <c r="R127" i="9"/>
  <c r="R126" i="9"/>
  <c r="R125" i="9"/>
  <c r="V125" i="9" s="1"/>
  <c r="R124" i="9"/>
  <c r="V124" i="9" s="1"/>
  <c r="R123" i="9"/>
  <c r="R122" i="9"/>
  <c r="R121" i="9"/>
  <c r="V121" i="9" s="1"/>
  <c r="R120" i="9"/>
  <c r="V120" i="9" s="1"/>
  <c r="R116" i="9"/>
  <c r="V116" i="9" s="1"/>
  <c r="R115" i="9"/>
  <c r="V115" i="9" s="1"/>
  <c r="R114" i="9"/>
  <c r="V114" i="9" s="1"/>
  <c r="R113" i="9"/>
  <c r="V113" i="9" s="1"/>
  <c r="R112" i="9"/>
  <c r="V112" i="9" s="1"/>
  <c r="R111" i="9"/>
  <c r="V111" i="9" s="1"/>
  <c r="R110" i="9"/>
  <c r="V110" i="9" s="1"/>
  <c r="R109" i="9"/>
  <c r="V109" i="9" s="1"/>
  <c r="R108" i="9"/>
  <c r="V108" i="9" s="1"/>
  <c r="R107" i="9"/>
  <c r="V107" i="9" s="1"/>
  <c r="R103" i="9"/>
  <c r="V103" i="9" s="1"/>
  <c r="R102" i="9"/>
  <c r="V102" i="9" s="1"/>
  <c r="R101" i="9"/>
  <c r="V101" i="9" s="1"/>
  <c r="R100" i="9"/>
  <c r="V100" i="9" s="1"/>
  <c r="R99" i="9"/>
  <c r="V99" i="9" s="1"/>
  <c r="R98" i="9"/>
  <c r="V98" i="9" s="1"/>
  <c r="R97" i="9"/>
  <c r="V97" i="9" s="1"/>
  <c r="R96" i="9"/>
  <c r="V96" i="9" s="1"/>
  <c r="R95" i="9"/>
  <c r="V95" i="9" s="1"/>
  <c r="R94" i="9"/>
  <c r="V94" i="9" s="1"/>
  <c r="R93" i="9"/>
  <c r="V93" i="9" s="1"/>
  <c r="R92" i="9"/>
  <c r="V92" i="9" s="1"/>
  <c r="R91" i="9"/>
  <c r="V91" i="9" s="1"/>
  <c r="R90" i="9"/>
  <c r="V90" i="9" s="1"/>
  <c r="R89" i="9"/>
  <c r="V89" i="9" s="1"/>
  <c r="R88" i="9"/>
  <c r="V88" i="9" s="1"/>
  <c r="R84" i="9"/>
  <c r="V84" i="9" s="1"/>
  <c r="R83" i="9"/>
  <c r="V83" i="9" s="1"/>
  <c r="R82" i="9"/>
  <c r="V82" i="9" s="1"/>
  <c r="R81" i="9"/>
  <c r="V81" i="9" s="1"/>
  <c r="R80" i="9"/>
  <c r="V80" i="9" s="1"/>
  <c r="R79" i="9"/>
  <c r="V79" i="9" s="1"/>
  <c r="R78" i="9"/>
  <c r="R74" i="9"/>
  <c r="V74" i="9" s="1"/>
  <c r="R73" i="9"/>
  <c r="V73" i="9" s="1"/>
  <c r="R72" i="9"/>
  <c r="V72" i="9" s="1"/>
  <c r="R71" i="9"/>
  <c r="V71" i="9" s="1"/>
  <c r="R70" i="9"/>
  <c r="V70" i="9" s="1"/>
  <c r="R69" i="9"/>
  <c r="V69" i="9" s="1"/>
  <c r="R68" i="9"/>
  <c r="V68" i="9" s="1"/>
  <c r="R67" i="9"/>
  <c r="V67" i="9" s="1"/>
  <c r="R66" i="9"/>
  <c r="V66" i="9" s="1"/>
  <c r="R65" i="9"/>
  <c r="V65" i="9" s="1"/>
  <c r="R64" i="9"/>
  <c r="V64" i="9" s="1"/>
  <c r="R63" i="9"/>
  <c r="V63" i="9" s="1"/>
  <c r="R62" i="9"/>
  <c r="V62" i="9" s="1"/>
  <c r="R61" i="9"/>
  <c r="V61" i="9" s="1"/>
  <c r="V76" i="9" s="1"/>
  <c r="R57" i="9"/>
  <c r="V57" i="9" s="1"/>
  <c r="R56" i="9"/>
  <c r="V56" i="9" s="1"/>
  <c r="R55" i="9"/>
  <c r="V55" i="9" s="1"/>
  <c r="R54" i="9"/>
  <c r="V54" i="9" s="1"/>
  <c r="R53" i="9"/>
  <c r="V53" i="9" s="1"/>
  <c r="R52" i="9"/>
  <c r="V52" i="9" s="1"/>
  <c r="R51" i="9"/>
  <c r="V51" i="9" s="1"/>
  <c r="R50" i="9"/>
  <c r="V50" i="9" s="1"/>
  <c r="R49" i="9"/>
  <c r="V49" i="9" s="1"/>
  <c r="R48" i="9"/>
  <c r="V48" i="9" s="1"/>
  <c r="R47" i="9"/>
  <c r="V47" i="9" s="1"/>
  <c r="R46" i="9"/>
  <c r="V46" i="9" s="1"/>
  <c r="R45" i="9"/>
  <c r="V45" i="9" s="1"/>
  <c r="R44" i="9"/>
  <c r="V44" i="9" s="1"/>
  <c r="R43" i="9"/>
  <c r="V43" i="9" s="1"/>
  <c r="R42" i="9"/>
  <c r="V42" i="9" s="1"/>
  <c r="R41" i="9"/>
  <c r="V41" i="9" s="1"/>
  <c r="R40" i="9"/>
  <c r="V40" i="9" s="1"/>
  <c r="R36" i="9"/>
  <c r="V36" i="9" s="1"/>
  <c r="R35" i="9"/>
  <c r="V35" i="9" s="1"/>
  <c r="R34" i="9"/>
  <c r="V34" i="9" s="1"/>
  <c r="R33" i="9"/>
  <c r="V33" i="9" s="1"/>
  <c r="R32" i="9"/>
  <c r="V32" i="9" s="1"/>
  <c r="R31" i="9"/>
  <c r="V31" i="9" s="1"/>
  <c r="R30" i="9"/>
  <c r="V30" i="9" s="1"/>
  <c r="R29" i="9"/>
  <c r="V29" i="9" s="1"/>
  <c r="R28" i="9"/>
  <c r="V28" i="9" s="1"/>
  <c r="R27" i="9"/>
  <c r="V27" i="9" s="1"/>
  <c r="R26" i="9"/>
  <c r="V26" i="9" s="1"/>
  <c r="R25" i="9"/>
  <c r="V25" i="9" s="1"/>
  <c r="R24" i="9"/>
  <c r="V24" i="9" s="1"/>
  <c r="R23" i="9"/>
  <c r="V23" i="9" s="1"/>
  <c r="R22" i="9"/>
  <c r="V22" i="9" s="1"/>
  <c r="R18" i="9"/>
  <c r="T18" i="9" s="1"/>
  <c r="R17" i="9"/>
  <c r="W17" i="9" s="1"/>
  <c r="R16" i="9"/>
  <c r="V16" i="9" s="1"/>
  <c r="R15" i="9"/>
  <c r="T15" i="9" s="1"/>
  <c r="R14" i="9"/>
  <c r="V14" i="9" s="1"/>
  <c r="R13" i="9"/>
  <c r="V13" i="9" s="1"/>
  <c r="R12" i="9"/>
  <c r="U12" i="9" s="1"/>
  <c r="R11" i="9"/>
  <c r="T11" i="9" s="1"/>
  <c r="R10" i="9"/>
  <c r="V10" i="9" s="1"/>
  <c r="R9" i="9"/>
  <c r="V9" i="9" s="1"/>
  <c r="R8" i="9"/>
  <c r="T8" i="9" s="1"/>
  <c r="R7" i="9"/>
  <c r="T7" i="9" s="1"/>
  <c r="R6" i="9"/>
  <c r="V6" i="9" s="1"/>
  <c r="R5" i="9"/>
  <c r="V5" i="9" s="1"/>
  <c r="R4" i="9"/>
  <c r="W4" i="9" s="1"/>
  <c r="R3" i="9"/>
  <c r="T3" i="9" s="1"/>
  <c r="T17" i="9"/>
  <c r="V17" i="9"/>
  <c r="U15" i="9"/>
  <c r="T13" i="9"/>
  <c r="W10" i="9"/>
  <c r="U6" i="9"/>
  <c r="W5" i="9"/>
  <c r="E1869" i="9"/>
  <c r="F1869" i="9" s="1"/>
  <c r="H1869" i="9"/>
  <c r="I1870" i="9"/>
  <c r="E1892" i="9"/>
  <c r="F1892" i="9" s="1"/>
  <c r="H1892" i="9"/>
  <c r="I1893" i="9"/>
  <c r="E1923" i="9"/>
  <c r="G1923" i="9" s="1"/>
  <c r="H1923" i="9"/>
  <c r="I1924" i="9"/>
  <c r="E1958" i="9"/>
  <c r="F1958" i="9" s="1"/>
  <c r="H1958" i="9"/>
  <c r="I1959" i="9"/>
  <c r="E1982" i="9"/>
  <c r="G1982" i="9" s="1"/>
  <c r="H1982" i="9"/>
  <c r="I1983" i="9"/>
  <c r="E2010" i="9"/>
  <c r="H2010" i="9"/>
  <c r="I2011" i="9"/>
  <c r="E2036" i="9"/>
  <c r="G2036" i="9" s="1"/>
  <c r="H2036" i="9"/>
  <c r="I2037" i="9"/>
  <c r="E2070" i="9"/>
  <c r="F2070" i="9" s="1"/>
  <c r="H2070" i="9"/>
  <c r="I2071" i="9"/>
  <c r="E2099" i="9"/>
  <c r="F2099" i="9" s="1"/>
  <c r="H2099" i="9"/>
  <c r="I2100" i="9"/>
  <c r="E2121" i="9"/>
  <c r="F2121" i="9" s="1"/>
  <c r="H2121" i="9"/>
  <c r="I2122" i="9"/>
  <c r="E2140" i="9"/>
  <c r="G2140" i="9" s="1"/>
  <c r="H2140" i="9"/>
  <c r="I2141" i="9"/>
  <c r="E2167" i="9"/>
  <c r="F2167" i="9" s="1"/>
  <c r="H2167" i="9"/>
  <c r="I2168" i="9"/>
  <c r="E2183" i="9"/>
  <c r="G2183" i="9" s="1"/>
  <c r="H2183" i="9"/>
  <c r="I2184" i="9"/>
  <c r="E2189" i="9"/>
  <c r="H2189" i="9"/>
  <c r="I2190" i="9"/>
  <c r="E2194" i="9"/>
  <c r="G2194" i="9" s="1"/>
  <c r="H2194" i="9"/>
  <c r="I2195" i="9"/>
  <c r="E2200" i="9"/>
  <c r="F2200" i="9" s="1"/>
  <c r="H2200" i="9"/>
  <c r="I2201" i="9"/>
  <c r="E2205" i="9"/>
  <c r="F2205" i="9" s="1"/>
  <c r="H2205" i="9"/>
  <c r="I2206" i="9"/>
  <c r="E2211" i="9"/>
  <c r="F2211" i="9" s="1"/>
  <c r="H2211" i="9"/>
  <c r="I2212" i="9"/>
  <c r="E2216" i="9"/>
  <c r="G2216" i="9" s="1"/>
  <c r="H2216" i="9"/>
  <c r="I2217" i="9"/>
  <c r="E2221" i="9"/>
  <c r="F2221" i="9" s="1"/>
  <c r="H2221" i="9"/>
  <c r="I2222" i="9"/>
  <c r="E2227" i="9"/>
  <c r="G2227" i="9" s="1"/>
  <c r="H2227" i="9"/>
  <c r="I2228" i="9"/>
  <c r="E2234" i="9"/>
  <c r="H2234" i="9"/>
  <c r="I2235" i="9"/>
  <c r="E2238" i="9"/>
  <c r="G2238" i="9" s="1"/>
  <c r="H2238" i="9"/>
  <c r="I2239" i="9"/>
  <c r="E2243" i="9"/>
  <c r="F2243" i="9" s="1"/>
  <c r="H2243" i="9"/>
  <c r="I2244" i="9"/>
  <c r="E2270" i="9"/>
  <c r="F2270" i="9" s="1"/>
  <c r="H2270" i="9"/>
  <c r="I2271" i="9"/>
  <c r="E2290" i="9"/>
  <c r="F2290" i="9" s="1"/>
  <c r="H2290" i="9"/>
  <c r="I2291" i="9"/>
  <c r="E2318" i="9"/>
  <c r="G2318" i="9" s="1"/>
  <c r="H2318" i="9"/>
  <c r="I2319" i="9"/>
  <c r="E2349" i="9"/>
  <c r="F2349" i="9" s="1"/>
  <c r="H2349" i="9"/>
  <c r="I2350" i="9"/>
  <c r="E2381" i="9"/>
  <c r="G2381" i="9" s="1"/>
  <c r="H2381" i="9"/>
  <c r="I2382" i="9"/>
  <c r="E2413" i="9"/>
  <c r="H2413" i="9"/>
  <c r="I2414" i="9"/>
  <c r="E2435" i="9"/>
  <c r="G2435" i="9" s="1"/>
  <c r="H2435" i="9"/>
  <c r="I2436" i="9"/>
  <c r="E2454" i="9"/>
  <c r="F2454" i="9" s="1"/>
  <c r="H2454" i="9"/>
  <c r="I2455" i="9"/>
  <c r="E2479" i="9"/>
  <c r="F2479" i="9" s="1"/>
  <c r="H2479" i="9"/>
  <c r="I2480" i="9"/>
  <c r="E2500" i="9"/>
  <c r="F2500" i="9" s="1"/>
  <c r="H2500" i="9"/>
  <c r="I2501" i="9"/>
  <c r="E2526" i="9"/>
  <c r="G2526" i="9" s="1"/>
  <c r="H2526" i="9"/>
  <c r="I2527" i="9"/>
  <c r="E2547" i="9"/>
  <c r="F2547" i="9" s="1"/>
  <c r="H2547" i="9"/>
  <c r="I2548" i="9"/>
  <c r="E2577" i="9"/>
  <c r="G2577" i="9" s="1"/>
  <c r="H2577" i="9"/>
  <c r="I2578" i="9"/>
  <c r="E2597" i="9"/>
  <c r="H2597" i="9"/>
  <c r="I2598" i="9"/>
  <c r="E2613" i="9"/>
  <c r="G2613" i="9" s="1"/>
  <c r="H2613" i="9"/>
  <c r="I2614" i="9"/>
  <c r="E2631" i="9"/>
  <c r="F2631" i="9" s="1"/>
  <c r="H2631" i="9"/>
  <c r="I2632" i="9"/>
  <c r="E2634" i="9"/>
  <c r="F2634" i="9" s="1"/>
  <c r="H2634" i="9"/>
  <c r="I2635" i="9"/>
  <c r="E2641" i="9"/>
  <c r="F2641" i="9" s="1"/>
  <c r="H2641" i="9"/>
  <c r="I2642" i="9"/>
  <c r="E2647" i="9"/>
  <c r="G2647" i="9" s="1"/>
  <c r="H2647" i="9"/>
  <c r="I2648" i="9"/>
  <c r="E2656" i="9"/>
  <c r="F2656" i="9" s="1"/>
  <c r="H2656" i="9"/>
  <c r="I2657" i="9"/>
  <c r="E2668" i="9"/>
  <c r="G2668" i="9" s="1"/>
  <c r="H2668" i="9"/>
  <c r="I2669" i="9"/>
  <c r="E2675" i="9"/>
  <c r="H2675" i="9"/>
  <c r="I2676" i="9"/>
  <c r="E2684" i="9"/>
  <c r="G2684" i="9" s="1"/>
  <c r="H2684" i="9"/>
  <c r="I2685" i="9"/>
  <c r="E2690" i="9"/>
  <c r="F2690" i="9" s="1"/>
  <c r="H2690" i="9"/>
  <c r="I2691" i="9"/>
  <c r="E2695" i="9"/>
  <c r="F2695" i="9" s="1"/>
  <c r="H2695" i="9"/>
  <c r="I2696" i="9"/>
  <c r="E2699" i="9"/>
  <c r="F2699" i="9" s="1"/>
  <c r="H2699" i="9"/>
  <c r="I2700" i="9"/>
  <c r="E2702" i="9"/>
  <c r="G2702" i="9" s="1"/>
  <c r="H2702" i="9"/>
  <c r="I2703" i="9"/>
  <c r="E2708" i="9"/>
  <c r="F2708" i="9" s="1"/>
  <c r="H2708" i="9"/>
  <c r="I2709" i="9"/>
  <c r="E2718" i="9"/>
  <c r="G2718" i="9" s="1"/>
  <c r="H2718" i="9"/>
  <c r="I2719" i="9"/>
  <c r="E2723" i="9"/>
  <c r="H2723" i="9"/>
  <c r="I2724" i="9"/>
  <c r="E2735" i="9"/>
  <c r="G2735" i="9" s="1"/>
  <c r="H2735" i="9"/>
  <c r="I2736" i="9"/>
  <c r="E2749" i="9"/>
  <c r="F2749" i="9" s="1"/>
  <c r="H2749" i="9"/>
  <c r="I2750" i="9"/>
  <c r="E2765" i="9"/>
  <c r="F2765" i="9" s="1"/>
  <c r="H2765" i="9"/>
  <c r="I2766" i="9"/>
  <c r="E2781" i="9"/>
  <c r="F2781" i="9" s="1"/>
  <c r="H2781" i="9"/>
  <c r="I2782" i="9"/>
  <c r="E2792" i="9"/>
  <c r="G2792" i="9" s="1"/>
  <c r="H2792" i="9"/>
  <c r="I2793" i="9"/>
  <c r="E2804" i="9"/>
  <c r="F2804" i="9" s="1"/>
  <c r="H2804" i="9"/>
  <c r="I2805" i="9"/>
  <c r="E2818" i="9"/>
  <c r="G2818" i="9" s="1"/>
  <c r="H2818" i="9"/>
  <c r="I2819" i="9"/>
  <c r="E2834" i="9"/>
  <c r="H2834" i="9"/>
  <c r="I2835" i="9"/>
  <c r="E2847" i="9"/>
  <c r="G2847" i="9" s="1"/>
  <c r="H2847" i="9"/>
  <c r="I2848" i="9"/>
  <c r="E2854" i="9"/>
  <c r="F2854" i="9" s="1"/>
  <c r="H2854" i="9"/>
  <c r="I2855" i="9"/>
  <c r="E2857" i="9"/>
  <c r="F2857" i="9" s="1"/>
  <c r="H2857" i="9"/>
  <c r="I2858" i="9"/>
  <c r="E2865" i="9"/>
  <c r="F2865" i="9" s="1"/>
  <c r="H2865" i="9"/>
  <c r="I2866" i="9"/>
  <c r="E2874" i="9"/>
  <c r="G2874" i="9" s="1"/>
  <c r="H2874" i="9"/>
  <c r="I2875" i="9"/>
  <c r="E2885" i="9"/>
  <c r="F2885" i="9" s="1"/>
  <c r="H2885" i="9"/>
  <c r="I2886" i="9"/>
  <c r="E2893" i="9"/>
  <c r="G2893" i="9" s="1"/>
  <c r="H2893" i="9"/>
  <c r="I2894" i="9"/>
  <c r="E2902" i="9"/>
  <c r="H2902" i="9"/>
  <c r="I2903" i="9"/>
  <c r="E2911" i="9"/>
  <c r="G2911" i="9" s="1"/>
  <c r="H2911" i="9"/>
  <c r="I2912" i="9"/>
  <c r="E2924" i="9"/>
  <c r="F2924" i="9" s="1"/>
  <c r="H2924" i="9"/>
  <c r="I2925" i="9"/>
  <c r="E2927" i="9"/>
  <c r="F2927" i="9" s="1"/>
  <c r="H2927" i="9"/>
  <c r="I2928" i="9"/>
  <c r="E2933" i="9"/>
  <c r="F2933" i="9" s="1"/>
  <c r="H2933" i="9"/>
  <c r="I2934" i="9"/>
  <c r="E2937" i="9"/>
  <c r="G2937" i="9" s="1"/>
  <c r="H2937" i="9"/>
  <c r="I2938" i="9"/>
  <c r="E2951" i="9"/>
  <c r="F2951" i="9" s="1"/>
  <c r="H2951" i="9"/>
  <c r="I2952" i="9"/>
  <c r="E2965" i="9"/>
  <c r="G2965" i="9" s="1"/>
  <c r="H2965" i="9"/>
  <c r="I2966" i="9"/>
  <c r="E2973" i="9"/>
  <c r="H2973" i="9"/>
  <c r="I2974" i="9"/>
  <c r="E2976" i="9"/>
  <c r="G2976" i="9" s="1"/>
  <c r="H2976" i="9"/>
  <c r="I2977" i="9"/>
  <c r="E2981" i="9"/>
  <c r="F2981" i="9" s="1"/>
  <c r="H2981" i="9"/>
  <c r="I2982" i="9"/>
  <c r="E2985" i="9"/>
  <c r="F2985" i="9" s="1"/>
  <c r="H2985" i="9"/>
  <c r="I2986" i="9"/>
  <c r="E2987" i="9"/>
  <c r="F2987" i="9" s="1"/>
  <c r="H2987" i="9"/>
  <c r="I2988" i="9"/>
  <c r="E2990" i="9"/>
  <c r="G2990" i="9" s="1"/>
  <c r="H2990" i="9"/>
  <c r="I2991" i="9"/>
  <c r="E2993" i="9"/>
  <c r="F2993" i="9" s="1"/>
  <c r="H2993" i="9"/>
  <c r="I2994" i="9"/>
  <c r="E2998" i="9"/>
  <c r="G2998" i="9" s="1"/>
  <c r="H2998" i="9"/>
  <c r="I2999" i="9"/>
  <c r="E3004" i="9"/>
  <c r="H3004" i="9"/>
  <c r="I3005" i="9"/>
  <c r="E3010" i="9"/>
  <c r="G3010" i="9" s="1"/>
  <c r="H3010" i="9"/>
  <c r="I3011" i="9"/>
  <c r="E3013" i="9"/>
  <c r="F3013" i="9" s="1"/>
  <c r="H3013" i="9"/>
  <c r="I3014" i="9"/>
  <c r="E3016" i="9"/>
  <c r="F3016" i="9" s="1"/>
  <c r="H3016" i="9"/>
  <c r="I3017" i="9"/>
  <c r="E3018" i="9"/>
  <c r="F3018" i="9" s="1"/>
  <c r="H3018" i="9"/>
  <c r="I3019" i="9"/>
  <c r="E1633" i="9"/>
  <c r="G1633" i="9" s="1"/>
  <c r="I1634" i="9"/>
  <c r="E1643" i="9"/>
  <c r="G1643" i="9" s="1"/>
  <c r="I1644" i="9"/>
  <c r="E1656" i="9"/>
  <c r="I1657" i="9"/>
  <c r="E1669" i="9"/>
  <c r="F1669" i="9" s="1"/>
  <c r="I1670" i="9"/>
  <c r="E1688" i="9"/>
  <c r="F1688" i="9" s="1"/>
  <c r="I1689" i="9"/>
  <c r="E1696" i="9"/>
  <c r="H1696" i="9" s="1"/>
  <c r="I1697" i="9"/>
  <c r="E1710" i="9"/>
  <c r="G1710" i="9" s="1"/>
  <c r="I1711" i="9"/>
  <c r="E1721" i="9"/>
  <c r="F1721" i="9" s="1"/>
  <c r="I1722" i="9"/>
  <c r="E1728" i="9"/>
  <c r="I1729" i="9"/>
  <c r="E1739" i="9"/>
  <c r="F1739" i="9" s="1"/>
  <c r="I1740" i="9"/>
  <c r="E1758" i="9"/>
  <c r="I1759" i="9"/>
  <c r="E1770" i="9"/>
  <c r="F1770" i="9" s="1"/>
  <c r="I1771" i="9"/>
  <c r="E1787" i="9"/>
  <c r="F1787" i="9" s="1"/>
  <c r="I1788" i="9"/>
  <c r="E1800" i="9"/>
  <c r="F1800" i="9" s="1"/>
  <c r="I1801" i="9"/>
  <c r="E1815" i="9"/>
  <c r="I1816" i="9"/>
  <c r="E1832" i="9"/>
  <c r="F1832" i="9" s="1"/>
  <c r="I1833" i="9"/>
  <c r="E1846" i="9"/>
  <c r="G1846" i="9" s="1"/>
  <c r="I1847" i="9"/>
  <c r="E1851" i="9"/>
  <c r="I1852" i="9"/>
  <c r="E1858" i="9"/>
  <c r="I1859" i="9"/>
  <c r="I1621" i="9"/>
  <c r="H1620" i="9"/>
  <c r="E1620" i="9"/>
  <c r="G1620" i="9" s="1"/>
  <c r="I1604" i="9"/>
  <c r="H1603" i="9"/>
  <c r="E1603" i="9"/>
  <c r="G1603" i="9" s="1"/>
  <c r="I1593" i="9"/>
  <c r="H1592" i="9"/>
  <c r="E1592" i="9"/>
  <c r="G1592" i="9" s="1"/>
  <c r="I1582" i="9"/>
  <c r="H1581" i="9"/>
  <c r="E1581" i="9"/>
  <c r="G1581" i="9" s="1"/>
  <c r="I1571" i="9"/>
  <c r="H1570" i="9"/>
  <c r="E1570" i="9"/>
  <c r="G1570" i="9" s="1"/>
  <c r="I1558" i="9"/>
  <c r="H1557" i="9"/>
  <c r="E1557" i="9"/>
  <c r="G1557" i="9" s="1"/>
  <c r="I1545" i="9"/>
  <c r="H1544" i="9"/>
  <c r="E1544" i="9"/>
  <c r="G1544" i="9" s="1"/>
  <c r="I1534" i="9"/>
  <c r="H1533" i="9"/>
  <c r="E1533" i="9"/>
  <c r="F1533" i="9" s="1"/>
  <c r="I1521" i="9"/>
  <c r="H1520" i="9"/>
  <c r="E1520" i="9"/>
  <c r="I1509" i="9"/>
  <c r="H1508" i="9"/>
  <c r="E1508" i="9"/>
  <c r="G1508" i="9" s="1"/>
  <c r="I1498" i="9"/>
  <c r="H1497" i="9"/>
  <c r="E1497" i="9"/>
  <c r="G1497" i="9" s="1"/>
  <c r="I1488" i="9"/>
  <c r="H1487" i="9"/>
  <c r="E1487" i="9"/>
  <c r="F1487" i="9" s="1"/>
  <c r="I1479" i="9"/>
  <c r="H1478" i="9"/>
  <c r="E1478" i="9"/>
  <c r="G1478" i="9" s="1"/>
  <c r="I1469" i="9"/>
  <c r="H1468" i="9"/>
  <c r="E1468" i="9"/>
  <c r="I1455" i="9"/>
  <c r="H1454" i="9"/>
  <c r="E1454" i="9"/>
  <c r="G1454" i="9" s="1"/>
  <c r="I1441" i="9"/>
  <c r="H1440" i="9"/>
  <c r="E1440" i="9"/>
  <c r="F1440" i="9" s="1"/>
  <c r="I1423" i="9"/>
  <c r="H1422" i="9"/>
  <c r="E1422" i="9"/>
  <c r="G1422" i="9" s="1"/>
  <c r="I1409" i="9"/>
  <c r="H1408" i="9"/>
  <c r="E1408" i="9"/>
  <c r="G1408" i="9" s="1"/>
  <c r="I1400" i="9"/>
  <c r="H1399" i="9"/>
  <c r="E1399" i="9"/>
  <c r="G1399" i="9" s="1"/>
  <c r="I1389" i="9"/>
  <c r="H1388" i="9"/>
  <c r="E1388" i="9"/>
  <c r="G1388" i="9" s="1"/>
  <c r="I1373" i="9"/>
  <c r="H1372" i="9"/>
  <c r="E1372" i="9"/>
  <c r="G1372" i="9" s="1"/>
  <c r="I1363" i="9"/>
  <c r="H1362" i="9"/>
  <c r="E1362" i="9"/>
  <c r="F1362" i="9" s="1"/>
  <c r="I1349" i="9"/>
  <c r="H1348" i="9"/>
  <c r="E1348" i="9"/>
  <c r="G1348" i="9" s="1"/>
  <c r="I1340" i="9"/>
  <c r="H1339" i="9"/>
  <c r="E1339" i="9"/>
  <c r="F1339" i="9" s="1"/>
  <c r="I1325" i="9"/>
  <c r="H1324" i="9"/>
  <c r="E1324" i="9"/>
  <c r="I1316" i="9"/>
  <c r="H1315" i="9"/>
  <c r="E1315" i="9"/>
  <c r="G1315" i="9" s="1"/>
  <c r="I1303" i="9"/>
  <c r="H1302" i="9"/>
  <c r="E1302" i="9"/>
  <c r="G1302" i="9" s="1"/>
  <c r="I1289" i="9"/>
  <c r="H1288" i="9"/>
  <c r="E1288" i="9"/>
  <c r="F1288" i="9" s="1"/>
  <c r="I1272" i="9"/>
  <c r="H1271" i="9"/>
  <c r="E1271" i="9"/>
  <c r="G1271" i="9" s="1"/>
  <c r="I1254" i="9"/>
  <c r="H1253" i="9"/>
  <c r="E1253" i="9"/>
  <c r="E2" i="9"/>
  <c r="F2" i="9" s="1"/>
  <c r="I3" i="9"/>
  <c r="E11" i="9"/>
  <c r="H11" i="9" s="1"/>
  <c r="I12" i="9"/>
  <c r="E20" i="9"/>
  <c r="F20" i="9" s="1"/>
  <c r="I21" i="9"/>
  <c r="E27" i="9"/>
  <c r="I28" i="9"/>
  <c r="E32" i="9"/>
  <c r="I33" i="9"/>
  <c r="E40" i="9"/>
  <c r="I41" i="9"/>
  <c r="E43" i="9"/>
  <c r="F43" i="9" s="1"/>
  <c r="I44" i="9"/>
  <c r="E54" i="9"/>
  <c r="I55" i="9"/>
  <c r="E58" i="9"/>
  <c r="F58" i="9" s="1"/>
  <c r="I59" i="9"/>
  <c r="E63" i="9"/>
  <c r="I64" i="9"/>
  <c r="E69" i="9"/>
  <c r="G69" i="9" s="1"/>
  <c r="I70" i="9"/>
  <c r="E77" i="9"/>
  <c r="I78" i="9"/>
  <c r="E83" i="9"/>
  <c r="F83" i="9" s="1"/>
  <c r="I84" i="9"/>
  <c r="E87" i="9"/>
  <c r="I88" i="9"/>
  <c r="E90" i="9"/>
  <c r="I91" i="9"/>
  <c r="E93" i="9"/>
  <c r="I94" i="9"/>
  <c r="E100" i="9"/>
  <c r="F100" i="9" s="1"/>
  <c r="I101" i="9"/>
  <c r="E104" i="9"/>
  <c r="H104" i="9" s="1"/>
  <c r="I105" i="9"/>
  <c r="E116" i="9"/>
  <c r="I117" i="9"/>
  <c r="E127" i="9"/>
  <c r="I128" i="9"/>
  <c r="E139" i="9"/>
  <c r="F139" i="9" s="1"/>
  <c r="I140" i="9"/>
  <c r="E147" i="9"/>
  <c r="F147" i="9" s="1"/>
  <c r="I148" i="9"/>
  <c r="E155" i="9"/>
  <c r="H155" i="9" s="1"/>
  <c r="I156" i="9"/>
  <c r="E170" i="9"/>
  <c r="I171" i="9"/>
  <c r="E181" i="9"/>
  <c r="F181" i="9" s="1"/>
  <c r="I182" i="9"/>
  <c r="E193" i="9"/>
  <c r="H193" i="9" s="1"/>
  <c r="I194" i="9"/>
  <c r="E207" i="9"/>
  <c r="F207" i="9" s="1"/>
  <c r="I208" i="9"/>
  <c r="E220" i="9"/>
  <c r="I221" i="9"/>
  <c r="E234" i="9"/>
  <c r="F234" i="9" s="1"/>
  <c r="I235" i="9"/>
  <c r="E247" i="9"/>
  <c r="F247" i="9" s="1"/>
  <c r="I248" i="9"/>
  <c r="E256" i="9"/>
  <c r="H256" i="9" s="1"/>
  <c r="I257" i="9"/>
  <c r="E262" i="9"/>
  <c r="I263" i="9"/>
  <c r="E268" i="9"/>
  <c r="F268" i="9" s="1"/>
  <c r="I269" i="9"/>
  <c r="E280" i="9"/>
  <c r="H280" i="9" s="1"/>
  <c r="I281" i="9"/>
  <c r="E292" i="9"/>
  <c r="F292" i="9" s="1"/>
  <c r="I293" i="9"/>
  <c r="E296" i="9"/>
  <c r="I297" i="9"/>
  <c r="E304" i="9"/>
  <c r="I305" i="9"/>
  <c r="E312" i="9"/>
  <c r="I313" i="9"/>
  <c r="E314" i="9"/>
  <c r="F314" i="9" s="1"/>
  <c r="I315" i="9"/>
  <c r="E320" i="9"/>
  <c r="I321" i="9"/>
  <c r="E330" i="9"/>
  <c r="F330" i="9" s="1"/>
  <c r="I331" i="9"/>
  <c r="E336" i="9"/>
  <c r="I337" i="9"/>
  <c r="E346" i="9"/>
  <c r="G346" i="9" s="1"/>
  <c r="I347" i="9"/>
  <c r="E356" i="9"/>
  <c r="I357" i="9"/>
  <c r="E371" i="9"/>
  <c r="F371" i="9" s="1"/>
  <c r="I372" i="9"/>
  <c r="E376" i="9"/>
  <c r="I377" i="9"/>
  <c r="E381" i="9"/>
  <c r="I382" i="9"/>
  <c r="E390" i="9"/>
  <c r="I391" i="9"/>
  <c r="E394" i="9"/>
  <c r="F394" i="9" s="1"/>
  <c r="I395" i="9"/>
  <c r="E398" i="9"/>
  <c r="H398" i="9" s="1"/>
  <c r="I399" i="9"/>
  <c r="E403" i="9"/>
  <c r="I404" i="9"/>
  <c r="E411" i="9"/>
  <c r="I412" i="9"/>
  <c r="E423" i="9"/>
  <c r="F423" i="9" s="1"/>
  <c r="I424" i="9"/>
  <c r="E434" i="9"/>
  <c r="F434" i="9" s="1"/>
  <c r="I435" i="9"/>
  <c r="E444" i="9"/>
  <c r="H444" i="9" s="1"/>
  <c r="I445" i="9"/>
  <c r="E451" i="9"/>
  <c r="I452" i="9"/>
  <c r="E458" i="9"/>
  <c r="F458" i="9" s="1"/>
  <c r="I459" i="9"/>
  <c r="E464" i="9"/>
  <c r="H464" i="9" s="1"/>
  <c r="I465" i="9"/>
  <c r="E472" i="9"/>
  <c r="F472" i="9" s="1"/>
  <c r="I473" i="9"/>
  <c r="E476" i="9"/>
  <c r="I477" i="9"/>
  <c r="E483" i="9"/>
  <c r="F483" i="9" s="1"/>
  <c r="I484" i="9"/>
  <c r="E491" i="9"/>
  <c r="F491" i="9" s="1"/>
  <c r="I492" i="9"/>
  <c r="E499" i="9"/>
  <c r="H499" i="9" s="1"/>
  <c r="I500" i="9"/>
  <c r="E504" i="9"/>
  <c r="I505" i="9"/>
  <c r="E511" i="9"/>
  <c r="I512" i="9"/>
  <c r="E513" i="9"/>
  <c r="I514" i="9"/>
  <c r="E516" i="9"/>
  <c r="F516" i="9" s="1"/>
  <c r="I517" i="9"/>
  <c r="E519" i="9"/>
  <c r="I520" i="9"/>
  <c r="E521" i="9"/>
  <c r="F521" i="9" s="1"/>
  <c r="I522" i="9"/>
  <c r="E527" i="9"/>
  <c r="F527" i="9" s="1"/>
  <c r="I528" i="9"/>
  <c r="E529" i="9"/>
  <c r="F529" i="9" s="1"/>
  <c r="I530" i="9"/>
  <c r="E532" i="9"/>
  <c r="I533" i="9"/>
  <c r="E535" i="9"/>
  <c r="I536" i="9"/>
  <c r="E541" i="9"/>
  <c r="G541" i="9" s="1"/>
  <c r="I542" i="9"/>
  <c r="E546" i="9"/>
  <c r="F546" i="9" s="1"/>
  <c r="I547" i="9"/>
  <c r="E553" i="9"/>
  <c r="I554" i="9"/>
  <c r="E558" i="9"/>
  <c r="F558" i="9" s="1"/>
  <c r="I559" i="9"/>
  <c r="E565" i="9"/>
  <c r="F565" i="9" s="1"/>
  <c r="I566" i="9"/>
  <c r="E571" i="9"/>
  <c r="F571" i="9" s="1"/>
  <c r="I572" i="9"/>
  <c r="E581" i="9"/>
  <c r="I582" i="9"/>
  <c r="E584" i="9"/>
  <c r="I585" i="9"/>
  <c r="E590" i="9"/>
  <c r="I591" i="9"/>
  <c r="E594" i="9"/>
  <c r="I595" i="9"/>
  <c r="E596" i="9"/>
  <c r="E597" i="9"/>
  <c r="I598" i="9"/>
  <c r="E600" i="9"/>
  <c r="I601" i="9"/>
  <c r="E604" i="9"/>
  <c r="I605" i="9"/>
  <c r="E609" i="9"/>
  <c r="I610" i="9"/>
  <c r="E615" i="9"/>
  <c r="I616" i="9"/>
  <c r="E621" i="9"/>
  <c r="F621" i="9" s="1"/>
  <c r="I622" i="9"/>
  <c r="E628" i="9"/>
  <c r="F628" i="9" s="1"/>
  <c r="I629" i="9"/>
  <c r="E636" i="9"/>
  <c r="F636" i="9" s="1"/>
  <c r="I637" i="9"/>
  <c r="E643" i="9"/>
  <c r="I644" i="9"/>
  <c r="E647" i="9"/>
  <c r="I648" i="9"/>
  <c r="E654" i="9"/>
  <c r="G654" i="9" s="1"/>
  <c r="I655" i="9"/>
  <c r="E658" i="9"/>
  <c r="F658" i="9" s="1"/>
  <c r="I659" i="9"/>
  <c r="E663" i="9"/>
  <c r="I664" i="9"/>
  <c r="E670" i="9"/>
  <c r="F670" i="9" s="1"/>
  <c r="I671" i="9"/>
  <c r="E678" i="9"/>
  <c r="F678" i="9" s="1"/>
  <c r="I679" i="9"/>
  <c r="E682" i="9"/>
  <c r="G682" i="9" s="1"/>
  <c r="I683" i="9"/>
  <c r="E688" i="9"/>
  <c r="I689" i="9"/>
  <c r="E694" i="9"/>
  <c r="F694" i="9" s="1"/>
  <c r="I695" i="9"/>
  <c r="E696" i="9"/>
  <c r="I697" i="9"/>
  <c r="E699" i="9"/>
  <c r="H699" i="9" s="1"/>
  <c r="I700" i="9"/>
  <c r="E701" i="9"/>
  <c r="I702" i="9"/>
  <c r="E704" i="9"/>
  <c r="E705" i="9"/>
  <c r="F705" i="9" s="1"/>
  <c r="I706" i="9"/>
  <c r="E711" i="9"/>
  <c r="F711" i="9" s="1"/>
  <c r="I712" i="9"/>
  <c r="E728" i="9"/>
  <c r="G728" i="9" s="1"/>
  <c r="I729" i="9"/>
  <c r="E741" i="9"/>
  <c r="I742" i="9"/>
  <c r="E755" i="9"/>
  <c r="I756" i="9"/>
  <c r="E769" i="9"/>
  <c r="G769" i="9" s="1"/>
  <c r="I770" i="9"/>
  <c r="E781" i="9"/>
  <c r="I782" i="9"/>
  <c r="E799" i="9"/>
  <c r="I800" i="9"/>
  <c r="E813" i="9"/>
  <c r="F813" i="9" s="1"/>
  <c r="I814" i="9"/>
  <c r="E827" i="9"/>
  <c r="F827" i="9" s="1"/>
  <c r="I828" i="9"/>
  <c r="E845" i="9"/>
  <c r="F845" i="9" s="1"/>
  <c r="I846" i="9"/>
  <c r="E857" i="9"/>
  <c r="I858" i="9"/>
  <c r="E875" i="9"/>
  <c r="I876" i="9"/>
  <c r="E891" i="9"/>
  <c r="F891" i="9" s="1"/>
  <c r="I892" i="9"/>
  <c r="E908" i="9"/>
  <c r="G908" i="9" s="1"/>
  <c r="I909" i="9"/>
  <c r="E926" i="9"/>
  <c r="G926" i="9" s="1"/>
  <c r="I927" i="9"/>
  <c r="E945" i="9"/>
  <c r="I946" i="9"/>
  <c r="E962" i="9"/>
  <c r="F962" i="9" s="1"/>
  <c r="I963" i="9"/>
  <c r="E978" i="9"/>
  <c r="F978" i="9" s="1"/>
  <c r="I979" i="9"/>
  <c r="E999" i="9"/>
  <c r="H999" i="9" s="1"/>
  <c r="I1000" i="9"/>
  <c r="E1013" i="9"/>
  <c r="G1013" i="9" s="1"/>
  <c r="I1014" i="9"/>
  <c r="E1029" i="9"/>
  <c r="F1029" i="9" s="1"/>
  <c r="I1030" i="9"/>
  <c r="E1042" i="9"/>
  <c r="G1042" i="9" s="1"/>
  <c r="I1043" i="9"/>
  <c r="E1050" i="9"/>
  <c r="H1050" i="9" s="1"/>
  <c r="I1051" i="9"/>
  <c r="E1065" i="9"/>
  <c r="G1065" i="9" s="1"/>
  <c r="I1066" i="9"/>
  <c r="E1080" i="9"/>
  <c r="F1080" i="9" s="1"/>
  <c r="I1081" i="9"/>
  <c r="E1094" i="9"/>
  <c r="F1094" i="9" s="1"/>
  <c r="I1095" i="9"/>
  <c r="E1107" i="9"/>
  <c r="H1107" i="9" s="1"/>
  <c r="I1108" i="9"/>
  <c r="E1116" i="9"/>
  <c r="G1116" i="9" s="1"/>
  <c r="I1117" i="9"/>
  <c r="E1127" i="9"/>
  <c r="F1127" i="9" s="1"/>
  <c r="I1128" i="9"/>
  <c r="E1140" i="9"/>
  <c r="G1140" i="9" s="1"/>
  <c r="I1141" i="9"/>
  <c r="E1155" i="9"/>
  <c r="H1155" i="9" s="1"/>
  <c r="I1156" i="9"/>
  <c r="E1170" i="9"/>
  <c r="G1170" i="9" s="1"/>
  <c r="I1171" i="9"/>
  <c r="E1182" i="9"/>
  <c r="F1182" i="9" s="1"/>
  <c r="I1183" i="9"/>
  <c r="E1193" i="9"/>
  <c r="F1193" i="9" s="1"/>
  <c r="I1194" i="9"/>
  <c r="E1205" i="9"/>
  <c r="H1205" i="9" s="1"/>
  <c r="I1206" i="9"/>
  <c r="E1217" i="9"/>
  <c r="G1217" i="9" s="1"/>
  <c r="I1218" i="9"/>
  <c r="E1228" i="9"/>
  <c r="F1228" i="9" s="1"/>
  <c r="I1229" i="9"/>
  <c r="E1243" i="9"/>
  <c r="G1243" i="9" s="1"/>
  <c r="I1244" i="9"/>
  <c r="E2" i="4"/>
  <c r="H65" i="2"/>
  <c r="M587" i="2"/>
  <c r="M569" i="2"/>
  <c r="M586" i="2"/>
  <c r="M568" i="2"/>
  <c r="M585" i="2"/>
  <c r="M567" i="2"/>
  <c r="M584" i="2"/>
  <c r="M566" i="2"/>
  <c r="M583" i="2"/>
  <c r="M565" i="2"/>
  <c r="M582" i="2"/>
  <c r="M564" i="2"/>
  <c r="M581" i="2"/>
  <c r="M563" i="2"/>
  <c r="M580" i="2"/>
  <c r="M562" i="2"/>
  <c r="M579" i="2"/>
  <c r="M561" i="2"/>
  <c r="M578" i="2"/>
  <c r="M560" i="2"/>
  <c r="M577" i="2"/>
  <c r="M559" i="2"/>
  <c r="M576" i="2"/>
  <c r="M558" i="2"/>
  <c r="M575" i="2"/>
  <c r="M557" i="2"/>
  <c r="M574" i="2"/>
  <c r="M556" i="2"/>
  <c r="M573" i="2"/>
  <c r="M555" i="2"/>
  <c r="M572" i="2"/>
  <c r="M554" i="2"/>
  <c r="M571" i="2"/>
  <c r="M553" i="2"/>
  <c r="M570" i="2"/>
  <c r="M552" i="2"/>
  <c r="M551" i="2"/>
  <c r="M530" i="2"/>
  <c r="M550" i="2"/>
  <c r="M529" i="2"/>
  <c r="M549" i="2"/>
  <c r="M528" i="2"/>
  <c r="M548" i="2"/>
  <c r="M527" i="2"/>
  <c r="M547" i="2"/>
  <c r="M526" i="2"/>
  <c r="M546" i="2"/>
  <c r="M525" i="2"/>
  <c r="M545" i="2"/>
  <c r="M524" i="2"/>
  <c r="M544" i="2"/>
  <c r="M523" i="2"/>
  <c r="M543" i="2"/>
  <c r="M522" i="2"/>
  <c r="M542" i="2"/>
  <c r="M521" i="2"/>
  <c r="M541" i="2"/>
  <c r="M520" i="2"/>
  <c r="M540" i="2"/>
  <c r="M519" i="2"/>
  <c r="M539" i="2"/>
  <c r="M518" i="2"/>
  <c r="M538" i="2"/>
  <c r="M517" i="2"/>
  <c r="M537" i="2"/>
  <c r="M516" i="2"/>
  <c r="M536" i="2"/>
  <c r="M515" i="2"/>
  <c r="M535" i="2"/>
  <c r="M514" i="2"/>
  <c r="M534" i="2"/>
  <c r="M513" i="2"/>
  <c r="M533" i="2"/>
  <c r="M512" i="2"/>
  <c r="M532" i="2"/>
  <c r="M511" i="2"/>
  <c r="M531" i="2"/>
  <c r="M510" i="2"/>
  <c r="M509" i="2"/>
  <c r="M493" i="2"/>
  <c r="M508" i="2"/>
  <c r="M492" i="2"/>
  <c r="M507" i="2"/>
  <c r="M491" i="2"/>
  <c r="M506" i="2"/>
  <c r="M490" i="2"/>
  <c r="M505" i="2"/>
  <c r="M489" i="2"/>
  <c r="M504" i="2"/>
  <c r="M488" i="2"/>
  <c r="M503" i="2"/>
  <c r="M487" i="2"/>
  <c r="M502" i="2"/>
  <c r="M486" i="2"/>
  <c r="M501" i="2"/>
  <c r="M485" i="2"/>
  <c r="M500" i="2"/>
  <c r="M484" i="2"/>
  <c r="M499" i="2"/>
  <c r="M483" i="2"/>
  <c r="M498" i="2"/>
  <c r="M482" i="2"/>
  <c r="M497" i="2"/>
  <c r="M481" i="2"/>
  <c r="M496" i="2"/>
  <c r="M480" i="2"/>
  <c r="M495" i="2"/>
  <c r="M479" i="2"/>
  <c r="M494" i="2"/>
  <c r="M478" i="2"/>
  <c r="M407" i="2"/>
  <c r="M363" i="2"/>
  <c r="M406" i="2"/>
  <c r="M362" i="2"/>
  <c r="M405" i="2"/>
  <c r="M361" i="2"/>
  <c r="M404" i="2"/>
  <c r="M360" i="2"/>
  <c r="M403" i="2"/>
  <c r="M359" i="2"/>
  <c r="M402" i="2"/>
  <c r="M358" i="2"/>
  <c r="M401" i="2"/>
  <c r="M357" i="2"/>
  <c r="M400" i="2"/>
  <c r="M356" i="2"/>
  <c r="M399" i="2"/>
  <c r="M355" i="2"/>
  <c r="M398" i="2"/>
  <c r="M354" i="2"/>
  <c r="M397" i="2"/>
  <c r="M353" i="2"/>
  <c r="M396" i="2"/>
  <c r="M352" i="2"/>
  <c r="M395" i="2"/>
  <c r="M351" i="2"/>
  <c r="M394" i="2"/>
  <c r="M350" i="2"/>
  <c r="M393" i="2"/>
  <c r="M349" i="2"/>
  <c r="M392" i="2"/>
  <c r="M348" i="2"/>
  <c r="M391" i="2"/>
  <c r="M347" i="2"/>
  <c r="M390" i="2"/>
  <c r="M346" i="2"/>
  <c r="M389" i="2"/>
  <c r="M345" i="2"/>
  <c r="M388" i="2"/>
  <c r="M344" i="2"/>
  <c r="M387" i="2"/>
  <c r="M343" i="2"/>
  <c r="M386" i="2"/>
  <c r="M342" i="2"/>
  <c r="M385" i="2"/>
  <c r="M341" i="2"/>
  <c r="M384" i="2"/>
  <c r="M340" i="2"/>
  <c r="M383" i="2"/>
  <c r="M339" i="2"/>
  <c r="M382" i="2"/>
  <c r="M338" i="2"/>
  <c r="M381" i="2"/>
  <c r="M337" i="2"/>
  <c r="M380" i="2"/>
  <c r="M336" i="2"/>
  <c r="M379" i="2"/>
  <c r="M335" i="2"/>
  <c r="M378" i="2"/>
  <c r="M334" i="2"/>
  <c r="M377" i="2"/>
  <c r="M333" i="2"/>
  <c r="M376" i="2"/>
  <c r="M332" i="2"/>
  <c r="M375" i="2"/>
  <c r="M331" i="2"/>
  <c r="M374" i="2"/>
  <c r="M330" i="2"/>
  <c r="M373" i="2"/>
  <c r="M329" i="2"/>
  <c r="M372" i="2"/>
  <c r="M328" i="2"/>
  <c r="M371" i="2"/>
  <c r="M327" i="2"/>
  <c r="M370" i="2"/>
  <c r="M326" i="2"/>
  <c r="M369" i="2"/>
  <c r="M325" i="2"/>
  <c r="M368" i="2"/>
  <c r="M324" i="2"/>
  <c r="M367" i="2"/>
  <c r="M323" i="2"/>
  <c r="M366" i="2"/>
  <c r="M322" i="2"/>
  <c r="M365" i="2"/>
  <c r="M321" i="2"/>
  <c r="M364" i="2"/>
  <c r="M320" i="2"/>
  <c r="M319" i="2"/>
  <c r="M300" i="2"/>
  <c r="M318" i="2"/>
  <c r="M299" i="2"/>
  <c r="M317" i="2"/>
  <c r="M298" i="2"/>
  <c r="M316" i="2"/>
  <c r="M297" i="2"/>
  <c r="M315" i="2"/>
  <c r="M296" i="2"/>
  <c r="M314" i="2"/>
  <c r="M295" i="2"/>
  <c r="M313" i="2"/>
  <c r="M294" i="2"/>
  <c r="M312" i="2"/>
  <c r="M293" i="2"/>
  <c r="M311" i="2"/>
  <c r="M292" i="2"/>
  <c r="M310" i="2"/>
  <c r="M291" i="2"/>
  <c r="M309" i="2"/>
  <c r="M290" i="2"/>
  <c r="M308" i="2"/>
  <c r="M289" i="2"/>
  <c r="M307" i="2"/>
  <c r="M288" i="2"/>
  <c r="M306" i="2"/>
  <c r="M287" i="2"/>
  <c r="M305" i="2"/>
  <c r="M286" i="2"/>
  <c r="M304" i="2"/>
  <c r="M285" i="2"/>
  <c r="M303" i="2"/>
  <c r="M284" i="2"/>
  <c r="M302" i="2"/>
  <c r="M283" i="2"/>
  <c r="M301" i="2"/>
  <c r="M282" i="2"/>
  <c r="M281" i="2"/>
  <c r="M263" i="2"/>
  <c r="M280" i="2"/>
  <c r="M262" i="2"/>
  <c r="M279" i="2"/>
  <c r="M261" i="2"/>
  <c r="M278" i="2"/>
  <c r="M260" i="2"/>
  <c r="M277" i="2"/>
  <c r="M259" i="2"/>
  <c r="M276" i="2"/>
  <c r="M258" i="2"/>
  <c r="M275" i="2"/>
  <c r="M257" i="2"/>
  <c r="M274" i="2"/>
  <c r="M256" i="2"/>
  <c r="M273" i="2"/>
  <c r="M255" i="2"/>
  <c r="M272" i="2"/>
  <c r="M254" i="2"/>
  <c r="M271" i="2"/>
  <c r="M253" i="2"/>
  <c r="M270" i="2"/>
  <c r="M252" i="2"/>
  <c r="M269" i="2"/>
  <c r="M251" i="2"/>
  <c r="M268" i="2"/>
  <c r="M250" i="2"/>
  <c r="M267" i="2"/>
  <c r="M249" i="2"/>
  <c r="M266" i="2"/>
  <c r="M248" i="2"/>
  <c r="M265" i="2"/>
  <c r="M247" i="2"/>
  <c r="M264" i="2"/>
  <c r="M246" i="2"/>
  <c r="M245" i="2"/>
  <c r="M234" i="2"/>
  <c r="M244" i="2"/>
  <c r="M233" i="2"/>
  <c r="M243" i="2"/>
  <c r="M232" i="2"/>
  <c r="M242" i="2"/>
  <c r="M231" i="2"/>
  <c r="M241" i="2"/>
  <c r="M230" i="2"/>
  <c r="M240" i="2"/>
  <c r="M229" i="2"/>
  <c r="M239" i="2"/>
  <c r="M228" i="2"/>
  <c r="M238" i="2"/>
  <c r="M227" i="2"/>
  <c r="M237" i="2"/>
  <c r="M226" i="2"/>
  <c r="M236" i="2"/>
  <c r="M225" i="2"/>
  <c r="M235" i="2"/>
  <c r="M224" i="2"/>
  <c r="M223" i="2"/>
  <c r="M211" i="2"/>
  <c r="M222" i="2"/>
  <c r="M210" i="2"/>
  <c r="M221" i="2"/>
  <c r="M209" i="2"/>
  <c r="M220" i="2"/>
  <c r="M208" i="2"/>
  <c r="M219" i="2"/>
  <c r="M207" i="2"/>
  <c r="M218" i="2"/>
  <c r="M206" i="2"/>
  <c r="M217" i="2"/>
  <c r="M205" i="2"/>
  <c r="M216" i="2"/>
  <c r="M204" i="2"/>
  <c r="M215" i="2"/>
  <c r="M203" i="2"/>
  <c r="M214" i="2"/>
  <c r="M202" i="2"/>
  <c r="M213" i="2"/>
  <c r="M201" i="2"/>
  <c r="M212" i="2"/>
  <c r="M200" i="2"/>
  <c r="M199" i="2"/>
  <c r="M181" i="2"/>
  <c r="M198" i="2"/>
  <c r="M180" i="2"/>
  <c r="M197" i="2"/>
  <c r="M179" i="2"/>
  <c r="M196" i="2"/>
  <c r="M178" i="2"/>
  <c r="M195" i="2"/>
  <c r="M177" i="2"/>
  <c r="M194" i="2"/>
  <c r="M176" i="2"/>
  <c r="M193" i="2"/>
  <c r="M175" i="2"/>
  <c r="M192" i="2"/>
  <c r="M174" i="2"/>
  <c r="M191" i="2"/>
  <c r="M173" i="2"/>
  <c r="M190" i="2"/>
  <c r="M172" i="2"/>
  <c r="M189" i="2"/>
  <c r="M171" i="2"/>
  <c r="M188" i="2"/>
  <c r="M170" i="2"/>
  <c r="M187" i="2"/>
  <c r="M169" i="2"/>
  <c r="M186" i="2"/>
  <c r="M168" i="2"/>
  <c r="M185" i="2"/>
  <c r="M167" i="2"/>
  <c r="M184" i="2"/>
  <c r="M166" i="2"/>
  <c r="M183" i="2"/>
  <c r="M165" i="2"/>
  <c r="M182" i="2"/>
  <c r="M164" i="2"/>
  <c r="M163" i="2"/>
  <c r="M149" i="2"/>
  <c r="M162" i="2"/>
  <c r="M148" i="2"/>
  <c r="M161" i="2"/>
  <c r="M147" i="2"/>
  <c r="M160" i="2"/>
  <c r="M146" i="2"/>
  <c r="M159" i="2"/>
  <c r="M145" i="2"/>
  <c r="M158" i="2"/>
  <c r="M144" i="2"/>
  <c r="M157" i="2"/>
  <c r="M143" i="2"/>
  <c r="M156" i="2"/>
  <c r="M142" i="2"/>
  <c r="M155" i="2"/>
  <c r="M141" i="2"/>
  <c r="M154" i="2"/>
  <c r="M140" i="2"/>
  <c r="M153" i="2"/>
  <c r="M139" i="2"/>
  <c r="M152" i="2"/>
  <c r="M138" i="2"/>
  <c r="M151" i="2"/>
  <c r="M137" i="2"/>
  <c r="M150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M6" i="2"/>
  <c r="M5" i="2"/>
  <c r="M4" i="2"/>
  <c r="M3" i="2"/>
  <c r="M2" i="2"/>
  <c r="D1816" i="5"/>
  <c r="D1817" i="5"/>
  <c r="D1818" i="5"/>
  <c r="D1819" i="5"/>
  <c r="D1820" i="5"/>
  <c r="D1821" i="5"/>
  <c r="D1822" i="5"/>
  <c r="D1823" i="5"/>
  <c r="D1824" i="5"/>
  <c r="D1825" i="5"/>
  <c r="D1826" i="5"/>
  <c r="D1827" i="5"/>
  <c r="D1828" i="5"/>
  <c r="D1829" i="5"/>
  <c r="D1830" i="5"/>
  <c r="D1831" i="5"/>
  <c r="D1832" i="5"/>
  <c r="D1833" i="5"/>
  <c r="D1834" i="5"/>
  <c r="D1835" i="5"/>
  <c r="D1836" i="5"/>
  <c r="D1837" i="5"/>
  <c r="D1838" i="5"/>
  <c r="D1839" i="5"/>
  <c r="D1840" i="5"/>
  <c r="D1841" i="5"/>
  <c r="D1842" i="5"/>
  <c r="D1843" i="5"/>
  <c r="D1844" i="5"/>
  <c r="D1845" i="5"/>
  <c r="D1846" i="5"/>
  <c r="D1847" i="5"/>
  <c r="D1848" i="5"/>
  <c r="D1849" i="5"/>
  <c r="D1850" i="5"/>
  <c r="D1851" i="5"/>
  <c r="D1852" i="5"/>
  <c r="D1853" i="5"/>
  <c r="D1854" i="5"/>
  <c r="D1855" i="5"/>
  <c r="D1856" i="5"/>
  <c r="D1857" i="5"/>
  <c r="D1858" i="5"/>
  <c r="D1859" i="5"/>
  <c r="D1860" i="5"/>
  <c r="D1861" i="5"/>
  <c r="D1862" i="5"/>
  <c r="D1863" i="5"/>
  <c r="D1864" i="5"/>
  <c r="D1865" i="5"/>
  <c r="D1866" i="5"/>
  <c r="D1867" i="5"/>
  <c r="D1868" i="5"/>
  <c r="D1869" i="5"/>
  <c r="D1870" i="5"/>
  <c r="D1871" i="5"/>
  <c r="D1872" i="5"/>
  <c r="D1873" i="5"/>
  <c r="D1874" i="5"/>
  <c r="D1875" i="5"/>
  <c r="D1876" i="5"/>
  <c r="D1877" i="5"/>
  <c r="D1878" i="5"/>
  <c r="D1879" i="5"/>
  <c r="D1880" i="5"/>
  <c r="D1881" i="5"/>
  <c r="D1882" i="5"/>
  <c r="D1883" i="5"/>
  <c r="D1884" i="5"/>
  <c r="D1885" i="5"/>
  <c r="D1886" i="5"/>
  <c r="D1887" i="5"/>
  <c r="D1888" i="5"/>
  <c r="D1889" i="5"/>
  <c r="D1890" i="5"/>
  <c r="D1891" i="5"/>
  <c r="D1892" i="5"/>
  <c r="D1893" i="5"/>
  <c r="D1894" i="5"/>
  <c r="D1895" i="5"/>
  <c r="D1896" i="5"/>
  <c r="D1897" i="5"/>
  <c r="D1898" i="5"/>
  <c r="D1899" i="5"/>
  <c r="D1900" i="5"/>
  <c r="D1901" i="5"/>
  <c r="D1902" i="5"/>
  <c r="D1903" i="5"/>
  <c r="D1904" i="5"/>
  <c r="D1905" i="5"/>
  <c r="D1906" i="5"/>
  <c r="D1907" i="5"/>
  <c r="D1908" i="5"/>
  <c r="D1909" i="5"/>
  <c r="D1910" i="5"/>
  <c r="D1911" i="5"/>
  <c r="D1912" i="5"/>
  <c r="D1913" i="5"/>
  <c r="D1914" i="5"/>
  <c r="D1915" i="5"/>
  <c r="D1916" i="5"/>
  <c r="D1917" i="5"/>
  <c r="D1918" i="5"/>
  <c r="D1919" i="5"/>
  <c r="D1920" i="5"/>
  <c r="D1921" i="5"/>
  <c r="D1922" i="5"/>
  <c r="D1923" i="5"/>
  <c r="D1924" i="5"/>
  <c r="D1925" i="5"/>
  <c r="D1926" i="5"/>
  <c r="D1927" i="5"/>
  <c r="D1928" i="5"/>
  <c r="D1929" i="5"/>
  <c r="D1930" i="5"/>
  <c r="D1931" i="5"/>
  <c r="D1932" i="5"/>
  <c r="D1933" i="5"/>
  <c r="D1934" i="5"/>
  <c r="D1935" i="5"/>
  <c r="D1936" i="5"/>
  <c r="D1937" i="5"/>
  <c r="D1938" i="5"/>
  <c r="D1939" i="5"/>
  <c r="D1940" i="5"/>
  <c r="D1941" i="5"/>
  <c r="D1942" i="5"/>
  <c r="D1943" i="5"/>
  <c r="D1944" i="5"/>
  <c r="D1945" i="5"/>
  <c r="D1946" i="5"/>
  <c r="D1947" i="5"/>
  <c r="D1948" i="5"/>
  <c r="D1949" i="5"/>
  <c r="D1950" i="5"/>
  <c r="D1951" i="5"/>
  <c r="D1952" i="5"/>
  <c r="D1953" i="5"/>
  <c r="D1954" i="5"/>
  <c r="D1955" i="5"/>
  <c r="D1956" i="5"/>
  <c r="D1957" i="5"/>
  <c r="D1958" i="5"/>
  <c r="D1959" i="5"/>
  <c r="D1960" i="5"/>
  <c r="D1961" i="5"/>
  <c r="D1962" i="5"/>
  <c r="D1963" i="5"/>
  <c r="D1964" i="5"/>
  <c r="D1965" i="5"/>
  <c r="D1966" i="5"/>
  <c r="D1967" i="5"/>
  <c r="D1968" i="5"/>
  <c r="D1969" i="5"/>
  <c r="D1970" i="5"/>
  <c r="D1971" i="5"/>
  <c r="D1972" i="5"/>
  <c r="D1973" i="5"/>
  <c r="D1974" i="5"/>
  <c r="D1975" i="5"/>
  <c r="D1976" i="5"/>
  <c r="D1977" i="5"/>
  <c r="D1978" i="5"/>
  <c r="D1979" i="5"/>
  <c r="D1980" i="5"/>
  <c r="D1981" i="5"/>
  <c r="D1982" i="5"/>
  <c r="D1983" i="5"/>
  <c r="D1984" i="5"/>
  <c r="D1985" i="5"/>
  <c r="D1986" i="5"/>
  <c r="D1987" i="5"/>
  <c r="D1988" i="5"/>
  <c r="D1989" i="5"/>
  <c r="D1990" i="5"/>
  <c r="D1991" i="5"/>
  <c r="D1992" i="5"/>
  <c r="D1993" i="5"/>
  <c r="D1994" i="5"/>
  <c r="D1995" i="5"/>
  <c r="D1996" i="5"/>
  <c r="D1997" i="5"/>
  <c r="D1998" i="5"/>
  <c r="D1999" i="5"/>
  <c r="D2000" i="5"/>
  <c r="D2001" i="5"/>
  <c r="D2002" i="5"/>
  <c r="D2003" i="5"/>
  <c r="D2004" i="5"/>
  <c r="D2005" i="5"/>
  <c r="D2006" i="5"/>
  <c r="D2007" i="5"/>
  <c r="D2008" i="5"/>
  <c r="D2009" i="5"/>
  <c r="D2010" i="5"/>
  <c r="D2011" i="5"/>
  <c r="D2012" i="5"/>
  <c r="D2013" i="5"/>
  <c r="D2014" i="5"/>
  <c r="D2015" i="5"/>
  <c r="D2016" i="5"/>
  <c r="D2017" i="5"/>
  <c r="D2018" i="5"/>
  <c r="D2019" i="5"/>
  <c r="D2020" i="5"/>
  <c r="D2021" i="5"/>
  <c r="D2022" i="5"/>
  <c r="D2023" i="5"/>
  <c r="D2024" i="5"/>
  <c r="D2025" i="5"/>
  <c r="D2026" i="5"/>
  <c r="D2027" i="5"/>
  <c r="D2028" i="5"/>
  <c r="D2029" i="5"/>
  <c r="D2030" i="5"/>
  <c r="D2031" i="5"/>
  <c r="D2032" i="5"/>
  <c r="D2033" i="5"/>
  <c r="D2034" i="5"/>
  <c r="D2035" i="5"/>
  <c r="D2036" i="5"/>
  <c r="D2037" i="5"/>
  <c r="D2038" i="5"/>
  <c r="D2039" i="5"/>
  <c r="D2040" i="5"/>
  <c r="D2041" i="5"/>
  <c r="D2042" i="5"/>
  <c r="D2043" i="5"/>
  <c r="D2044" i="5"/>
  <c r="D2045" i="5"/>
  <c r="D2046" i="5"/>
  <c r="D2047" i="5"/>
  <c r="D2048" i="5"/>
  <c r="D2049" i="5"/>
  <c r="D2050" i="5"/>
  <c r="D2051" i="5"/>
  <c r="D2052" i="5"/>
  <c r="D2053" i="5"/>
  <c r="D2054" i="5"/>
  <c r="D2055" i="5"/>
  <c r="D2056" i="5"/>
  <c r="D2057" i="5"/>
  <c r="D2058" i="5"/>
  <c r="D2059" i="5"/>
  <c r="D2060" i="5"/>
  <c r="D2061" i="5"/>
  <c r="D2062" i="5"/>
  <c r="D2063" i="5"/>
  <c r="D2064" i="5"/>
  <c r="D2065" i="5"/>
  <c r="D2066" i="5"/>
  <c r="D2067" i="5"/>
  <c r="D2068" i="5"/>
  <c r="D2069" i="5"/>
  <c r="D2070" i="5"/>
  <c r="D2071" i="5"/>
  <c r="D2072" i="5"/>
  <c r="D2073" i="5"/>
  <c r="D2074" i="5"/>
  <c r="D2075" i="5"/>
  <c r="D2076" i="5"/>
  <c r="D2077" i="5"/>
  <c r="D2078" i="5"/>
  <c r="D2079" i="5"/>
  <c r="D2080" i="5"/>
  <c r="D2081" i="5"/>
  <c r="D2082" i="5"/>
  <c r="D2083" i="5"/>
  <c r="D2084" i="5"/>
  <c r="D2085" i="5"/>
  <c r="D2086" i="5"/>
  <c r="D2087" i="5"/>
  <c r="D2088" i="5"/>
  <c r="D2089" i="5"/>
  <c r="D2090" i="5"/>
  <c r="D2091" i="5"/>
  <c r="D2092" i="5"/>
  <c r="D2093" i="5"/>
  <c r="D2094" i="5"/>
  <c r="D2095" i="5"/>
  <c r="D2096" i="5"/>
  <c r="D2097" i="5"/>
  <c r="D2098" i="5"/>
  <c r="D2099" i="5"/>
  <c r="D2100" i="5"/>
  <c r="D2101" i="5"/>
  <c r="D2102" i="5"/>
  <c r="D2103" i="5"/>
  <c r="D2104" i="5"/>
  <c r="D2105" i="5"/>
  <c r="D2106" i="5"/>
  <c r="D2107" i="5"/>
  <c r="D2108" i="5"/>
  <c r="D2109" i="5"/>
  <c r="D2110" i="5"/>
  <c r="D2111" i="5"/>
  <c r="D2112" i="5"/>
  <c r="D2113" i="5"/>
  <c r="D2114" i="5"/>
  <c r="D2115" i="5"/>
  <c r="D2116" i="5"/>
  <c r="D2117" i="5"/>
  <c r="D2118" i="5"/>
  <c r="D2119" i="5"/>
  <c r="D2120" i="5"/>
  <c r="D2121" i="5"/>
  <c r="D2122" i="5"/>
  <c r="D2123" i="5"/>
  <c r="D2124" i="5"/>
  <c r="D2125" i="5"/>
  <c r="D2126" i="5"/>
  <c r="D2127" i="5"/>
  <c r="D2128" i="5"/>
  <c r="D2129" i="5"/>
  <c r="D2130" i="5"/>
  <c r="D2131" i="5"/>
  <c r="D2132" i="5"/>
  <c r="D2133" i="5"/>
  <c r="D2134" i="5"/>
  <c r="D2135" i="5"/>
  <c r="D2136" i="5"/>
  <c r="D2137" i="5"/>
  <c r="D2138" i="5"/>
  <c r="D2139" i="5"/>
  <c r="D2140" i="5"/>
  <c r="D2141" i="5"/>
  <c r="D2142" i="5"/>
  <c r="D2143" i="5"/>
  <c r="D2144" i="5"/>
  <c r="D2145" i="5"/>
  <c r="D2146" i="5"/>
  <c r="D2147" i="5"/>
  <c r="D2148" i="5"/>
  <c r="D2149" i="5"/>
  <c r="D2150" i="5"/>
  <c r="D2151" i="5"/>
  <c r="D2152" i="5"/>
  <c r="D2153" i="5"/>
  <c r="D2154" i="5"/>
  <c r="D2155" i="5"/>
  <c r="D2156" i="5"/>
  <c r="D2157" i="5"/>
  <c r="D2158" i="5"/>
  <c r="D2159" i="5"/>
  <c r="D2160" i="5"/>
  <c r="D2161" i="5"/>
  <c r="D2162" i="5"/>
  <c r="D2163" i="5"/>
  <c r="D2164" i="5"/>
  <c r="D2165" i="5"/>
  <c r="D2166" i="5"/>
  <c r="D2167" i="5"/>
  <c r="D2168" i="5"/>
  <c r="D2169" i="5"/>
  <c r="D2170" i="5"/>
  <c r="D2171" i="5"/>
  <c r="D2172" i="5"/>
  <c r="D2173" i="5"/>
  <c r="D2174" i="5"/>
  <c r="D2175" i="5"/>
  <c r="D2176" i="5"/>
  <c r="D2177" i="5"/>
  <c r="D2178" i="5"/>
  <c r="D2179" i="5"/>
  <c r="D2180" i="5"/>
  <c r="D2181" i="5"/>
  <c r="D2182" i="5"/>
  <c r="D2183" i="5"/>
  <c r="D2184" i="5"/>
  <c r="D2185" i="5"/>
  <c r="D2186" i="5"/>
  <c r="D2187" i="5"/>
  <c r="D2188" i="5"/>
  <c r="D2189" i="5"/>
  <c r="D2190" i="5"/>
  <c r="D2191" i="5"/>
  <c r="D2192" i="5"/>
  <c r="D2193" i="5"/>
  <c r="D2194" i="5"/>
  <c r="D2195" i="5"/>
  <c r="D2196" i="5"/>
  <c r="D2197" i="5"/>
  <c r="D2198" i="5"/>
  <c r="D2199" i="5"/>
  <c r="D2200" i="5"/>
  <c r="D2201" i="5"/>
  <c r="D2202" i="5"/>
  <c r="D2203" i="5"/>
  <c r="D2204" i="5"/>
  <c r="D2205" i="5"/>
  <c r="D2206" i="5"/>
  <c r="D2207" i="5"/>
  <c r="D2208" i="5"/>
  <c r="D2209" i="5"/>
  <c r="D2210" i="5"/>
  <c r="D2211" i="5"/>
  <c r="D2212" i="5"/>
  <c r="D2213" i="5"/>
  <c r="D2214" i="5"/>
  <c r="D2215" i="5"/>
  <c r="D2216" i="5"/>
  <c r="D2217" i="5"/>
  <c r="D2218" i="5"/>
  <c r="D2219" i="5"/>
  <c r="D2220" i="5"/>
  <c r="D2221" i="5"/>
  <c r="D2222" i="5"/>
  <c r="D2223" i="5"/>
  <c r="D2224" i="5"/>
  <c r="D2225" i="5"/>
  <c r="D2226" i="5"/>
  <c r="D2227" i="5"/>
  <c r="D2228" i="5"/>
  <c r="D2229" i="5"/>
  <c r="D2230" i="5"/>
  <c r="D2231" i="5"/>
  <c r="D2232" i="5"/>
  <c r="D2233" i="5"/>
  <c r="D2234" i="5"/>
  <c r="D2235" i="5"/>
  <c r="D2236" i="5"/>
  <c r="D2237" i="5"/>
  <c r="D2238" i="5"/>
  <c r="D2239" i="5"/>
  <c r="D2240" i="5"/>
  <c r="D2241" i="5"/>
  <c r="D2242" i="5"/>
  <c r="D2243" i="5"/>
  <c r="D2244" i="5"/>
  <c r="D2245" i="5"/>
  <c r="D2246" i="5"/>
  <c r="D2247" i="5"/>
  <c r="D2248" i="5"/>
  <c r="D2249" i="5"/>
  <c r="D2250" i="5"/>
  <c r="D2251" i="5"/>
  <c r="D2252" i="5"/>
  <c r="D2253" i="5"/>
  <c r="D2254" i="5"/>
  <c r="D2255" i="5"/>
  <c r="D2256" i="5"/>
  <c r="D2257" i="5"/>
  <c r="D2258" i="5"/>
  <c r="D2259" i="5"/>
  <c r="D2260" i="5"/>
  <c r="D2261" i="5"/>
  <c r="D2262" i="5"/>
  <c r="D2263" i="5"/>
  <c r="D2264" i="5"/>
  <c r="D2265" i="5"/>
  <c r="D2266" i="5"/>
  <c r="D2267" i="5"/>
  <c r="D2268" i="5"/>
  <c r="D2269" i="5"/>
  <c r="D2270" i="5"/>
  <c r="D2271" i="5"/>
  <c r="D2272" i="5"/>
  <c r="D2273" i="5"/>
  <c r="D2274" i="5"/>
  <c r="D2275" i="5"/>
  <c r="D2276" i="5"/>
  <c r="D2277" i="5"/>
  <c r="D2278" i="5"/>
  <c r="D2279" i="5"/>
  <c r="D2280" i="5"/>
  <c r="D2281" i="5"/>
  <c r="D2282" i="5"/>
  <c r="D2283" i="5"/>
  <c r="D2284" i="5"/>
  <c r="D2285" i="5"/>
  <c r="D2286" i="5"/>
  <c r="D2287" i="5"/>
  <c r="D2288" i="5"/>
  <c r="D2289" i="5"/>
  <c r="D2290" i="5"/>
  <c r="D2291" i="5"/>
  <c r="D2292" i="5"/>
  <c r="D2293" i="5"/>
  <c r="D2294" i="5"/>
  <c r="D2295" i="5"/>
  <c r="D2296" i="5"/>
  <c r="D2297" i="5"/>
  <c r="D2298" i="5"/>
  <c r="D2299" i="5"/>
  <c r="D2300" i="5"/>
  <c r="D2301" i="5"/>
  <c r="D2302" i="5"/>
  <c r="D2303" i="5"/>
  <c r="D2304" i="5"/>
  <c r="D2305" i="5"/>
  <c r="D2306" i="5"/>
  <c r="D2307" i="5"/>
  <c r="D2308" i="5"/>
  <c r="D2309" i="5"/>
  <c r="D2310" i="5"/>
  <c r="D2311" i="5"/>
  <c r="D2312" i="5"/>
  <c r="D2313" i="5"/>
  <c r="D2314" i="5"/>
  <c r="D2315" i="5"/>
  <c r="D2316" i="5"/>
  <c r="D2317" i="5"/>
  <c r="D2318" i="5"/>
  <c r="D2319" i="5"/>
  <c r="D2320" i="5"/>
  <c r="D2321" i="5"/>
  <c r="D2322" i="5"/>
  <c r="D2323" i="5"/>
  <c r="D2324" i="5"/>
  <c r="D2325" i="5"/>
  <c r="D2326" i="5"/>
  <c r="D2327" i="5"/>
  <c r="D2328" i="5"/>
  <c r="D2329" i="5"/>
  <c r="D2330" i="5"/>
  <c r="D2331" i="5"/>
  <c r="D2332" i="5"/>
  <c r="D2333" i="5"/>
  <c r="D2334" i="5"/>
  <c r="D2335" i="5"/>
  <c r="D2336" i="5"/>
  <c r="D2337" i="5"/>
  <c r="D2338" i="5"/>
  <c r="D2339" i="5"/>
  <c r="D2340" i="5"/>
  <c r="D2341" i="5"/>
  <c r="D2342" i="5"/>
  <c r="D2343" i="5"/>
  <c r="D2344" i="5"/>
  <c r="D2345" i="5"/>
  <c r="D2346" i="5"/>
  <c r="D2347" i="5"/>
  <c r="D2348" i="5"/>
  <c r="D2349" i="5"/>
  <c r="D2350" i="5"/>
  <c r="D2351" i="5"/>
  <c r="D2352" i="5"/>
  <c r="D2353" i="5"/>
  <c r="D2354" i="5"/>
  <c r="D2355" i="5"/>
  <c r="D2356" i="5"/>
  <c r="D2357" i="5"/>
  <c r="D2358" i="5"/>
  <c r="D2359" i="5"/>
  <c r="D2360" i="5"/>
  <c r="D2361" i="5"/>
  <c r="D2362" i="5"/>
  <c r="D2363" i="5"/>
  <c r="D2364" i="5"/>
  <c r="D2365" i="5"/>
  <c r="D2366" i="5"/>
  <c r="D2367" i="5"/>
  <c r="D2368" i="5"/>
  <c r="D2369" i="5"/>
  <c r="D2370" i="5"/>
  <c r="D2371" i="5"/>
  <c r="D2372" i="5"/>
  <c r="D2373" i="5"/>
  <c r="D2374" i="5"/>
  <c r="D2375" i="5"/>
  <c r="D2376" i="5"/>
  <c r="D2377" i="5"/>
  <c r="D2378" i="5"/>
  <c r="D2379" i="5"/>
  <c r="D2380" i="5"/>
  <c r="D2381" i="5"/>
  <c r="D2382" i="5"/>
  <c r="D2383" i="5"/>
  <c r="D2384" i="5"/>
  <c r="D2385" i="5"/>
  <c r="D2386" i="5"/>
  <c r="D2387" i="5"/>
  <c r="D2388" i="5"/>
  <c r="D2389" i="5"/>
  <c r="D2390" i="5"/>
  <c r="D2391" i="5"/>
  <c r="D2392" i="5"/>
  <c r="D2393" i="5"/>
  <c r="D2394" i="5"/>
  <c r="D2395" i="5"/>
  <c r="D2396" i="5"/>
  <c r="D2397" i="5"/>
  <c r="D2398" i="5"/>
  <c r="D2399" i="5"/>
  <c r="D2400" i="5"/>
  <c r="D2401" i="5"/>
  <c r="D2402" i="5"/>
  <c r="D2403" i="5"/>
  <c r="D2404" i="5"/>
  <c r="D2405" i="5"/>
  <c r="D2406" i="5"/>
  <c r="D2407" i="5"/>
  <c r="D2408" i="5"/>
  <c r="D2409" i="5"/>
  <c r="D2410" i="5"/>
  <c r="D2411" i="5"/>
  <c r="D2412" i="5"/>
  <c r="D2413" i="5"/>
  <c r="D2414" i="5"/>
  <c r="D2415" i="5"/>
  <c r="D2416" i="5"/>
  <c r="D2417" i="5"/>
  <c r="D2418" i="5"/>
  <c r="D2419" i="5"/>
  <c r="D2420" i="5"/>
  <c r="D2421" i="5"/>
  <c r="D2422" i="5"/>
  <c r="D2423" i="5"/>
  <c r="D2424" i="5"/>
  <c r="D2425" i="5"/>
  <c r="D2426" i="5"/>
  <c r="D2427" i="5"/>
  <c r="D2428" i="5"/>
  <c r="D2429" i="5"/>
  <c r="D2430" i="5"/>
  <c r="D2431" i="5"/>
  <c r="D2432" i="5"/>
  <c r="D2433" i="5"/>
  <c r="D2434" i="5"/>
  <c r="D2435" i="5"/>
  <c r="D2436" i="5"/>
  <c r="D2437" i="5"/>
  <c r="D2438" i="5"/>
  <c r="D2439" i="5"/>
  <c r="D2440" i="5"/>
  <c r="D2441" i="5"/>
  <c r="D2442" i="5"/>
  <c r="D2443" i="5"/>
  <c r="D2444" i="5"/>
  <c r="D2445" i="5"/>
  <c r="D2446" i="5"/>
  <c r="D2447" i="5"/>
  <c r="D2448" i="5"/>
  <c r="D2449" i="5"/>
  <c r="D2450" i="5"/>
  <c r="D2451" i="5"/>
  <c r="D2452" i="5"/>
  <c r="D2453" i="5"/>
  <c r="D2454" i="5"/>
  <c r="D2455" i="5"/>
  <c r="D2456" i="5"/>
  <c r="D2457" i="5"/>
  <c r="D2458" i="5"/>
  <c r="D2459" i="5"/>
  <c r="D2460" i="5"/>
  <c r="D2461" i="5"/>
  <c r="D2462" i="5"/>
  <c r="D2463" i="5"/>
  <c r="D2464" i="5"/>
  <c r="D2465" i="5"/>
  <c r="D2466" i="5"/>
  <c r="D2467" i="5"/>
  <c r="D2468" i="5"/>
  <c r="D2469" i="5"/>
  <c r="D2470" i="5"/>
  <c r="D2471" i="5"/>
  <c r="D2472" i="5"/>
  <c r="D2473" i="5"/>
  <c r="D2474" i="5"/>
  <c r="D2475" i="5"/>
  <c r="D2476" i="5"/>
  <c r="D2477" i="5"/>
  <c r="D2478" i="5"/>
  <c r="D2479" i="5"/>
  <c r="D2480" i="5"/>
  <c r="D2481" i="5"/>
  <c r="D2482" i="5"/>
  <c r="D2483" i="5"/>
  <c r="D2484" i="5"/>
  <c r="D2485" i="5"/>
  <c r="D2486" i="5"/>
  <c r="D2487" i="5"/>
  <c r="D2488" i="5"/>
  <c r="D2489" i="5"/>
  <c r="D2490" i="5"/>
  <c r="D2491" i="5"/>
  <c r="D2492" i="5"/>
  <c r="D2493" i="5"/>
  <c r="D2494" i="5"/>
  <c r="D2495" i="5"/>
  <c r="D2496" i="5"/>
  <c r="D2497" i="5"/>
  <c r="D2498" i="5"/>
  <c r="D2499" i="5"/>
  <c r="D2500" i="5"/>
  <c r="D2501" i="5"/>
  <c r="D2502" i="5"/>
  <c r="D2503" i="5"/>
  <c r="D2504" i="5"/>
  <c r="D2505" i="5"/>
  <c r="D2506" i="5"/>
  <c r="D2507" i="5"/>
  <c r="D2508" i="5"/>
  <c r="D2509" i="5"/>
  <c r="D2510" i="5"/>
  <c r="D2511" i="5"/>
  <c r="D2512" i="5"/>
  <c r="D2513" i="5"/>
  <c r="D2514" i="5"/>
  <c r="D2515" i="5"/>
  <c r="D2516" i="5"/>
  <c r="D2517" i="5"/>
  <c r="D2518" i="5"/>
  <c r="D2519" i="5"/>
  <c r="D2520" i="5"/>
  <c r="D2521" i="5"/>
  <c r="D2522" i="5"/>
  <c r="D2523" i="5"/>
  <c r="D2524" i="5"/>
  <c r="D2525" i="5"/>
  <c r="D2526" i="5"/>
  <c r="D2527" i="5"/>
  <c r="D2528" i="5"/>
  <c r="D2529" i="5"/>
  <c r="D2530" i="5"/>
  <c r="D2531" i="5"/>
  <c r="D2532" i="5"/>
  <c r="D2533" i="5"/>
  <c r="D2534" i="5"/>
  <c r="D2535" i="5"/>
  <c r="D2536" i="5"/>
  <c r="D2537" i="5"/>
  <c r="D2538" i="5"/>
  <c r="D2539" i="5"/>
  <c r="D2540" i="5"/>
  <c r="D2541" i="5"/>
  <c r="D2542" i="5"/>
  <c r="D2543" i="5"/>
  <c r="D2544" i="5"/>
  <c r="D2545" i="5"/>
  <c r="D2546" i="5"/>
  <c r="D2547" i="5"/>
  <c r="D2548" i="5"/>
  <c r="D2549" i="5"/>
  <c r="D2550" i="5"/>
  <c r="D2551" i="5"/>
  <c r="D2552" i="5"/>
  <c r="D2553" i="5"/>
  <c r="D2554" i="5"/>
  <c r="D2555" i="5"/>
  <c r="D2556" i="5"/>
  <c r="D2557" i="5"/>
  <c r="D2558" i="5"/>
  <c r="D2559" i="5"/>
  <c r="D2560" i="5"/>
  <c r="D2561" i="5"/>
  <c r="D2562" i="5"/>
  <c r="D2563" i="5"/>
  <c r="D2564" i="5"/>
  <c r="D2565" i="5"/>
  <c r="D2566" i="5"/>
  <c r="D2567" i="5"/>
  <c r="D2568" i="5"/>
  <c r="D2569" i="5"/>
  <c r="D2570" i="5"/>
  <c r="D2571" i="5"/>
  <c r="D2572" i="5"/>
  <c r="D2573" i="5"/>
  <c r="D2574" i="5"/>
  <c r="D2575" i="5"/>
  <c r="D2576" i="5"/>
  <c r="D2577" i="5"/>
  <c r="D2578" i="5"/>
  <c r="D2579" i="5"/>
  <c r="D2580" i="5"/>
  <c r="D2581" i="5"/>
  <c r="D2582" i="5"/>
  <c r="D2583" i="5"/>
  <c r="D2584" i="5"/>
  <c r="D2585" i="5"/>
  <c r="D2586" i="5"/>
  <c r="D2587" i="5"/>
  <c r="D2588" i="5"/>
  <c r="D2589" i="5"/>
  <c r="D2590" i="5"/>
  <c r="D2591" i="5"/>
  <c r="D2592" i="5"/>
  <c r="D2593" i="5"/>
  <c r="D2594" i="5"/>
  <c r="D2595" i="5"/>
  <c r="D2596" i="5"/>
  <c r="D2597" i="5"/>
  <c r="D2598" i="5"/>
  <c r="D2599" i="5"/>
  <c r="D2600" i="5"/>
  <c r="D2601" i="5"/>
  <c r="D2602" i="5"/>
  <c r="D2603" i="5"/>
  <c r="D2604" i="5"/>
  <c r="D2605" i="5"/>
  <c r="D2606" i="5"/>
  <c r="D2607" i="5"/>
  <c r="D2608" i="5"/>
  <c r="D2609" i="5"/>
  <c r="D2610" i="5"/>
  <c r="D2611" i="5"/>
  <c r="D2612" i="5"/>
  <c r="D2613" i="5"/>
  <c r="D2614" i="5"/>
  <c r="D2615" i="5"/>
  <c r="D2616" i="5"/>
  <c r="D2617" i="5"/>
  <c r="D2618" i="5"/>
  <c r="D2619" i="5"/>
  <c r="D2620" i="5"/>
  <c r="D2621" i="5"/>
  <c r="D2622" i="5"/>
  <c r="D2623" i="5"/>
  <c r="D2624" i="5"/>
  <c r="D2625" i="5"/>
  <c r="D2626" i="5"/>
  <c r="D2627" i="5"/>
  <c r="D2628" i="5"/>
  <c r="D2629" i="5"/>
  <c r="D2630" i="5"/>
  <c r="D2631" i="5"/>
  <c r="D2632" i="5"/>
  <c r="D2633" i="5"/>
  <c r="D2634" i="5"/>
  <c r="D2635" i="5"/>
  <c r="D2636" i="5"/>
  <c r="D2637" i="5"/>
  <c r="D2638" i="5"/>
  <c r="D2639" i="5"/>
  <c r="D2640" i="5"/>
  <c r="D2641" i="5"/>
  <c r="D2642" i="5"/>
  <c r="D2643" i="5"/>
  <c r="D2644" i="5"/>
  <c r="D2645" i="5"/>
  <c r="D2646" i="5"/>
  <c r="D2647" i="5"/>
  <c r="D2648" i="5"/>
  <c r="D2649" i="5"/>
  <c r="D2650" i="5"/>
  <c r="D2651" i="5"/>
  <c r="D2652" i="5"/>
  <c r="D2653" i="5"/>
  <c r="D2654" i="5"/>
  <c r="D2655" i="5"/>
  <c r="D2656" i="5"/>
  <c r="D2657" i="5"/>
  <c r="D2658" i="5"/>
  <c r="D2659" i="5"/>
  <c r="D2660" i="5"/>
  <c r="D2661" i="5"/>
  <c r="D2662" i="5"/>
  <c r="D2663" i="5"/>
  <c r="D2664" i="5"/>
  <c r="D2665" i="5"/>
  <c r="D2666" i="5"/>
  <c r="D2667" i="5"/>
  <c r="D2668" i="5"/>
  <c r="D2669" i="5"/>
  <c r="D2670" i="5"/>
  <c r="D2671" i="5"/>
  <c r="D2672" i="5"/>
  <c r="D2673" i="5"/>
  <c r="D2674" i="5"/>
  <c r="D2675" i="5"/>
  <c r="D2676" i="5"/>
  <c r="D2677" i="5"/>
  <c r="D2678" i="5"/>
  <c r="D2679" i="5"/>
  <c r="D2680" i="5"/>
  <c r="D2681" i="5"/>
  <c r="D2682" i="5"/>
  <c r="D2683" i="5"/>
  <c r="D2684" i="5"/>
  <c r="D2685" i="5"/>
  <c r="D2686" i="5"/>
  <c r="D2687" i="5"/>
  <c r="D2688" i="5"/>
  <c r="D2689" i="5"/>
  <c r="D2690" i="5"/>
  <c r="D2691" i="5"/>
  <c r="D2692" i="5"/>
  <c r="D2693" i="5"/>
  <c r="D2694" i="5"/>
  <c r="D2695" i="5"/>
  <c r="D2696" i="5"/>
  <c r="D2697" i="5"/>
  <c r="D2698" i="5"/>
  <c r="D2699" i="5"/>
  <c r="D2700" i="5"/>
  <c r="D2701" i="5"/>
  <c r="D2702" i="5"/>
  <c r="D2703" i="5"/>
  <c r="D2704" i="5"/>
  <c r="D2705" i="5"/>
  <c r="D2706" i="5"/>
  <c r="D2707" i="5"/>
  <c r="D2708" i="5"/>
  <c r="D2709" i="5"/>
  <c r="D2710" i="5"/>
  <c r="D2711" i="5"/>
  <c r="D2712" i="5"/>
  <c r="D2713" i="5"/>
  <c r="D2714" i="5"/>
  <c r="D2715" i="5"/>
  <c r="D2716" i="5"/>
  <c r="D2717" i="5"/>
  <c r="D2718" i="5"/>
  <c r="D2719" i="5"/>
  <c r="D2720" i="5"/>
  <c r="D2721" i="5"/>
  <c r="D2722" i="5"/>
  <c r="D2723" i="5"/>
  <c r="D2724" i="5"/>
  <c r="D2725" i="5"/>
  <c r="D2726" i="5"/>
  <c r="D2727" i="5"/>
  <c r="D2728" i="5"/>
  <c r="D2729" i="5"/>
  <c r="D2730" i="5"/>
  <c r="D2731" i="5"/>
  <c r="D2732" i="5"/>
  <c r="D2733" i="5"/>
  <c r="D2734" i="5"/>
  <c r="D2735" i="5"/>
  <c r="D2736" i="5"/>
  <c r="D2737" i="5"/>
  <c r="D2738" i="5"/>
  <c r="D2739" i="5"/>
  <c r="D2740" i="5"/>
  <c r="D2741" i="5"/>
  <c r="D2742" i="5"/>
  <c r="D2743" i="5"/>
  <c r="D2744" i="5"/>
  <c r="D2745" i="5"/>
  <c r="D2746" i="5"/>
  <c r="D2747" i="5"/>
  <c r="D2748" i="5"/>
  <c r="D2749" i="5"/>
  <c r="D2750" i="5"/>
  <c r="D2751" i="5"/>
  <c r="D2752" i="5"/>
  <c r="D2753" i="5"/>
  <c r="D2754" i="5"/>
  <c r="D2755" i="5"/>
  <c r="D2756" i="5"/>
  <c r="D2757" i="5"/>
  <c r="D2758" i="5"/>
  <c r="D2759" i="5"/>
  <c r="D2760" i="5"/>
  <c r="D2761" i="5"/>
  <c r="D2762" i="5"/>
  <c r="D2763" i="5"/>
  <c r="D2764" i="5"/>
  <c r="D2765" i="5"/>
  <c r="D2766" i="5"/>
  <c r="D2767" i="5"/>
  <c r="D2768" i="5"/>
  <c r="D2769" i="5"/>
  <c r="D2770" i="5"/>
  <c r="D2771" i="5"/>
  <c r="D2772" i="5"/>
  <c r="D2773" i="5"/>
  <c r="D2774" i="5"/>
  <c r="D2775" i="5"/>
  <c r="D2776" i="5"/>
  <c r="D2777" i="5"/>
  <c r="D2778" i="5"/>
  <c r="D2779" i="5"/>
  <c r="D2780" i="5"/>
  <c r="D2781" i="5"/>
  <c r="D2782" i="5"/>
  <c r="D2783" i="5"/>
  <c r="D2784" i="5"/>
  <c r="D2785" i="5"/>
  <c r="D2786" i="5"/>
  <c r="D2787" i="5"/>
  <c r="D2788" i="5"/>
  <c r="D2789" i="5"/>
  <c r="D2790" i="5"/>
  <c r="D2791" i="5"/>
  <c r="D2792" i="5"/>
  <c r="D2793" i="5"/>
  <c r="D2794" i="5"/>
  <c r="D2795" i="5"/>
  <c r="D2796" i="5"/>
  <c r="D2797" i="5"/>
  <c r="D2798" i="5"/>
  <c r="D2799" i="5"/>
  <c r="D2800" i="5"/>
  <c r="D2801" i="5"/>
  <c r="D2802" i="5"/>
  <c r="D2803" i="5"/>
  <c r="D2804" i="5"/>
  <c r="D2805" i="5"/>
  <c r="D2806" i="5"/>
  <c r="D2807" i="5"/>
  <c r="D2808" i="5"/>
  <c r="D2809" i="5"/>
  <c r="D2810" i="5"/>
  <c r="D2811" i="5"/>
  <c r="D2812" i="5"/>
  <c r="D2813" i="5"/>
  <c r="D2814" i="5"/>
  <c r="D2815" i="5"/>
  <c r="D2816" i="5"/>
  <c r="D2817" i="5"/>
  <c r="D2818" i="5"/>
  <c r="D2819" i="5"/>
  <c r="D2820" i="5"/>
  <c r="D2821" i="5"/>
  <c r="D2822" i="5"/>
  <c r="D2823" i="5"/>
  <c r="D2824" i="5"/>
  <c r="D2825" i="5"/>
  <c r="D2826" i="5"/>
  <c r="D2827" i="5"/>
  <c r="D2828" i="5"/>
  <c r="D2829" i="5"/>
  <c r="D2830" i="5"/>
  <c r="D2831" i="5"/>
  <c r="D2832" i="5"/>
  <c r="D2833" i="5"/>
  <c r="D2834" i="5"/>
  <c r="D2835" i="5"/>
  <c r="D2836" i="5"/>
  <c r="D2837" i="5"/>
  <c r="D2838" i="5"/>
  <c r="D2839" i="5"/>
  <c r="D2840" i="5"/>
  <c r="D2841" i="5"/>
  <c r="D2842" i="5"/>
  <c r="D2843" i="5"/>
  <c r="D2844" i="5"/>
  <c r="D2845" i="5"/>
  <c r="D2846" i="5"/>
  <c r="D2847" i="5"/>
  <c r="D2848" i="5"/>
  <c r="D2849" i="5"/>
  <c r="D2850" i="5"/>
  <c r="D2851" i="5"/>
  <c r="D2852" i="5"/>
  <c r="D2853" i="5"/>
  <c r="D2854" i="5"/>
  <c r="D2855" i="5"/>
  <c r="D2856" i="5"/>
  <c r="D2857" i="5"/>
  <c r="D2858" i="5"/>
  <c r="D2859" i="5"/>
  <c r="D2860" i="5"/>
  <c r="D2861" i="5"/>
  <c r="D2862" i="5"/>
  <c r="D2863" i="5"/>
  <c r="D2864" i="5"/>
  <c r="D2865" i="5"/>
  <c r="D2866" i="5"/>
  <c r="D2867" i="5"/>
  <c r="D2868" i="5"/>
  <c r="D2869" i="5"/>
  <c r="D2870" i="5"/>
  <c r="D2871" i="5"/>
  <c r="D2872" i="5"/>
  <c r="D2873" i="5"/>
  <c r="D2874" i="5"/>
  <c r="D2875" i="5"/>
  <c r="D2876" i="5"/>
  <c r="D2877" i="5"/>
  <c r="D2878" i="5"/>
  <c r="D2879" i="5"/>
  <c r="D2880" i="5"/>
  <c r="D2881" i="5"/>
  <c r="D2882" i="5"/>
  <c r="D2883" i="5"/>
  <c r="D2884" i="5"/>
  <c r="D2885" i="5"/>
  <c r="D2886" i="5"/>
  <c r="D2887" i="5"/>
  <c r="D2888" i="5"/>
  <c r="D2889" i="5"/>
  <c r="D2890" i="5"/>
  <c r="D2891" i="5"/>
  <c r="D2892" i="5"/>
  <c r="D2893" i="5"/>
  <c r="D2894" i="5"/>
  <c r="D2895" i="5"/>
  <c r="D2896" i="5"/>
  <c r="D2897" i="5"/>
  <c r="D2898" i="5"/>
  <c r="D2899" i="5"/>
  <c r="D2" i="5"/>
  <c r="D3" i="5"/>
  <c r="D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7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0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D626" i="5"/>
  <c r="D627" i="5"/>
  <c r="D628" i="5"/>
  <c r="D629" i="5"/>
  <c r="D630" i="5"/>
  <c r="D631" i="5"/>
  <c r="D632" i="5"/>
  <c r="D633" i="5"/>
  <c r="D634" i="5"/>
  <c r="D635" i="5"/>
  <c r="D636" i="5"/>
  <c r="D637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678" i="5"/>
  <c r="D679" i="5"/>
  <c r="D680" i="5"/>
  <c r="D681" i="5"/>
  <c r="D682" i="5"/>
  <c r="D683" i="5"/>
  <c r="D684" i="5"/>
  <c r="D685" i="5"/>
  <c r="D686" i="5"/>
  <c r="D687" i="5"/>
  <c r="D688" i="5"/>
  <c r="D689" i="5"/>
  <c r="D690" i="5"/>
  <c r="D691" i="5"/>
  <c r="D692" i="5"/>
  <c r="D693" i="5"/>
  <c r="D694" i="5"/>
  <c r="D695" i="5"/>
  <c r="D696" i="5"/>
  <c r="D697" i="5"/>
  <c r="D698" i="5"/>
  <c r="D699" i="5"/>
  <c r="D700" i="5"/>
  <c r="D701" i="5"/>
  <c r="D702" i="5"/>
  <c r="D703" i="5"/>
  <c r="D704" i="5"/>
  <c r="D705" i="5"/>
  <c r="D706" i="5"/>
  <c r="D707" i="5"/>
  <c r="D708" i="5"/>
  <c r="D709" i="5"/>
  <c r="D710" i="5"/>
  <c r="D711" i="5"/>
  <c r="D712" i="5"/>
  <c r="D713" i="5"/>
  <c r="D714" i="5"/>
  <c r="D715" i="5"/>
  <c r="D716" i="5"/>
  <c r="D717" i="5"/>
  <c r="D718" i="5"/>
  <c r="D719" i="5"/>
  <c r="D720" i="5"/>
  <c r="D721" i="5"/>
  <c r="D722" i="5"/>
  <c r="D723" i="5"/>
  <c r="D724" i="5"/>
  <c r="D725" i="5"/>
  <c r="D726" i="5"/>
  <c r="D727" i="5"/>
  <c r="D728" i="5"/>
  <c r="D729" i="5"/>
  <c r="D730" i="5"/>
  <c r="D731" i="5"/>
  <c r="D732" i="5"/>
  <c r="D733" i="5"/>
  <c r="D734" i="5"/>
  <c r="D735" i="5"/>
  <c r="D736" i="5"/>
  <c r="D737" i="5"/>
  <c r="D738" i="5"/>
  <c r="D739" i="5"/>
  <c r="D740" i="5"/>
  <c r="D741" i="5"/>
  <c r="D742" i="5"/>
  <c r="D743" i="5"/>
  <c r="D744" i="5"/>
  <c r="D745" i="5"/>
  <c r="D746" i="5"/>
  <c r="D747" i="5"/>
  <c r="D748" i="5"/>
  <c r="D749" i="5"/>
  <c r="D750" i="5"/>
  <c r="D751" i="5"/>
  <c r="D752" i="5"/>
  <c r="D753" i="5"/>
  <c r="D754" i="5"/>
  <c r="D755" i="5"/>
  <c r="D756" i="5"/>
  <c r="D757" i="5"/>
  <c r="D758" i="5"/>
  <c r="D759" i="5"/>
  <c r="D760" i="5"/>
  <c r="D761" i="5"/>
  <c r="D762" i="5"/>
  <c r="D763" i="5"/>
  <c r="D764" i="5"/>
  <c r="D765" i="5"/>
  <c r="D766" i="5"/>
  <c r="D767" i="5"/>
  <c r="D768" i="5"/>
  <c r="D769" i="5"/>
  <c r="D770" i="5"/>
  <c r="D771" i="5"/>
  <c r="D772" i="5"/>
  <c r="D773" i="5"/>
  <c r="D774" i="5"/>
  <c r="D775" i="5"/>
  <c r="D776" i="5"/>
  <c r="D777" i="5"/>
  <c r="D778" i="5"/>
  <c r="D779" i="5"/>
  <c r="D780" i="5"/>
  <c r="D781" i="5"/>
  <c r="D782" i="5"/>
  <c r="D783" i="5"/>
  <c r="D784" i="5"/>
  <c r="D785" i="5"/>
  <c r="D786" i="5"/>
  <c r="D787" i="5"/>
  <c r="D788" i="5"/>
  <c r="D789" i="5"/>
  <c r="D790" i="5"/>
  <c r="D791" i="5"/>
  <c r="D792" i="5"/>
  <c r="D793" i="5"/>
  <c r="D794" i="5"/>
  <c r="D795" i="5"/>
  <c r="D796" i="5"/>
  <c r="D797" i="5"/>
  <c r="D798" i="5"/>
  <c r="D799" i="5"/>
  <c r="D800" i="5"/>
  <c r="D801" i="5"/>
  <c r="D802" i="5"/>
  <c r="D803" i="5"/>
  <c r="D804" i="5"/>
  <c r="D805" i="5"/>
  <c r="D806" i="5"/>
  <c r="D807" i="5"/>
  <c r="D808" i="5"/>
  <c r="D809" i="5"/>
  <c r="D810" i="5"/>
  <c r="D811" i="5"/>
  <c r="D812" i="5"/>
  <c r="D813" i="5"/>
  <c r="D814" i="5"/>
  <c r="D815" i="5"/>
  <c r="D816" i="5"/>
  <c r="D817" i="5"/>
  <c r="D818" i="5"/>
  <c r="D819" i="5"/>
  <c r="D820" i="5"/>
  <c r="D821" i="5"/>
  <c r="D822" i="5"/>
  <c r="D823" i="5"/>
  <c r="D824" i="5"/>
  <c r="D825" i="5"/>
  <c r="D826" i="5"/>
  <c r="D827" i="5"/>
  <c r="D828" i="5"/>
  <c r="D829" i="5"/>
  <c r="D830" i="5"/>
  <c r="D831" i="5"/>
  <c r="D832" i="5"/>
  <c r="D833" i="5"/>
  <c r="D834" i="5"/>
  <c r="D835" i="5"/>
  <c r="D836" i="5"/>
  <c r="D837" i="5"/>
  <c r="D838" i="5"/>
  <c r="D839" i="5"/>
  <c r="D840" i="5"/>
  <c r="D841" i="5"/>
  <c r="D842" i="5"/>
  <c r="D843" i="5"/>
  <c r="D844" i="5"/>
  <c r="D845" i="5"/>
  <c r="D846" i="5"/>
  <c r="D847" i="5"/>
  <c r="D848" i="5"/>
  <c r="D849" i="5"/>
  <c r="D850" i="5"/>
  <c r="D851" i="5"/>
  <c r="D852" i="5"/>
  <c r="D853" i="5"/>
  <c r="D854" i="5"/>
  <c r="D855" i="5"/>
  <c r="D856" i="5"/>
  <c r="D857" i="5"/>
  <c r="D858" i="5"/>
  <c r="D859" i="5"/>
  <c r="D860" i="5"/>
  <c r="D861" i="5"/>
  <c r="D862" i="5"/>
  <c r="D863" i="5"/>
  <c r="D864" i="5"/>
  <c r="D865" i="5"/>
  <c r="D866" i="5"/>
  <c r="D867" i="5"/>
  <c r="D868" i="5"/>
  <c r="D869" i="5"/>
  <c r="D870" i="5"/>
  <c r="D871" i="5"/>
  <c r="D872" i="5"/>
  <c r="D873" i="5"/>
  <c r="D874" i="5"/>
  <c r="D875" i="5"/>
  <c r="D876" i="5"/>
  <c r="D877" i="5"/>
  <c r="D878" i="5"/>
  <c r="D879" i="5"/>
  <c r="D880" i="5"/>
  <c r="D881" i="5"/>
  <c r="D882" i="5"/>
  <c r="D883" i="5"/>
  <c r="D884" i="5"/>
  <c r="D885" i="5"/>
  <c r="D886" i="5"/>
  <c r="D887" i="5"/>
  <c r="D888" i="5"/>
  <c r="D889" i="5"/>
  <c r="D890" i="5"/>
  <c r="D891" i="5"/>
  <c r="D892" i="5"/>
  <c r="D893" i="5"/>
  <c r="D894" i="5"/>
  <c r="D895" i="5"/>
  <c r="D896" i="5"/>
  <c r="D897" i="5"/>
  <c r="D898" i="5"/>
  <c r="D899" i="5"/>
  <c r="D900" i="5"/>
  <c r="D901" i="5"/>
  <c r="D902" i="5"/>
  <c r="D903" i="5"/>
  <c r="D904" i="5"/>
  <c r="D905" i="5"/>
  <c r="D906" i="5"/>
  <c r="D907" i="5"/>
  <c r="D908" i="5"/>
  <c r="D909" i="5"/>
  <c r="D910" i="5"/>
  <c r="D911" i="5"/>
  <c r="D912" i="5"/>
  <c r="D913" i="5"/>
  <c r="D914" i="5"/>
  <c r="D915" i="5"/>
  <c r="D916" i="5"/>
  <c r="D917" i="5"/>
  <c r="D918" i="5"/>
  <c r="D919" i="5"/>
  <c r="D920" i="5"/>
  <c r="D921" i="5"/>
  <c r="D922" i="5"/>
  <c r="D923" i="5"/>
  <c r="D924" i="5"/>
  <c r="D925" i="5"/>
  <c r="D926" i="5"/>
  <c r="D927" i="5"/>
  <c r="D928" i="5"/>
  <c r="D929" i="5"/>
  <c r="D930" i="5"/>
  <c r="D931" i="5"/>
  <c r="D932" i="5"/>
  <c r="D933" i="5"/>
  <c r="D934" i="5"/>
  <c r="D935" i="5"/>
  <c r="D936" i="5"/>
  <c r="D937" i="5"/>
  <c r="D938" i="5"/>
  <c r="D939" i="5"/>
  <c r="D940" i="5"/>
  <c r="D941" i="5"/>
  <c r="D942" i="5"/>
  <c r="D943" i="5"/>
  <c r="D944" i="5"/>
  <c r="D945" i="5"/>
  <c r="D946" i="5"/>
  <c r="D947" i="5"/>
  <c r="D948" i="5"/>
  <c r="D949" i="5"/>
  <c r="D950" i="5"/>
  <c r="D951" i="5"/>
  <c r="D952" i="5"/>
  <c r="D953" i="5"/>
  <c r="D954" i="5"/>
  <c r="D955" i="5"/>
  <c r="D956" i="5"/>
  <c r="D957" i="5"/>
  <c r="D958" i="5"/>
  <c r="D959" i="5"/>
  <c r="D960" i="5"/>
  <c r="D961" i="5"/>
  <c r="D962" i="5"/>
  <c r="D963" i="5"/>
  <c r="D964" i="5"/>
  <c r="D965" i="5"/>
  <c r="D966" i="5"/>
  <c r="D967" i="5"/>
  <c r="D968" i="5"/>
  <c r="D969" i="5"/>
  <c r="D970" i="5"/>
  <c r="D971" i="5"/>
  <c r="D972" i="5"/>
  <c r="D973" i="5"/>
  <c r="D974" i="5"/>
  <c r="D975" i="5"/>
  <c r="D976" i="5"/>
  <c r="D977" i="5"/>
  <c r="D978" i="5"/>
  <c r="D979" i="5"/>
  <c r="D980" i="5"/>
  <c r="D981" i="5"/>
  <c r="D982" i="5"/>
  <c r="D983" i="5"/>
  <c r="D984" i="5"/>
  <c r="D985" i="5"/>
  <c r="D986" i="5"/>
  <c r="D987" i="5"/>
  <c r="D988" i="5"/>
  <c r="D989" i="5"/>
  <c r="D990" i="5"/>
  <c r="D991" i="5"/>
  <c r="D992" i="5"/>
  <c r="D993" i="5"/>
  <c r="D994" i="5"/>
  <c r="D995" i="5"/>
  <c r="D996" i="5"/>
  <c r="D997" i="5"/>
  <c r="D998" i="5"/>
  <c r="D999" i="5"/>
  <c r="D1000" i="5"/>
  <c r="D1001" i="5"/>
  <c r="D1002" i="5"/>
  <c r="D1003" i="5"/>
  <c r="D1004" i="5"/>
  <c r="D1005" i="5"/>
  <c r="D1006" i="5"/>
  <c r="D1007" i="5"/>
  <c r="D1008" i="5"/>
  <c r="D1009" i="5"/>
  <c r="D1010" i="5"/>
  <c r="D1011" i="5"/>
  <c r="D1012" i="5"/>
  <c r="D1013" i="5"/>
  <c r="D1014" i="5"/>
  <c r="D1015" i="5"/>
  <c r="D1016" i="5"/>
  <c r="D1017" i="5"/>
  <c r="D1018" i="5"/>
  <c r="D1019" i="5"/>
  <c r="D1020" i="5"/>
  <c r="D1021" i="5"/>
  <c r="D1022" i="5"/>
  <c r="D1023" i="5"/>
  <c r="D1024" i="5"/>
  <c r="D1025" i="5"/>
  <c r="D1026" i="5"/>
  <c r="D1027" i="5"/>
  <c r="D1028" i="5"/>
  <c r="D1029" i="5"/>
  <c r="D1030" i="5"/>
  <c r="D1031" i="5"/>
  <c r="D1032" i="5"/>
  <c r="D1033" i="5"/>
  <c r="D1034" i="5"/>
  <c r="D1035" i="5"/>
  <c r="D1036" i="5"/>
  <c r="D1037" i="5"/>
  <c r="D1038" i="5"/>
  <c r="D1039" i="5"/>
  <c r="D1040" i="5"/>
  <c r="D1041" i="5"/>
  <c r="D1042" i="5"/>
  <c r="D1043" i="5"/>
  <c r="D1044" i="5"/>
  <c r="D1045" i="5"/>
  <c r="D1046" i="5"/>
  <c r="D1047" i="5"/>
  <c r="D1048" i="5"/>
  <c r="D1049" i="5"/>
  <c r="D1050" i="5"/>
  <c r="D1051" i="5"/>
  <c r="D1052" i="5"/>
  <c r="D1053" i="5"/>
  <c r="D1054" i="5"/>
  <c r="D1055" i="5"/>
  <c r="D1056" i="5"/>
  <c r="D1057" i="5"/>
  <c r="D1058" i="5"/>
  <c r="D1059" i="5"/>
  <c r="D1060" i="5"/>
  <c r="D1061" i="5"/>
  <c r="D1062" i="5"/>
  <c r="D1063" i="5"/>
  <c r="D1064" i="5"/>
  <c r="D1065" i="5"/>
  <c r="D1066" i="5"/>
  <c r="D1067" i="5"/>
  <c r="D1068" i="5"/>
  <c r="D1069" i="5"/>
  <c r="D1070" i="5"/>
  <c r="D1071" i="5"/>
  <c r="D1072" i="5"/>
  <c r="D1073" i="5"/>
  <c r="D1074" i="5"/>
  <c r="D1075" i="5"/>
  <c r="D1076" i="5"/>
  <c r="D1077" i="5"/>
  <c r="D1078" i="5"/>
  <c r="D1079" i="5"/>
  <c r="D1080" i="5"/>
  <c r="D1081" i="5"/>
  <c r="D1082" i="5"/>
  <c r="D1083" i="5"/>
  <c r="D1084" i="5"/>
  <c r="D1085" i="5"/>
  <c r="D1086" i="5"/>
  <c r="D1087" i="5"/>
  <c r="D1088" i="5"/>
  <c r="D1089" i="5"/>
  <c r="D1090" i="5"/>
  <c r="D1091" i="5"/>
  <c r="D1092" i="5"/>
  <c r="D1093" i="5"/>
  <c r="D1094" i="5"/>
  <c r="D1095" i="5"/>
  <c r="D1096" i="5"/>
  <c r="D1097" i="5"/>
  <c r="D1098" i="5"/>
  <c r="D1099" i="5"/>
  <c r="D1100" i="5"/>
  <c r="D1101" i="5"/>
  <c r="D1102" i="5"/>
  <c r="D1103" i="5"/>
  <c r="D1104" i="5"/>
  <c r="D1105" i="5"/>
  <c r="D1106" i="5"/>
  <c r="D1107" i="5"/>
  <c r="D1108" i="5"/>
  <c r="D1109" i="5"/>
  <c r="D1110" i="5"/>
  <c r="D1111" i="5"/>
  <c r="D1112" i="5"/>
  <c r="D1113" i="5"/>
  <c r="D1114" i="5"/>
  <c r="D1115" i="5"/>
  <c r="D1116" i="5"/>
  <c r="D1117" i="5"/>
  <c r="D1118" i="5"/>
  <c r="D1119" i="5"/>
  <c r="D1120" i="5"/>
  <c r="D1121" i="5"/>
  <c r="D1122" i="5"/>
  <c r="D1123" i="5"/>
  <c r="D1124" i="5"/>
  <c r="D1125" i="5"/>
  <c r="D1126" i="5"/>
  <c r="D1127" i="5"/>
  <c r="D1128" i="5"/>
  <c r="D1129" i="5"/>
  <c r="D1130" i="5"/>
  <c r="D1131" i="5"/>
  <c r="D1132" i="5"/>
  <c r="D1133" i="5"/>
  <c r="D1134" i="5"/>
  <c r="D1135" i="5"/>
  <c r="D1136" i="5"/>
  <c r="D1137" i="5"/>
  <c r="D1138" i="5"/>
  <c r="D1139" i="5"/>
  <c r="D1140" i="5"/>
  <c r="D1141" i="5"/>
  <c r="D1142" i="5"/>
  <c r="D1143" i="5"/>
  <c r="D1144" i="5"/>
  <c r="D1145" i="5"/>
  <c r="D1146" i="5"/>
  <c r="D1147" i="5"/>
  <c r="D1148" i="5"/>
  <c r="D1149" i="5"/>
  <c r="D1150" i="5"/>
  <c r="D1151" i="5"/>
  <c r="D1152" i="5"/>
  <c r="D1153" i="5"/>
  <c r="D1154" i="5"/>
  <c r="D1155" i="5"/>
  <c r="D1156" i="5"/>
  <c r="D1157" i="5"/>
  <c r="D1158" i="5"/>
  <c r="D1159" i="5"/>
  <c r="D1160" i="5"/>
  <c r="D1161" i="5"/>
  <c r="D1162" i="5"/>
  <c r="D1163" i="5"/>
  <c r="D1164" i="5"/>
  <c r="D1165" i="5"/>
  <c r="D1166" i="5"/>
  <c r="D1167" i="5"/>
  <c r="D1168" i="5"/>
  <c r="D1169" i="5"/>
  <c r="D1170" i="5"/>
  <c r="D1171" i="5"/>
  <c r="D1172" i="5"/>
  <c r="D1173" i="5"/>
  <c r="D1174" i="5"/>
  <c r="D1175" i="5"/>
  <c r="D1176" i="5"/>
  <c r="D1177" i="5"/>
  <c r="D1178" i="5"/>
  <c r="D1179" i="5"/>
  <c r="D1180" i="5"/>
  <c r="D1181" i="5"/>
  <c r="D1182" i="5"/>
  <c r="D1183" i="5"/>
  <c r="D1184" i="5"/>
  <c r="D1185" i="5"/>
  <c r="D1186" i="5"/>
  <c r="D1187" i="5"/>
  <c r="D1188" i="5"/>
  <c r="D1189" i="5"/>
  <c r="D1190" i="5"/>
  <c r="D1191" i="5"/>
  <c r="D1192" i="5"/>
  <c r="D1193" i="5"/>
  <c r="D1194" i="5"/>
  <c r="D1195" i="5"/>
  <c r="D1196" i="5"/>
  <c r="D1197" i="5"/>
  <c r="D1198" i="5"/>
  <c r="D1199" i="5"/>
  <c r="D1200" i="5"/>
  <c r="D1201" i="5"/>
  <c r="D1202" i="5"/>
  <c r="D1203" i="5"/>
  <c r="D1204" i="5"/>
  <c r="D1205" i="5"/>
  <c r="D1206" i="5"/>
  <c r="D1207" i="5"/>
  <c r="D1208" i="5"/>
  <c r="D1209" i="5"/>
  <c r="D1210" i="5"/>
  <c r="D1211" i="5"/>
  <c r="D1212" i="5"/>
  <c r="D1213" i="5"/>
  <c r="D1214" i="5"/>
  <c r="D1215" i="5"/>
  <c r="D1216" i="5"/>
  <c r="D1217" i="5"/>
  <c r="D1218" i="5"/>
  <c r="D1219" i="5"/>
  <c r="D1220" i="5"/>
  <c r="D1221" i="5"/>
  <c r="D1222" i="5"/>
  <c r="D1223" i="5"/>
  <c r="D1224" i="5"/>
  <c r="D1225" i="5"/>
  <c r="D1226" i="5"/>
  <c r="D1227" i="5"/>
  <c r="D1228" i="5"/>
  <c r="D1229" i="5"/>
  <c r="D1230" i="5"/>
  <c r="D1231" i="5"/>
  <c r="D1232" i="5"/>
  <c r="D1233" i="5"/>
  <c r="D1234" i="5"/>
  <c r="D1235" i="5"/>
  <c r="D1236" i="5"/>
  <c r="D1237" i="5"/>
  <c r="D1238" i="5"/>
  <c r="D1239" i="5"/>
  <c r="D1240" i="5"/>
  <c r="D1241" i="5"/>
  <c r="D1242" i="5"/>
  <c r="D1243" i="5"/>
  <c r="D1244" i="5"/>
  <c r="D1245" i="5"/>
  <c r="D1246" i="5"/>
  <c r="D1247" i="5"/>
  <c r="D1248" i="5"/>
  <c r="D1249" i="5"/>
  <c r="D1250" i="5"/>
  <c r="D1251" i="5"/>
  <c r="D1252" i="5"/>
  <c r="D1253" i="5"/>
  <c r="D1254" i="5"/>
  <c r="D1255" i="5"/>
  <c r="D1256" i="5"/>
  <c r="D1257" i="5"/>
  <c r="D1258" i="5"/>
  <c r="D1259" i="5"/>
  <c r="D1260" i="5"/>
  <c r="D1261" i="5"/>
  <c r="D1262" i="5"/>
  <c r="D1263" i="5"/>
  <c r="D1264" i="5"/>
  <c r="D1265" i="5"/>
  <c r="D1266" i="5"/>
  <c r="D1267" i="5"/>
  <c r="D1268" i="5"/>
  <c r="D1269" i="5"/>
  <c r="D1270" i="5"/>
  <c r="D1271" i="5"/>
  <c r="D1272" i="5"/>
  <c r="D1273" i="5"/>
  <c r="D1274" i="5"/>
  <c r="D1275" i="5"/>
  <c r="D1276" i="5"/>
  <c r="D1277" i="5"/>
  <c r="D1278" i="5"/>
  <c r="D1279" i="5"/>
  <c r="D1280" i="5"/>
  <c r="D1281" i="5"/>
  <c r="D1282" i="5"/>
  <c r="D1283" i="5"/>
  <c r="D1284" i="5"/>
  <c r="D1285" i="5"/>
  <c r="D1286" i="5"/>
  <c r="D1287" i="5"/>
  <c r="D1288" i="5"/>
  <c r="D1289" i="5"/>
  <c r="D1290" i="5"/>
  <c r="D1291" i="5"/>
  <c r="D1292" i="5"/>
  <c r="D1293" i="5"/>
  <c r="D1294" i="5"/>
  <c r="D1295" i="5"/>
  <c r="D1296" i="5"/>
  <c r="D1297" i="5"/>
  <c r="D1298" i="5"/>
  <c r="D1299" i="5"/>
  <c r="D1300" i="5"/>
  <c r="D1301" i="5"/>
  <c r="D1302" i="5"/>
  <c r="D1303" i="5"/>
  <c r="D1304" i="5"/>
  <c r="D1305" i="5"/>
  <c r="D1306" i="5"/>
  <c r="D1307" i="5"/>
  <c r="D1308" i="5"/>
  <c r="D1309" i="5"/>
  <c r="D1310" i="5"/>
  <c r="D1311" i="5"/>
  <c r="D1312" i="5"/>
  <c r="D1313" i="5"/>
  <c r="D1314" i="5"/>
  <c r="D1315" i="5"/>
  <c r="D1316" i="5"/>
  <c r="D1317" i="5"/>
  <c r="D1318" i="5"/>
  <c r="D1319" i="5"/>
  <c r="D1320" i="5"/>
  <c r="D1321" i="5"/>
  <c r="D1322" i="5"/>
  <c r="D1323" i="5"/>
  <c r="D1324" i="5"/>
  <c r="D1325" i="5"/>
  <c r="D1326" i="5"/>
  <c r="D1327" i="5"/>
  <c r="D1328" i="5"/>
  <c r="D1329" i="5"/>
  <c r="D1330" i="5"/>
  <c r="D1331" i="5"/>
  <c r="D1332" i="5"/>
  <c r="D1333" i="5"/>
  <c r="D1334" i="5"/>
  <c r="D1335" i="5"/>
  <c r="D1336" i="5"/>
  <c r="D1337" i="5"/>
  <c r="D1338" i="5"/>
  <c r="D1339" i="5"/>
  <c r="D1340" i="5"/>
  <c r="D1341" i="5"/>
  <c r="D1342" i="5"/>
  <c r="D1343" i="5"/>
  <c r="D1344" i="5"/>
  <c r="D1345" i="5"/>
  <c r="D1346" i="5"/>
  <c r="D1347" i="5"/>
  <c r="D1348" i="5"/>
  <c r="D1349" i="5"/>
  <c r="D1350" i="5"/>
  <c r="D1351" i="5"/>
  <c r="D1352" i="5"/>
  <c r="D1353" i="5"/>
  <c r="D1354" i="5"/>
  <c r="D1355" i="5"/>
  <c r="D1356" i="5"/>
  <c r="D1357" i="5"/>
  <c r="D1358" i="5"/>
  <c r="D1359" i="5"/>
  <c r="D1360" i="5"/>
  <c r="D1361" i="5"/>
  <c r="D1362" i="5"/>
  <c r="D1363" i="5"/>
  <c r="D1364" i="5"/>
  <c r="D1365" i="5"/>
  <c r="D1366" i="5"/>
  <c r="D1367" i="5"/>
  <c r="D1368" i="5"/>
  <c r="D1369" i="5"/>
  <c r="D1370" i="5"/>
  <c r="D1371" i="5"/>
  <c r="D1372" i="5"/>
  <c r="D1373" i="5"/>
  <c r="D1374" i="5"/>
  <c r="D1375" i="5"/>
  <c r="D1376" i="5"/>
  <c r="D1377" i="5"/>
  <c r="D1378" i="5"/>
  <c r="D1379" i="5"/>
  <c r="D1380" i="5"/>
  <c r="D1381" i="5"/>
  <c r="D1382" i="5"/>
  <c r="D1383" i="5"/>
  <c r="D1384" i="5"/>
  <c r="D1385" i="5"/>
  <c r="D1386" i="5"/>
  <c r="D1387" i="5"/>
  <c r="D1388" i="5"/>
  <c r="D1389" i="5"/>
  <c r="D1390" i="5"/>
  <c r="D1391" i="5"/>
  <c r="D1392" i="5"/>
  <c r="D1393" i="5"/>
  <c r="D1394" i="5"/>
  <c r="D1395" i="5"/>
  <c r="D1396" i="5"/>
  <c r="D1397" i="5"/>
  <c r="D1398" i="5"/>
  <c r="D1399" i="5"/>
  <c r="D1400" i="5"/>
  <c r="D1401" i="5"/>
  <c r="D1402" i="5"/>
  <c r="D1403" i="5"/>
  <c r="D1404" i="5"/>
  <c r="D1405" i="5"/>
  <c r="D1406" i="5"/>
  <c r="D1407" i="5"/>
  <c r="D1408" i="5"/>
  <c r="D1409" i="5"/>
  <c r="D1410" i="5"/>
  <c r="D1411" i="5"/>
  <c r="D1412" i="5"/>
  <c r="D1413" i="5"/>
  <c r="D1414" i="5"/>
  <c r="D1415" i="5"/>
  <c r="D1416" i="5"/>
  <c r="D1417" i="5"/>
  <c r="D1418" i="5"/>
  <c r="D1419" i="5"/>
  <c r="D1420" i="5"/>
  <c r="D1421" i="5"/>
  <c r="D1422" i="5"/>
  <c r="D1423" i="5"/>
  <c r="D1424" i="5"/>
  <c r="D1425" i="5"/>
  <c r="D1426" i="5"/>
  <c r="D1427" i="5"/>
  <c r="D1428" i="5"/>
  <c r="D1429" i="5"/>
  <c r="D1430" i="5"/>
  <c r="D1431" i="5"/>
  <c r="D1432" i="5"/>
  <c r="D1433" i="5"/>
  <c r="D1434" i="5"/>
  <c r="D1435" i="5"/>
  <c r="D1436" i="5"/>
  <c r="D1437" i="5"/>
  <c r="D1438" i="5"/>
  <c r="D1439" i="5"/>
  <c r="D1440" i="5"/>
  <c r="D1441" i="5"/>
  <c r="D1442" i="5"/>
  <c r="D1443" i="5"/>
  <c r="D1444" i="5"/>
  <c r="D1445" i="5"/>
  <c r="D1446" i="5"/>
  <c r="D1447" i="5"/>
  <c r="D1448" i="5"/>
  <c r="D1449" i="5"/>
  <c r="D1450" i="5"/>
  <c r="D1451" i="5"/>
  <c r="D1452" i="5"/>
  <c r="D1453" i="5"/>
  <c r="D1454" i="5"/>
  <c r="D1455" i="5"/>
  <c r="D1456" i="5"/>
  <c r="D1457" i="5"/>
  <c r="D1458" i="5"/>
  <c r="D1459" i="5"/>
  <c r="D1460" i="5"/>
  <c r="D1461" i="5"/>
  <c r="D1462" i="5"/>
  <c r="D1463" i="5"/>
  <c r="D1464" i="5"/>
  <c r="D1465" i="5"/>
  <c r="D1466" i="5"/>
  <c r="D1467" i="5"/>
  <c r="D1468" i="5"/>
  <c r="D1469" i="5"/>
  <c r="D1470" i="5"/>
  <c r="D1471" i="5"/>
  <c r="D1472" i="5"/>
  <c r="D1473" i="5"/>
  <c r="D1474" i="5"/>
  <c r="D1475" i="5"/>
  <c r="D1476" i="5"/>
  <c r="D1477" i="5"/>
  <c r="D1478" i="5"/>
  <c r="D1479" i="5"/>
  <c r="D1480" i="5"/>
  <c r="D1481" i="5"/>
  <c r="D1482" i="5"/>
  <c r="D1483" i="5"/>
  <c r="D1484" i="5"/>
  <c r="D1485" i="5"/>
  <c r="D1486" i="5"/>
  <c r="D1487" i="5"/>
  <c r="D1488" i="5"/>
  <c r="D1489" i="5"/>
  <c r="D1490" i="5"/>
  <c r="D1491" i="5"/>
  <c r="D1492" i="5"/>
  <c r="D1493" i="5"/>
  <c r="D1494" i="5"/>
  <c r="D1495" i="5"/>
  <c r="D1496" i="5"/>
  <c r="D1497" i="5"/>
  <c r="D1498" i="5"/>
  <c r="D1499" i="5"/>
  <c r="D1500" i="5"/>
  <c r="D1501" i="5"/>
  <c r="D1502" i="5"/>
  <c r="D1503" i="5"/>
  <c r="D1504" i="5"/>
  <c r="D1505" i="5"/>
  <c r="D1506" i="5"/>
  <c r="D1507" i="5"/>
  <c r="D1508" i="5"/>
  <c r="D1509" i="5"/>
  <c r="D1510" i="5"/>
  <c r="D1511" i="5"/>
  <c r="D1512" i="5"/>
  <c r="D1513" i="5"/>
  <c r="D1514" i="5"/>
  <c r="D1515" i="5"/>
  <c r="D1516" i="5"/>
  <c r="D1517" i="5"/>
  <c r="D1518" i="5"/>
  <c r="D1519" i="5"/>
  <c r="D1520" i="5"/>
  <c r="D1521" i="5"/>
  <c r="D1522" i="5"/>
  <c r="D1523" i="5"/>
  <c r="D1524" i="5"/>
  <c r="D1525" i="5"/>
  <c r="D1526" i="5"/>
  <c r="D1527" i="5"/>
  <c r="D1528" i="5"/>
  <c r="D1529" i="5"/>
  <c r="D1530" i="5"/>
  <c r="D1531" i="5"/>
  <c r="D1532" i="5"/>
  <c r="D1533" i="5"/>
  <c r="D1534" i="5"/>
  <c r="D1535" i="5"/>
  <c r="D1536" i="5"/>
  <c r="D1537" i="5"/>
  <c r="D1538" i="5"/>
  <c r="D1539" i="5"/>
  <c r="D1540" i="5"/>
  <c r="D1541" i="5"/>
  <c r="D1542" i="5"/>
  <c r="D1543" i="5"/>
  <c r="D1544" i="5"/>
  <c r="D1545" i="5"/>
  <c r="D1546" i="5"/>
  <c r="D1547" i="5"/>
  <c r="D1548" i="5"/>
  <c r="D1549" i="5"/>
  <c r="D1550" i="5"/>
  <c r="D1551" i="5"/>
  <c r="D1552" i="5"/>
  <c r="D1553" i="5"/>
  <c r="D1554" i="5"/>
  <c r="D1555" i="5"/>
  <c r="D1556" i="5"/>
  <c r="D1557" i="5"/>
  <c r="D1558" i="5"/>
  <c r="D1559" i="5"/>
  <c r="D1560" i="5"/>
  <c r="D1561" i="5"/>
  <c r="D1562" i="5"/>
  <c r="D1563" i="5"/>
  <c r="D1564" i="5"/>
  <c r="D1565" i="5"/>
  <c r="D1566" i="5"/>
  <c r="D1567" i="5"/>
  <c r="D1568" i="5"/>
  <c r="D1569" i="5"/>
  <c r="D1570" i="5"/>
  <c r="D1571" i="5"/>
  <c r="D1572" i="5"/>
  <c r="D1573" i="5"/>
  <c r="D1574" i="5"/>
  <c r="D1575" i="5"/>
  <c r="D1576" i="5"/>
  <c r="D1577" i="5"/>
  <c r="D1578" i="5"/>
  <c r="D1579" i="5"/>
  <c r="D1580" i="5"/>
  <c r="D1581" i="5"/>
  <c r="D1582" i="5"/>
  <c r="D1583" i="5"/>
  <c r="D1584" i="5"/>
  <c r="D1585" i="5"/>
  <c r="D1586" i="5"/>
  <c r="D1587" i="5"/>
  <c r="D1588" i="5"/>
  <c r="D1589" i="5"/>
  <c r="D1590" i="5"/>
  <c r="D1591" i="5"/>
  <c r="D1592" i="5"/>
  <c r="D1593" i="5"/>
  <c r="D1594" i="5"/>
  <c r="D1595" i="5"/>
  <c r="D1596" i="5"/>
  <c r="D1597" i="5"/>
  <c r="D1598" i="5"/>
  <c r="D1599" i="5"/>
  <c r="D1600" i="5"/>
  <c r="D1601" i="5"/>
  <c r="D1602" i="5"/>
  <c r="D1603" i="5"/>
  <c r="D1604" i="5"/>
  <c r="D1605" i="5"/>
  <c r="D1606" i="5"/>
  <c r="D1607" i="5"/>
  <c r="D1608" i="5"/>
  <c r="D1609" i="5"/>
  <c r="D1610" i="5"/>
  <c r="D1611" i="5"/>
  <c r="D1612" i="5"/>
  <c r="D1613" i="5"/>
  <c r="D1614" i="5"/>
  <c r="D1615" i="5"/>
  <c r="D1616" i="5"/>
  <c r="D1617" i="5"/>
  <c r="D1618" i="5"/>
  <c r="D1619" i="5"/>
  <c r="D1620" i="5"/>
  <c r="D1621" i="5"/>
  <c r="D1622" i="5"/>
  <c r="D1623" i="5"/>
  <c r="D1624" i="5"/>
  <c r="D1625" i="5"/>
  <c r="D1626" i="5"/>
  <c r="D1627" i="5"/>
  <c r="D1628" i="5"/>
  <c r="D1629" i="5"/>
  <c r="D1630" i="5"/>
  <c r="D1631" i="5"/>
  <c r="D1632" i="5"/>
  <c r="D1633" i="5"/>
  <c r="D1634" i="5"/>
  <c r="D1635" i="5"/>
  <c r="D1636" i="5"/>
  <c r="D1637" i="5"/>
  <c r="D1638" i="5"/>
  <c r="D1639" i="5"/>
  <c r="D1640" i="5"/>
  <c r="D1641" i="5"/>
  <c r="D1642" i="5"/>
  <c r="D1643" i="5"/>
  <c r="D1644" i="5"/>
  <c r="D1645" i="5"/>
  <c r="D1646" i="5"/>
  <c r="D1647" i="5"/>
  <c r="D1648" i="5"/>
  <c r="D1649" i="5"/>
  <c r="D1650" i="5"/>
  <c r="D1651" i="5"/>
  <c r="D1652" i="5"/>
  <c r="D1653" i="5"/>
  <c r="D1654" i="5"/>
  <c r="D1655" i="5"/>
  <c r="D1656" i="5"/>
  <c r="D1657" i="5"/>
  <c r="D1658" i="5"/>
  <c r="D1659" i="5"/>
  <c r="D1660" i="5"/>
  <c r="D1661" i="5"/>
  <c r="D1662" i="5"/>
  <c r="D1663" i="5"/>
  <c r="D1664" i="5"/>
  <c r="D1665" i="5"/>
  <c r="D1666" i="5"/>
  <c r="D1667" i="5"/>
  <c r="D1668" i="5"/>
  <c r="D1669" i="5"/>
  <c r="D1670" i="5"/>
  <c r="D1671" i="5"/>
  <c r="D1672" i="5"/>
  <c r="D1673" i="5"/>
  <c r="D1674" i="5"/>
  <c r="D1675" i="5"/>
  <c r="D1676" i="5"/>
  <c r="D1677" i="5"/>
  <c r="D1678" i="5"/>
  <c r="D1679" i="5"/>
  <c r="D1680" i="5"/>
  <c r="D1681" i="5"/>
  <c r="D1682" i="5"/>
  <c r="D1683" i="5"/>
  <c r="D1684" i="5"/>
  <c r="D1685" i="5"/>
  <c r="D1686" i="5"/>
  <c r="D1687" i="5"/>
  <c r="D1688" i="5"/>
  <c r="D1689" i="5"/>
  <c r="D1690" i="5"/>
  <c r="D1691" i="5"/>
  <c r="D1692" i="5"/>
  <c r="D1693" i="5"/>
  <c r="D1694" i="5"/>
  <c r="D1695" i="5"/>
  <c r="D1696" i="5"/>
  <c r="D1697" i="5"/>
  <c r="D1698" i="5"/>
  <c r="D1699" i="5"/>
  <c r="D1700" i="5"/>
  <c r="D1701" i="5"/>
  <c r="D1702" i="5"/>
  <c r="D1703" i="5"/>
  <c r="D1704" i="5"/>
  <c r="D1705" i="5"/>
  <c r="D1706" i="5"/>
  <c r="D1707" i="5"/>
  <c r="D1708" i="5"/>
  <c r="D1709" i="5"/>
  <c r="D1710" i="5"/>
  <c r="D1711" i="5"/>
  <c r="D1712" i="5"/>
  <c r="D1713" i="5"/>
  <c r="D1714" i="5"/>
  <c r="D1715" i="5"/>
  <c r="D1716" i="5"/>
  <c r="D1717" i="5"/>
  <c r="D1718" i="5"/>
  <c r="D1719" i="5"/>
  <c r="D1720" i="5"/>
  <c r="D1721" i="5"/>
  <c r="D1722" i="5"/>
  <c r="D1723" i="5"/>
  <c r="D1724" i="5"/>
  <c r="D1725" i="5"/>
  <c r="D1726" i="5"/>
  <c r="D1727" i="5"/>
  <c r="D1728" i="5"/>
  <c r="D1729" i="5"/>
  <c r="D1730" i="5"/>
  <c r="D1731" i="5"/>
  <c r="D1732" i="5"/>
  <c r="D1733" i="5"/>
  <c r="D1734" i="5"/>
  <c r="D1735" i="5"/>
  <c r="D1736" i="5"/>
  <c r="D1737" i="5"/>
  <c r="D1738" i="5"/>
  <c r="D1739" i="5"/>
  <c r="D1740" i="5"/>
  <c r="D1741" i="5"/>
  <c r="D1742" i="5"/>
  <c r="D1743" i="5"/>
  <c r="D1744" i="5"/>
  <c r="D1745" i="5"/>
  <c r="D1746" i="5"/>
  <c r="D1747" i="5"/>
  <c r="D1748" i="5"/>
  <c r="D1749" i="5"/>
  <c r="D1750" i="5"/>
  <c r="D1751" i="5"/>
  <c r="D1752" i="5"/>
  <c r="D1753" i="5"/>
  <c r="D1754" i="5"/>
  <c r="D1755" i="5"/>
  <c r="D1756" i="5"/>
  <c r="D1757" i="5"/>
  <c r="D1758" i="5"/>
  <c r="D1759" i="5"/>
  <c r="D1760" i="5"/>
  <c r="D1761" i="5"/>
  <c r="D1762" i="5"/>
  <c r="D1763" i="5"/>
  <c r="D1764" i="5"/>
  <c r="D1765" i="5"/>
  <c r="D1766" i="5"/>
  <c r="D1767" i="5"/>
  <c r="D1768" i="5"/>
  <c r="D1769" i="5"/>
  <c r="D1770" i="5"/>
  <c r="D1771" i="5"/>
  <c r="D1772" i="5"/>
  <c r="D1773" i="5"/>
  <c r="D1774" i="5"/>
  <c r="D1775" i="5"/>
  <c r="D1776" i="5"/>
  <c r="D1777" i="5"/>
  <c r="D1778" i="5"/>
  <c r="D1779" i="5"/>
  <c r="D1780" i="5"/>
  <c r="D1782" i="5"/>
  <c r="D1783" i="5"/>
  <c r="D1784" i="5"/>
  <c r="D1785" i="5"/>
  <c r="D1786" i="5"/>
  <c r="D1787" i="5"/>
  <c r="D1788" i="5"/>
  <c r="D1789" i="5"/>
  <c r="D1790" i="5"/>
  <c r="D1791" i="5"/>
  <c r="D1792" i="5"/>
  <c r="D1793" i="5"/>
  <c r="D1794" i="5"/>
  <c r="D1795" i="5"/>
  <c r="D1796" i="5"/>
  <c r="D1797" i="5"/>
  <c r="D1798" i="5"/>
  <c r="D1799" i="5"/>
  <c r="D1800" i="5"/>
  <c r="D1801" i="5"/>
  <c r="D1802" i="5"/>
  <c r="D1803" i="5"/>
  <c r="D1804" i="5"/>
  <c r="D1805" i="5"/>
  <c r="D1806" i="5"/>
  <c r="D1807" i="5"/>
  <c r="D1808" i="5"/>
  <c r="D1809" i="5"/>
  <c r="D1810" i="5"/>
  <c r="D1811" i="5"/>
  <c r="D1812" i="5"/>
  <c r="D1813" i="5"/>
  <c r="D1781" i="5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V75" i="9" l="1"/>
  <c r="H207" i="9"/>
  <c r="V2" i="9"/>
  <c r="T10" i="9"/>
  <c r="T14" i="9"/>
  <c r="U18" i="9"/>
  <c r="T2" i="9"/>
  <c r="W6" i="9"/>
  <c r="U10" i="9"/>
  <c r="W14" i="9"/>
  <c r="V18" i="9"/>
  <c r="F2216" i="9"/>
  <c r="U7" i="9"/>
  <c r="W16" i="9"/>
  <c r="W18" i="9"/>
  <c r="H711" i="9"/>
  <c r="W44" i="9"/>
  <c r="H728" i="9"/>
  <c r="G711" i="9"/>
  <c r="W82" i="9"/>
  <c r="U2" i="9"/>
  <c r="T6" i="9"/>
  <c r="V8" i="9"/>
  <c r="U11" i="9"/>
  <c r="U14" i="9"/>
  <c r="W49" i="9"/>
  <c r="W90" i="9"/>
  <c r="W12" i="9"/>
  <c r="W25" i="9"/>
  <c r="W63" i="9"/>
  <c r="W101" i="9"/>
  <c r="U4" i="9"/>
  <c r="W30" i="9"/>
  <c r="W68" i="9"/>
  <c r="W109" i="9"/>
  <c r="W73" i="9"/>
  <c r="W114" i="9"/>
  <c r="V4" i="9"/>
  <c r="W8" i="9"/>
  <c r="W26" i="9"/>
  <c r="W31" i="9"/>
  <c r="W40" i="9"/>
  <c r="W45" i="9"/>
  <c r="W50" i="9"/>
  <c r="W56" i="9"/>
  <c r="W64" i="9"/>
  <c r="W69" i="9"/>
  <c r="W83" i="9"/>
  <c r="W91" i="9"/>
  <c r="W97" i="9"/>
  <c r="W102" i="9"/>
  <c r="W110" i="9"/>
  <c r="W116" i="9"/>
  <c r="W35" i="9"/>
  <c r="W54" i="9"/>
  <c r="W95" i="9"/>
  <c r="T12" i="9"/>
  <c r="T16" i="9"/>
  <c r="W22" i="9"/>
  <c r="W27" i="9"/>
  <c r="W33" i="9"/>
  <c r="W41" i="9"/>
  <c r="W46" i="9"/>
  <c r="W52" i="9"/>
  <c r="W57" i="9"/>
  <c r="W65" i="9"/>
  <c r="W71" i="9"/>
  <c r="W79" i="9"/>
  <c r="W84" i="9"/>
  <c r="W93" i="9"/>
  <c r="W98" i="9"/>
  <c r="W103" i="9"/>
  <c r="W112" i="9"/>
  <c r="W120" i="9"/>
  <c r="T4" i="9"/>
  <c r="U8" i="9"/>
  <c r="V12" i="9"/>
  <c r="U16" i="9"/>
  <c r="W23" i="9"/>
  <c r="W29" i="9"/>
  <c r="W34" i="9"/>
  <c r="W42" i="9"/>
  <c r="W48" i="9"/>
  <c r="W53" i="9"/>
  <c r="W61" i="9"/>
  <c r="W67" i="9"/>
  <c r="W72" i="9"/>
  <c r="W80" i="9"/>
  <c r="W89" i="9"/>
  <c r="W94" i="9"/>
  <c r="W99" i="9"/>
  <c r="W108" i="9"/>
  <c r="W113" i="9"/>
  <c r="T126" i="9"/>
  <c r="W126" i="9"/>
  <c r="T141" i="9"/>
  <c r="W141" i="9"/>
  <c r="U160" i="9"/>
  <c r="T160" i="9"/>
  <c r="W160" i="9"/>
  <c r="W172" i="9"/>
  <c r="U172" i="9"/>
  <c r="T172" i="9"/>
  <c r="W187" i="9"/>
  <c r="U187" i="9"/>
  <c r="T187" i="9"/>
  <c r="T203" i="9"/>
  <c r="W203" i="9"/>
  <c r="V203" i="9"/>
  <c r="U203" i="9"/>
  <c r="T214" i="9"/>
  <c r="W214" i="9"/>
  <c r="V214" i="9"/>
  <c r="U214" i="9"/>
  <c r="T229" i="9"/>
  <c r="W229" i="9"/>
  <c r="V229" i="9"/>
  <c r="U229" i="9"/>
  <c r="W244" i="9"/>
  <c r="V244" i="9"/>
  <c r="U244" i="9"/>
  <c r="T244" i="9"/>
  <c r="W259" i="9"/>
  <c r="V259" i="9"/>
  <c r="U259" i="9"/>
  <c r="T259" i="9"/>
  <c r="W278" i="9"/>
  <c r="V278" i="9"/>
  <c r="U278" i="9"/>
  <c r="T278" i="9"/>
  <c r="W293" i="9"/>
  <c r="V293" i="9"/>
  <c r="U293" i="9"/>
  <c r="T293" i="9"/>
  <c r="W304" i="9"/>
  <c r="V304" i="9"/>
  <c r="U304" i="9"/>
  <c r="T304" i="9"/>
  <c r="W319" i="9"/>
  <c r="V319" i="9"/>
  <c r="U319" i="9"/>
  <c r="T319" i="9"/>
  <c r="W339" i="9"/>
  <c r="V339" i="9"/>
  <c r="U339" i="9"/>
  <c r="T339" i="9"/>
  <c r="W36" i="9"/>
  <c r="W47" i="9"/>
  <c r="W62" i="9"/>
  <c r="W70" i="9"/>
  <c r="W74" i="9"/>
  <c r="W92" i="9"/>
  <c r="W96" i="9"/>
  <c r="V126" i="9"/>
  <c r="V160" i="9"/>
  <c r="U3" i="9"/>
  <c r="T9" i="9"/>
  <c r="U13" i="9"/>
  <c r="T123" i="9"/>
  <c r="W123" i="9"/>
  <c r="T127" i="9"/>
  <c r="W127" i="9"/>
  <c r="T134" i="9"/>
  <c r="W134" i="9"/>
  <c r="T138" i="9"/>
  <c r="W138" i="9"/>
  <c r="T142" i="9"/>
  <c r="W142" i="9"/>
  <c r="T146" i="9"/>
  <c r="W146" i="9"/>
  <c r="T150" i="9"/>
  <c r="W150" i="9"/>
  <c r="U157" i="9"/>
  <c r="T157" i="9"/>
  <c r="W157" i="9"/>
  <c r="U161" i="9"/>
  <c r="T161" i="9"/>
  <c r="W161" i="9"/>
  <c r="W165" i="9"/>
  <c r="V165" i="9"/>
  <c r="U165" i="9"/>
  <c r="T165" i="9"/>
  <c r="W169" i="9"/>
  <c r="V169" i="9"/>
  <c r="U169" i="9"/>
  <c r="T169" i="9"/>
  <c r="W173" i="9"/>
  <c r="V173" i="9"/>
  <c r="U173" i="9"/>
  <c r="T173" i="9"/>
  <c r="W180" i="9"/>
  <c r="V180" i="9"/>
  <c r="U180" i="9"/>
  <c r="T180" i="9"/>
  <c r="W184" i="9"/>
  <c r="V184" i="9"/>
  <c r="U184" i="9"/>
  <c r="T184" i="9"/>
  <c r="W188" i="9"/>
  <c r="V188" i="9"/>
  <c r="U188" i="9"/>
  <c r="T188" i="9"/>
  <c r="T192" i="9"/>
  <c r="W192" i="9"/>
  <c r="V192" i="9"/>
  <c r="T196" i="9"/>
  <c r="W196" i="9"/>
  <c r="V196" i="9"/>
  <c r="T200" i="9"/>
  <c r="W200" i="9"/>
  <c r="V200" i="9"/>
  <c r="T204" i="9"/>
  <c r="W204" i="9"/>
  <c r="V204" i="9"/>
  <c r="T211" i="9"/>
  <c r="W211" i="9"/>
  <c r="V211" i="9"/>
  <c r="T215" i="9"/>
  <c r="W215" i="9"/>
  <c r="V215" i="9"/>
  <c r="T222" i="9"/>
  <c r="W222" i="9"/>
  <c r="V222" i="9"/>
  <c r="T226" i="9"/>
  <c r="W226" i="9"/>
  <c r="V226" i="9"/>
  <c r="T230" i="9"/>
  <c r="W230" i="9"/>
  <c r="V230" i="9"/>
  <c r="T237" i="9"/>
  <c r="W237" i="9"/>
  <c r="V237" i="9"/>
  <c r="W241" i="9"/>
  <c r="V241" i="9"/>
  <c r="U241" i="9"/>
  <c r="T241" i="9"/>
  <c r="W245" i="9"/>
  <c r="V245" i="9"/>
  <c r="U245" i="9"/>
  <c r="W252" i="9"/>
  <c r="V252" i="9"/>
  <c r="U252" i="9"/>
  <c r="T252" i="9"/>
  <c r="W256" i="9"/>
  <c r="V256" i="9"/>
  <c r="U256" i="9"/>
  <c r="W260" i="9"/>
  <c r="V260" i="9"/>
  <c r="U260" i="9"/>
  <c r="T260" i="9"/>
  <c r="W267" i="9"/>
  <c r="V267" i="9"/>
  <c r="U267" i="9"/>
  <c r="W271" i="9"/>
  <c r="V271" i="9"/>
  <c r="U271" i="9"/>
  <c r="T271" i="9"/>
  <c r="W275" i="9"/>
  <c r="V275" i="9"/>
  <c r="U275" i="9"/>
  <c r="W279" i="9"/>
  <c r="V279" i="9"/>
  <c r="U279" i="9"/>
  <c r="T279" i="9"/>
  <c r="W286" i="9"/>
  <c r="V286" i="9"/>
  <c r="U286" i="9"/>
  <c r="W290" i="9"/>
  <c r="V290" i="9"/>
  <c r="U290" i="9"/>
  <c r="T290" i="9"/>
  <c r="W294" i="9"/>
  <c r="V294" i="9"/>
  <c r="U294" i="9"/>
  <c r="W301" i="9"/>
  <c r="V301" i="9"/>
  <c r="U301" i="9"/>
  <c r="T301" i="9"/>
  <c r="W305" i="9"/>
  <c r="V305" i="9"/>
  <c r="U305" i="9"/>
  <c r="W312" i="9"/>
  <c r="V312" i="9"/>
  <c r="U312" i="9"/>
  <c r="T312" i="9"/>
  <c r="W316" i="9"/>
  <c r="V316" i="9"/>
  <c r="U316" i="9"/>
  <c r="W320" i="9"/>
  <c r="V320" i="9"/>
  <c r="U320" i="9"/>
  <c r="T320" i="9"/>
  <c r="W324" i="9"/>
  <c r="V324" i="9"/>
  <c r="U324" i="9"/>
  <c r="W331" i="9"/>
  <c r="V331" i="9"/>
  <c r="U331" i="9"/>
  <c r="T331" i="9"/>
  <c r="W335" i="9"/>
  <c r="V335" i="9"/>
  <c r="U335" i="9"/>
  <c r="W340" i="9"/>
  <c r="V340" i="9"/>
  <c r="U340" i="9"/>
  <c r="T340" i="9"/>
  <c r="T22" i="9"/>
  <c r="T23" i="9"/>
  <c r="T24" i="9"/>
  <c r="T25" i="9"/>
  <c r="T26" i="9"/>
  <c r="T27" i="9"/>
  <c r="T28" i="9"/>
  <c r="T29" i="9"/>
  <c r="T30" i="9"/>
  <c r="T31" i="9"/>
  <c r="T32" i="9"/>
  <c r="T33" i="9"/>
  <c r="T34" i="9"/>
  <c r="T35" i="9"/>
  <c r="T36" i="9"/>
  <c r="T40" i="9"/>
  <c r="T41" i="9"/>
  <c r="T42" i="9"/>
  <c r="T43" i="9"/>
  <c r="T44" i="9"/>
  <c r="T45" i="9"/>
  <c r="T46" i="9"/>
  <c r="T47" i="9"/>
  <c r="T48" i="9"/>
  <c r="T49" i="9"/>
  <c r="T50" i="9"/>
  <c r="T51" i="9"/>
  <c r="T52" i="9"/>
  <c r="T53" i="9"/>
  <c r="T54" i="9"/>
  <c r="T55" i="9"/>
  <c r="T56" i="9"/>
  <c r="T57" i="9"/>
  <c r="T61" i="9"/>
  <c r="T62" i="9"/>
  <c r="T63" i="9"/>
  <c r="T64" i="9"/>
  <c r="T65" i="9"/>
  <c r="T66" i="9"/>
  <c r="T67" i="9"/>
  <c r="T68" i="9"/>
  <c r="T69" i="9"/>
  <c r="T70" i="9"/>
  <c r="T71" i="9"/>
  <c r="T72" i="9"/>
  <c r="T73" i="9"/>
  <c r="T74" i="9"/>
  <c r="T79" i="9"/>
  <c r="T80" i="9"/>
  <c r="T81" i="9"/>
  <c r="T82" i="9"/>
  <c r="T83" i="9"/>
  <c r="T84" i="9"/>
  <c r="T88" i="9"/>
  <c r="T89" i="9"/>
  <c r="T90" i="9"/>
  <c r="T91" i="9"/>
  <c r="T92" i="9"/>
  <c r="T93" i="9"/>
  <c r="T94" i="9"/>
  <c r="T95" i="9"/>
  <c r="T96" i="9"/>
  <c r="T97" i="9"/>
  <c r="T98" i="9"/>
  <c r="T99" i="9"/>
  <c r="T100" i="9"/>
  <c r="T101" i="9"/>
  <c r="T102" i="9"/>
  <c r="T103" i="9"/>
  <c r="T107" i="9"/>
  <c r="T108" i="9"/>
  <c r="T109" i="9"/>
  <c r="T110" i="9"/>
  <c r="T111" i="9"/>
  <c r="T112" i="9"/>
  <c r="T113" i="9"/>
  <c r="T114" i="9"/>
  <c r="T115" i="9"/>
  <c r="T116" i="9"/>
  <c r="T120" i="9"/>
  <c r="U121" i="9"/>
  <c r="U123" i="9"/>
  <c r="U125" i="9"/>
  <c r="U127" i="9"/>
  <c r="U129" i="9"/>
  <c r="U134" i="9"/>
  <c r="U136" i="9"/>
  <c r="U138" i="9"/>
  <c r="U140" i="9"/>
  <c r="U142" i="9"/>
  <c r="U144" i="9"/>
  <c r="U146" i="9"/>
  <c r="U148" i="9"/>
  <c r="U150" i="9"/>
  <c r="U155" i="9"/>
  <c r="V157" i="9"/>
  <c r="V161" i="9"/>
  <c r="T275" i="9"/>
  <c r="T316" i="9"/>
  <c r="T122" i="9"/>
  <c r="W122" i="9"/>
  <c r="T133" i="9"/>
  <c r="W133" i="9"/>
  <c r="T145" i="9"/>
  <c r="W145" i="9"/>
  <c r="T156" i="9"/>
  <c r="W156" i="9"/>
  <c r="W164" i="9"/>
  <c r="U164" i="9"/>
  <c r="T164" i="9"/>
  <c r="W179" i="9"/>
  <c r="U179" i="9"/>
  <c r="T179" i="9"/>
  <c r="T191" i="9"/>
  <c r="W191" i="9"/>
  <c r="V191" i="9"/>
  <c r="U191" i="9"/>
  <c r="T199" i="9"/>
  <c r="W199" i="9"/>
  <c r="V199" i="9"/>
  <c r="U199" i="9"/>
  <c r="T218" i="9"/>
  <c r="W218" i="9"/>
  <c r="V218" i="9"/>
  <c r="U218" i="9"/>
  <c r="T236" i="9"/>
  <c r="W236" i="9"/>
  <c r="V236" i="9"/>
  <c r="U236" i="9"/>
  <c r="W251" i="9"/>
  <c r="V251" i="9"/>
  <c r="U251" i="9"/>
  <c r="T251" i="9"/>
  <c r="W270" i="9"/>
  <c r="V270" i="9"/>
  <c r="U270" i="9"/>
  <c r="T270" i="9"/>
  <c r="W285" i="9"/>
  <c r="V285" i="9"/>
  <c r="U285" i="9"/>
  <c r="T285" i="9"/>
  <c r="W308" i="9"/>
  <c r="V308" i="9"/>
  <c r="U308" i="9"/>
  <c r="T308" i="9"/>
  <c r="W323" i="9"/>
  <c r="V323" i="9"/>
  <c r="U323" i="9"/>
  <c r="T323" i="9"/>
  <c r="W337" i="9"/>
  <c r="V337" i="9"/>
  <c r="U337" i="9"/>
  <c r="T337" i="9"/>
  <c r="W24" i="9"/>
  <c r="W32" i="9"/>
  <c r="W51" i="9"/>
  <c r="W55" i="9"/>
  <c r="W88" i="9"/>
  <c r="W107" i="9"/>
  <c r="W115" i="9"/>
  <c r="V122" i="9"/>
  <c r="T5" i="9"/>
  <c r="U9" i="9"/>
  <c r="W13" i="9"/>
  <c r="T124" i="9"/>
  <c r="W124" i="9"/>
  <c r="T128" i="9"/>
  <c r="W128" i="9"/>
  <c r="T135" i="9"/>
  <c r="W135" i="9"/>
  <c r="T139" i="9"/>
  <c r="W139" i="9"/>
  <c r="T143" i="9"/>
  <c r="W143" i="9"/>
  <c r="T147" i="9"/>
  <c r="W147" i="9"/>
  <c r="T154" i="9"/>
  <c r="W154" i="9"/>
  <c r="U158" i="9"/>
  <c r="T158" i="9"/>
  <c r="W158" i="9"/>
  <c r="U162" i="9"/>
  <c r="T162" i="9"/>
  <c r="W162" i="9"/>
  <c r="W166" i="9"/>
  <c r="V166" i="9"/>
  <c r="U166" i="9"/>
  <c r="W170" i="9"/>
  <c r="V170" i="9"/>
  <c r="U170" i="9"/>
  <c r="W177" i="9"/>
  <c r="U177" i="9"/>
  <c r="W181" i="9"/>
  <c r="V181" i="9"/>
  <c r="U181" i="9"/>
  <c r="W185" i="9"/>
  <c r="V185" i="9"/>
  <c r="U185" i="9"/>
  <c r="W189" i="9"/>
  <c r="V189" i="9"/>
  <c r="U189" i="9"/>
  <c r="T193" i="9"/>
  <c r="W193" i="9"/>
  <c r="V193" i="9"/>
  <c r="U193" i="9"/>
  <c r="T197" i="9"/>
  <c r="W197" i="9"/>
  <c r="V197" i="9"/>
  <c r="U197" i="9"/>
  <c r="T201" i="9"/>
  <c r="W201" i="9"/>
  <c r="V201" i="9"/>
  <c r="U201" i="9"/>
  <c r="T205" i="9"/>
  <c r="W205" i="9"/>
  <c r="V205" i="9"/>
  <c r="U205" i="9"/>
  <c r="T212" i="9"/>
  <c r="W212" i="9"/>
  <c r="V212" i="9"/>
  <c r="U212" i="9"/>
  <c r="T216" i="9"/>
  <c r="W216" i="9"/>
  <c r="V216" i="9"/>
  <c r="U216" i="9"/>
  <c r="T223" i="9"/>
  <c r="W223" i="9"/>
  <c r="V223" i="9"/>
  <c r="U223" i="9"/>
  <c r="T227" i="9"/>
  <c r="W227" i="9"/>
  <c r="V227" i="9"/>
  <c r="U227" i="9"/>
  <c r="T231" i="9"/>
  <c r="W231" i="9"/>
  <c r="V231" i="9"/>
  <c r="U231" i="9"/>
  <c r="T238" i="9"/>
  <c r="W238" i="9"/>
  <c r="V238" i="9"/>
  <c r="U238" i="9"/>
  <c r="W242" i="9"/>
  <c r="V242" i="9"/>
  <c r="U242" i="9"/>
  <c r="T242" i="9"/>
  <c r="W246" i="9"/>
  <c r="V246" i="9"/>
  <c r="U246" i="9"/>
  <c r="T246" i="9"/>
  <c r="W253" i="9"/>
  <c r="V253" i="9"/>
  <c r="U253" i="9"/>
  <c r="T253" i="9"/>
  <c r="W257" i="9"/>
  <c r="V257" i="9"/>
  <c r="U257" i="9"/>
  <c r="T257" i="9"/>
  <c r="W264" i="9"/>
  <c r="V264" i="9"/>
  <c r="U264" i="9"/>
  <c r="T264" i="9"/>
  <c r="W268" i="9"/>
  <c r="V268" i="9"/>
  <c r="U268" i="9"/>
  <c r="T268" i="9"/>
  <c r="W272" i="9"/>
  <c r="V272" i="9"/>
  <c r="U272" i="9"/>
  <c r="T272" i="9"/>
  <c r="W276" i="9"/>
  <c r="V276" i="9"/>
  <c r="U276" i="9"/>
  <c r="T276" i="9"/>
  <c r="W283" i="9"/>
  <c r="V283" i="9"/>
  <c r="U283" i="9"/>
  <c r="T283" i="9"/>
  <c r="W287" i="9"/>
  <c r="V287" i="9"/>
  <c r="U287" i="9"/>
  <c r="T287" i="9"/>
  <c r="W291" i="9"/>
  <c r="V291" i="9"/>
  <c r="U291" i="9"/>
  <c r="T291" i="9"/>
  <c r="W295" i="9"/>
  <c r="V295" i="9"/>
  <c r="U295" i="9"/>
  <c r="T295" i="9"/>
  <c r="W302" i="9"/>
  <c r="V302" i="9"/>
  <c r="U302" i="9"/>
  <c r="T302" i="9"/>
  <c r="W306" i="9"/>
  <c r="V306" i="9"/>
  <c r="U306" i="9"/>
  <c r="T306" i="9"/>
  <c r="W313" i="9"/>
  <c r="V313" i="9"/>
  <c r="U313" i="9"/>
  <c r="T313" i="9"/>
  <c r="W317" i="9"/>
  <c r="V317" i="9"/>
  <c r="U317" i="9"/>
  <c r="T317" i="9"/>
  <c r="W321" i="9"/>
  <c r="V321" i="9"/>
  <c r="U321" i="9"/>
  <c r="T321" i="9"/>
  <c r="W325" i="9"/>
  <c r="V325" i="9"/>
  <c r="U325" i="9"/>
  <c r="T325" i="9"/>
  <c r="W332" i="9"/>
  <c r="V332" i="9"/>
  <c r="U332" i="9"/>
  <c r="T332" i="9"/>
  <c r="W336" i="9"/>
  <c r="V336" i="9"/>
  <c r="U336" i="9"/>
  <c r="T336" i="9"/>
  <c r="W341" i="9"/>
  <c r="V341" i="9"/>
  <c r="U341" i="9"/>
  <c r="T341" i="9"/>
  <c r="U22" i="9"/>
  <c r="U23" i="9"/>
  <c r="U24" i="9"/>
  <c r="U25" i="9"/>
  <c r="U26" i="9"/>
  <c r="U27" i="9"/>
  <c r="U28" i="9"/>
  <c r="U29" i="9"/>
  <c r="U30" i="9"/>
  <c r="U31" i="9"/>
  <c r="U32" i="9"/>
  <c r="U33" i="9"/>
  <c r="U34" i="9"/>
  <c r="U35" i="9"/>
  <c r="U36" i="9"/>
  <c r="U40" i="9"/>
  <c r="U41" i="9"/>
  <c r="U42" i="9"/>
  <c r="U43" i="9"/>
  <c r="U44" i="9"/>
  <c r="U45" i="9"/>
  <c r="U46" i="9"/>
  <c r="U47" i="9"/>
  <c r="U48" i="9"/>
  <c r="U49" i="9"/>
  <c r="U50" i="9"/>
  <c r="U51" i="9"/>
  <c r="U52" i="9"/>
  <c r="U53" i="9"/>
  <c r="U54" i="9"/>
  <c r="U55" i="9"/>
  <c r="U56" i="9"/>
  <c r="U57" i="9"/>
  <c r="U61" i="9"/>
  <c r="U62" i="9"/>
  <c r="U63" i="9"/>
  <c r="U64" i="9"/>
  <c r="U65" i="9"/>
  <c r="U66" i="9"/>
  <c r="U67" i="9"/>
  <c r="U68" i="9"/>
  <c r="U69" i="9"/>
  <c r="U70" i="9"/>
  <c r="U71" i="9"/>
  <c r="U72" i="9"/>
  <c r="U73" i="9"/>
  <c r="U74" i="9"/>
  <c r="U79" i="9"/>
  <c r="U80" i="9"/>
  <c r="U81" i="9"/>
  <c r="U82" i="9"/>
  <c r="U83" i="9"/>
  <c r="U84" i="9"/>
  <c r="U88" i="9"/>
  <c r="U89" i="9"/>
  <c r="U90" i="9"/>
  <c r="U91" i="9"/>
  <c r="U92" i="9"/>
  <c r="U93" i="9"/>
  <c r="U94" i="9"/>
  <c r="U95" i="9"/>
  <c r="U96" i="9"/>
  <c r="U97" i="9"/>
  <c r="U98" i="9"/>
  <c r="U99" i="9"/>
  <c r="U100" i="9"/>
  <c r="U101" i="9"/>
  <c r="U102" i="9"/>
  <c r="U103" i="9"/>
  <c r="U107" i="9"/>
  <c r="U108" i="9"/>
  <c r="U109" i="9"/>
  <c r="U110" i="9"/>
  <c r="U111" i="9"/>
  <c r="U112" i="9"/>
  <c r="U113" i="9"/>
  <c r="U114" i="9"/>
  <c r="U115" i="9"/>
  <c r="U116" i="9"/>
  <c r="U120" i="9"/>
  <c r="V123" i="9"/>
  <c r="V127" i="9"/>
  <c r="V134" i="9"/>
  <c r="V138" i="9"/>
  <c r="V142" i="9"/>
  <c r="V146" i="9"/>
  <c r="V150" i="9"/>
  <c r="V158" i="9"/>
  <c r="V162" i="9"/>
  <c r="V172" i="9"/>
  <c r="T181" i="9"/>
  <c r="U192" i="9"/>
  <c r="U200" i="9"/>
  <c r="U211" i="9"/>
  <c r="U222" i="9"/>
  <c r="U230" i="9"/>
  <c r="T245" i="9"/>
  <c r="T286" i="9"/>
  <c r="T324" i="9"/>
  <c r="T137" i="9"/>
  <c r="W137" i="9"/>
  <c r="T149" i="9"/>
  <c r="W149" i="9"/>
  <c r="W168" i="9"/>
  <c r="U168" i="9"/>
  <c r="T168" i="9"/>
  <c r="W183" i="9"/>
  <c r="U183" i="9"/>
  <c r="T183" i="9"/>
  <c r="T195" i="9"/>
  <c r="W195" i="9"/>
  <c r="V195" i="9"/>
  <c r="U195" i="9"/>
  <c r="T210" i="9"/>
  <c r="W210" i="9"/>
  <c r="V210" i="9"/>
  <c r="U210" i="9"/>
  <c r="T225" i="9"/>
  <c r="W225" i="9"/>
  <c r="V225" i="9"/>
  <c r="U225" i="9"/>
  <c r="W240" i="9"/>
  <c r="V240" i="9"/>
  <c r="U240" i="9"/>
  <c r="T240" i="9"/>
  <c r="W255" i="9"/>
  <c r="V255" i="9"/>
  <c r="U255" i="9"/>
  <c r="T255" i="9"/>
  <c r="W266" i="9"/>
  <c r="V266" i="9"/>
  <c r="U266" i="9"/>
  <c r="T266" i="9"/>
  <c r="W274" i="9"/>
  <c r="V274" i="9"/>
  <c r="U274" i="9"/>
  <c r="T274" i="9"/>
  <c r="W289" i="9"/>
  <c r="V289" i="9"/>
  <c r="U289" i="9"/>
  <c r="T289" i="9"/>
  <c r="W297" i="9"/>
  <c r="V297" i="9"/>
  <c r="U297" i="9"/>
  <c r="T297" i="9"/>
  <c r="W315" i="9"/>
  <c r="V315" i="9"/>
  <c r="U315" i="9"/>
  <c r="T315" i="9"/>
  <c r="W330" i="9"/>
  <c r="V330" i="9"/>
  <c r="U330" i="9"/>
  <c r="T330" i="9"/>
  <c r="W334" i="9"/>
  <c r="V334" i="9"/>
  <c r="U334" i="9"/>
  <c r="T334" i="9"/>
  <c r="W28" i="9"/>
  <c r="W43" i="9"/>
  <c r="W66" i="9"/>
  <c r="W81" i="9"/>
  <c r="W100" i="9"/>
  <c r="W111" i="9"/>
  <c r="V141" i="9"/>
  <c r="V156" i="9"/>
  <c r="V164" i="9"/>
  <c r="U5" i="9"/>
  <c r="W9" i="9"/>
  <c r="U17" i="9"/>
  <c r="T121" i="9"/>
  <c r="W121" i="9"/>
  <c r="T125" i="9"/>
  <c r="W125" i="9"/>
  <c r="T129" i="9"/>
  <c r="W129" i="9"/>
  <c r="T136" i="9"/>
  <c r="W136" i="9"/>
  <c r="T140" i="9"/>
  <c r="W140" i="9"/>
  <c r="T144" i="9"/>
  <c r="W144" i="9"/>
  <c r="T148" i="9"/>
  <c r="W148" i="9"/>
  <c r="T155" i="9"/>
  <c r="W155" i="9"/>
  <c r="U159" i="9"/>
  <c r="T159" i="9"/>
  <c r="W159" i="9"/>
  <c r="U163" i="9"/>
  <c r="T163" i="9"/>
  <c r="W163" i="9"/>
  <c r="W167" i="9"/>
  <c r="T167" i="9"/>
  <c r="V167" i="9"/>
  <c r="W171" i="9"/>
  <c r="T171" i="9"/>
  <c r="V171" i="9"/>
  <c r="W178" i="9"/>
  <c r="T178" i="9"/>
  <c r="V178" i="9"/>
  <c r="W182" i="9"/>
  <c r="T182" i="9"/>
  <c r="V182" i="9"/>
  <c r="W186" i="9"/>
  <c r="T186" i="9"/>
  <c r="V186" i="9"/>
  <c r="W190" i="9"/>
  <c r="T190" i="9"/>
  <c r="V190" i="9"/>
  <c r="T194" i="9"/>
  <c r="W194" i="9"/>
  <c r="V194" i="9"/>
  <c r="T198" i="9"/>
  <c r="W198" i="9"/>
  <c r="V198" i="9"/>
  <c r="T202" i="9"/>
  <c r="W202" i="9"/>
  <c r="V202" i="9"/>
  <c r="T206" i="9"/>
  <c r="W206" i="9"/>
  <c r="V206" i="9"/>
  <c r="T213" i="9"/>
  <c r="W213" i="9"/>
  <c r="V213" i="9"/>
  <c r="T217" i="9"/>
  <c r="W217" i="9"/>
  <c r="V217" i="9"/>
  <c r="T224" i="9"/>
  <c r="W224" i="9"/>
  <c r="V224" i="9"/>
  <c r="T228" i="9"/>
  <c r="W228" i="9"/>
  <c r="V228" i="9"/>
  <c r="T235" i="9"/>
  <c r="T239" i="9"/>
  <c r="W239" i="9"/>
  <c r="V239" i="9"/>
  <c r="W243" i="9"/>
  <c r="V243" i="9"/>
  <c r="U243" i="9"/>
  <c r="T243" i="9"/>
  <c r="W250" i="9"/>
  <c r="V250" i="9"/>
  <c r="U250" i="9"/>
  <c r="T250" i="9"/>
  <c r="W254" i="9"/>
  <c r="V254" i="9"/>
  <c r="U254" i="9"/>
  <c r="T254" i="9"/>
  <c r="W258" i="9"/>
  <c r="V258" i="9"/>
  <c r="U258" i="9"/>
  <c r="T258" i="9"/>
  <c r="W265" i="9"/>
  <c r="V265" i="9"/>
  <c r="U265" i="9"/>
  <c r="T265" i="9"/>
  <c r="W269" i="9"/>
  <c r="V269" i="9"/>
  <c r="U269" i="9"/>
  <c r="T269" i="9"/>
  <c r="W273" i="9"/>
  <c r="V273" i="9"/>
  <c r="U273" i="9"/>
  <c r="T273" i="9"/>
  <c r="W277" i="9"/>
  <c r="V277" i="9"/>
  <c r="U277" i="9"/>
  <c r="T277" i="9"/>
  <c r="W284" i="9"/>
  <c r="V284" i="9"/>
  <c r="U284" i="9"/>
  <c r="T284" i="9"/>
  <c r="W288" i="9"/>
  <c r="V288" i="9"/>
  <c r="U288" i="9"/>
  <c r="T288" i="9"/>
  <c r="W292" i="9"/>
  <c r="V292" i="9"/>
  <c r="U292" i="9"/>
  <c r="T292" i="9"/>
  <c r="W296" i="9"/>
  <c r="V296" i="9"/>
  <c r="U296" i="9"/>
  <c r="T296" i="9"/>
  <c r="W303" i="9"/>
  <c r="V303" i="9"/>
  <c r="U303" i="9"/>
  <c r="T303" i="9"/>
  <c r="W307" i="9"/>
  <c r="V307" i="9"/>
  <c r="U307" i="9"/>
  <c r="T307" i="9"/>
  <c r="W314" i="9"/>
  <c r="V314" i="9"/>
  <c r="U314" i="9"/>
  <c r="T314" i="9"/>
  <c r="W318" i="9"/>
  <c r="V318" i="9"/>
  <c r="U318" i="9"/>
  <c r="T318" i="9"/>
  <c r="W322" i="9"/>
  <c r="V322" i="9"/>
  <c r="U322" i="9"/>
  <c r="T322" i="9"/>
  <c r="W326" i="9"/>
  <c r="V326" i="9"/>
  <c r="U326" i="9"/>
  <c r="T326" i="9"/>
  <c r="W333" i="9"/>
  <c r="V333" i="9"/>
  <c r="U333" i="9"/>
  <c r="T333" i="9"/>
  <c r="W338" i="9"/>
  <c r="V338" i="9"/>
  <c r="U338" i="9"/>
  <c r="T338" i="9"/>
  <c r="W342" i="9"/>
  <c r="V342" i="9"/>
  <c r="U342" i="9"/>
  <c r="T342" i="9"/>
  <c r="U122" i="9"/>
  <c r="U124" i="9"/>
  <c r="U126" i="9"/>
  <c r="U128" i="9"/>
  <c r="U133" i="9"/>
  <c r="U135" i="9"/>
  <c r="U137" i="9"/>
  <c r="U139" i="9"/>
  <c r="U141" i="9"/>
  <c r="U143" i="9"/>
  <c r="U145" i="9"/>
  <c r="U147" i="9"/>
  <c r="U149" i="9"/>
  <c r="U154" i="9"/>
  <c r="U156" i="9"/>
  <c r="V159" i="9"/>
  <c r="V163" i="9"/>
  <c r="V168" i="9"/>
  <c r="U182" i="9"/>
  <c r="V187" i="9"/>
  <c r="U194" i="9"/>
  <c r="U202" i="9"/>
  <c r="U213" i="9"/>
  <c r="U224" i="9"/>
  <c r="T256" i="9"/>
  <c r="T294" i="9"/>
  <c r="T335" i="9"/>
  <c r="V3" i="9"/>
  <c r="V7" i="9"/>
  <c r="V11" i="9"/>
  <c r="V15" i="9"/>
  <c r="W3" i="9"/>
  <c r="W7" i="9"/>
  <c r="W11" i="9"/>
  <c r="W15" i="9"/>
  <c r="G3018" i="9"/>
  <c r="H423" i="9"/>
  <c r="H827" i="9"/>
  <c r="F728" i="9"/>
  <c r="H682" i="9"/>
  <c r="H908" i="9"/>
  <c r="F2702" i="9"/>
  <c r="F2998" i="9"/>
  <c r="G2993" i="9"/>
  <c r="F2990" i="9"/>
  <c r="F908" i="9"/>
  <c r="H636" i="9"/>
  <c r="G256" i="9"/>
  <c r="F1140" i="9"/>
  <c r="F2381" i="9"/>
  <c r="G2349" i="9"/>
  <c r="F2318" i="9"/>
  <c r="G2290" i="9"/>
  <c r="F2227" i="9"/>
  <c r="G2221" i="9"/>
  <c r="F1710" i="9"/>
  <c r="F2818" i="9"/>
  <c r="G2804" i="9"/>
  <c r="F2792" i="9"/>
  <c r="G2781" i="9"/>
  <c r="F2718" i="9"/>
  <c r="G2708" i="9"/>
  <c r="H247" i="9"/>
  <c r="H20" i="9"/>
  <c r="H1643" i="9"/>
  <c r="F2668" i="9"/>
  <c r="G2656" i="9"/>
  <c r="F2647" i="9"/>
  <c r="G2641" i="9"/>
  <c r="F2577" i="9"/>
  <c r="G2547" i="9"/>
  <c r="F2526" i="9"/>
  <c r="H1094" i="9"/>
  <c r="G636" i="9"/>
  <c r="H1688" i="9"/>
  <c r="G1107" i="9"/>
  <c r="H621" i="9"/>
  <c r="H565" i="9"/>
  <c r="H472" i="9"/>
  <c r="F1478" i="9"/>
  <c r="H1787" i="9"/>
  <c r="G1696" i="9"/>
  <c r="F2965" i="9"/>
  <c r="G2951" i="9"/>
  <c r="F2937" i="9"/>
  <c r="G2933" i="9"/>
  <c r="F2893" i="9"/>
  <c r="G2885" i="9"/>
  <c r="F2874" i="9"/>
  <c r="F2183" i="9"/>
  <c r="G2167" i="9"/>
  <c r="F2140" i="9"/>
  <c r="G2121" i="9"/>
  <c r="F1982" i="9"/>
  <c r="G1958" i="9"/>
  <c r="F1923" i="9"/>
  <c r="F1116" i="9"/>
  <c r="F1107" i="9"/>
  <c r="G1094" i="9"/>
  <c r="H705" i="9"/>
  <c r="H628" i="9"/>
  <c r="G529" i="9"/>
  <c r="H394" i="9"/>
  <c r="F256" i="9"/>
  <c r="G247" i="9"/>
  <c r="H181" i="9"/>
  <c r="F1696" i="9"/>
  <c r="G1688" i="9"/>
  <c r="F1643" i="9"/>
  <c r="G3016" i="9"/>
  <c r="G2927" i="9"/>
  <c r="G2765" i="9"/>
  <c r="G2634" i="9"/>
  <c r="G2270" i="9"/>
  <c r="G2099" i="9"/>
  <c r="H845" i="9"/>
  <c r="G499" i="9"/>
  <c r="H491" i="9"/>
  <c r="H139" i="9"/>
  <c r="H1800" i="9"/>
  <c r="G2987" i="9"/>
  <c r="G2865" i="9"/>
  <c r="G2699" i="9"/>
  <c r="G2500" i="9"/>
  <c r="G2211" i="9"/>
  <c r="G1892" i="9"/>
  <c r="G845" i="9"/>
  <c r="H558" i="9"/>
  <c r="F499" i="9"/>
  <c r="G491" i="9"/>
  <c r="H458" i="9"/>
  <c r="H292" i="9"/>
  <c r="G1362" i="9"/>
  <c r="F1372" i="9"/>
  <c r="G1800" i="9"/>
  <c r="G2985" i="9"/>
  <c r="G2857" i="9"/>
  <c r="G2695" i="9"/>
  <c r="G2479" i="9"/>
  <c r="G2205" i="9"/>
  <c r="G1869" i="9"/>
  <c r="F1271" i="9"/>
  <c r="F1603" i="9"/>
  <c r="F1243" i="9"/>
  <c r="G1205" i="9"/>
  <c r="H1193" i="9"/>
  <c r="F1042" i="9"/>
  <c r="G999" i="9"/>
  <c r="H978" i="9"/>
  <c r="H670" i="9"/>
  <c r="H571" i="9"/>
  <c r="H521" i="9"/>
  <c r="H434" i="9"/>
  <c r="G292" i="9"/>
  <c r="H147" i="9"/>
  <c r="H100" i="9"/>
  <c r="G20" i="9"/>
  <c r="F1408" i="9"/>
  <c r="F1557" i="9"/>
  <c r="F1620" i="9"/>
  <c r="G1787" i="9"/>
  <c r="F1217" i="9"/>
  <c r="F1205" i="9"/>
  <c r="G1193" i="9"/>
  <c r="F1013" i="9"/>
  <c r="F999" i="9"/>
  <c r="G978" i="9"/>
  <c r="H813" i="9"/>
  <c r="H678" i="9"/>
  <c r="G571" i="9"/>
  <c r="H529" i="9"/>
  <c r="H527" i="9"/>
  <c r="G444" i="9"/>
  <c r="H330" i="9"/>
  <c r="H268" i="9"/>
  <c r="G155" i="9"/>
  <c r="H58" i="9"/>
  <c r="H2" i="9"/>
  <c r="F1422" i="9"/>
  <c r="F1570" i="9"/>
  <c r="G781" i="9"/>
  <c r="H781" i="9"/>
  <c r="G590" i="9"/>
  <c r="H590" i="9"/>
  <c r="F535" i="9"/>
  <c r="H535" i="9"/>
  <c r="F376" i="9"/>
  <c r="G376" i="9"/>
  <c r="H376" i="9"/>
  <c r="F312" i="9"/>
  <c r="H312" i="9"/>
  <c r="F87" i="9"/>
  <c r="G87" i="9"/>
  <c r="H87" i="9"/>
  <c r="F40" i="9"/>
  <c r="H40" i="9"/>
  <c r="G1324" i="9"/>
  <c r="F1324" i="9"/>
  <c r="G1520" i="9"/>
  <c r="F1520" i="9"/>
  <c r="F2973" i="9"/>
  <c r="G2973" i="9"/>
  <c r="F2834" i="9"/>
  <c r="G2834" i="9"/>
  <c r="F2675" i="9"/>
  <c r="G2675" i="9"/>
  <c r="F2010" i="9"/>
  <c r="G2010" i="9"/>
  <c r="G891" i="9"/>
  <c r="H891" i="9"/>
  <c r="F699" i="9"/>
  <c r="G699" i="9"/>
  <c r="F654" i="9"/>
  <c r="H654" i="9"/>
  <c r="H594" i="9"/>
  <c r="F594" i="9"/>
  <c r="G594" i="9"/>
  <c r="F1633" i="9"/>
  <c r="H1633" i="9"/>
  <c r="H1243" i="9"/>
  <c r="G1155" i="9"/>
  <c r="H1140" i="9"/>
  <c r="G1050" i="9"/>
  <c r="H1042" i="9"/>
  <c r="H926" i="9"/>
  <c r="F926" i="9"/>
  <c r="G694" i="9"/>
  <c r="H694" i="9"/>
  <c r="G658" i="9"/>
  <c r="H658" i="9"/>
  <c r="F584" i="9"/>
  <c r="H584" i="9"/>
  <c r="F541" i="9"/>
  <c r="H541" i="9"/>
  <c r="F511" i="9"/>
  <c r="H511" i="9"/>
  <c r="H483" i="9"/>
  <c r="H381" i="9"/>
  <c r="F381" i="9"/>
  <c r="G381" i="9"/>
  <c r="F304" i="9"/>
  <c r="H304" i="9"/>
  <c r="H234" i="9"/>
  <c r="H90" i="9"/>
  <c r="F90" i="9"/>
  <c r="G90" i="9"/>
  <c r="F32" i="9"/>
  <c r="H32" i="9"/>
  <c r="G1858" i="9"/>
  <c r="F1858" i="9"/>
  <c r="G1815" i="9"/>
  <c r="F1815" i="9"/>
  <c r="G1739" i="9"/>
  <c r="H1739" i="9"/>
  <c r="G704" i="9"/>
  <c r="H704" i="9"/>
  <c r="G600" i="9"/>
  <c r="H600" i="9"/>
  <c r="F513" i="9"/>
  <c r="H513" i="9"/>
  <c r="G1851" i="9"/>
  <c r="F1851" i="9"/>
  <c r="H1851" i="9"/>
  <c r="F1728" i="9"/>
  <c r="H1728" i="9"/>
  <c r="G1728" i="9"/>
  <c r="F3004" i="9"/>
  <c r="G3004" i="9"/>
  <c r="F2902" i="9"/>
  <c r="G2902" i="9"/>
  <c r="F2723" i="9"/>
  <c r="G2723" i="9"/>
  <c r="F2597" i="9"/>
  <c r="G2597" i="9"/>
  <c r="F2413" i="9"/>
  <c r="G2413" i="9"/>
  <c r="F2234" i="9"/>
  <c r="G2234" i="9"/>
  <c r="F2189" i="9"/>
  <c r="G2189" i="9"/>
  <c r="F755" i="9"/>
  <c r="H755" i="9"/>
  <c r="F604" i="9"/>
  <c r="G604" i="9"/>
  <c r="H604" i="9"/>
  <c r="G516" i="9"/>
  <c r="H516" i="9"/>
  <c r="F403" i="9"/>
  <c r="G403" i="9"/>
  <c r="H403" i="9"/>
  <c r="F336" i="9"/>
  <c r="G336" i="9"/>
  <c r="H336" i="9"/>
  <c r="H314" i="9"/>
  <c r="G314" i="9"/>
  <c r="F116" i="9"/>
  <c r="G116" i="9"/>
  <c r="H116" i="9"/>
  <c r="F63" i="9"/>
  <c r="G63" i="9"/>
  <c r="H63" i="9"/>
  <c r="H43" i="9"/>
  <c r="G43" i="9"/>
  <c r="F1315" i="9"/>
  <c r="F1508" i="9"/>
  <c r="F1170" i="9"/>
  <c r="F1155" i="9"/>
  <c r="F1065" i="9"/>
  <c r="F1050" i="9"/>
  <c r="G945" i="9"/>
  <c r="F945" i="9"/>
  <c r="F875" i="9"/>
  <c r="H875" i="9"/>
  <c r="F781" i="9"/>
  <c r="F769" i="9"/>
  <c r="H769" i="9"/>
  <c r="F704" i="9"/>
  <c r="F696" i="9"/>
  <c r="G696" i="9"/>
  <c r="H696" i="9"/>
  <c r="F647" i="9"/>
  <c r="H647" i="9"/>
  <c r="G609" i="9"/>
  <c r="F609" i="9"/>
  <c r="F600" i="9"/>
  <c r="F590" i="9"/>
  <c r="G546" i="9"/>
  <c r="H546" i="9"/>
  <c r="G513" i="9"/>
  <c r="F346" i="9"/>
  <c r="H346" i="9"/>
  <c r="G312" i="9"/>
  <c r="F280" i="9"/>
  <c r="G280" i="9"/>
  <c r="F69" i="9"/>
  <c r="H69" i="9"/>
  <c r="G40" i="9"/>
  <c r="F11" i="9"/>
  <c r="G11" i="9"/>
  <c r="G1253" i="9"/>
  <c r="F1253" i="9"/>
  <c r="G1468" i="9"/>
  <c r="F1468" i="9"/>
  <c r="G1758" i="9"/>
  <c r="F1758" i="9"/>
  <c r="G827" i="9"/>
  <c r="F682" i="9"/>
  <c r="G678" i="9"/>
  <c r="G628" i="9"/>
  <c r="G621" i="9"/>
  <c r="G565" i="9"/>
  <c r="G527" i="9"/>
  <c r="G472" i="9"/>
  <c r="F464" i="9"/>
  <c r="G464" i="9"/>
  <c r="F444" i="9"/>
  <c r="G434" i="9"/>
  <c r="H371" i="9"/>
  <c r="G207" i="9"/>
  <c r="F193" i="9"/>
  <c r="G193" i="9"/>
  <c r="F155" i="9"/>
  <c r="G147" i="9"/>
  <c r="H83" i="9"/>
  <c r="G1656" i="9"/>
  <c r="F1656" i="9"/>
  <c r="G3013" i="9"/>
  <c r="F3010" i="9"/>
  <c r="G2981" i="9"/>
  <c r="F2976" i="9"/>
  <c r="G2924" i="9"/>
  <c r="F2911" i="9"/>
  <c r="G2854" i="9"/>
  <c r="F2847" i="9"/>
  <c r="G2749" i="9"/>
  <c r="F2735" i="9"/>
  <c r="G2690" i="9"/>
  <c r="F2684" i="9"/>
  <c r="G2631" i="9"/>
  <c r="F2613" i="9"/>
  <c r="G2454" i="9"/>
  <c r="F2435" i="9"/>
  <c r="G2243" i="9"/>
  <c r="F2238" i="9"/>
  <c r="G2200" i="9"/>
  <c r="F2194" i="9"/>
  <c r="G2070" i="9"/>
  <c r="F2036" i="9"/>
  <c r="F398" i="9"/>
  <c r="G398" i="9"/>
  <c r="F104" i="9"/>
  <c r="G104" i="9"/>
  <c r="F1846" i="9"/>
  <c r="H1846" i="9"/>
  <c r="H1832" i="9"/>
  <c r="H1669" i="9"/>
  <c r="H1858" i="9"/>
  <c r="G1832" i="9"/>
  <c r="H1815" i="9"/>
  <c r="G1770" i="9"/>
  <c r="H1758" i="9"/>
  <c r="G1721" i="9"/>
  <c r="H1710" i="9"/>
  <c r="G1669" i="9"/>
  <c r="H1656" i="9"/>
  <c r="H1770" i="9"/>
  <c r="H1721" i="9"/>
  <c r="F1388" i="9"/>
  <c r="F1581" i="9"/>
  <c r="G1288" i="9"/>
  <c r="F1302" i="9"/>
  <c r="G1339" i="9"/>
  <c r="F1348" i="9"/>
  <c r="F1399" i="9"/>
  <c r="G1440" i="9"/>
  <c r="F1454" i="9"/>
  <c r="G1487" i="9"/>
  <c r="F1497" i="9"/>
  <c r="G1533" i="9"/>
  <c r="F1544" i="9"/>
  <c r="F1592" i="9"/>
  <c r="H1228" i="9"/>
  <c r="H1182" i="9"/>
  <c r="H1127" i="9"/>
  <c r="H1080" i="9"/>
  <c r="H1029" i="9"/>
  <c r="H962" i="9"/>
  <c r="F857" i="9"/>
  <c r="G857" i="9"/>
  <c r="H857" i="9"/>
  <c r="F741" i="9"/>
  <c r="G741" i="9"/>
  <c r="H741" i="9"/>
  <c r="F643" i="9"/>
  <c r="G643" i="9"/>
  <c r="H643" i="9"/>
  <c r="F581" i="9"/>
  <c r="G581" i="9"/>
  <c r="H581" i="9"/>
  <c r="F532" i="9"/>
  <c r="G532" i="9"/>
  <c r="H532" i="9"/>
  <c r="F504" i="9"/>
  <c r="G504" i="9"/>
  <c r="H504" i="9"/>
  <c r="F451" i="9"/>
  <c r="G451" i="9"/>
  <c r="H451" i="9"/>
  <c r="F390" i="9"/>
  <c r="G390" i="9"/>
  <c r="H390" i="9"/>
  <c r="F320" i="9"/>
  <c r="G320" i="9"/>
  <c r="H320" i="9"/>
  <c r="F262" i="9"/>
  <c r="G262" i="9"/>
  <c r="H262" i="9"/>
  <c r="F170" i="9"/>
  <c r="G170" i="9"/>
  <c r="H170" i="9"/>
  <c r="F93" i="9"/>
  <c r="G93" i="9"/>
  <c r="H93" i="9"/>
  <c r="F54" i="9"/>
  <c r="G54" i="9"/>
  <c r="H54" i="9"/>
  <c r="G1228" i="9"/>
  <c r="H1217" i="9"/>
  <c r="G1182" i="9"/>
  <c r="H1170" i="9"/>
  <c r="G1127" i="9"/>
  <c r="H1116" i="9"/>
  <c r="G1080" i="9"/>
  <c r="H1065" i="9"/>
  <c r="G1029" i="9"/>
  <c r="H1013" i="9"/>
  <c r="G962" i="9"/>
  <c r="H945" i="9"/>
  <c r="F701" i="9"/>
  <c r="G701" i="9"/>
  <c r="H701" i="9"/>
  <c r="F688" i="9"/>
  <c r="G688" i="9"/>
  <c r="H688" i="9"/>
  <c r="F597" i="9"/>
  <c r="G597" i="9"/>
  <c r="H597" i="9"/>
  <c r="F615" i="9"/>
  <c r="G615" i="9"/>
  <c r="H615" i="9"/>
  <c r="F799" i="9"/>
  <c r="G799" i="9"/>
  <c r="H799" i="9"/>
  <c r="F663" i="9"/>
  <c r="G663" i="9"/>
  <c r="H663" i="9"/>
  <c r="F596" i="9"/>
  <c r="G596" i="9"/>
  <c r="H596" i="9"/>
  <c r="F553" i="9"/>
  <c r="G553" i="9"/>
  <c r="H553" i="9"/>
  <c r="F519" i="9"/>
  <c r="G519" i="9"/>
  <c r="H519" i="9"/>
  <c r="F476" i="9"/>
  <c r="G476" i="9"/>
  <c r="H476" i="9"/>
  <c r="F411" i="9"/>
  <c r="G411" i="9"/>
  <c r="H411" i="9"/>
  <c r="F356" i="9"/>
  <c r="G356" i="9"/>
  <c r="H356" i="9"/>
  <c r="F296" i="9"/>
  <c r="G296" i="9"/>
  <c r="H296" i="9"/>
  <c r="F220" i="9"/>
  <c r="G220" i="9"/>
  <c r="H220" i="9"/>
  <c r="F127" i="9"/>
  <c r="G127" i="9"/>
  <c r="H127" i="9"/>
  <c r="F77" i="9"/>
  <c r="G77" i="9"/>
  <c r="H77" i="9"/>
  <c r="F27" i="9"/>
  <c r="G27" i="9"/>
  <c r="H27" i="9"/>
  <c r="G875" i="9"/>
  <c r="G813" i="9"/>
  <c r="G755" i="9"/>
  <c r="G705" i="9"/>
  <c r="G670" i="9"/>
  <c r="G647" i="9"/>
  <c r="G584" i="9"/>
  <c r="G558" i="9"/>
  <c r="G535" i="9"/>
  <c r="G521" i="9"/>
  <c r="G511" i="9"/>
  <c r="G483" i="9"/>
  <c r="G458" i="9"/>
  <c r="G423" i="9"/>
  <c r="G394" i="9"/>
  <c r="G371" i="9"/>
  <c r="G330" i="9"/>
  <c r="G304" i="9"/>
  <c r="G268" i="9"/>
  <c r="G234" i="9"/>
  <c r="G181" i="9"/>
  <c r="G139" i="9"/>
  <c r="G100" i="9"/>
  <c r="G83" i="9"/>
  <c r="G58" i="9"/>
  <c r="G32" i="9"/>
  <c r="G2" i="9"/>
  <c r="H609" i="9"/>
  <c r="U76" i="9" l="1"/>
  <c r="U75" i="9"/>
  <c r="W76" i="9"/>
  <c r="W75" i="9"/>
  <c r="T76" i="9"/>
  <c r="T262" i="9"/>
  <c r="T261" i="9"/>
  <c r="W248" i="9"/>
  <c r="W247" i="9"/>
  <c r="V343" i="9"/>
  <c r="V344" i="9"/>
  <c r="T299" i="9"/>
  <c r="T298" i="9"/>
  <c r="U327" i="9"/>
  <c r="U328" i="9"/>
  <c r="V309" i="9"/>
  <c r="V310" i="9"/>
  <c r="U261" i="9"/>
  <c r="U262" i="9"/>
  <c r="T248" i="9"/>
  <c r="T247" i="9"/>
  <c r="W344" i="9"/>
  <c r="W343" i="9"/>
  <c r="U298" i="9"/>
  <c r="U299" i="9"/>
  <c r="U280" i="9"/>
  <c r="U281" i="9"/>
  <c r="V327" i="9"/>
  <c r="V328" i="9"/>
  <c r="W310" i="9"/>
  <c r="W309" i="9"/>
  <c r="T281" i="9"/>
  <c r="T280" i="9"/>
  <c r="V261" i="9"/>
  <c r="V262" i="9"/>
  <c r="T344" i="9"/>
  <c r="T343" i="9"/>
  <c r="V299" i="9"/>
  <c r="V298" i="9"/>
  <c r="V280" i="9"/>
  <c r="V281" i="9"/>
  <c r="W328" i="9"/>
  <c r="W327" i="9"/>
  <c r="T310" i="9"/>
  <c r="T309" i="9"/>
  <c r="U248" i="9"/>
  <c r="U247" i="9"/>
  <c r="W262" i="9"/>
  <c r="W261" i="9"/>
  <c r="V247" i="9"/>
  <c r="V248" i="9"/>
  <c r="U344" i="9"/>
  <c r="U343" i="9"/>
  <c r="W299" i="9"/>
  <c r="W298" i="9"/>
  <c r="W281" i="9"/>
  <c r="W280" i="9"/>
  <c r="T328" i="9"/>
  <c r="T327" i="9"/>
  <c r="U309" i="9"/>
  <c r="U310" i="9"/>
  <c r="V208" i="9"/>
  <c r="V207" i="9"/>
  <c r="T207" i="9"/>
  <c r="T208" i="9"/>
  <c r="U207" i="9"/>
  <c r="U208" i="9"/>
  <c r="W208" i="9"/>
  <c r="W207" i="9"/>
  <c r="H2" i="2" l="1"/>
  <c r="H221" i="2"/>
  <c r="G222" i="2" l="1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221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221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" i="2"/>
  <c r="H70" i="2" l="1"/>
  <c r="H71" i="2"/>
  <c r="H72" i="2"/>
  <c r="H73" i="2"/>
  <c r="H74" i="2"/>
  <c r="H75" i="2"/>
  <c r="H76" i="2"/>
  <c r="H77" i="2"/>
  <c r="H78" i="2"/>
  <c r="H79" i="2"/>
  <c r="H80" i="2"/>
  <c r="H81" i="2"/>
  <c r="H82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6" i="2"/>
  <c r="H67" i="2"/>
  <c r="H68" i="2"/>
  <c r="H69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</calcChain>
</file>

<file path=xl/sharedStrings.xml><?xml version="1.0" encoding="utf-8"?>
<sst xmlns="http://schemas.openxmlformats.org/spreadsheetml/2006/main" count="20652" uniqueCount="335">
  <si>
    <t>Genotype</t>
  </si>
  <si>
    <t>Germ. (0-48 h)</t>
  </si>
  <si>
    <t>Ger. (48-96 h)</t>
  </si>
  <si>
    <t>Germ. (0-96 h)</t>
  </si>
  <si>
    <t>Non-germ. (96 h)</t>
  </si>
  <si>
    <t>S. corneliomulleri</t>
  </si>
  <si>
    <t>S. peruvianum</t>
  </si>
  <si>
    <t>S. chilense</t>
  </si>
  <si>
    <t>S. huaylasense</t>
  </si>
  <si>
    <t>S. chmielewskii</t>
  </si>
  <si>
    <t>S. arcanum</t>
  </si>
  <si>
    <t>S. galapagense</t>
  </si>
  <si>
    <t>S. cheesmaniae</t>
  </si>
  <si>
    <t>S. pimpinelifollium</t>
  </si>
  <si>
    <t>Ailsa Craig</t>
  </si>
  <si>
    <t>Craigella</t>
  </si>
  <si>
    <t>Moneymaker</t>
  </si>
  <si>
    <t>M82</t>
  </si>
  <si>
    <t>Micro-Tom</t>
  </si>
  <si>
    <t>bushy</t>
  </si>
  <si>
    <t>sitiens</t>
  </si>
  <si>
    <t>anthocyanin absent</t>
  </si>
  <si>
    <t>anthocyaninless</t>
  </si>
  <si>
    <t>lutescent</t>
  </si>
  <si>
    <t>Never ripe</t>
  </si>
  <si>
    <t>Plate</t>
  </si>
  <si>
    <t>Plant nº</t>
  </si>
  <si>
    <t>PRL 0 das (mm)</t>
  </si>
  <si>
    <t>PRL 3 das (mm)</t>
  </si>
  <si>
    <t>01_S. corneliomulleri</t>
  </si>
  <si>
    <t>02_S. peruvianum</t>
  </si>
  <si>
    <t>03_S. chilense</t>
  </si>
  <si>
    <t>04_S. huaylasense</t>
  </si>
  <si>
    <t>05_S. chielewskii</t>
  </si>
  <si>
    <t xml:space="preserve">06_S. arcanum </t>
  </si>
  <si>
    <t>07_S. galapagense</t>
  </si>
  <si>
    <t xml:space="preserve">08_S. cheesmaniae </t>
  </si>
  <si>
    <t>09_S. pimpinelifollium</t>
  </si>
  <si>
    <t>growth speed</t>
  </si>
  <si>
    <t>13_"M82"</t>
  </si>
  <si>
    <t>12_"Moneymaker"</t>
  </si>
  <si>
    <t>11_"Craigella"</t>
  </si>
  <si>
    <t>10_"Ailsa Craig"</t>
  </si>
  <si>
    <t>14_"Micro-Tom"</t>
  </si>
  <si>
    <t>15_anthocyanin absent</t>
  </si>
  <si>
    <t>16_anthocyaninless</t>
  </si>
  <si>
    <t>17_bushy</t>
  </si>
  <si>
    <t>18_lutescent</t>
  </si>
  <si>
    <t>19_Never ripe</t>
  </si>
  <si>
    <t>20_sitiens</t>
  </si>
  <si>
    <t>genotype</t>
  </si>
  <si>
    <t>Recuento</t>
  </si>
  <si>
    <t>Promedio</t>
  </si>
  <si>
    <t>Mediana</t>
  </si>
  <si>
    <t>DE</t>
  </si>
  <si>
    <t>CV</t>
  </si>
  <si>
    <t>Mínimo</t>
  </si>
  <si>
    <t>Máximo</t>
  </si>
  <si>
    <t>Rango</t>
  </si>
  <si>
    <t>Sesgo</t>
  </si>
  <si>
    <t xml:space="preserve">Curtosis </t>
  </si>
  <si>
    <t>06_S. arcanum</t>
  </si>
  <si>
    <t>08_S. cheesmaniae</t>
  </si>
  <si>
    <t>Total</t>
  </si>
  <si>
    <t>PR growth speed</t>
  </si>
  <si>
    <t>SQRT  PRL 0 das</t>
  </si>
  <si>
    <t>mediana</t>
  </si>
  <si>
    <t>media</t>
  </si>
  <si>
    <t xml:space="preserve">0 y 3 das </t>
  </si>
  <si>
    <t>SQRT  PRL 3 das</t>
  </si>
  <si>
    <t>05_S. chielewskii0</t>
  </si>
  <si>
    <t>X</t>
  </si>
  <si>
    <t>07_S. galapagense0</t>
  </si>
  <si>
    <t>XX</t>
  </si>
  <si>
    <t>08_S. cheesmaniae 0</t>
  </si>
  <si>
    <t>XXX</t>
  </si>
  <si>
    <t>04_S. huaylasense0</t>
  </si>
  <si>
    <t xml:space="preserve"> XX</t>
  </si>
  <si>
    <t>02_S. peruvianum0</t>
  </si>
  <si>
    <t>11_"Craigella"0</t>
  </si>
  <si>
    <t>10_"Ailsa Craig"0</t>
  </si>
  <si>
    <t xml:space="preserve">  XX</t>
  </si>
  <si>
    <t>05_S. chielewskii3</t>
  </si>
  <si>
    <t>01_S. corneliomulleri0</t>
  </si>
  <si>
    <t>03_S. chilense0</t>
  </si>
  <si>
    <t xml:space="preserve">   XX</t>
  </si>
  <si>
    <t>06_S. arcanum 0</t>
  </si>
  <si>
    <t xml:space="preserve">    XX</t>
  </si>
  <si>
    <t>13_"M82"0</t>
  </si>
  <si>
    <t xml:space="preserve">   XXX</t>
  </si>
  <si>
    <t>12_"Moneymaker"0</t>
  </si>
  <si>
    <t xml:space="preserve">     XX</t>
  </si>
  <si>
    <t>09_S. pimpinelifollium0</t>
  </si>
  <si>
    <t xml:space="preserve">      XX</t>
  </si>
  <si>
    <t>11_"Craigella"3</t>
  </si>
  <si>
    <t xml:space="preserve">       X</t>
  </si>
  <si>
    <t>08_S. cheesmaniae 3</t>
  </si>
  <si>
    <t xml:space="preserve">       XX</t>
  </si>
  <si>
    <t>02_S. peruvianum3</t>
  </si>
  <si>
    <t>07_S. galapagense3</t>
  </si>
  <si>
    <t xml:space="preserve">       XXX</t>
  </si>
  <si>
    <t>06_S. arcanum 3</t>
  </si>
  <si>
    <t xml:space="preserve">        XXX</t>
  </si>
  <si>
    <t>04_S. huaylasense3</t>
  </si>
  <si>
    <t>01_S. corneliomulleri3</t>
  </si>
  <si>
    <t xml:space="preserve">         XXX</t>
  </si>
  <si>
    <t>10_"Ailsa Craig"3</t>
  </si>
  <si>
    <t>12_"Moneymaker"3</t>
  </si>
  <si>
    <t xml:space="preserve">          XXX</t>
  </si>
  <si>
    <t>03_S. chilense3</t>
  </si>
  <si>
    <t xml:space="preserve">           XX</t>
  </si>
  <si>
    <t>09_S. pimpinelifollium3</t>
  </si>
  <si>
    <t xml:space="preserve">            X</t>
  </si>
  <si>
    <t>13_"M82"3</t>
  </si>
  <si>
    <t>a</t>
  </si>
  <si>
    <t>ab</t>
  </si>
  <si>
    <t>abc</t>
  </si>
  <si>
    <t>bc</t>
  </si>
  <si>
    <t>cd</t>
  </si>
  <si>
    <t>de</t>
  </si>
  <si>
    <t>ef</t>
  </si>
  <si>
    <t>def</t>
  </si>
  <si>
    <t>fg</t>
  </si>
  <si>
    <t>gh</t>
  </si>
  <si>
    <t>h</t>
  </si>
  <si>
    <t>hi</t>
  </si>
  <si>
    <t>hij</t>
  </si>
  <si>
    <t>ijk</t>
  </si>
  <si>
    <t>jkl</t>
  </si>
  <si>
    <t>klm</t>
  </si>
  <si>
    <t>lm</t>
  </si>
  <si>
    <t>m</t>
  </si>
  <si>
    <t>Casos</t>
  </si>
  <si>
    <t>Media</t>
  </si>
  <si>
    <t>Grupos Homogéneos</t>
  </si>
  <si>
    <t>19_Never ripe0</t>
  </si>
  <si>
    <t>15_anthocyanin absent0</t>
  </si>
  <si>
    <t>17_bushy0</t>
  </si>
  <si>
    <t xml:space="preserve"> X</t>
  </si>
  <si>
    <t>20_sitiens0</t>
  </si>
  <si>
    <t>16_anthocyaninless0</t>
  </si>
  <si>
    <t xml:space="preserve">  X</t>
  </si>
  <si>
    <t>14_"Micro-Tom"0</t>
  </si>
  <si>
    <t xml:space="preserve">   X</t>
  </si>
  <si>
    <t>18_lutescent0</t>
  </si>
  <si>
    <t>15_anthocyanin absent3</t>
  </si>
  <si>
    <t>17_bushy3</t>
  </si>
  <si>
    <t xml:space="preserve">    X</t>
  </si>
  <si>
    <t>20_sitiens3</t>
  </si>
  <si>
    <t>19_Never ripe3</t>
  </si>
  <si>
    <t xml:space="preserve">     X</t>
  </si>
  <si>
    <t>18_lutescent3</t>
  </si>
  <si>
    <t>16_anthocyaninless3</t>
  </si>
  <si>
    <t xml:space="preserve">      X</t>
  </si>
  <si>
    <t>14_"Micro-Tom"3</t>
  </si>
  <si>
    <t>b</t>
  </si>
  <si>
    <t>c</t>
  </si>
  <si>
    <t>d</t>
  </si>
  <si>
    <t>e</t>
  </si>
  <si>
    <t>f</t>
  </si>
  <si>
    <t>g</t>
  </si>
  <si>
    <t>plant</t>
  </si>
  <si>
    <t>length pr</t>
  </si>
  <si>
    <t>lateral root</t>
  </si>
  <si>
    <t>01. S. corneliomulleri</t>
  </si>
  <si>
    <t>02. S. peruvianum</t>
  </si>
  <si>
    <t xml:space="preserve">03. S. chilense </t>
  </si>
  <si>
    <t>04. S. huaylasense</t>
  </si>
  <si>
    <t>05. S. chmielewskii</t>
  </si>
  <si>
    <t xml:space="preserve">06. S. arcanum </t>
  </si>
  <si>
    <t>07. S. galapagense</t>
  </si>
  <si>
    <t>08. S. cheesmanie</t>
  </si>
  <si>
    <t xml:space="preserve">09. S. pimpinelifollium </t>
  </si>
  <si>
    <t>03. S. chilense</t>
  </si>
  <si>
    <t>06. S. arcanum</t>
  </si>
  <si>
    <t>09. S. pimpinelifollium</t>
  </si>
  <si>
    <t xml:space="preserve"> XXX</t>
  </si>
  <si>
    <t xml:space="preserve">  XXX</t>
  </si>
  <si>
    <t xml:space="preserve">  XXXX</t>
  </si>
  <si>
    <t>bcd</t>
  </si>
  <si>
    <t>cde</t>
  </si>
  <si>
    <t>cdef</t>
  </si>
  <si>
    <t>promedio</t>
  </si>
  <si>
    <t>SQRT</t>
  </si>
  <si>
    <t>length LR</t>
  </si>
  <si>
    <t>XXXX</t>
  </si>
  <si>
    <t xml:space="preserve"> XXXXX</t>
  </si>
  <si>
    <t>abcd</t>
  </si>
  <si>
    <t>bcdef</t>
  </si>
  <si>
    <t>position</t>
  </si>
  <si>
    <t>resta</t>
  </si>
  <si>
    <t xml:space="preserve"> XXXX</t>
  </si>
  <si>
    <t>bcde</t>
  </si>
  <si>
    <t>Genotype+das</t>
  </si>
  <si>
    <t>PRL</t>
  </si>
  <si>
    <t>06_S. arcanum0</t>
  </si>
  <si>
    <t>06_S. arcanum3</t>
  </si>
  <si>
    <t>GROWTH SPEED</t>
  </si>
  <si>
    <t>75-100</t>
  </si>
  <si>
    <t>50-75</t>
  </si>
  <si>
    <t>25-50</t>
  </si>
  <si>
    <t>0-25</t>
  </si>
  <si>
    <t>TOTAL</t>
  </si>
  <si>
    <t>zona 1</t>
  </si>
  <si>
    <t>zona 2</t>
  </si>
  <si>
    <t>zona 3</t>
  </si>
  <si>
    <t>zona 4</t>
  </si>
  <si>
    <t>angle pr</t>
  </si>
  <si>
    <t>angle +</t>
  </si>
  <si>
    <t>angle -</t>
  </si>
  <si>
    <t>angle + cor</t>
  </si>
  <si>
    <t>angle - cor</t>
  </si>
  <si>
    <t xml:space="preserve">angle </t>
  </si>
  <si>
    <t>neg</t>
  </si>
  <si>
    <t>pos</t>
  </si>
  <si>
    <t>180-angle</t>
  </si>
  <si>
    <t>log2(180-angle)</t>
  </si>
  <si>
    <t>05_S. chmielewskii</t>
  </si>
  <si>
    <t>Cluster roots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</si>
  <si>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</si>
  <si>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</si>
  <si>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</si>
  <si>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</si>
  <si>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</si>
  <si>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</si>
  <si>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</si>
  <si>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</si>
  <si>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</si>
  <si>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</si>
  <si>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</si>
  <si>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</si>
  <si>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</si>
  <si>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</si>
  <si>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</si>
  <si>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</si>
  <si>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</si>
  <si>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LRN</t>
  </si>
  <si>
    <t>s. peruvianum</t>
  </si>
  <si>
    <t>P18</t>
  </si>
  <si>
    <t>S. cheesmanie</t>
  </si>
  <si>
    <t>Ailsa craig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</si>
  <si>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</si>
  <si>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</si>
  <si>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</si>
  <si>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</si>
  <si>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</si>
  <si>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</si>
  <si>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</si>
  <si>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</si>
  <si>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</si>
  <si>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</si>
  <si>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</si>
  <si>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</si>
  <si>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Lutescent</t>
  </si>
  <si>
    <t>Calcular</t>
  </si>
  <si>
    <t>Desvest</t>
  </si>
  <si>
    <t>Frecuencia</t>
  </si>
  <si>
    <t>Raíces</t>
  </si>
  <si>
    <r>
      <rPr>
        <b/>
        <sz val="11"/>
        <color theme="1"/>
        <rFont val="Calibri"/>
        <family val="2"/>
      </rPr>
      <t>≥</t>
    </r>
    <r>
      <rPr>
        <b/>
        <sz val="11"/>
        <color theme="1"/>
        <rFont val="Calibri"/>
        <family val="2"/>
        <scheme val="minor"/>
      </rPr>
      <t>6</t>
    </r>
  </si>
  <si>
    <r>
      <rPr>
        <sz val="11"/>
        <color theme="1"/>
        <rFont val="Calibri"/>
        <family val="2"/>
      </rPr>
      <t>≥</t>
    </r>
    <r>
      <rPr>
        <sz val="11"/>
        <color theme="1"/>
        <rFont val="Calibri"/>
        <family val="2"/>
        <scheme val="minor"/>
      </rPr>
      <t>6</t>
    </r>
  </si>
  <si>
    <t xml:space="preserve"> 'Ailsa Craig'</t>
  </si>
  <si>
    <t xml:space="preserve"> 'Craigella'</t>
  </si>
  <si>
    <t xml:space="preserve"> 'Moneymaker'</t>
  </si>
  <si>
    <t xml:space="preserve"> 'M82'</t>
  </si>
  <si>
    <t>plate</t>
  </si>
  <si>
    <t>nº AR 12das</t>
  </si>
  <si>
    <t>nº AR 18 das</t>
  </si>
  <si>
    <t>12 das</t>
  </si>
  <si>
    <t>18 das</t>
  </si>
  <si>
    <t>PRL 3-0</t>
  </si>
  <si>
    <t>10. Ailsa craig</t>
  </si>
  <si>
    <t>11. Craigella</t>
  </si>
  <si>
    <t>12. Moneymaker</t>
  </si>
  <si>
    <t>13. M82</t>
  </si>
  <si>
    <t>14. Micro-Tom</t>
  </si>
  <si>
    <t>15. anthocyanin absent</t>
  </si>
  <si>
    <t>16. anthocyaninless</t>
  </si>
  <si>
    <t>17. bushy</t>
  </si>
  <si>
    <t>18. lutescent</t>
  </si>
  <si>
    <t>19. never ripe</t>
  </si>
  <si>
    <t>20. sitiens</t>
  </si>
  <si>
    <t>veloc 1 (mm/h)</t>
  </si>
  <si>
    <t>veloc 2 (mm/h)</t>
  </si>
  <si>
    <t>veloc 3 (mm/h)</t>
  </si>
  <si>
    <t>t1</t>
  </si>
  <si>
    <t>long 1</t>
  </si>
  <si>
    <t>t2</t>
  </si>
  <si>
    <t>long 2</t>
  </si>
  <si>
    <t>t3</t>
  </si>
  <si>
    <t>long 3</t>
  </si>
  <si>
    <t>AR1</t>
  </si>
  <si>
    <t>AR2</t>
  </si>
  <si>
    <t>AR3</t>
  </si>
  <si>
    <t>XX X</t>
  </si>
  <si>
    <t>abd</t>
  </si>
  <si>
    <t>1/x</t>
  </si>
  <si>
    <t>t2-t1</t>
  </si>
  <si>
    <t>t3-t2</t>
  </si>
  <si>
    <t>Root 1_ Initiation time</t>
  </si>
  <si>
    <t>Root 2_ Initiation time</t>
  </si>
  <si>
    <t>Root 3_Initiation time</t>
  </si>
  <si>
    <t>Initiation time t2-t1</t>
  </si>
  <si>
    <t>Initiation time t3-t2</t>
  </si>
  <si>
    <t>nº AR 12 das</t>
  </si>
  <si>
    <t>response 12 das</t>
  </si>
  <si>
    <t>response 18 das</t>
  </si>
  <si>
    <r>
      <rPr>
        <sz val="12"/>
        <color theme="1"/>
        <rFont val="Arial"/>
        <family val="2"/>
      </rPr>
      <t>01.</t>
    </r>
    <r>
      <rPr>
        <i/>
        <sz val="12"/>
        <color theme="1"/>
        <rFont val="Arial"/>
        <family val="2"/>
      </rPr>
      <t xml:space="preserve"> S. corneliomulleri</t>
    </r>
  </si>
  <si>
    <r>
      <rPr>
        <sz val="12"/>
        <color theme="1"/>
        <rFont val="Arial"/>
        <family val="2"/>
      </rPr>
      <t>02</t>
    </r>
    <r>
      <rPr>
        <i/>
        <sz val="12"/>
        <color theme="1"/>
        <rFont val="Arial"/>
        <family val="2"/>
      </rPr>
      <t>. S. peruvianum</t>
    </r>
  </si>
  <si>
    <r>
      <t xml:space="preserve">03. </t>
    </r>
    <r>
      <rPr>
        <i/>
        <sz val="12"/>
        <color theme="1"/>
        <rFont val="Arial"/>
        <family val="2"/>
      </rPr>
      <t>S. chilense</t>
    </r>
  </si>
  <si>
    <r>
      <t xml:space="preserve">04. </t>
    </r>
    <r>
      <rPr>
        <i/>
        <sz val="12"/>
        <color theme="1"/>
        <rFont val="Arial"/>
        <family val="2"/>
      </rPr>
      <t>S. huaylasense</t>
    </r>
  </si>
  <si>
    <r>
      <t>05.</t>
    </r>
    <r>
      <rPr>
        <i/>
        <sz val="12"/>
        <color theme="1"/>
        <rFont val="Arial"/>
        <family val="2"/>
      </rPr>
      <t xml:space="preserve"> S. chmielewskii</t>
    </r>
  </si>
  <si>
    <r>
      <t xml:space="preserve">06. </t>
    </r>
    <r>
      <rPr>
        <i/>
        <sz val="12"/>
        <color theme="1"/>
        <rFont val="Arial"/>
        <family val="2"/>
      </rPr>
      <t>S. arcanum</t>
    </r>
  </si>
  <si>
    <r>
      <t>07.</t>
    </r>
    <r>
      <rPr>
        <i/>
        <sz val="12"/>
        <color theme="1"/>
        <rFont val="Arial"/>
        <family val="2"/>
      </rPr>
      <t xml:space="preserve"> S. galapagense</t>
    </r>
  </si>
  <si>
    <r>
      <t>08.</t>
    </r>
    <r>
      <rPr>
        <i/>
        <sz val="12"/>
        <color theme="1"/>
        <rFont val="Arial"/>
        <family val="2"/>
      </rPr>
      <t xml:space="preserve"> S. cheesmanie</t>
    </r>
  </si>
  <si>
    <r>
      <t xml:space="preserve">09. </t>
    </r>
    <r>
      <rPr>
        <i/>
        <sz val="12"/>
        <color theme="1"/>
        <rFont val="Arial"/>
        <family val="2"/>
      </rPr>
      <t>S. pimpinelifollium</t>
    </r>
  </si>
  <si>
    <r>
      <t>15.</t>
    </r>
    <r>
      <rPr>
        <i/>
        <sz val="12"/>
        <color theme="1"/>
        <rFont val="Arial"/>
        <family val="2"/>
      </rPr>
      <t xml:space="preserve"> anthocyanin absent</t>
    </r>
  </si>
  <si>
    <r>
      <t>16.</t>
    </r>
    <r>
      <rPr>
        <i/>
        <sz val="12"/>
        <color theme="1"/>
        <rFont val="Arial"/>
        <family val="2"/>
      </rPr>
      <t xml:space="preserve"> anthocyaninless</t>
    </r>
  </si>
  <si>
    <r>
      <t xml:space="preserve">17. </t>
    </r>
    <r>
      <rPr>
        <i/>
        <sz val="12"/>
        <color theme="1"/>
        <rFont val="Arial"/>
        <family val="2"/>
      </rPr>
      <t>bushy</t>
    </r>
  </si>
  <si>
    <r>
      <t xml:space="preserve">18. </t>
    </r>
    <r>
      <rPr>
        <i/>
        <sz val="12"/>
        <color theme="1"/>
        <rFont val="Arial"/>
        <family val="2"/>
      </rPr>
      <t>lutescent</t>
    </r>
  </si>
  <si>
    <r>
      <t xml:space="preserve">19. </t>
    </r>
    <r>
      <rPr>
        <i/>
        <sz val="12"/>
        <color theme="1"/>
        <rFont val="Arial"/>
        <family val="2"/>
      </rPr>
      <t>Never ripe</t>
    </r>
  </si>
  <si>
    <r>
      <t>20.</t>
    </r>
    <r>
      <rPr>
        <i/>
        <sz val="12"/>
        <color theme="1"/>
        <rFont val="Arial"/>
        <family val="2"/>
      </rPr>
      <t xml:space="preserve"> sitiens</t>
    </r>
  </si>
  <si>
    <t>19. Never ripe</t>
  </si>
  <si>
    <t xml:space="preserve">Length </t>
  </si>
  <si>
    <t xml:space="preserve"> hypocotyl angle</t>
  </si>
  <si>
    <t>angle</t>
  </si>
  <si>
    <t>concatenar</t>
  </si>
  <si>
    <t>[abs]</t>
  </si>
  <si>
    <t>180-ang</t>
  </si>
  <si>
    <t>log2[180-ang]</t>
  </si>
  <si>
    <t>nº AR (18d)</t>
  </si>
  <si>
    <t>Maximum AR lenght</t>
  </si>
  <si>
    <t>0 das</t>
  </si>
  <si>
    <t>3das</t>
  </si>
  <si>
    <t xml:space="preserve">    XXX</t>
  </si>
  <si>
    <t>efg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</si>
</sst>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"/>
    <numFmt numFmtId="165" formatCode="0.0000"/>
    <numFmt numFmtId="166" formatCode="0.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i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03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/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6" fillId="0" borderId="0" xfId="0" applyFont="1" applyBorder="1"/>
    <xf numFmtId="0" fontId="6" fillId="0" borderId="0" xfId="0" applyFont="1" applyBorder="1" applyAlignment="1">
      <alignment horizontal="center"/>
    </xf>
    <xf numFmtId="2" fontId="6" fillId="0" borderId="0" xfId="0" applyNumberFormat="1" applyFont="1" applyBorder="1" applyAlignment="1">
      <alignment horizontal="center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center"/>
    </xf>
    <xf numFmtId="2" fontId="6" fillId="0" borderId="0" xfId="0" applyNumberFormat="1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0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7" fillId="0" borderId="0" xfId="0" applyFont="1" applyBorder="1"/>
    <xf numFmtId="0" fontId="6" fillId="0" borderId="0" xfId="0" applyFont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8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10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10" fontId="1" fillId="0" borderId="0" xfId="0" applyNumberFormat="1" applyFont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7" fillId="0" borderId="1" xfId="0" applyFont="1" applyBorder="1"/>
    <xf numFmtId="0" fontId="6" fillId="0" borderId="1" xfId="0" applyFont="1" applyBorder="1" applyAlignment="1">
      <alignment horizontal="center"/>
    </xf>
    <xf numFmtId="2" fontId="6" fillId="0" borderId="1" xfId="0" applyNumberFormat="1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6" fillId="0" borderId="1" xfId="0" applyFont="1" applyFill="1" applyBorder="1"/>
    <xf numFmtId="0" fontId="6" fillId="0" borderId="1" xfId="0" applyFont="1" applyFill="1" applyBorder="1" applyAlignment="1">
      <alignment horizontal="center"/>
    </xf>
    <xf numFmtId="2" fontId="6" fillId="0" borderId="1" xfId="0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left"/>
    </xf>
    <xf numFmtId="2" fontId="0" fillId="0" borderId="1" xfId="0" applyNumberFormat="1" applyBorder="1" applyAlignment="1">
      <alignment horizontal="center"/>
    </xf>
    <xf numFmtId="0" fontId="6" fillId="0" borderId="1" xfId="0" applyFont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8" fillId="0" borderId="1" xfId="0" applyFont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1" xfId="0" applyFont="1" applyBorder="1"/>
    <xf numFmtId="0" fontId="8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9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164" fontId="0" fillId="0" borderId="0" xfId="0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0" xfId="0" applyBorder="1"/>
    <xf numFmtId="0" fontId="0" fillId="0" borderId="3" xfId="0" applyBorder="1" applyAlignment="1">
      <alignment horizontal="center"/>
    </xf>
    <xf numFmtId="0" fontId="6" fillId="0" borderId="3" xfId="0" applyFont="1" applyBorder="1" applyAlignment="1">
      <alignment horizontal="center"/>
    </xf>
    <xf numFmtId="164" fontId="6" fillId="0" borderId="0" xfId="0" applyNumberFormat="1" applyFont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0" xfId="0" applyFill="1" applyBorder="1"/>
    <xf numFmtId="0" fontId="0" fillId="0" borderId="0" xfId="0" applyBorder="1" applyAlignment="1">
      <alignment horizontal="left"/>
    </xf>
    <xf numFmtId="164" fontId="6" fillId="0" borderId="0" xfId="0" applyNumberFormat="1" applyFont="1" applyBorder="1" applyAlignment="1">
      <alignment horizontal="center"/>
    </xf>
    <xf numFmtId="164" fontId="0" fillId="0" borderId="0" xfId="0" applyNumberFormat="1" applyFont="1" applyAlignment="1">
      <alignment horizontal="center"/>
    </xf>
    <xf numFmtId="164" fontId="0" fillId="0" borderId="3" xfId="0" applyNumberFormat="1" applyBorder="1" applyAlignment="1">
      <alignment horizontal="center"/>
    </xf>
    <xf numFmtId="2" fontId="0" fillId="0" borderId="0" xfId="0" applyNumberFormat="1"/>
    <xf numFmtId="0" fontId="8" fillId="0" borderId="0" xfId="0" applyFont="1" applyBorder="1"/>
    <xf numFmtId="0" fontId="0" fillId="0" borderId="3" xfId="0" applyBorder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9" fillId="0" borderId="0" xfId="0" applyFont="1"/>
    <xf numFmtId="2" fontId="1" fillId="3" borderId="1" xfId="0" applyNumberFormat="1" applyFont="1" applyFill="1" applyBorder="1" applyAlignment="1">
      <alignment horizontal="center"/>
    </xf>
    <xf numFmtId="164" fontId="0" fillId="3" borderId="7" xfId="0" applyNumberForma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3" borderId="4" xfId="0" applyNumberFormat="1" applyFill="1" applyBorder="1" applyAlignment="1">
      <alignment horizontal="center"/>
    </xf>
    <xf numFmtId="2" fontId="0" fillId="5" borderId="8" xfId="0" applyNumberFormat="1" applyFill="1" applyBorder="1" applyAlignment="1">
      <alignment horizontal="center"/>
    </xf>
    <xf numFmtId="2" fontId="0" fillId="4" borderId="8" xfId="0" applyNumberFormat="1" applyFill="1" applyBorder="1" applyAlignment="1">
      <alignment horizontal="center"/>
    </xf>
    <xf numFmtId="2" fontId="0" fillId="6" borderId="8" xfId="0" applyNumberFormat="1" applyFill="1" applyBorder="1" applyAlignment="1">
      <alignment horizontal="center"/>
    </xf>
    <xf numFmtId="2" fontId="0" fillId="3" borderId="2" xfId="0" applyNumberFormat="1" applyFill="1" applyBorder="1" applyAlignment="1">
      <alignment horizontal="center"/>
    </xf>
    <xf numFmtId="2" fontId="0" fillId="5" borderId="2" xfId="0" applyNumberFormat="1" applyFill="1" applyBorder="1" applyAlignment="1">
      <alignment horizontal="center"/>
    </xf>
    <xf numFmtId="2" fontId="0" fillId="4" borderId="2" xfId="0" applyNumberFormat="1" applyFill="1" applyBorder="1" applyAlignment="1">
      <alignment horizontal="center"/>
    </xf>
    <xf numFmtId="2" fontId="0" fillId="6" borderId="2" xfId="0" applyNumberFormat="1" applyFill="1" applyBorder="1" applyAlignment="1">
      <alignment horizontal="center"/>
    </xf>
    <xf numFmtId="164" fontId="0" fillId="4" borderId="4" xfId="0" applyNumberFormat="1" applyFill="1" applyBorder="1" applyAlignment="1">
      <alignment horizontal="center"/>
    </xf>
    <xf numFmtId="2" fontId="0" fillId="3" borderId="8" xfId="0" applyNumberFormat="1" applyFill="1" applyBorder="1" applyAlignment="1">
      <alignment horizontal="center"/>
    </xf>
    <xf numFmtId="2" fontId="1" fillId="5" borderId="1" xfId="0" applyNumberFormat="1" applyFont="1" applyFill="1" applyBorder="1" applyAlignment="1">
      <alignment horizontal="center"/>
    </xf>
    <xf numFmtId="2" fontId="1" fillId="4" borderId="1" xfId="0" applyNumberFormat="1" applyFont="1" applyFill="1" applyBorder="1" applyAlignment="1">
      <alignment horizontal="center"/>
    </xf>
    <xf numFmtId="2" fontId="1" fillId="6" borderId="4" xfId="0" applyNumberFormat="1" applyFont="1" applyFill="1" applyBorder="1" applyAlignment="1">
      <alignment horizontal="center"/>
    </xf>
    <xf numFmtId="2" fontId="1" fillId="3" borderId="2" xfId="0" applyNumberFormat="1" applyFont="1" applyFill="1" applyBorder="1" applyAlignment="1">
      <alignment horizontal="center"/>
    </xf>
    <xf numFmtId="2" fontId="1" fillId="5" borderId="2" xfId="0" applyNumberFormat="1" applyFont="1" applyFill="1" applyBorder="1" applyAlignment="1">
      <alignment horizontal="center"/>
    </xf>
    <xf numFmtId="2" fontId="1" fillId="4" borderId="2" xfId="0" applyNumberFormat="1" applyFont="1" applyFill="1" applyBorder="1" applyAlignment="1">
      <alignment horizontal="center"/>
    </xf>
    <xf numFmtId="2" fontId="1" fillId="6" borderId="2" xfId="0" applyNumberFormat="1" applyFont="1" applyFill="1" applyBorder="1" applyAlignment="1">
      <alignment horizontal="center"/>
    </xf>
    <xf numFmtId="164" fontId="0" fillId="3" borderId="3" xfId="0" applyNumberFormat="1" applyFill="1" applyBorder="1" applyAlignment="1">
      <alignment horizontal="center"/>
    </xf>
    <xf numFmtId="164" fontId="0" fillId="3" borderId="4" xfId="0" applyNumberFormat="1" applyFill="1" applyBorder="1" applyAlignment="1">
      <alignment horizontal="center"/>
    </xf>
    <xf numFmtId="164" fontId="0" fillId="5" borderId="9" xfId="0" applyNumberFormat="1" applyFill="1" applyBorder="1" applyAlignment="1">
      <alignment horizontal="center"/>
    </xf>
    <xf numFmtId="164" fontId="0" fillId="5" borderId="4" xfId="0" applyNumberFormat="1" applyFill="1" applyBorder="1" applyAlignment="1">
      <alignment horizontal="center"/>
    </xf>
    <xf numFmtId="164" fontId="0" fillId="4" borderId="9" xfId="0" applyNumberFormat="1" applyFill="1" applyBorder="1" applyAlignment="1">
      <alignment horizontal="center"/>
    </xf>
    <xf numFmtId="164" fontId="0" fillId="4" borderId="3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5" borderId="3" xfId="0" applyNumberFormat="1" applyFill="1" applyBorder="1" applyAlignment="1">
      <alignment horizontal="center"/>
    </xf>
    <xf numFmtId="164" fontId="0" fillId="4" borderId="10" xfId="0" applyNumberFormat="1" applyFill="1" applyBorder="1" applyAlignment="1">
      <alignment horizontal="center"/>
    </xf>
    <xf numFmtId="164" fontId="0" fillId="5" borderId="10" xfId="0" applyNumberFormat="1" applyFill="1" applyBorder="1" applyAlignment="1">
      <alignment horizontal="center"/>
    </xf>
    <xf numFmtId="164" fontId="0" fillId="6" borderId="10" xfId="0" applyNumberFormat="1" applyFill="1" applyBorder="1" applyAlignment="1">
      <alignment horizontal="center"/>
    </xf>
    <xf numFmtId="164" fontId="0" fillId="6" borderId="9" xfId="0" applyNumberFormat="1" applyFill="1" applyBorder="1" applyAlignment="1">
      <alignment horizontal="center"/>
    </xf>
    <xf numFmtId="164" fontId="0" fillId="6" borderId="4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6" borderId="3" xfId="0" applyNumberFormat="1" applyFill="1" applyBorder="1" applyAlignment="1">
      <alignment horizontal="center"/>
    </xf>
    <xf numFmtId="164" fontId="6" fillId="3" borderId="9" xfId="0" applyNumberFormat="1" applyFont="1" applyFill="1" applyBorder="1" applyAlignment="1">
      <alignment horizontal="center"/>
    </xf>
    <xf numFmtId="164" fontId="6" fillId="3" borderId="3" xfId="0" applyNumberFormat="1" applyFont="1" applyFill="1" applyBorder="1" applyAlignment="1">
      <alignment horizontal="center"/>
    </xf>
    <xf numFmtId="164" fontId="6" fillId="3" borderId="4" xfId="0" applyNumberFormat="1" applyFont="1" applyFill="1" applyBorder="1" applyAlignment="1">
      <alignment horizontal="center"/>
    </xf>
    <xf numFmtId="164" fontId="6" fillId="5" borderId="9" xfId="0" applyNumberFormat="1" applyFont="1" applyFill="1" applyBorder="1" applyAlignment="1">
      <alignment horizontal="center"/>
    </xf>
    <xf numFmtId="164" fontId="6" fillId="5" borderId="3" xfId="0" applyNumberFormat="1" applyFont="1" applyFill="1" applyBorder="1" applyAlignment="1">
      <alignment horizontal="center"/>
    </xf>
    <xf numFmtId="164" fontId="6" fillId="5" borderId="4" xfId="0" applyNumberFormat="1" applyFont="1" applyFill="1" applyBorder="1" applyAlignment="1">
      <alignment horizontal="center"/>
    </xf>
    <xf numFmtId="164" fontId="6" fillId="4" borderId="10" xfId="0" applyNumberFormat="1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164" fontId="10" fillId="0" borderId="0" xfId="0" applyNumberFormat="1" applyFont="1" applyBorder="1" applyAlignment="1">
      <alignment horizontal="center"/>
    </xf>
    <xf numFmtId="164" fontId="6" fillId="0" borderId="0" xfId="0" applyNumberFormat="1" applyFont="1" applyBorder="1"/>
    <xf numFmtId="0" fontId="0" fillId="8" borderId="0" xfId="0" applyFill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 applyFill="1" applyAlignment="1">
      <alignment horizontal="center"/>
    </xf>
    <xf numFmtId="0" fontId="11" fillId="8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7" borderId="0" xfId="0" applyFont="1" applyFill="1" applyAlignment="1">
      <alignment horizontal="center"/>
    </xf>
    <xf numFmtId="0" fontId="9" fillId="8" borderId="0" xfId="0" applyFont="1" applyFill="1" applyAlignment="1">
      <alignment horizontal="center"/>
    </xf>
    <xf numFmtId="10" fontId="0" fillId="0" borderId="0" xfId="0" applyNumberFormat="1"/>
    <xf numFmtId="10" fontId="0" fillId="0" borderId="0" xfId="0" applyNumberFormat="1" applyFont="1" applyAlignment="1">
      <alignment horizontal="center"/>
    </xf>
    <xf numFmtId="2" fontId="0" fillId="0" borderId="0" xfId="0" applyNumberFormat="1" applyFont="1" applyAlignment="1">
      <alignment horizontal="center"/>
    </xf>
    <xf numFmtId="0" fontId="1" fillId="0" borderId="1" xfId="0" applyFont="1" applyBorder="1" applyAlignment="1">
      <alignment horizontal="center"/>
    </xf>
    <xf numFmtId="0" fontId="6" fillId="8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6" fillId="0" borderId="0" xfId="0" applyFont="1"/>
    <xf numFmtId="0" fontId="1" fillId="9" borderId="0" xfId="0" applyFont="1" applyFill="1" applyAlignment="1">
      <alignment horizontal="center"/>
    </xf>
    <xf numFmtId="166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/>
    </xf>
    <xf numFmtId="0" fontId="0" fillId="8" borderId="0" xfId="0" applyFill="1" applyBorder="1" applyAlignment="1">
      <alignment horizontal="center"/>
    </xf>
    <xf numFmtId="0" fontId="11" fillId="8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/>
    </xf>
    <xf numFmtId="0" fontId="9" fillId="8" borderId="0" xfId="0" applyFont="1" applyFill="1" applyBorder="1" applyAlignment="1">
      <alignment horizontal="center"/>
    </xf>
    <xf numFmtId="0" fontId="0" fillId="0" borderId="0" xfId="0" quotePrefix="1" applyAlignment="1">
      <alignment horizontal="center"/>
    </xf>
    <xf numFmtId="0" fontId="0" fillId="0" borderId="0" xfId="0" quotePrefix="1" applyFont="1" applyAlignment="1">
      <alignment horizontal="center"/>
    </xf>
    <xf numFmtId="166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7" fillId="0" borderId="11" xfId="0" applyFont="1" applyBorder="1"/>
    <xf numFmtId="0" fontId="8" fillId="0" borderId="11" xfId="0" applyFont="1" applyBorder="1"/>
    <xf numFmtId="0" fontId="6" fillId="0" borderId="11" xfId="0" applyFont="1" applyFill="1" applyBorder="1"/>
    <xf numFmtId="0" fontId="6" fillId="0" borderId="11" xfId="0" applyFont="1" applyBorder="1" applyAlignment="1">
      <alignment horizontal="left"/>
    </xf>
    <xf numFmtId="0" fontId="6" fillId="0" borderId="11" xfId="0" applyFont="1" applyBorder="1"/>
    <xf numFmtId="0" fontId="0" fillId="0" borderId="11" xfId="0" applyBorder="1" applyAlignment="1">
      <alignment horizontal="left"/>
    </xf>
    <xf numFmtId="0" fontId="8" fillId="0" borderId="11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9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1" xfId="0" applyBorder="1"/>
    <xf numFmtId="164" fontId="9" fillId="0" borderId="0" xfId="0" applyNumberFormat="1" applyFont="1" applyBorder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164" fontId="0" fillId="0" borderId="0" xfId="0" applyNumberFormat="1"/>
    <xf numFmtId="0" fontId="9" fillId="0" borderId="11" xfId="0" applyFont="1" applyBorder="1" applyAlignment="1">
      <alignment horizontal="center"/>
    </xf>
    <xf numFmtId="2" fontId="9" fillId="0" borderId="0" xfId="0" applyNumberFormat="1" applyFont="1" applyBorder="1" applyAlignment="1">
      <alignment horizontal="center"/>
    </xf>
    <xf numFmtId="1" fontId="1" fillId="0" borderId="1" xfId="0" applyNumberFormat="1" applyFont="1" applyFill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0" xfId="0" applyNumberFormat="1" applyBorder="1"/>
    <xf numFmtId="1" fontId="0" fillId="0" borderId="0" xfId="0" applyNumberFormat="1"/>
    <xf numFmtId="164" fontId="0" fillId="0" borderId="0" xfId="0" applyNumberFormat="1" applyBorder="1"/>
    <xf numFmtId="10" fontId="1" fillId="0" borderId="0" xfId="0" applyNumberFormat="1" applyFont="1"/>
    <xf numFmtId="1" fontId="0" fillId="0" borderId="0" xfId="0" applyNumberFormat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14" fillId="0" borderId="1" xfId="0" applyFont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E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5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6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6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7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7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3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5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1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3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59528057925268"/>
          <c:y val="5.1597039953339169E-2"/>
          <c:w val="0.8405714894691515"/>
          <c:h val="0.55707750072907558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Germination!$A$2:$A$14</c:f>
              <c:strCache>
                <c:ptCount val="13"/>
                <c:pt idx="0">
                  <c:v>S. corneliomulleri</c:v>
                </c:pt>
                <c:pt idx="1">
                  <c:v>S. peruvianum</c:v>
                </c:pt>
                <c:pt idx="2">
                  <c:v>S. chilense</c:v>
                </c:pt>
                <c:pt idx="3">
                  <c:v>S. huaylasense</c:v>
                </c:pt>
                <c:pt idx="4">
                  <c:v>S. chmielewskii</c:v>
                </c:pt>
                <c:pt idx="5">
                  <c:v>S. arcanum</c:v>
                </c:pt>
                <c:pt idx="6">
                  <c:v>S. galapagense</c:v>
                </c:pt>
                <c:pt idx="7">
                  <c:v>S. cheesmaniae</c:v>
                </c:pt>
                <c:pt idx="8">
                  <c:v>S. pimpinelifollium</c:v>
                </c:pt>
                <c:pt idx="9">
                  <c:v>Ailsa Craig</c:v>
                </c:pt>
                <c:pt idx="10">
                  <c:v>Craigella</c:v>
                </c:pt>
                <c:pt idx="11">
                  <c:v>Moneymaker</c:v>
                </c:pt>
                <c:pt idx="12">
                  <c:v>M82</c:v>
                </c:pt>
              </c:strCache>
            </c:strRef>
          </c:cat>
          <c:val>
            <c:numRef>
              <c:f>Germination!$B$2:$B$14</c:f>
              <c:numCache>
                <c:formatCode>0.00</c:formatCode>
                <c:ptCount val="13"/>
                <c:pt idx="0">
                  <c:v>21.2</c:v>
                </c:pt>
                <c:pt idx="1">
                  <c:v>60</c:v>
                </c:pt>
                <c:pt idx="2">
                  <c:v>68.599999999999994</c:v>
                </c:pt>
                <c:pt idx="3">
                  <c:v>60</c:v>
                </c:pt>
                <c:pt idx="4">
                  <c:v>0</c:v>
                </c:pt>
                <c:pt idx="5">
                  <c:v>0</c:v>
                </c:pt>
                <c:pt idx="6">
                  <c:v>29.2</c:v>
                </c:pt>
                <c:pt idx="7">
                  <c:v>0</c:v>
                </c:pt>
                <c:pt idx="8">
                  <c:v>92</c:v>
                </c:pt>
                <c:pt idx="9">
                  <c:v>71.8</c:v>
                </c:pt>
                <c:pt idx="10">
                  <c:v>97.1</c:v>
                </c:pt>
                <c:pt idx="11">
                  <c:v>75</c:v>
                </c:pt>
                <c:pt idx="12">
                  <c:v>91.7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50-46C7-8718-4627DB442206}"/>
            </c:ext>
          </c:extLst>
        </c:ser>
        <c:ser>
          <c:idx val="1"/>
          <c:order val="1"/>
          <c:spPr>
            <a:solidFill>
              <a:schemeClr val="accent4"/>
            </a:solidFill>
          </c:spPr>
          <c:invertIfNegative val="0"/>
          <c:cat>
            <c:strRef>
              <c:f>Germination!$A$2:$A$14</c:f>
              <c:strCache>
                <c:ptCount val="13"/>
                <c:pt idx="0">
                  <c:v>S. corneliomulleri</c:v>
                </c:pt>
                <c:pt idx="1">
                  <c:v>S. peruvianum</c:v>
                </c:pt>
                <c:pt idx="2">
                  <c:v>S. chilense</c:v>
                </c:pt>
                <c:pt idx="3">
                  <c:v>S. huaylasense</c:v>
                </c:pt>
                <c:pt idx="4">
                  <c:v>S. chmielewskii</c:v>
                </c:pt>
                <c:pt idx="5">
                  <c:v>S. arcanum</c:v>
                </c:pt>
                <c:pt idx="6">
                  <c:v>S. galapagense</c:v>
                </c:pt>
                <c:pt idx="7">
                  <c:v>S. cheesmaniae</c:v>
                </c:pt>
                <c:pt idx="8">
                  <c:v>S. pimpinelifollium</c:v>
                </c:pt>
                <c:pt idx="9">
                  <c:v>Ailsa Craig</c:v>
                </c:pt>
                <c:pt idx="10">
                  <c:v>Craigella</c:v>
                </c:pt>
                <c:pt idx="11">
                  <c:v>Moneymaker</c:v>
                </c:pt>
                <c:pt idx="12">
                  <c:v>M82</c:v>
                </c:pt>
              </c:strCache>
            </c:strRef>
          </c:cat>
          <c:val>
            <c:numRef>
              <c:f>Germination!$C$2:$C$14</c:f>
              <c:numCache>
                <c:formatCode>0.00</c:formatCode>
                <c:ptCount val="13"/>
                <c:pt idx="0">
                  <c:v>42.4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60</c:v>
                </c:pt>
                <c:pt idx="5">
                  <c:v>65.7</c:v>
                </c:pt>
                <c:pt idx="6">
                  <c:v>25</c:v>
                </c:pt>
                <c:pt idx="7">
                  <c:v>53.8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50-46C7-8718-4627DB442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70877568"/>
        <c:axId val="370879104"/>
      </c:barChart>
      <c:catAx>
        <c:axId val="3708775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i="0"/>
            </a:pPr>
            <a:endParaRPr lang="es-ES"/>
          </a:p>
        </c:txPr>
        <c:crossAx val="370879104"/>
        <c:crosses val="autoZero"/>
        <c:auto val="1"/>
        <c:lblAlgn val="ctr"/>
        <c:lblOffset val="100"/>
        <c:noMultiLvlLbl val="0"/>
      </c:catAx>
      <c:valAx>
        <c:axId val="370879104"/>
        <c:scaling>
          <c:orientation val="minMax"/>
          <c:max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Germination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19050">
            <a:solidFill>
              <a:schemeClr val="tx1"/>
            </a:solidFill>
          </a:ln>
        </c:spPr>
        <c:crossAx val="370877568"/>
        <c:crosses val="autoZero"/>
        <c:crossBetween val="between"/>
        <c:majorUnit val="2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59528057925268"/>
          <c:y val="5.1597039953339169E-2"/>
          <c:w val="0.8405714894691515"/>
          <c:h val="0.55707750072907558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Germination!$A$17:$A$23</c:f>
              <c:strCache>
                <c:ptCount val="7"/>
                <c:pt idx="0">
                  <c:v>Micro-Tom</c:v>
                </c:pt>
                <c:pt idx="1">
                  <c:v>anthocyanin absent</c:v>
                </c:pt>
                <c:pt idx="2">
                  <c:v>anthocyaninless</c:v>
                </c:pt>
                <c:pt idx="3">
                  <c:v>bushy</c:v>
                </c:pt>
                <c:pt idx="4">
                  <c:v>lutescent</c:v>
                </c:pt>
                <c:pt idx="5">
                  <c:v>Never ripe</c:v>
                </c:pt>
                <c:pt idx="6">
                  <c:v>sitiens</c:v>
                </c:pt>
              </c:strCache>
            </c:strRef>
          </c:cat>
          <c:val>
            <c:numRef>
              <c:f>Germination!$B$17:$B$23</c:f>
              <c:numCache>
                <c:formatCode>0.00</c:formatCode>
                <c:ptCount val="7"/>
                <c:pt idx="0">
                  <c:v>93.3</c:v>
                </c:pt>
                <c:pt idx="1">
                  <c:v>42.9</c:v>
                </c:pt>
                <c:pt idx="2">
                  <c:v>93.3</c:v>
                </c:pt>
                <c:pt idx="3">
                  <c:v>70</c:v>
                </c:pt>
                <c:pt idx="4">
                  <c:v>83.3</c:v>
                </c:pt>
                <c:pt idx="5">
                  <c:v>48.8</c:v>
                </c:pt>
                <c:pt idx="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72-4586-BA6A-536FB6083900}"/>
            </c:ext>
          </c:extLst>
        </c:ser>
        <c:ser>
          <c:idx val="1"/>
          <c:order val="1"/>
          <c:spPr>
            <a:solidFill>
              <a:schemeClr val="accent4"/>
            </a:solidFill>
          </c:spPr>
          <c:invertIfNegative val="0"/>
          <c:cat>
            <c:strRef>
              <c:f>Germination!$A$17:$A$23</c:f>
              <c:strCache>
                <c:ptCount val="7"/>
                <c:pt idx="0">
                  <c:v>Micro-Tom</c:v>
                </c:pt>
                <c:pt idx="1">
                  <c:v>anthocyanin absent</c:v>
                </c:pt>
                <c:pt idx="2">
                  <c:v>anthocyaninless</c:v>
                </c:pt>
                <c:pt idx="3">
                  <c:v>bushy</c:v>
                </c:pt>
                <c:pt idx="4">
                  <c:v>lutescent</c:v>
                </c:pt>
                <c:pt idx="5">
                  <c:v>Never ripe</c:v>
                </c:pt>
                <c:pt idx="6">
                  <c:v>sitiens</c:v>
                </c:pt>
              </c:strCache>
            </c:strRef>
          </c:cat>
          <c:val>
            <c:numRef>
              <c:f>Germination!$C$17:$C$23</c:f>
              <c:numCache>
                <c:formatCode>0.00</c:formatCode>
                <c:ptCount val="7"/>
                <c:pt idx="0">
                  <c:v>0</c:v>
                </c:pt>
                <c:pt idx="1">
                  <c:v>28.6</c:v>
                </c:pt>
                <c:pt idx="2">
                  <c:v>0</c:v>
                </c:pt>
                <c:pt idx="3">
                  <c:v>23.3</c:v>
                </c:pt>
                <c:pt idx="4">
                  <c:v>0</c:v>
                </c:pt>
                <c:pt idx="5">
                  <c:v>48.8</c:v>
                </c:pt>
                <c:pt idx="6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72-4586-BA6A-536FB6083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70913280"/>
        <c:axId val="370914816"/>
      </c:barChart>
      <c:catAx>
        <c:axId val="3709132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i="0"/>
            </a:pPr>
            <a:endParaRPr lang="es-ES"/>
          </a:p>
        </c:txPr>
        <c:crossAx val="370914816"/>
        <c:crosses val="autoZero"/>
        <c:auto val="1"/>
        <c:lblAlgn val="ctr"/>
        <c:lblOffset val="100"/>
        <c:noMultiLvlLbl val="0"/>
      </c:catAx>
      <c:valAx>
        <c:axId val="370914816"/>
        <c:scaling>
          <c:orientation val="minMax"/>
          <c:max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Germination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19050">
            <a:solidFill>
              <a:schemeClr val="tx1"/>
            </a:solidFill>
          </a:ln>
        </c:spPr>
        <c:crossAx val="370913280"/>
        <c:crosses val="autoZero"/>
        <c:crossBetween val="between"/>
        <c:majorUnit val="2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59528057925268"/>
          <c:y val="5.1597039953339169E-2"/>
          <c:w val="0.8405714894691515"/>
          <c:h val="0.55707750072907558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Germination!$A$2:$A$23</c:f>
              <c:strCache>
                <c:ptCount val="22"/>
                <c:pt idx="0">
                  <c:v>S. corneliomulleri</c:v>
                </c:pt>
                <c:pt idx="1">
                  <c:v>S. peruvianum</c:v>
                </c:pt>
                <c:pt idx="2">
                  <c:v>S. chilense</c:v>
                </c:pt>
                <c:pt idx="3">
                  <c:v>S. huaylasense</c:v>
                </c:pt>
                <c:pt idx="4">
                  <c:v>S. chmielewskii</c:v>
                </c:pt>
                <c:pt idx="5">
                  <c:v>S. arcanum</c:v>
                </c:pt>
                <c:pt idx="6">
                  <c:v>S. galapagense</c:v>
                </c:pt>
                <c:pt idx="7">
                  <c:v>S. cheesmaniae</c:v>
                </c:pt>
                <c:pt idx="8">
                  <c:v>S. pimpinelifollium</c:v>
                </c:pt>
                <c:pt idx="9">
                  <c:v>Ailsa Craig</c:v>
                </c:pt>
                <c:pt idx="10">
                  <c:v>Craigella</c:v>
                </c:pt>
                <c:pt idx="11">
                  <c:v>Moneymaker</c:v>
                </c:pt>
                <c:pt idx="12">
                  <c:v>M82</c:v>
                </c:pt>
                <c:pt idx="15">
                  <c:v>Micro-Tom</c:v>
                </c:pt>
                <c:pt idx="16">
                  <c:v>anthocyanin absent</c:v>
                </c:pt>
                <c:pt idx="17">
                  <c:v>anthocyaninless</c:v>
                </c:pt>
                <c:pt idx="18">
                  <c:v>bushy</c:v>
                </c:pt>
                <c:pt idx="19">
                  <c:v>lutescent</c:v>
                </c:pt>
                <c:pt idx="20">
                  <c:v>Never ripe</c:v>
                </c:pt>
                <c:pt idx="21">
                  <c:v>sitiens</c:v>
                </c:pt>
              </c:strCache>
            </c:strRef>
          </c:cat>
          <c:val>
            <c:numRef>
              <c:f>Germination!$B$2:$B$23</c:f>
              <c:numCache>
                <c:formatCode>0.00</c:formatCode>
                <c:ptCount val="22"/>
                <c:pt idx="0">
                  <c:v>21.2</c:v>
                </c:pt>
                <c:pt idx="1">
                  <c:v>60</c:v>
                </c:pt>
                <c:pt idx="2">
                  <c:v>68.599999999999994</c:v>
                </c:pt>
                <c:pt idx="3">
                  <c:v>60</c:v>
                </c:pt>
                <c:pt idx="4">
                  <c:v>0</c:v>
                </c:pt>
                <c:pt idx="5">
                  <c:v>0</c:v>
                </c:pt>
                <c:pt idx="6">
                  <c:v>29.2</c:v>
                </c:pt>
                <c:pt idx="7">
                  <c:v>0</c:v>
                </c:pt>
                <c:pt idx="8">
                  <c:v>92</c:v>
                </c:pt>
                <c:pt idx="9">
                  <c:v>71.8</c:v>
                </c:pt>
                <c:pt idx="10">
                  <c:v>97.1</c:v>
                </c:pt>
                <c:pt idx="11">
                  <c:v>75</c:v>
                </c:pt>
                <c:pt idx="12">
                  <c:v>91.7</c:v>
                </c:pt>
                <c:pt idx="15">
                  <c:v>93.3</c:v>
                </c:pt>
                <c:pt idx="16">
                  <c:v>42.9</c:v>
                </c:pt>
                <c:pt idx="17">
                  <c:v>93.3</c:v>
                </c:pt>
                <c:pt idx="18">
                  <c:v>70</c:v>
                </c:pt>
                <c:pt idx="19">
                  <c:v>83.3</c:v>
                </c:pt>
                <c:pt idx="20">
                  <c:v>48.8</c:v>
                </c:pt>
                <c:pt idx="21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0-4E70-8EAC-FCF9C5BCC603}"/>
            </c:ext>
          </c:extLst>
        </c:ser>
        <c:ser>
          <c:idx val="1"/>
          <c:order val="1"/>
          <c:spPr>
            <a:solidFill>
              <a:schemeClr val="accent4"/>
            </a:solidFill>
          </c:spPr>
          <c:invertIfNegative val="0"/>
          <c:cat>
            <c:strRef>
              <c:f>Germination!$A$2:$A$23</c:f>
              <c:strCache>
                <c:ptCount val="22"/>
                <c:pt idx="0">
                  <c:v>S. corneliomulleri</c:v>
                </c:pt>
                <c:pt idx="1">
                  <c:v>S. peruvianum</c:v>
                </c:pt>
                <c:pt idx="2">
                  <c:v>S. chilense</c:v>
                </c:pt>
                <c:pt idx="3">
                  <c:v>S. huaylasense</c:v>
                </c:pt>
                <c:pt idx="4">
                  <c:v>S. chmielewskii</c:v>
                </c:pt>
                <c:pt idx="5">
                  <c:v>S. arcanum</c:v>
                </c:pt>
                <c:pt idx="6">
                  <c:v>S. galapagense</c:v>
                </c:pt>
                <c:pt idx="7">
                  <c:v>S. cheesmaniae</c:v>
                </c:pt>
                <c:pt idx="8">
                  <c:v>S. pimpinelifollium</c:v>
                </c:pt>
                <c:pt idx="9">
                  <c:v>Ailsa Craig</c:v>
                </c:pt>
                <c:pt idx="10">
                  <c:v>Craigella</c:v>
                </c:pt>
                <c:pt idx="11">
                  <c:v>Moneymaker</c:v>
                </c:pt>
                <c:pt idx="12">
                  <c:v>M82</c:v>
                </c:pt>
                <c:pt idx="15">
                  <c:v>Micro-Tom</c:v>
                </c:pt>
                <c:pt idx="16">
                  <c:v>anthocyanin absent</c:v>
                </c:pt>
                <c:pt idx="17">
                  <c:v>anthocyaninless</c:v>
                </c:pt>
                <c:pt idx="18">
                  <c:v>bushy</c:v>
                </c:pt>
                <c:pt idx="19">
                  <c:v>lutescent</c:v>
                </c:pt>
                <c:pt idx="20">
                  <c:v>Never ripe</c:v>
                </c:pt>
                <c:pt idx="21">
                  <c:v>sitiens</c:v>
                </c:pt>
              </c:strCache>
            </c:strRef>
          </c:cat>
          <c:val>
            <c:numRef>
              <c:f>Germination!$C$2:$C$23</c:f>
              <c:numCache>
                <c:formatCode>0.00</c:formatCode>
                <c:ptCount val="22"/>
                <c:pt idx="0">
                  <c:v>42.4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60</c:v>
                </c:pt>
                <c:pt idx="5">
                  <c:v>65.7</c:v>
                </c:pt>
                <c:pt idx="6">
                  <c:v>25</c:v>
                </c:pt>
                <c:pt idx="7">
                  <c:v>53.8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5">
                  <c:v>0</c:v>
                </c:pt>
                <c:pt idx="16">
                  <c:v>28.6</c:v>
                </c:pt>
                <c:pt idx="17">
                  <c:v>0</c:v>
                </c:pt>
                <c:pt idx="18">
                  <c:v>23.3</c:v>
                </c:pt>
                <c:pt idx="19">
                  <c:v>0</c:v>
                </c:pt>
                <c:pt idx="20">
                  <c:v>48.8</c:v>
                </c:pt>
                <c:pt idx="21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0-4E70-8EAC-FCF9C5BCC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70877568"/>
        <c:axId val="370879104"/>
      </c:barChart>
      <c:catAx>
        <c:axId val="3708775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i="0"/>
            </a:pPr>
            <a:endParaRPr lang="es-ES"/>
          </a:p>
        </c:txPr>
        <c:crossAx val="370879104"/>
        <c:crosses val="autoZero"/>
        <c:auto val="1"/>
        <c:lblAlgn val="ctr"/>
        <c:lblOffset val="100"/>
        <c:noMultiLvlLbl val="0"/>
      </c:catAx>
      <c:valAx>
        <c:axId val="370879104"/>
        <c:scaling>
          <c:orientation val="minMax"/>
          <c:max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Germination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19050">
            <a:solidFill>
              <a:schemeClr val="tx1"/>
            </a:solidFill>
          </a:ln>
        </c:spPr>
        <c:crossAx val="370877568"/>
        <c:crosses val="autoZero"/>
        <c:crossBetween val="between"/>
        <c:majorUnit val="2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rate'!$Q$3:$Q$15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rate'!$T$3:$T$15</c:f>
              <c:numCache>
                <c:formatCode>0.00</c:formatCode>
                <c:ptCount val="13"/>
                <c:pt idx="0">
                  <c:v>10.1</c:v>
                </c:pt>
                <c:pt idx="1">
                  <c:v>8.3049999999999997</c:v>
                </c:pt>
                <c:pt idx="2">
                  <c:v>13.705</c:v>
                </c:pt>
                <c:pt idx="3">
                  <c:v>8.0500000000000007</c:v>
                </c:pt>
                <c:pt idx="4">
                  <c:v>4.4749999999999996</c:v>
                </c:pt>
                <c:pt idx="5">
                  <c:v>14.73</c:v>
                </c:pt>
                <c:pt idx="6">
                  <c:v>5.87</c:v>
                </c:pt>
                <c:pt idx="7">
                  <c:v>6.75</c:v>
                </c:pt>
                <c:pt idx="8">
                  <c:v>21.625</c:v>
                </c:pt>
                <c:pt idx="9">
                  <c:v>9.9499999999999993</c:v>
                </c:pt>
                <c:pt idx="10">
                  <c:v>7.6950000000000003</c:v>
                </c:pt>
                <c:pt idx="11">
                  <c:v>19.07</c:v>
                </c:pt>
                <c:pt idx="12">
                  <c:v>15.38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4E-44F0-B7F9-8D5E92E02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 0 das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rate'!$Q$3:$Q$15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rate'!$S$3:$S$15</c:f>
              <c:numCache>
                <c:formatCode>0.00</c:formatCode>
                <c:ptCount val="13"/>
                <c:pt idx="0">
                  <c:v>10.573499999999999</c:v>
                </c:pt>
                <c:pt idx="1">
                  <c:v>8.0231300000000001</c:v>
                </c:pt>
                <c:pt idx="2">
                  <c:v>12.37</c:v>
                </c:pt>
                <c:pt idx="3">
                  <c:v>8.0006299999999992</c:v>
                </c:pt>
                <c:pt idx="4">
                  <c:v>4.4657099999999996</c:v>
                </c:pt>
                <c:pt idx="5">
                  <c:v>14.2178</c:v>
                </c:pt>
                <c:pt idx="6">
                  <c:v>6.2933300000000001</c:v>
                </c:pt>
                <c:pt idx="7">
                  <c:v>7.9390900000000002</c:v>
                </c:pt>
                <c:pt idx="8">
                  <c:v>22.450600000000001</c:v>
                </c:pt>
                <c:pt idx="9">
                  <c:v>10.5626</c:v>
                </c:pt>
                <c:pt idx="10">
                  <c:v>8.40977</c:v>
                </c:pt>
                <c:pt idx="11">
                  <c:v>17.822900000000001</c:v>
                </c:pt>
                <c:pt idx="12">
                  <c:v>15.3743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AC-4B39-B83E-D19767F3D0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 0 das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rate'!$Q$16:$Q$22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rate'!$T$16:$T$22</c:f>
              <c:numCache>
                <c:formatCode>0.00</c:formatCode>
                <c:ptCount val="7"/>
                <c:pt idx="0">
                  <c:v>10.241099999999999</c:v>
                </c:pt>
                <c:pt idx="1">
                  <c:v>3.5810499999999998</c:v>
                </c:pt>
                <c:pt idx="2">
                  <c:v>7.4836999999999998</c:v>
                </c:pt>
                <c:pt idx="3">
                  <c:v>4.9714</c:v>
                </c:pt>
                <c:pt idx="4">
                  <c:v>13.232100000000001</c:v>
                </c:pt>
                <c:pt idx="5">
                  <c:v>2.8471000000000002</c:v>
                </c:pt>
                <c:pt idx="6">
                  <c:v>5.1836000000000002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0-4834-B2A5-5032C4DF5A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0 das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rate'!$Q$16:$Q$22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rate'!$S$16:$S$22</c:f>
              <c:numCache>
                <c:formatCode>0.00</c:formatCode>
                <c:ptCount val="7"/>
                <c:pt idx="0">
                  <c:v>11.9337</c:v>
                </c:pt>
                <c:pt idx="1">
                  <c:v>4.0146600000000001</c:v>
                </c:pt>
                <c:pt idx="2">
                  <c:v>7.9010100000000003</c:v>
                </c:pt>
                <c:pt idx="3">
                  <c:v>5.5289700000000002</c:v>
                </c:pt>
                <c:pt idx="4">
                  <c:v>12.696999999999999</c:v>
                </c:pt>
                <c:pt idx="5">
                  <c:v>3.07633</c:v>
                </c:pt>
                <c:pt idx="6">
                  <c:v>5.42537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FB-4220-A3B4-AAF7F7E1B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 0 das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'PR length and growth rate'!$Q$31:$Q$43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rate'!$T$31:$T$43</c:f>
              <c:numCache>
                <c:formatCode>0.00</c:formatCode>
                <c:ptCount val="13"/>
                <c:pt idx="0">
                  <c:v>33.380000000000003</c:v>
                </c:pt>
                <c:pt idx="1">
                  <c:v>24.855</c:v>
                </c:pt>
                <c:pt idx="2">
                  <c:v>36.005000000000003</c:v>
                </c:pt>
                <c:pt idx="3">
                  <c:v>30.16</c:v>
                </c:pt>
                <c:pt idx="4">
                  <c:v>9.6199999999999992</c:v>
                </c:pt>
                <c:pt idx="5">
                  <c:v>28.355</c:v>
                </c:pt>
                <c:pt idx="6">
                  <c:v>26.905000000000001</c:v>
                </c:pt>
                <c:pt idx="7">
                  <c:v>27.66</c:v>
                </c:pt>
                <c:pt idx="8">
                  <c:v>41.16</c:v>
                </c:pt>
                <c:pt idx="9">
                  <c:v>31.22</c:v>
                </c:pt>
                <c:pt idx="10">
                  <c:v>22.114999999999998</c:v>
                </c:pt>
                <c:pt idx="11">
                  <c:v>36.29</c:v>
                </c:pt>
                <c:pt idx="12">
                  <c:v>46.26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2-4967-B73B-ACDBA54BD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 3 das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'PR length and growth rate'!$Q$44:$Q$50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rate'!$T$44:$T$50</c:f>
              <c:numCache>
                <c:formatCode>0.00</c:formatCode>
                <c:ptCount val="7"/>
                <c:pt idx="0">
                  <c:v>28.7591</c:v>
                </c:pt>
                <c:pt idx="1">
                  <c:v>12.887700000000001</c:v>
                </c:pt>
                <c:pt idx="2">
                  <c:v>29.235499999999998</c:v>
                </c:pt>
                <c:pt idx="3">
                  <c:v>15.934799999999999</c:v>
                </c:pt>
                <c:pt idx="4">
                  <c:v>27.419699999999999</c:v>
                </c:pt>
                <c:pt idx="5">
                  <c:v>23.889299999999999</c:v>
                </c:pt>
                <c:pt idx="6">
                  <c:v>19.802299999999999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45-4E4D-A666-4CD283C872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 3 das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88825800195718E-2"/>
          <c:y val="4.1029617490707063E-2"/>
          <c:w val="0.89670403599030901"/>
          <c:h val="0.6761313972809236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rate'!$Q$3:$Q$15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rate'!$T$3:$T$15</c:f>
              <c:numCache>
                <c:formatCode>0.00</c:formatCode>
                <c:ptCount val="13"/>
                <c:pt idx="0">
                  <c:v>10.1</c:v>
                </c:pt>
                <c:pt idx="1">
                  <c:v>8.3049999999999997</c:v>
                </c:pt>
                <c:pt idx="2">
                  <c:v>13.705</c:v>
                </c:pt>
                <c:pt idx="3">
                  <c:v>8.0500000000000007</c:v>
                </c:pt>
                <c:pt idx="4">
                  <c:v>4.4749999999999996</c:v>
                </c:pt>
                <c:pt idx="5">
                  <c:v>14.73</c:v>
                </c:pt>
                <c:pt idx="6">
                  <c:v>5.87</c:v>
                </c:pt>
                <c:pt idx="7">
                  <c:v>6.75</c:v>
                </c:pt>
                <c:pt idx="8">
                  <c:v>21.625</c:v>
                </c:pt>
                <c:pt idx="9">
                  <c:v>9.9499999999999993</c:v>
                </c:pt>
                <c:pt idx="10">
                  <c:v>7.6950000000000003</c:v>
                </c:pt>
                <c:pt idx="11">
                  <c:v>19.07</c:v>
                </c:pt>
                <c:pt idx="12">
                  <c:v>15.38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99-4C3B-92A2-2ABD9823A274}"/>
            </c:ext>
          </c:extLst>
        </c:ser>
        <c:ser>
          <c:idx val="0"/>
          <c:order val="1"/>
          <c:invertIfNegative val="0"/>
          <c:cat>
            <c:strRef>
              <c:f>'PR length and growth rate'!$Q$31:$Q$43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rate'!$T$31:$T$43</c:f>
              <c:numCache>
                <c:formatCode>0.00</c:formatCode>
                <c:ptCount val="13"/>
                <c:pt idx="0">
                  <c:v>33.380000000000003</c:v>
                </c:pt>
                <c:pt idx="1">
                  <c:v>24.855</c:v>
                </c:pt>
                <c:pt idx="2">
                  <c:v>36.005000000000003</c:v>
                </c:pt>
                <c:pt idx="3">
                  <c:v>30.16</c:v>
                </c:pt>
                <c:pt idx="4">
                  <c:v>9.6199999999999992</c:v>
                </c:pt>
                <c:pt idx="5">
                  <c:v>28.355</c:v>
                </c:pt>
                <c:pt idx="6">
                  <c:v>26.905000000000001</c:v>
                </c:pt>
                <c:pt idx="7">
                  <c:v>27.66</c:v>
                </c:pt>
                <c:pt idx="8">
                  <c:v>41.16</c:v>
                </c:pt>
                <c:pt idx="9">
                  <c:v>31.22</c:v>
                </c:pt>
                <c:pt idx="10">
                  <c:v>22.114999999999998</c:v>
                </c:pt>
                <c:pt idx="11">
                  <c:v>36.29</c:v>
                </c:pt>
                <c:pt idx="12">
                  <c:v>46.26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99-4C3B-92A2-2ABD9823A2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4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6529274622795052E-2"/>
              <c:y val="0.2292831028630255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rate'!$Q$16:$Q$22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rate'!$T$16:$T$22</c:f>
              <c:numCache>
                <c:formatCode>0.00</c:formatCode>
                <c:ptCount val="7"/>
                <c:pt idx="0">
                  <c:v>10.241099999999999</c:v>
                </c:pt>
                <c:pt idx="1">
                  <c:v>3.5810499999999998</c:v>
                </c:pt>
                <c:pt idx="2">
                  <c:v>7.4836999999999998</c:v>
                </c:pt>
                <c:pt idx="3">
                  <c:v>4.9714</c:v>
                </c:pt>
                <c:pt idx="4">
                  <c:v>13.232100000000001</c:v>
                </c:pt>
                <c:pt idx="5">
                  <c:v>2.8471000000000002</c:v>
                </c:pt>
                <c:pt idx="6">
                  <c:v>5.1836000000000002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26-4FE6-9859-ADC76C64C78C}"/>
            </c:ext>
          </c:extLst>
        </c:ser>
        <c:ser>
          <c:idx val="0"/>
          <c:order val="1"/>
          <c:invertIfNegative val="0"/>
          <c:cat>
            <c:strRef>
              <c:f>'PR length and growth rate'!$Q$44:$Q$50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rate'!$T$44:$T$50</c:f>
              <c:numCache>
                <c:formatCode>0.00</c:formatCode>
                <c:ptCount val="7"/>
                <c:pt idx="0">
                  <c:v>28.7591</c:v>
                </c:pt>
                <c:pt idx="1">
                  <c:v>12.887700000000001</c:v>
                </c:pt>
                <c:pt idx="2">
                  <c:v>29.235499999999998</c:v>
                </c:pt>
                <c:pt idx="3">
                  <c:v>15.934799999999999</c:v>
                </c:pt>
                <c:pt idx="4">
                  <c:v>27.419699999999999</c:v>
                </c:pt>
                <c:pt idx="5">
                  <c:v>23.889299999999999</c:v>
                </c:pt>
                <c:pt idx="6">
                  <c:v>19.802299999999999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26-4FE6-9859-ADC76C64C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4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7628625258746835E-2"/>
              <c:y val="0.2024761218025562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'PR length and growth rate'!$Q$31:$Q$43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rate'!$S$31:$S$43</c:f>
              <c:numCache>
                <c:formatCode>0.00</c:formatCode>
                <c:ptCount val="13"/>
                <c:pt idx="0">
                  <c:v>31.328800000000001</c:v>
                </c:pt>
                <c:pt idx="1">
                  <c:v>25.035599999999999</c:v>
                </c:pt>
                <c:pt idx="2">
                  <c:v>37.112200000000001</c:v>
                </c:pt>
                <c:pt idx="3">
                  <c:v>29.7712</c:v>
                </c:pt>
                <c:pt idx="4">
                  <c:v>10.2407</c:v>
                </c:pt>
                <c:pt idx="5">
                  <c:v>28.664999999999999</c:v>
                </c:pt>
                <c:pt idx="6">
                  <c:v>26.273299999999999</c:v>
                </c:pt>
                <c:pt idx="7">
                  <c:v>24.840900000000001</c:v>
                </c:pt>
                <c:pt idx="8">
                  <c:v>40.592799999999997</c:v>
                </c:pt>
                <c:pt idx="9">
                  <c:v>32.409500000000001</c:v>
                </c:pt>
                <c:pt idx="10">
                  <c:v>24.2041</c:v>
                </c:pt>
                <c:pt idx="11">
                  <c:v>36.597099999999998</c:v>
                </c:pt>
                <c:pt idx="12">
                  <c:v>41.075699999999998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5-47CA-9BC4-067F9EA3E3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 3 das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'PR length and growth rate'!$Q$44:$Q$50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rate'!$S$44:$S$50</c:f>
              <c:numCache>
                <c:formatCode>0.00</c:formatCode>
                <c:ptCount val="7"/>
                <c:pt idx="0">
                  <c:v>29.7454</c:v>
                </c:pt>
                <c:pt idx="1">
                  <c:v>13.0336</c:v>
                </c:pt>
                <c:pt idx="2">
                  <c:v>28.710999999999999</c:v>
                </c:pt>
                <c:pt idx="3">
                  <c:v>16.116099999999999</c:v>
                </c:pt>
                <c:pt idx="4">
                  <c:v>26.697700000000001</c:v>
                </c:pt>
                <c:pt idx="5">
                  <c:v>23.422699999999999</c:v>
                </c:pt>
                <c:pt idx="6">
                  <c:v>18.197399999999998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7A-410E-BC09-70CB41310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 3 das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rate'!$Q$3:$Q$15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rate'!$S$3:$S$15</c:f>
              <c:numCache>
                <c:formatCode>0.00</c:formatCode>
                <c:ptCount val="13"/>
                <c:pt idx="0">
                  <c:v>10.573499999999999</c:v>
                </c:pt>
                <c:pt idx="1">
                  <c:v>8.0231300000000001</c:v>
                </c:pt>
                <c:pt idx="2">
                  <c:v>12.37</c:v>
                </c:pt>
                <c:pt idx="3">
                  <c:v>8.0006299999999992</c:v>
                </c:pt>
                <c:pt idx="4">
                  <c:v>4.4657099999999996</c:v>
                </c:pt>
                <c:pt idx="5">
                  <c:v>14.2178</c:v>
                </c:pt>
                <c:pt idx="6">
                  <c:v>6.2933300000000001</c:v>
                </c:pt>
                <c:pt idx="7">
                  <c:v>7.9390900000000002</c:v>
                </c:pt>
                <c:pt idx="8">
                  <c:v>22.450600000000001</c:v>
                </c:pt>
                <c:pt idx="9">
                  <c:v>10.5626</c:v>
                </c:pt>
                <c:pt idx="10">
                  <c:v>8.40977</c:v>
                </c:pt>
                <c:pt idx="11">
                  <c:v>17.822900000000001</c:v>
                </c:pt>
                <c:pt idx="12">
                  <c:v>15.3743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16-4341-97A4-3B56A9F056B5}"/>
            </c:ext>
          </c:extLst>
        </c:ser>
        <c:ser>
          <c:idx val="0"/>
          <c:order val="1"/>
          <c:invertIfNegative val="0"/>
          <c:cat>
            <c:strRef>
              <c:f>'PR length and growth rate'!$Q$31:$Q$43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rate'!$S$31:$S$43</c:f>
              <c:numCache>
                <c:formatCode>0.00</c:formatCode>
                <c:ptCount val="13"/>
                <c:pt idx="0">
                  <c:v>31.328800000000001</c:v>
                </c:pt>
                <c:pt idx="1">
                  <c:v>25.035599999999999</c:v>
                </c:pt>
                <c:pt idx="2">
                  <c:v>37.112200000000001</c:v>
                </c:pt>
                <c:pt idx="3">
                  <c:v>29.7712</c:v>
                </c:pt>
                <c:pt idx="4">
                  <c:v>10.2407</c:v>
                </c:pt>
                <c:pt idx="5">
                  <c:v>28.664999999999999</c:v>
                </c:pt>
                <c:pt idx="6">
                  <c:v>26.273299999999999</c:v>
                </c:pt>
                <c:pt idx="7">
                  <c:v>24.840900000000001</c:v>
                </c:pt>
                <c:pt idx="8">
                  <c:v>40.592799999999997</c:v>
                </c:pt>
                <c:pt idx="9">
                  <c:v>32.409500000000001</c:v>
                </c:pt>
                <c:pt idx="10">
                  <c:v>24.2041</c:v>
                </c:pt>
                <c:pt idx="11">
                  <c:v>36.597099999999998</c:v>
                </c:pt>
                <c:pt idx="12">
                  <c:v>41.075699999999998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16-4341-97A4-3B56A9F05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rate'!$Q$16:$Q$22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rate'!$S$16:$S$22</c:f>
              <c:numCache>
                <c:formatCode>0.00</c:formatCode>
                <c:ptCount val="7"/>
                <c:pt idx="0">
                  <c:v>11.9337</c:v>
                </c:pt>
                <c:pt idx="1">
                  <c:v>4.0146600000000001</c:v>
                </c:pt>
                <c:pt idx="2">
                  <c:v>7.9010100000000003</c:v>
                </c:pt>
                <c:pt idx="3">
                  <c:v>5.5289700000000002</c:v>
                </c:pt>
                <c:pt idx="4">
                  <c:v>12.696999999999999</c:v>
                </c:pt>
                <c:pt idx="5">
                  <c:v>3.07633</c:v>
                </c:pt>
                <c:pt idx="6">
                  <c:v>5.42537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6F3-4479-AECC-BE90F2866219}"/>
            </c:ext>
          </c:extLst>
        </c:ser>
        <c:ser>
          <c:idx val="0"/>
          <c:order val="1"/>
          <c:invertIfNegative val="0"/>
          <c:cat>
            <c:strRef>
              <c:f>'PR length and growth rate'!$Q$44:$Q$50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rate'!$S$44:$S$50</c:f>
              <c:numCache>
                <c:formatCode>0.00</c:formatCode>
                <c:ptCount val="7"/>
                <c:pt idx="0">
                  <c:v>29.7454</c:v>
                </c:pt>
                <c:pt idx="1">
                  <c:v>13.0336</c:v>
                </c:pt>
                <c:pt idx="2">
                  <c:v>28.710999999999999</c:v>
                </c:pt>
                <c:pt idx="3">
                  <c:v>16.116099999999999</c:v>
                </c:pt>
                <c:pt idx="4">
                  <c:v>26.697700000000001</c:v>
                </c:pt>
                <c:pt idx="5">
                  <c:v>23.422699999999999</c:v>
                </c:pt>
                <c:pt idx="6">
                  <c:v>18.197399999999998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F3-4479-AECC-BE90F2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rate'!$Q$58:$Q$70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rate'!$T$58:$T$70</c:f>
              <c:numCache>
                <c:formatCode>0.00</c:formatCode>
                <c:ptCount val="13"/>
                <c:pt idx="0">
                  <c:v>0.27</c:v>
                </c:pt>
                <c:pt idx="1">
                  <c:v>0.21299999999999999</c:v>
                </c:pt>
                <c:pt idx="2">
                  <c:v>0.33200000000000002</c:v>
                </c:pt>
                <c:pt idx="3">
                  <c:v>0.30649999999999999</c:v>
                </c:pt>
                <c:pt idx="4">
                  <c:v>7.6499999999999999E-2</c:v>
                </c:pt>
                <c:pt idx="5">
                  <c:v>0.193</c:v>
                </c:pt>
                <c:pt idx="6">
                  <c:v>0.28449999999999998</c:v>
                </c:pt>
                <c:pt idx="7">
                  <c:v>0.224</c:v>
                </c:pt>
                <c:pt idx="8">
                  <c:v>0.23749999999999999</c:v>
                </c:pt>
                <c:pt idx="9">
                  <c:v>0.28399999999999997</c:v>
                </c:pt>
                <c:pt idx="10">
                  <c:v>0.20250000000000001</c:v>
                </c:pt>
                <c:pt idx="11">
                  <c:v>0.26200000000000001</c:v>
                </c:pt>
                <c:pt idx="12">
                  <c:v>0.39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8A-43BC-9E9B-B8597622D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0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rate'!$Q$71:$Q$77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rate'!$T$71:$T$77</c:f>
              <c:numCache>
                <c:formatCode>0.00</c:formatCode>
                <c:ptCount val="7"/>
                <c:pt idx="0">
                  <c:v>0.26450000000000001</c:v>
                </c:pt>
                <c:pt idx="1">
                  <c:v>0.1275</c:v>
                </c:pt>
                <c:pt idx="2">
                  <c:v>0.308</c:v>
                </c:pt>
                <c:pt idx="3">
                  <c:v>0.14399999999999999</c:v>
                </c:pt>
                <c:pt idx="4">
                  <c:v>0.192</c:v>
                </c:pt>
                <c:pt idx="5">
                  <c:v>0.28899999999999998</c:v>
                </c:pt>
                <c:pt idx="6">
                  <c:v>0.17399999999999999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15-45B5-B1E8-26CDF9A961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0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errBars>
            <c:errBarType val="plus"/>
            <c:errValType val="cust"/>
            <c:noEndCap val="1"/>
            <c:plus>
              <c:numRef>
                <c:f>'PR length and growth rate'!$U$58:$U$70</c:f>
                <c:numCache>
                  <c:formatCode>General</c:formatCode>
                  <c:ptCount val="13"/>
                  <c:pt idx="0">
                    <c:v>6.7437899999999995E-2</c:v>
                  </c:pt>
                  <c:pt idx="1">
                    <c:v>7.1902499999999994E-2</c:v>
                  </c:pt>
                  <c:pt idx="2">
                    <c:v>0.101574</c:v>
                  </c:pt>
                  <c:pt idx="3">
                    <c:v>7.3793399999999995E-2</c:v>
                  </c:pt>
                  <c:pt idx="4">
                    <c:v>3.4840700000000002E-2</c:v>
                  </c:pt>
                  <c:pt idx="5">
                    <c:v>2.52871E-2</c:v>
                  </c:pt>
                  <c:pt idx="6">
                    <c:v>3.7164200000000001E-2</c:v>
                  </c:pt>
                  <c:pt idx="7">
                    <c:v>5.4787000000000002E-2</c:v>
                  </c:pt>
                  <c:pt idx="8">
                    <c:v>5.3636499999999997E-2</c:v>
                  </c:pt>
                  <c:pt idx="9">
                    <c:v>6.8288000000000001E-2</c:v>
                  </c:pt>
                  <c:pt idx="10">
                    <c:v>7.3489100000000002E-2</c:v>
                  </c:pt>
                  <c:pt idx="11">
                    <c:v>4.5476799999999998E-2</c:v>
                  </c:pt>
                  <c:pt idx="12">
                    <c:v>7.4395299999999998E-2</c:v>
                  </c:pt>
                </c:numCache>
              </c:numRef>
            </c:plus>
            <c:minus>
              <c:numRef>
                <c:f>'PR length and growth rate'!$U$58:$U$70</c:f>
                <c:numCache>
                  <c:formatCode>General</c:formatCode>
                  <c:ptCount val="13"/>
                  <c:pt idx="0">
                    <c:v>6.7437899999999995E-2</c:v>
                  </c:pt>
                  <c:pt idx="1">
                    <c:v>7.1902499999999994E-2</c:v>
                  </c:pt>
                  <c:pt idx="2">
                    <c:v>0.101574</c:v>
                  </c:pt>
                  <c:pt idx="3">
                    <c:v>7.3793399999999995E-2</c:v>
                  </c:pt>
                  <c:pt idx="4">
                    <c:v>3.4840700000000002E-2</c:v>
                  </c:pt>
                  <c:pt idx="5">
                    <c:v>2.52871E-2</c:v>
                  </c:pt>
                  <c:pt idx="6">
                    <c:v>3.7164200000000001E-2</c:v>
                  </c:pt>
                  <c:pt idx="7">
                    <c:v>5.4787000000000002E-2</c:v>
                  </c:pt>
                  <c:pt idx="8">
                    <c:v>5.3636499999999997E-2</c:v>
                  </c:pt>
                  <c:pt idx="9">
                    <c:v>6.8288000000000001E-2</c:v>
                  </c:pt>
                  <c:pt idx="10">
                    <c:v>7.3489100000000002E-2</c:v>
                  </c:pt>
                  <c:pt idx="11">
                    <c:v>4.5476799999999998E-2</c:v>
                  </c:pt>
                  <c:pt idx="12">
                    <c:v>7.4395299999999998E-2</c:v>
                  </c:pt>
                </c:numCache>
              </c:numRef>
            </c:minus>
          </c:errBars>
          <c:cat>
            <c:strRef>
              <c:f>'PR length and growth rate'!$Q$58:$Q$70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rate'!$S$58:$S$70</c:f>
              <c:numCache>
                <c:formatCode>0.00</c:formatCode>
                <c:ptCount val="13"/>
                <c:pt idx="0">
                  <c:v>0.28835300000000003</c:v>
                </c:pt>
                <c:pt idx="1">
                  <c:v>0.236313</c:v>
                </c:pt>
                <c:pt idx="2">
                  <c:v>0.34355599999999997</c:v>
                </c:pt>
                <c:pt idx="3">
                  <c:v>0.30243700000000001</c:v>
                </c:pt>
                <c:pt idx="4">
                  <c:v>8.0214300000000002E-2</c:v>
                </c:pt>
                <c:pt idx="5">
                  <c:v>0.20055600000000001</c:v>
                </c:pt>
                <c:pt idx="6">
                  <c:v>0.27758300000000002</c:v>
                </c:pt>
                <c:pt idx="7">
                  <c:v>0.23472699999999999</c:v>
                </c:pt>
                <c:pt idx="8">
                  <c:v>0.251944</c:v>
                </c:pt>
                <c:pt idx="9">
                  <c:v>0.303421</c:v>
                </c:pt>
                <c:pt idx="10">
                  <c:v>0.21931800000000001</c:v>
                </c:pt>
                <c:pt idx="11">
                  <c:v>0.26085700000000001</c:v>
                </c:pt>
                <c:pt idx="12">
                  <c:v>0.35699999999999998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B5-4351-B7A6-A39291341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0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errBars>
            <c:errBarType val="plus"/>
            <c:errValType val="cust"/>
            <c:noEndCap val="1"/>
            <c:plus>
              <c:numRef>
                <c:f>'PR length and growth rate'!$U$71:$U$77</c:f>
                <c:numCache>
                  <c:formatCode>General</c:formatCode>
                  <c:ptCount val="7"/>
                  <c:pt idx="0">
                    <c:v>4.5163300000000003E-2</c:v>
                  </c:pt>
                  <c:pt idx="1">
                    <c:v>2.66401E-2</c:v>
                  </c:pt>
                  <c:pt idx="2">
                    <c:v>5.0100199999999998E-2</c:v>
                  </c:pt>
                  <c:pt idx="3">
                    <c:v>3.2439999999999997E-2</c:v>
                  </c:pt>
                  <c:pt idx="4">
                    <c:v>3.6800399999999997E-2</c:v>
                  </c:pt>
                  <c:pt idx="5">
                    <c:v>3.1446700000000001E-2</c:v>
                  </c:pt>
                  <c:pt idx="6">
                    <c:v>5.0106699999999997E-2</c:v>
                  </c:pt>
                </c:numCache>
              </c:numRef>
            </c:plus>
            <c:minus>
              <c:numRef>
                <c:f>'PR length and growth rate'!$U$71:$U$77</c:f>
                <c:numCache>
                  <c:formatCode>General</c:formatCode>
                  <c:ptCount val="7"/>
                  <c:pt idx="0">
                    <c:v>4.5163300000000003E-2</c:v>
                  </c:pt>
                  <c:pt idx="1">
                    <c:v>2.66401E-2</c:v>
                  </c:pt>
                  <c:pt idx="2">
                    <c:v>5.0100199999999998E-2</c:v>
                  </c:pt>
                  <c:pt idx="3">
                    <c:v>3.2439999999999997E-2</c:v>
                  </c:pt>
                  <c:pt idx="4">
                    <c:v>3.6800399999999997E-2</c:v>
                  </c:pt>
                  <c:pt idx="5">
                    <c:v>3.1446700000000001E-2</c:v>
                  </c:pt>
                  <c:pt idx="6">
                    <c:v>5.0106699999999997E-2</c:v>
                  </c:pt>
                </c:numCache>
              </c:numRef>
            </c:minus>
          </c:errBars>
          <c:cat>
            <c:strRef>
              <c:f>'PR length and growth rate'!$Q$71:$Q$77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rate'!$S$71:$S$77</c:f>
              <c:numCache>
                <c:formatCode>0.00</c:formatCode>
                <c:ptCount val="7"/>
                <c:pt idx="0">
                  <c:v>0.24740000000000001</c:v>
                </c:pt>
                <c:pt idx="1">
                  <c:v>0.12531200000000001</c:v>
                </c:pt>
                <c:pt idx="2">
                  <c:v>0.28914299999999998</c:v>
                </c:pt>
                <c:pt idx="3">
                  <c:v>0.14699999999999999</c:v>
                </c:pt>
                <c:pt idx="4">
                  <c:v>0.194462</c:v>
                </c:pt>
                <c:pt idx="5">
                  <c:v>0.28255000000000002</c:v>
                </c:pt>
                <c:pt idx="6">
                  <c:v>0.1774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B0-45F3-B9CB-DAA4027F0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0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Primary root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5039573984381079E-2"/>
              <c:y val="0.1105552394267798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88825800195718E-2"/>
          <c:y val="4.1029617490707063E-2"/>
          <c:w val="0.89670403599030901"/>
          <c:h val="0.6761313972809236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rate'!$Q$3:$Q$15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rate'!$T$3:$T$15</c:f>
              <c:numCache>
                <c:formatCode>0.00</c:formatCode>
                <c:ptCount val="13"/>
                <c:pt idx="0">
                  <c:v>10.1</c:v>
                </c:pt>
                <c:pt idx="1">
                  <c:v>8.3049999999999997</c:v>
                </c:pt>
                <c:pt idx="2">
                  <c:v>13.705</c:v>
                </c:pt>
                <c:pt idx="3">
                  <c:v>8.0500000000000007</c:v>
                </c:pt>
                <c:pt idx="4">
                  <c:v>4.4749999999999996</c:v>
                </c:pt>
                <c:pt idx="5">
                  <c:v>14.73</c:v>
                </c:pt>
                <c:pt idx="6">
                  <c:v>5.87</c:v>
                </c:pt>
                <c:pt idx="7">
                  <c:v>6.75</c:v>
                </c:pt>
                <c:pt idx="8">
                  <c:v>21.625</c:v>
                </c:pt>
                <c:pt idx="9">
                  <c:v>9.9499999999999993</c:v>
                </c:pt>
                <c:pt idx="10">
                  <c:v>7.6950000000000003</c:v>
                </c:pt>
                <c:pt idx="11">
                  <c:v>19.07</c:v>
                </c:pt>
                <c:pt idx="12">
                  <c:v>15.38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6-4A29-9401-97A646B41159}"/>
            </c:ext>
          </c:extLst>
        </c:ser>
        <c:ser>
          <c:idx val="0"/>
          <c:order val="1"/>
          <c:invertIfNegative val="0"/>
          <c:cat>
            <c:strRef>
              <c:f>'PR length and growth rate'!$Q$31:$Q$43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'PR length and growth rate'!$T$31:$T$43</c:f>
              <c:numCache>
                <c:formatCode>0.00</c:formatCode>
                <c:ptCount val="13"/>
                <c:pt idx="0">
                  <c:v>33.380000000000003</c:v>
                </c:pt>
                <c:pt idx="1">
                  <c:v>24.855</c:v>
                </c:pt>
                <c:pt idx="2">
                  <c:v>36.005000000000003</c:v>
                </c:pt>
                <c:pt idx="3">
                  <c:v>30.16</c:v>
                </c:pt>
                <c:pt idx="4">
                  <c:v>9.6199999999999992</c:v>
                </c:pt>
                <c:pt idx="5">
                  <c:v>28.355</c:v>
                </c:pt>
                <c:pt idx="6">
                  <c:v>26.905000000000001</c:v>
                </c:pt>
                <c:pt idx="7">
                  <c:v>27.66</c:v>
                </c:pt>
                <c:pt idx="8">
                  <c:v>41.16</c:v>
                </c:pt>
                <c:pt idx="9">
                  <c:v>31.22</c:v>
                </c:pt>
                <c:pt idx="10">
                  <c:v>22.114999999999998</c:v>
                </c:pt>
                <c:pt idx="11">
                  <c:v>36.29</c:v>
                </c:pt>
                <c:pt idx="12">
                  <c:v>46.26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6-4A29-9401-97A646B411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4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6529274622795052E-2"/>
              <c:y val="0.2292831028630255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92D050"/>
            </a:solidFill>
          </c:spPr>
          <c:invertIfNegative val="0"/>
          <c:cat>
            <c:strRef>
              <c:f>'PR length and growth rate'!$Q$16:$Q$22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rate'!$T$16:$T$22</c:f>
              <c:numCache>
                <c:formatCode>0.00</c:formatCode>
                <c:ptCount val="7"/>
                <c:pt idx="0">
                  <c:v>10.241099999999999</c:v>
                </c:pt>
                <c:pt idx="1">
                  <c:v>3.5810499999999998</c:v>
                </c:pt>
                <c:pt idx="2">
                  <c:v>7.4836999999999998</c:v>
                </c:pt>
                <c:pt idx="3">
                  <c:v>4.9714</c:v>
                </c:pt>
                <c:pt idx="4">
                  <c:v>13.232100000000001</c:v>
                </c:pt>
                <c:pt idx="5">
                  <c:v>2.8471000000000002</c:v>
                </c:pt>
                <c:pt idx="6">
                  <c:v>5.1836000000000002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60-4A80-AF6D-F748AF3D37DC}"/>
            </c:ext>
          </c:extLst>
        </c:ser>
        <c:ser>
          <c:idx val="0"/>
          <c:order val="1"/>
          <c:invertIfNegative val="0"/>
          <c:cat>
            <c:strRef>
              <c:f>'PR length and growth rate'!$Q$44:$Q$50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'PR length and growth rate'!$T$44:$T$50</c:f>
              <c:numCache>
                <c:formatCode>0.00</c:formatCode>
                <c:ptCount val="7"/>
                <c:pt idx="0">
                  <c:v>28.7591</c:v>
                </c:pt>
                <c:pt idx="1">
                  <c:v>12.887700000000001</c:v>
                </c:pt>
                <c:pt idx="2">
                  <c:v>29.235499999999998</c:v>
                </c:pt>
                <c:pt idx="3">
                  <c:v>15.934799999999999</c:v>
                </c:pt>
                <c:pt idx="4">
                  <c:v>27.419699999999999</c:v>
                </c:pt>
                <c:pt idx="5">
                  <c:v>23.889299999999999</c:v>
                </c:pt>
                <c:pt idx="6">
                  <c:v>19.802299999999999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60-4A80-AF6D-F748AF3D3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6309888"/>
        <c:axId val="106311680"/>
      </c:barChart>
      <c:catAx>
        <c:axId val="10630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6311680"/>
        <c:crosses val="autoZero"/>
        <c:auto val="1"/>
        <c:lblAlgn val="ctr"/>
        <c:lblOffset val="100"/>
        <c:noMultiLvlLbl val="0"/>
      </c:catAx>
      <c:valAx>
        <c:axId val="106311680"/>
        <c:scaling>
          <c:orientation val="minMax"/>
          <c:max val="4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/>
                  <a:t>PR length</a:t>
                </a:r>
                <a:r>
                  <a:rPr lang="es-ES" sz="1200" b="0" baseline="0"/>
                  <a:t>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7628625258746835E-2"/>
              <c:y val="0.2024761218025562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630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2733571892575E-2"/>
          <c:y val="0.28711842988025288"/>
          <c:w val="0.72992428707147805"/>
          <c:h val="0.60302695737746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'scatter plots and LR number'!$A$3</c:f>
              <c:strCache>
                <c:ptCount val="1"/>
                <c:pt idx="0">
                  <c:v>01_S. corneliomulleri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7030A0"/>
              </a:solidFill>
              <a:ln w="9525">
                <a:noFill/>
              </a:ln>
              <a:effectLst/>
            </c:spPr>
          </c:marker>
          <c:xVal>
            <c:numRef>
              <c:f>'scatter plots and LR number'!$C$2:$C$18</c:f>
              <c:numCache>
                <c:formatCode>0.000</c:formatCode>
                <c:ptCount val="17"/>
                <c:pt idx="0">
                  <c:v>16.977633999999998</c:v>
                </c:pt>
                <c:pt idx="1">
                  <c:v>28.562356999999999</c:v>
                </c:pt>
                <c:pt idx="2">
                  <c:v>18.676797000000001</c:v>
                </c:pt>
                <c:pt idx="3">
                  <c:v>26.065888000000001</c:v>
                </c:pt>
                <c:pt idx="4">
                  <c:v>18.290932000000002</c:v>
                </c:pt>
                <c:pt idx="5">
                  <c:v>28.250240999999999</c:v>
                </c:pt>
                <c:pt idx="6">
                  <c:v>35.913471000000001</c:v>
                </c:pt>
                <c:pt idx="7">
                  <c:v>30.889334000000002</c:v>
                </c:pt>
                <c:pt idx="8">
                  <c:v>22.533542000000001</c:v>
                </c:pt>
                <c:pt idx="9">
                  <c:v>25.468971</c:v>
                </c:pt>
                <c:pt idx="10">
                  <c:v>37.646647999999999</c:v>
                </c:pt>
                <c:pt idx="11">
                  <c:v>21.196027000000001</c:v>
                </c:pt>
                <c:pt idx="12">
                  <c:v>21.079048</c:v>
                </c:pt>
                <c:pt idx="13">
                  <c:v>26.266860000000001</c:v>
                </c:pt>
                <c:pt idx="14">
                  <c:v>21.974719</c:v>
                </c:pt>
                <c:pt idx="15">
                  <c:v>33.279699000000001</c:v>
                </c:pt>
                <c:pt idx="16">
                  <c:v>31.752582</c:v>
                </c:pt>
              </c:numCache>
            </c:numRef>
          </c:xVal>
          <c:yVal>
            <c:numRef>
              <c:f>'scatter plots and LR number'!$D$2:$D$18</c:f>
              <c:numCache>
                <c:formatCode>General</c:formatCode>
                <c:ptCount val="17"/>
                <c:pt idx="0">
                  <c:v>9</c:v>
                </c:pt>
                <c:pt idx="1">
                  <c:v>9</c:v>
                </c:pt>
                <c:pt idx="2">
                  <c:v>7</c:v>
                </c:pt>
                <c:pt idx="3">
                  <c:v>5</c:v>
                </c:pt>
                <c:pt idx="4">
                  <c:v>8</c:v>
                </c:pt>
                <c:pt idx="5">
                  <c:v>3</c:v>
                </c:pt>
                <c:pt idx="6">
                  <c:v>11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8</c:v>
                </c:pt>
                <c:pt idx="11">
                  <c:v>6</c:v>
                </c:pt>
                <c:pt idx="12">
                  <c:v>4</c:v>
                </c:pt>
                <c:pt idx="13">
                  <c:v>3</c:v>
                </c:pt>
                <c:pt idx="14">
                  <c:v>3</c:v>
                </c:pt>
                <c:pt idx="15">
                  <c:v>7</c:v>
                </c:pt>
                <c:pt idx="16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0F2-47AC-A177-5DACDE3CFB5C}"/>
            </c:ext>
          </c:extLst>
        </c:ser>
        <c:ser>
          <c:idx val="1"/>
          <c:order val="1"/>
          <c:tx>
            <c:strRef>
              <c:f>'scatter plots and LR number'!$A$20</c:f>
              <c:strCache>
                <c:ptCount val="1"/>
                <c:pt idx="0">
                  <c:v>02_S. peruvianum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00B0F0"/>
              </a:solidFill>
              <a:ln>
                <a:noFill/>
              </a:ln>
            </c:spPr>
          </c:marker>
          <c:xVal>
            <c:numRef>
              <c:f>'scatter plots and LR number'!$C$19:$C$33</c:f>
              <c:numCache>
                <c:formatCode>0.000</c:formatCode>
                <c:ptCount val="15"/>
                <c:pt idx="0">
                  <c:v>23.805581</c:v>
                </c:pt>
                <c:pt idx="1">
                  <c:v>22.103981000000001</c:v>
                </c:pt>
                <c:pt idx="2">
                  <c:v>28.752803</c:v>
                </c:pt>
                <c:pt idx="3">
                  <c:v>25.599146999999999</c:v>
                </c:pt>
                <c:pt idx="4">
                  <c:v>35.126126999999997</c:v>
                </c:pt>
                <c:pt idx="5">
                  <c:v>33.558712999999997</c:v>
                </c:pt>
                <c:pt idx="6">
                  <c:v>18.737748</c:v>
                </c:pt>
                <c:pt idx="7">
                  <c:v>30.866243000000001</c:v>
                </c:pt>
                <c:pt idx="8">
                  <c:v>24.96069</c:v>
                </c:pt>
                <c:pt idx="9">
                  <c:v>29.020610999999999</c:v>
                </c:pt>
                <c:pt idx="10">
                  <c:v>21.684383</c:v>
                </c:pt>
                <c:pt idx="11">
                  <c:v>26.919853</c:v>
                </c:pt>
                <c:pt idx="12">
                  <c:v>18.380013999999999</c:v>
                </c:pt>
                <c:pt idx="13">
                  <c:v>12.82999</c:v>
                </c:pt>
                <c:pt idx="14">
                  <c:v>12.990947</c:v>
                </c:pt>
              </c:numCache>
            </c:numRef>
          </c:xVal>
          <c:yVal>
            <c:numRef>
              <c:f>'scatter plots and LR number'!$D$19:$D$33</c:f>
              <c:numCache>
                <c:formatCode>General</c:formatCode>
                <c:ptCount val="15"/>
                <c:pt idx="0">
                  <c:v>12</c:v>
                </c:pt>
                <c:pt idx="1">
                  <c:v>11</c:v>
                </c:pt>
                <c:pt idx="2">
                  <c:v>12</c:v>
                </c:pt>
                <c:pt idx="3">
                  <c:v>8</c:v>
                </c:pt>
                <c:pt idx="4">
                  <c:v>8</c:v>
                </c:pt>
                <c:pt idx="5">
                  <c:v>15</c:v>
                </c:pt>
                <c:pt idx="6">
                  <c:v>11</c:v>
                </c:pt>
                <c:pt idx="7">
                  <c:v>12</c:v>
                </c:pt>
                <c:pt idx="8">
                  <c:v>14</c:v>
                </c:pt>
                <c:pt idx="9">
                  <c:v>13</c:v>
                </c:pt>
                <c:pt idx="10">
                  <c:v>14</c:v>
                </c:pt>
                <c:pt idx="11">
                  <c:v>13</c:v>
                </c:pt>
                <c:pt idx="12">
                  <c:v>9</c:v>
                </c:pt>
                <c:pt idx="13">
                  <c:v>6</c:v>
                </c:pt>
                <c:pt idx="14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0F2-47AC-A177-5DACDE3CFB5C}"/>
            </c:ext>
          </c:extLst>
        </c:ser>
        <c:ser>
          <c:idx val="2"/>
          <c:order val="2"/>
          <c:tx>
            <c:strRef>
              <c:f>'scatter plots and LR number'!$A$36</c:f>
              <c:strCache>
                <c:ptCount val="1"/>
                <c:pt idx="0">
                  <c:v>03_S. chilense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</c:spPr>
          </c:marker>
          <c:xVal>
            <c:numRef>
              <c:f>'scatter plots and LR number'!$C$34:$C$51</c:f>
              <c:numCache>
                <c:formatCode>0.000</c:formatCode>
                <c:ptCount val="18"/>
                <c:pt idx="0">
                  <c:v>49.914349000000001</c:v>
                </c:pt>
                <c:pt idx="1">
                  <c:v>42.177340999999998</c:v>
                </c:pt>
                <c:pt idx="2">
                  <c:v>33.972262000000001</c:v>
                </c:pt>
                <c:pt idx="3">
                  <c:v>32.582331000000003</c:v>
                </c:pt>
                <c:pt idx="4">
                  <c:v>39.009808</c:v>
                </c:pt>
                <c:pt idx="5">
                  <c:v>34.578510000000001</c:v>
                </c:pt>
                <c:pt idx="6">
                  <c:v>38.129237000000003</c:v>
                </c:pt>
                <c:pt idx="7">
                  <c:v>41.308937</c:v>
                </c:pt>
                <c:pt idx="8">
                  <c:v>27.754456000000001</c:v>
                </c:pt>
                <c:pt idx="9">
                  <c:v>41.507637000000003</c:v>
                </c:pt>
                <c:pt idx="10">
                  <c:v>45.537787000000002</c:v>
                </c:pt>
                <c:pt idx="11">
                  <c:v>43.532907999999999</c:v>
                </c:pt>
                <c:pt idx="12">
                  <c:v>24.189008000000001</c:v>
                </c:pt>
                <c:pt idx="13">
                  <c:v>38.071005</c:v>
                </c:pt>
                <c:pt idx="14">
                  <c:v>30.810661</c:v>
                </c:pt>
                <c:pt idx="15">
                  <c:v>15.252497</c:v>
                </c:pt>
                <c:pt idx="16">
                  <c:v>18.896384000000001</c:v>
                </c:pt>
                <c:pt idx="17">
                  <c:v>22.690372</c:v>
                </c:pt>
              </c:numCache>
            </c:numRef>
          </c:xVal>
          <c:yVal>
            <c:numRef>
              <c:f>'scatter plots and LR number'!$D$34:$D$51</c:f>
              <c:numCache>
                <c:formatCode>General</c:formatCode>
                <c:ptCount val="18"/>
                <c:pt idx="0">
                  <c:v>12</c:v>
                </c:pt>
                <c:pt idx="1">
                  <c:v>12</c:v>
                </c:pt>
                <c:pt idx="2">
                  <c:v>4</c:v>
                </c:pt>
                <c:pt idx="3">
                  <c:v>8</c:v>
                </c:pt>
                <c:pt idx="4">
                  <c:v>8</c:v>
                </c:pt>
                <c:pt idx="5">
                  <c:v>2</c:v>
                </c:pt>
                <c:pt idx="6">
                  <c:v>6</c:v>
                </c:pt>
                <c:pt idx="7">
                  <c:v>10</c:v>
                </c:pt>
                <c:pt idx="8">
                  <c:v>6</c:v>
                </c:pt>
                <c:pt idx="9">
                  <c:v>10</c:v>
                </c:pt>
                <c:pt idx="10">
                  <c:v>10</c:v>
                </c:pt>
                <c:pt idx="11">
                  <c:v>15</c:v>
                </c:pt>
                <c:pt idx="12">
                  <c:v>5</c:v>
                </c:pt>
                <c:pt idx="13">
                  <c:v>5</c:v>
                </c:pt>
                <c:pt idx="14">
                  <c:v>9</c:v>
                </c:pt>
                <c:pt idx="15">
                  <c:v>4</c:v>
                </c:pt>
                <c:pt idx="16">
                  <c:v>4</c:v>
                </c:pt>
                <c:pt idx="17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0F2-47AC-A177-5DACDE3CFB5C}"/>
            </c:ext>
          </c:extLst>
        </c:ser>
        <c:ser>
          <c:idx val="3"/>
          <c:order val="3"/>
          <c:tx>
            <c:strRef>
              <c:f>'scatter plots and LR number'!$A$53</c:f>
              <c:strCache>
                <c:ptCount val="1"/>
                <c:pt idx="0">
                  <c:v>04_S. huaylasense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6">
                  <a:lumMod val="50000"/>
                </a:schemeClr>
              </a:solidFill>
              <a:ln>
                <a:noFill/>
              </a:ln>
            </c:spPr>
          </c:marker>
          <c:xVal>
            <c:numRef>
              <c:f>'scatter plots and LR number'!$C$52:$C$65</c:f>
              <c:numCache>
                <c:formatCode>0.000</c:formatCode>
                <c:ptCount val="14"/>
                <c:pt idx="0">
                  <c:v>36.989907000000002</c:v>
                </c:pt>
                <c:pt idx="1">
                  <c:v>34.577548</c:v>
                </c:pt>
                <c:pt idx="2">
                  <c:v>30.309974</c:v>
                </c:pt>
                <c:pt idx="3">
                  <c:v>33.8825</c:v>
                </c:pt>
                <c:pt idx="4">
                  <c:v>23.109009</c:v>
                </c:pt>
                <c:pt idx="5">
                  <c:v>35.464286000000001</c:v>
                </c:pt>
                <c:pt idx="6">
                  <c:v>18.751906000000002</c:v>
                </c:pt>
                <c:pt idx="7">
                  <c:v>21.701308000000001</c:v>
                </c:pt>
                <c:pt idx="8">
                  <c:v>31.427319000000001</c:v>
                </c:pt>
                <c:pt idx="9">
                  <c:v>29.044381999999999</c:v>
                </c:pt>
                <c:pt idx="10">
                  <c:v>15.70979</c:v>
                </c:pt>
                <c:pt idx="11">
                  <c:v>22.093454999999999</c:v>
                </c:pt>
                <c:pt idx="12">
                  <c:v>21.106663999999999</c:v>
                </c:pt>
                <c:pt idx="13">
                  <c:v>21.828085000000002</c:v>
                </c:pt>
              </c:numCache>
            </c:numRef>
          </c:xVal>
          <c:yVal>
            <c:numRef>
              <c:f>'scatter plots and LR number'!$D$52:$D$65</c:f>
              <c:numCache>
                <c:formatCode>General</c:formatCode>
                <c:ptCount val="14"/>
                <c:pt idx="0">
                  <c:v>8</c:v>
                </c:pt>
                <c:pt idx="1">
                  <c:v>12</c:v>
                </c:pt>
                <c:pt idx="2">
                  <c:v>11</c:v>
                </c:pt>
                <c:pt idx="3">
                  <c:v>10</c:v>
                </c:pt>
                <c:pt idx="4">
                  <c:v>7</c:v>
                </c:pt>
                <c:pt idx="5">
                  <c:v>7</c:v>
                </c:pt>
                <c:pt idx="6">
                  <c:v>6</c:v>
                </c:pt>
                <c:pt idx="7">
                  <c:v>8</c:v>
                </c:pt>
                <c:pt idx="8">
                  <c:v>4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5</c:v>
                </c:pt>
                <c:pt idx="1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0F2-47AC-A177-5DACDE3CFB5C}"/>
            </c:ext>
          </c:extLst>
        </c:ser>
        <c:ser>
          <c:idx val="4"/>
          <c:order val="4"/>
          <c:tx>
            <c:strRef>
              <c:f>'scatter plots and LR number'!$A$67</c:f>
              <c:strCache>
                <c:ptCount val="1"/>
                <c:pt idx="0">
                  <c:v>05_S. chielewskii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'scatter plots and LR number'!$C$66:$C$72</c:f>
              <c:numCache>
                <c:formatCode>0.000</c:formatCode>
                <c:ptCount val="7"/>
                <c:pt idx="0">
                  <c:v>6.0147250000000003</c:v>
                </c:pt>
                <c:pt idx="1">
                  <c:v>10.125752</c:v>
                </c:pt>
                <c:pt idx="2">
                  <c:v>8.8881259999999997</c:v>
                </c:pt>
                <c:pt idx="3">
                  <c:v>7.46685</c:v>
                </c:pt>
                <c:pt idx="4">
                  <c:v>11.56067</c:v>
                </c:pt>
                <c:pt idx="5">
                  <c:v>6.9868639999999997</c:v>
                </c:pt>
                <c:pt idx="6">
                  <c:v>6.4016679999999999</c:v>
                </c:pt>
              </c:numCache>
            </c:numRef>
          </c:xVal>
          <c:yVal>
            <c:numRef>
              <c:f>'scatter plots and LR number'!$D$66:$D$72</c:f>
              <c:numCache>
                <c:formatCode>General</c:formatCode>
                <c:ptCount val="7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2</c:v>
                </c:pt>
                <c:pt idx="4">
                  <c:v>6</c:v>
                </c:pt>
                <c:pt idx="5">
                  <c:v>2</c:v>
                </c:pt>
                <c:pt idx="6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0F2-47AC-A177-5DACDE3CFB5C}"/>
            </c:ext>
          </c:extLst>
        </c:ser>
        <c:ser>
          <c:idx val="5"/>
          <c:order val="5"/>
          <c:tx>
            <c:strRef>
              <c:f>'scatter plots and LR number'!$A$75</c:f>
              <c:strCache>
                <c:ptCount val="1"/>
                <c:pt idx="0">
                  <c:v>06_S. arcanum </c:v>
                </c:pt>
              </c:strCache>
            </c:strRef>
          </c:tx>
          <c:spPr>
            <a:ln w="19050">
              <a:noFill/>
            </a:ln>
          </c:spPr>
          <c:marker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'scatter plots and LR number'!$C$73:$C$88</c:f>
              <c:numCache>
                <c:formatCode>0.000</c:formatCode>
                <c:ptCount val="16"/>
                <c:pt idx="0">
                  <c:v>25.993895999999999</c:v>
                </c:pt>
                <c:pt idx="1">
                  <c:v>23.502234000000001</c:v>
                </c:pt>
                <c:pt idx="2">
                  <c:v>24.438998000000002</c:v>
                </c:pt>
                <c:pt idx="3">
                  <c:v>30.045612999999999</c:v>
                </c:pt>
                <c:pt idx="4">
                  <c:v>26.369070000000001</c:v>
                </c:pt>
                <c:pt idx="5">
                  <c:v>23.972256999999999</c:v>
                </c:pt>
                <c:pt idx="6">
                  <c:v>25.795244</c:v>
                </c:pt>
                <c:pt idx="7">
                  <c:v>33.335445999999997</c:v>
                </c:pt>
                <c:pt idx="8">
                  <c:v>20.416703999999999</c:v>
                </c:pt>
                <c:pt idx="9">
                  <c:v>23.085684000000001</c:v>
                </c:pt>
                <c:pt idx="10">
                  <c:v>23.018965999999999</c:v>
                </c:pt>
                <c:pt idx="11">
                  <c:v>25.519513</c:v>
                </c:pt>
                <c:pt idx="12">
                  <c:v>20.535508</c:v>
                </c:pt>
                <c:pt idx="13">
                  <c:v>21.792594000000001</c:v>
                </c:pt>
                <c:pt idx="14">
                  <c:v>22.961577999999999</c:v>
                </c:pt>
                <c:pt idx="15">
                  <c:v>21.186461999999999</c:v>
                </c:pt>
              </c:numCache>
            </c:numRef>
          </c:xVal>
          <c:yVal>
            <c:numRef>
              <c:f>'scatter plots and LR number'!$D$73:$D$88</c:f>
              <c:numCache>
                <c:formatCode>General</c:formatCode>
                <c:ptCount val="16"/>
                <c:pt idx="0">
                  <c:v>3</c:v>
                </c:pt>
                <c:pt idx="1">
                  <c:v>6</c:v>
                </c:pt>
                <c:pt idx="2">
                  <c:v>5</c:v>
                </c:pt>
                <c:pt idx="3">
                  <c:v>7</c:v>
                </c:pt>
                <c:pt idx="4">
                  <c:v>5</c:v>
                </c:pt>
                <c:pt idx="5">
                  <c:v>7</c:v>
                </c:pt>
                <c:pt idx="6">
                  <c:v>6</c:v>
                </c:pt>
                <c:pt idx="7">
                  <c:v>10</c:v>
                </c:pt>
                <c:pt idx="8">
                  <c:v>3</c:v>
                </c:pt>
                <c:pt idx="9">
                  <c:v>6</c:v>
                </c:pt>
                <c:pt idx="10">
                  <c:v>4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0F2-47AC-A177-5DACDE3CFB5C}"/>
            </c:ext>
          </c:extLst>
        </c:ser>
        <c:ser>
          <c:idx val="6"/>
          <c:order val="6"/>
          <c:tx>
            <c:strRef>
              <c:f>'scatter plots and LR number'!$A$91</c:f>
              <c:strCache>
                <c:ptCount val="1"/>
                <c:pt idx="0">
                  <c:v>07_S. galapagense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</c:marker>
          <c:xVal>
            <c:numRef>
              <c:f>'scatter plots and LR number'!$C$89:$C$98</c:f>
              <c:numCache>
                <c:formatCode>0.000</c:formatCode>
                <c:ptCount val="10"/>
                <c:pt idx="0">
                  <c:v>23.346412999999998</c:v>
                </c:pt>
                <c:pt idx="1">
                  <c:v>23.913229000000001</c:v>
                </c:pt>
                <c:pt idx="2">
                  <c:v>23.377379999999999</c:v>
                </c:pt>
                <c:pt idx="3">
                  <c:v>18.974492999999999</c:v>
                </c:pt>
                <c:pt idx="4">
                  <c:v>20.379193000000001</c:v>
                </c:pt>
                <c:pt idx="5">
                  <c:v>21.458348000000001</c:v>
                </c:pt>
                <c:pt idx="6">
                  <c:v>21.756326000000001</c:v>
                </c:pt>
                <c:pt idx="7">
                  <c:v>21.271417</c:v>
                </c:pt>
                <c:pt idx="8">
                  <c:v>22.014005999999998</c:v>
                </c:pt>
                <c:pt idx="9">
                  <c:v>27.073284999999998</c:v>
                </c:pt>
              </c:numCache>
            </c:numRef>
          </c:xVal>
          <c:yVal>
            <c:numRef>
              <c:f>'scatter plots and LR number'!$D$89:$D$98</c:f>
              <c:numCache>
                <c:formatCode>General</c:formatCode>
                <c:ptCount val="10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7</c:v>
                </c:pt>
                <c:pt idx="5">
                  <c:v>4</c:v>
                </c:pt>
                <c:pt idx="6">
                  <c:v>7</c:v>
                </c:pt>
                <c:pt idx="7">
                  <c:v>4</c:v>
                </c:pt>
                <c:pt idx="8">
                  <c:v>5</c:v>
                </c:pt>
                <c:pt idx="9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A0F2-47AC-A177-5DACDE3CFB5C}"/>
            </c:ext>
          </c:extLst>
        </c:ser>
        <c:ser>
          <c:idx val="7"/>
          <c:order val="7"/>
          <c:tx>
            <c:strRef>
              <c:f>'scatter plots and LR number'!$A$101</c:f>
              <c:strCache>
                <c:ptCount val="1"/>
                <c:pt idx="0">
                  <c:v>08_S. cheesmaniae 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2"/>
              </a:solidFill>
            </c:spPr>
          </c:marker>
          <c:xVal>
            <c:numRef>
              <c:f>'scatter plots and LR number'!$C$99:$C$108</c:f>
              <c:numCache>
                <c:formatCode>0.000</c:formatCode>
                <c:ptCount val="10"/>
                <c:pt idx="0">
                  <c:v>23.502514999999999</c:v>
                </c:pt>
                <c:pt idx="1">
                  <c:v>22.613174999999998</c:v>
                </c:pt>
                <c:pt idx="2">
                  <c:v>20.846613999999999</c:v>
                </c:pt>
                <c:pt idx="3">
                  <c:v>23.315467000000002</c:v>
                </c:pt>
                <c:pt idx="4">
                  <c:v>20.286033</c:v>
                </c:pt>
                <c:pt idx="5">
                  <c:v>24.996511000000002</c:v>
                </c:pt>
                <c:pt idx="6">
                  <c:v>10.110701000000001</c:v>
                </c:pt>
                <c:pt idx="7">
                  <c:v>15.080335</c:v>
                </c:pt>
                <c:pt idx="8">
                  <c:v>12.589632999999999</c:v>
                </c:pt>
                <c:pt idx="9">
                  <c:v>22.293865</c:v>
                </c:pt>
              </c:numCache>
            </c:numRef>
          </c:xVal>
          <c:yVal>
            <c:numRef>
              <c:f>'scatter plots and LR number'!$D$99:$D$108</c:f>
              <c:numCache>
                <c:formatCode>General</c:formatCode>
                <c:ptCount val="10"/>
                <c:pt idx="0">
                  <c:v>8</c:v>
                </c:pt>
                <c:pt idx="1">
                  <c:v>4</c:v>
                </c:pt>
                <c:pt idx="2">
                  <c:v>6</c:v>
                </c:pt>
                <c:pt idx="3">
                  <c:v>6</c:v>
                </c:pt>
                <c:pt idx="4">
                  <c:v>2</c:v>
                </c:pt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1</c:v>
                </c:pt>
                <c:pt idx="9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A0F2-47AC-A177-5DACDE3CFB5C}"/>
            </c:ext>
          </c:extLst>
        </c:ser>
        <c:ser>
          <c:idx val="8"/>
          <c:order val="8"/>
          <c:tx>
            <c:strRef>
              <c:f>'scatter plots and LR number'!$A$112</c:f>
              <c:strCache>
                <c:ptCount val="1"/>
                <c:pt idx="0">
                  <c:v>09_S. pimpinelifollium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92D050"/>
              </a:solidFill>
              <a:ln cap="rnd">
                <a:noFill/>
              </a:ln>
            </c:spPr>
          </c:marker>
          <c:xVal>
            <c:numRef>
              <c:f>'scatter plots and LR number'!$C$109:$C$126</c:f>
              <c:numCache>
                <c:formatCode>0.000</c:formatCode>
                <c:ptCount val="18"/>
                <c:pt idx="0">
                  <c:v>42.682505999999997</c:v>
                </c:pt>
                <c:pt idx="1">
                  <c:v>36.468682000000001</c:v>
                </c:pt>
                <c:pt idx="2">
                  <c:v>36.487228000000002</c:v>
                </c:pt>
                <c:pt idx="3">
                  <c:v>34.658920000000002</c:v>
                </c:pt>
                <c:pt idx="4">
                  <c:v>39.211461</c:v>
                </c:pt>
                <c:pt idx="5">
                  <c:v>40.822386999999999</c:v>
                </c:pt>
                <c:pt idx="6">
                  <c:v>31.298007999999999</c:v>
                </c:pt>
                <c:pt idx="7">
                  <c:v>31.152898</c:v>
                </c:pt>
                <c:pt idx="8">
                  <c:v>34.403230000000001</c:v>
                </c:pt>
                <c:pt idx="9">
                  <c:v>31.522188</c:v>
                </c:pt>
                <c:pt idx="10">
                  <c:v>36.906730000000003</c:v>
                </c:pt>
                <c:pt idx="11">
                  <c:v>36.689841999999999</c:v>
                </c:pt>
                <c:pt idx="12">
                  <c:v>37.679867000000002</c:v>
                </c:pt>
                <c:pt idx="13">
                  <c:v>36.563580000000002</c:v>
                </c:pt>
                <c:pt idx="14">
                  <c:v>39.657314999999997</c:v>
                </c:pt>
                <c:pt idx="15">
                  <c:v>40.995908</c:v>
                </c:pt>
                <c:pt idx="16">
                  <c:v>38.439264999999999</c:v>
                </c:pt>
                <c:pt idx="17">
                  <c:v>41.014969000000001</c:v>
                </c:pt>
              </c:numCache>
            </c:numRef>
          </c:xVal>
          <c:yVal>
            <c:numRef>
              <c:f>'scatter plots and LR number'!$D$109:$D$126</c:f>
              <c:numCache>
                <c:formatCode>General</c:formatCode>
                <c:ptCount val="18"/>
                <c:pt idx="0">
                  <c:v>17</c:v>
                </c:pt>
                <c:pt idx="1">
                  <c:v>13</c:v>
                </c:pt>
                <c:pt idx="2">
                  <c:v>14</c:v>
                </c:pt>
                <c:pt idx="3">
                  <c:v>14</c:v>
                </c:pt>
                <c:pt idx="4">
                  <c:v>12</c:v>
                </c:pt>
                <c:pt idx="5">
                  <c:v>18</c:v>
                </c:pt>
                <c:pt idx="6">
                  <c:v>14</c:v>
                </c:pt>
                <c:pt idx="7">
                  <c:v>14</c:v>
                </c:pt>
                <c:pt idx="8">
                  <c:v>18</c:v>
                </c:pt>
                <c:pt idx="9">
                  <c:v>12</c:v>
                </c:pt>
                <c:pt idx="10">
                  <c:v>18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17</c:v>
                </c:pt>
                <c:pt idx="16">
                  <c:v>16</c:v>
                </c:pt>
                <c:pt idx="17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A0F2-47AC-A177-5DACDE3CF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21728"/>
        <c:axId val="143771904"/>
      </c:scatterChart>
      <c:valAx>
        <c:axId val="110521728"/>
        <c:scaling>
          <c:orientation val="minMax"/>
          <c:max val="70"/>
        </c:scaling>
        <c:delete val="0"/>
        <c:axPos val="b"/>
        <c:numFmt formatCode="0" sourceLinked="0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43771904"/>
        <c:crosses val="autoZero"/>
        <c:crossBetween val="midCat"/>
      </c:valAx>
      <c:valAx>
        <c:axId val="143771904"/>
        <c:scaling>
          <c:orientation val="minMax"/>
          <c:max val="2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10521728"/>
        <c:crosses val="autoZero"/>
        <c:crossBetween val="midCat"/>
        <c:majorUnit val="5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626997085487018"/>
          <c:y val="0.46577122600884513"/>
          <c:w val="0.18537011094472086"/>
          <c:h val="0.39662711974361442"/>
        </c:manualLayout>
      </c:layout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2733571892575E-2"/>
          <c:y val="0.22771568271164486"/>
          <c:w val="0.72992428707147805"/>
          <c:h val="0.6624297045460692"/>
        </c:manualLayout>
      </c:layout>
      <c:scatterChart>
        <c:scatterStyle val="lineMarker"/>
        <c:varyColors val="0"/>
        <c:ser>
          <c:idx val="0"/>
          <c:order val="0"/>
          <c:tx>
            <c:strRef>
              <c:f>'scatter plots and LR number'!$A$128</c:f>
              <c:strCache>
                <c:ptCount val="1"/>
                <c:pt idx="0">
                  <c:v>10_"Ailsa Craig"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xVal>
            <c:numRef>
              <c:f>'scatter plots and LR number'!$C$127:$C$146</c:f>
              <c:numCache>
                <c:formatCode>0.000</c:formatCode>
                <c:ptCount val="20"/>
                <c:pt idx="0">
                  <c:v>38.613748000000001</c:v>
                </c:pt>
                <c:pt idx="1">
                  <c:v>27.531586999999998</c:v>
                </c:pt>
                <c:pt idx="2">
                  <c:v>40.694580000000002</c:v>
                </c:pt>
                <c:pt idx="3">
                  <c:v>35.191651999999998</c:v>
                </c:pt>
                <c:pt idx="4">
                  <c:v>39.728675000000003</c:v>
                </c:pt>
                <c:pt idx="5">
                  <c:v>49.285943000000003</c:v>
                </c:pt>
                <c:pt idx="6">
                  <c:v>44.869577999999997</c:v>
                </c:pt>
                <c:pt idx="7">
                  <c:v>34.95514</c:v>
                </c:pt>
                <c:pt idx="8">
                  <c:v>32.727440000000001</c:v>
                </c:pt>
                <c:pt idx="9">
                  <c:v>22.912113999999999</c:v>
                </c:pt>
                <c:pt idx="10">
                  <c:v>35.084800000000001</c:v>
                </c:pt>
                <c:pt idx="11">
                  <c:v>23.515362</c:v>
                </c:pt>
                <c:pt idx="12">
                  <c:v>30.475853000000001</c:v>
                </c:pt>
                <c:pt idx="13">
                  <c:v>29.502685</c:v>
                </c:pt>
                <c:pt idx="14">
                  <c:v>30.379411000000001</c:v>
                </c:pt>
                <c:pt idx="15">
                  <c:v>21.979476999999999</c:v>
                </c:pt>
                <c:pt idx="16">
                  <c:v>26.083987</c:v>
                </c:pt>
                <c:pt idx="17">
                  <c:v>25.145534000000001</c:v>
                </c:pt>
                <c:pt idx="18">
                  <c:v>29.588086000000001</c:v>
                </c:pt>
                <c:pt idx="19">
                  <c:v>20.884240999999999</c:v>
                </c:pt>
              </c:numCache>
            </c:numRef>
          </c:xVal>
          <c:yVal>
            <c:numRef>
              <c:f>'scatter plots and LR number'!$D$127:$D$146</c:f>
              <c:numCache>
                <c:formatCode>General</c:formatCode>
                <c:ptCount val="20"/>
                <c:pt idx="0">
                  <c:v>14</c:v>
                </c:pt>
                <c:pt idx="1">
                  <c:v>16</c:v>
                </c:pt>
                <c:pt idx="2">
                  <c:v>13</c:v>
                </c:pt>
                <c:pt idx="3">
                  <c:v>8</c:v>
                </c:pt>
                <c:pt idx="4">
                  <c:v>15</c:v>
                </c:pt>
                <c:pt idx="5">
                  <c:v>15</c:v>
                </c:pt>
                <c:pt idx="6">
                  <c:v>14</c:v>
                </c:pt>
                <c:pt idx="7">
                  <c:v>13</c:v>
                </c:pt>
                <c:pt idx="8">
                  <c:v>9</c:v>
                </c:pt>
                <c:pt idx="9">
                  <c:v>11</c:v>
                </c:pt>
                <c:pt idx="10">
                  <c:v>13</c:v>
                </c:pt>
                <c:pt idx="11">
                  <c:v>15</c:v>
                </c:pt>
                <c:pt idx="12">
                  <c:v>15</c:v>
                </c:pt>
                <c:pt idx="13">
                  <c:v>12</c:v>
                </c:pt>
                <c:pt idx="14">
                  <c:v>11</c:v>
                </c:pt>
                <c:pt idx="15">
                  <c:v>12</c:v>
                </c:pt>
                <c:pt idx="16">
                  <c:v>12</c:v>
                </c:pt>
                <c:pt idx="17">
                  <c:v>11</c:v>
                </c:pt>
                <c:pt idx="18">
                  <c:v>15</c:v>
                </c:pt>
                <c:pt idx="19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17-4A2D-95B8-3593CE80F185}"/>
            </c:ext>
          </c:extLst>
        </c:ser>
        <c:ser>
          <c:idx val="1"/>
          <c:order val="1"/>
          <c:tx>
            <c:strRef>
              <c:f>'scatter plots and LR number'!$A$149</c:f>
              <c:strCache>
                <c:ptCount val="1"/>
                <c:pt idx="0">
                  <c:v>11_"Craigella"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'scatter plots and LR number'!$C$147:$C$176</c:f>
              <c:numCache>
                <c:formatCode>0.000</c:formatCode>
                <c:ptCount val="30"/>
                <c:pt idx="0">
                  <c:v>28.476624999999999</c:v>
                </c:pt>
                <c:pt idx="1">
                  <c:v>28.422685000000001</c:v>
                </c:pt>
                <c:pt idx="2">
                  <c:v>22.660484</c:v>
                </c:pt>
                <c:pt idx="3">
                  <c:v>26.942827999999999</c:v>
                </c:pt>
                <c:pt idx="4">
                  <c:v>29.403592</c:v>
                </c:pt>
                <c:pt idx="5">
                  <c:v>17.394465</c:v>
                </c:pt>
                <c:pt idx="6">
                  <c:v>17.504598000000001</c:v>
                </c:pt>
                <c:pt idx="7">
                  <c:v>20.730927000000001</c:v>
                </c:pt>
                <c:pt idx="8">
                  <c:v>20.502901000000001</c:v>
                </c:pt>
                <c:pt idx="9">
                  <c:v>18.454045000000001</c:v>
                </c:pt>
                <c:pt idx="10">
                  <c:v>17.75084</c:v>
                </c:pt>
                <c:pt idx="11">
                  <c:v>21.125229999999998</c:v>
                </c:pt>
                <c:pt idx="12">
                  <c:v>25.281641</c:v>
                </c:pt>
                <c:pt idx="13">
                  <c:v>29.278027999999999</c:v>
                </c:pt>
                <c:pt idx="14">
                  <c:v>25.920379000000001</c:v>
                </c:pt>
                <c:pt idx="15">
                  <c:v>24.744812</c:v>
                </c:pt>
                <c:pt idx="16">
                  <c:v>24.992958999999999</c:v>
                </c:pt>
                <c:pt idx="17">
                  <c:v>29.069541000000001</c:v>
                </c:pt>
                <c:pt idx="18">
                  <c:v>21.813109000000001</c:v>
                </c:pt>
                <c:pt idx="19">
                  <c:v>30.438822999999999</c:v>
                </c:pt>
                <c:pt idx="20">
                  <c:v>26.554321999999999</c:v>
                </c:pt>
                <c:pt idx="21">
                  <c:v>23.047317</c:v>
                </c:pt>
                <c:pt idx="22">
                  <c:v>27.731234000000001</c:v>
                </c:pt>
                <c:pt idx="23">
                  <c:v>29.292907</c:v>
                </c:pt>
                <c:pt idx="24">
                  <c:v>25.691832000000002</c:v>
                </c:pt>
                <c:pt idx="25">
                  <c:v>32.119838000000001</c:v>
                </c:pt>
                <c:pt idx="26">
                  <c:v>31.585198999999999</c:v>
                </c:pt>
                <c:pt idx="27">
                  <c:v>26.104832999999999</c:v>
                </c:pt>
                <c:pt idx="28">
                  <c:v>27.402785999999999</c:v>
                </c:pt>
                <c:pt idx="29">
                  <c:v>29.195975000000001</c:v>
                </c:pt>
              </c:numCache>
            </c:numRef>
          </c:xVal>
          <c:yVal>
            <c:numRef>
              <c:f>'scatter plots and LR number'!$D$147:$D$176</c:f>
              <c:numCache>
                <c:formatCode>General</c:formatCode>
                <c:ptCount val="30"/>
                <c:pt idx="0">
                  <c:v>18</c:v>
                </c:pt>
                <c:pt idx="1">
                  <c:v>17</c:v>
                </c:pt>
                <c:pt idx="2">
                  <c:v>14</c:v>
                </c:pt>
                <c:pt idx="3">
                  <c:v>13</c:v>
                </c:pt>
                <c:pt idx="4">
                  <c:v>9</c:v>
                </c:pt>
                <c:pt idx="5">
                  <c:v>15</c:v>
                </c:pt>
                <c:pt idx="6">
                  <c:v>9</c:v>
                </c:pt>
                <c:pt idx="7">
                  <c:v>14</c:v>
                </c:pt>
                <c:pt idx="8">
                  <c:v>10</c:v>
                </c:pt>
                <c:pt idx="9">
                  <c:v>16</c:v>
                </c:pt>
                <c:pt idx="10">
                  <c:v>11</c:v>
                </c:pt>
                <c:pt idx="11">
                  <c:v>9</c:v>
                </c:pt>
                <c:pt idx="12">
                  <c:v>14</c:v>
                </c:pt>
                <c:pt idx="13">
                  <c:v>18</c:v>
                </c:pt>
                <c:pt idx="14">
                  <c:v>14</c:v>
                </c:pt>
                <c:pt idx="15">
                  <c:v>14</c:v>
                </c:pt>
                <c:pt idx="16">
                  <c:v>10</c:v>
                </c:pt>
                <c:pt idx="17">
                  <c:v>9</c:v>
                </c:pt>
                <c:pt idx="18">
                  <c:v>10</c:v>
                </c:pt>
                <c:pt idx="19">
                  <c:v>11</c:v>
                </c:pt>
                <c:pt idx="20">
                  <c:v>12</c:v>
                </c:pt>
                <c:pt idx="21">
                  <c:v>13</c:v>
                </c:pt>
                <c:pt idx="22">
                  <c:v>11</c:v>
                </c:pt>
                <c:pt idx="23">
                  <c:v>13</c:v>
                </c:pt>
                <c:pt idx="24">
                  <c:v>13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17</c:v>
                </c:pt>
                <c:pt idx="29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17-4A2D-95B8-3593CE80F185}"/>
            </c:ext>
          </c:extLst>
        </c:ser>
        <c:ser>
          <c:idx val="2"/>
          <c:order val="2"/>
          <c:tx>
            <c:strRef>
              <c:f>'scatter plots and LR number'!$A$178</c:f>
              <c:strCache>
                <c:ptCount val="1"/>
                <c:pt idx="0">
                  <c:v>12_"Moneymaker"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xVal>
            <c:numRef>
              <c:f>'scatter plots and LR number'!$C$177:$C$185</c:f>
              <c:numCache>
                <c:formatCode>0.000</c:formatCode>
                <c:ptCount val="9"/>
                <c:pt idx="0">
                  <c:v>31.138128999999999</c:v>
                </c:pt>
                <c:pt idx="1">
                  <c:v>33.311791999999997</c:v>
                </c:pt>
                <c:pt idx="2">
                  <c:v>33.409757999999997</c:v>
                </c:pt>
                <c:pt idx="3">
                  <c:v>56.549266000000003</c:v>
                </c:pt>
                <c:pt idx="4">
                  <c:v>33.664768000000002</c:v>
                </c:pt>
                <c:pt idx="5">
                  <c:v>43.730364999999999</c:v>
                </c:pt>
                <c:pt idx="6">
                  <c:v>49.449432999999999</c:v>
                </c:pt>
                <c:pt idx="7">
                  <c:v>22.626021999999999</c:v>
                </c:pt>
                <c:pt idx="8">
                  <c:v>22.721833</c:v>
                </c:pt>
              </c:numCache>
            </c:numRef>
          </c:xVal>
          <c:yVal>
            <c:numRef>
              <c:f>'scatter plots and LR number'!$D$177:$D$185</c:f>
              <c:numCache>
                <c:formatCode>General</c:formatCode>
                <c:ptCount val="9"/>
                <c:pt idx="0">
                  <c:v>10</c:v>
                </c:pt>
                <c:pt idx="1">
                  <c:v>13</c:v>
                </c:pt>
                <c:pt idx="2">
                  <c:v>13</c:v>
                </c:pt>
                <c:pt idx="3">
                  <c:v>19</c:v>
                </c:pt>
                <c:pt idx="4">
                  <c:v>8</c:v>
                </c:pt>
                <c:pt idx="5">
                  <c:v>14</c:v>
                </c:pt>
                <c:pt idx="6">
                  <c:v>11</c:v>
                </c:pt>
                <c:pt idx="7">
                  <c:v>7</c:v>
                </c:pt>
                <c:pt idx="8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17-4A2D-95B8-3593CE80F185}"/>
            </c:ext>
          </c:extLst>
        </c:ser>
        <c:ser>
          <c:idx val="3"/>
          <c:order val="3"/>
          <c:tx>
            <c:strRef>
              <c:f>'scatter plots and LR number'!$A$186</c:f>
              <c:strCache>
                <c:ptCount val="1"/>
                <c:pt idx="0">
                  <c:v>13_"M82"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00B0F0"/>
              </a:solidFill>
              <a:ln>
                <a:noFill/>
              </a:ln>
            </c:spPr>
          </c:marker>
          <c:xVal>
            <c:numRef>
              <c:f>'scatter plots and LR number'!$C$186:$C$196</c:f>
              <c:numCache>
                <c:formatCode>0.000</c:formatCode>
                <c:ptCount val="11"/>
                <c:pt idx="0">
                  <c:v>43.691777000000002</c:v>
                </c:pt>
                <c:pt idx="1">
                  <c:v>43.534199000000001</c:v>
                </c:pt>
                <c:pt idx="2">
                  <c:v>47.194118000000003</c:v>
                </c:pt>
                <c:pt idx="3">
                  <c:v>50.427855000000001</c:v>
                </c:pt>
                <c:pt idx="4">
                  <c:v>46.439925000000002</c:v>
                </c:pt>
                <c:pt idx="5">
                  <c:v>55.219372999999997</c:v>
                </c:pt>
                <c:pt idx="6">
                  <c:v>63.443649999999998</c:v>
                </c:pt>
                <c:pt idx="7">
                  <c:v>8.7469780000000004</c:v>
                </c:pt>
                <c:pt idx="8">
                  <c:v>25.581823</c:v>
                </c:pt>
                <c:pt idx="9">
                  <c:v>17.047868000000001</c:v>
                </c:pt>
                <c:pt idx="10">
                  <c:v>27.027103</c:v>
                </c:pt>
              </c:numCache>
            </c:numRef>
          </c:xVal>
          <c:yVal>
            <c:numRef>
              <c:f>'scatter plots and LR number'!$D$186:$D$196</c:f>
              <c:numCache>
                <c:formatCode>General</c:formatCode>
                <c:ptCount val="11"/>
                <c:pt idx="0">
                  <c:v>19</c:v>
                </c:pt>
                <c:pt idx="1">
                  <c:v>12</c:v>
                </c:pt>
                <c:pt idx="2">
                  <c:v>17</c:v>
                </c:pt>
                <c:pt idx="3">
                  <c:v>13</c:v>
                </c:pt>
                <c:pt idx="4">
                  <c:v>15</c:v>
                </c:pt>
                <c:pt idx="5">
                  <c:v>17</c:v>
                </c:pt>
                <c:pt idx="6">
                  <c:v>14</c:v>
                </c:pt>
                <c:pt idx="7">
                  <c:v>3</c:v>
                </c:pt>
                <c:pt idx="8">
                  <c:v>5</c:v>
                </c:pt>
                <c:pt idx="9">
                  <c:v>7</c:v>
                </c:pt>
                <c:pt idx="10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E17-4A2D-95B8-3593CE80F1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21728"/>
        <c:axId val="143771904"/>
      </c:scatterChart>
      <c:valAx>
        <c:axId val="110521728"/>
        <c:scaling>
          <c:orientation val="minMax"/>
          <c:max val="70"/>
        </c:scaling>
        <c:delete val="0"/>
        <c:axPos val="b"/>
        <c:numFmt formatCode="0" sourceLinked="0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43771904"/>
        <c:crosses val="autoZero"/>
        <c:crossBetween val="midCat"/>
      </c:valAx>
      <c:valAx>
        <c:axId val="143771904"/>
        <c:scaling>
          <c:orientation val="minMax"/>
          <c:max val="2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10521728"/>
        <c:crosses val="autoZero"/>
        <c:crossBetween val="midCat"/>
        <c:majorUnit val="5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1772191359515645"/>
          <c:y val="0.68013766144338705"/>
          <c:w val="0.15971775920647957"/>
          <c:h val="0.17627871988605084"/>
        </c:manualLayout>
      </c:layout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2733571892575E-2"/>
          <c:y val="0.22771568271164486"/>
          <c:w val="0.72992428707147805"/>
          <c:h val="0.6624297045460692"/>
        </c:manualLayout>
      </c:layout>
      <c:scatterChart>
        <c:scatterStyle val="lineMarker"/>
        <c:varyColors val="0"/>
        <c:ser>
          <c:idx val="0"/>
          <c:order val="0"/>
          <c:tx>
            <c:strRef>
              <c:f>'scatter plots and LR number'!$A$199</c:f>
              <c:strCache>
                <c:ptCount val="1"/>
                <c:pt idx="0">
                  <c:v>14_"Micro-Tom"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92D050"/>
              </a:solidFill>
              <a:ln>
                <a:noFill/>
              </a:ln>
            </c:spPr>
          </c:marker>
          <c:xVal>
            <c:numRef>
              <c:f>'scatter plots and LR number'!$C$199:$C$210</c:f>
              <c:numCache>
                <c:formatCode>0.000</c:formatCode>
                <c:ptCount val="12"/>
                <c:pt idx="0">
                  <c:v>37.230032999999999</c:v>
                </c:pt>
                <c:pt idx="1">
                  <c:v>46.499848</c:v>
                </c:pt>
                <c:pt idx="2">
                  <c:v>47.972043999999997</c:v>
                </c:pt>
                <c:pt idx="3">
                  <c:v>37.778931999999998</c:v>
                </c:pt>
                <c:pt idx="4">
                  <c:v>44.848281999999998</c:v>
                </c:pt>
                <c:pt idx="5">
                  <c:v>39.864466</c:v>
                </c:pt>
                <c:pt idx="6">
                  <c:v>43.384107</c:v>
                </c:pt>
                <c:pt idx="7">
                  <c:v>38.939289000000002</c:v>
                </c:pt>
                <c:pt idx="8">
                  <c:v>38.562593</c:v>
                </c:pt>
                <c:pt idx="9">
                  <c:v>30.085156000000001</c:v>
                </c:pt>
                <c:pt idx="10">
                  <c:v>40.626593999999997</c:v>
                </c:pt>
                <c:pt idx="11">
                  <c:v>29.359514999999998</c:v>
                </c:pt>
              </c:numCache>
            </c:numRef>
          </c:xVal>
          <c:yVal>
            <c:numRef>
              <c:f>'scatter plots and LR number'!$D$199:$D$210</c:f>
              <c:numCache>
                <c:formatCode>General</c:formatCode>
                <c:ptCount val="12"/>
                <c:pt idx="0">
                  <c:v>23</c:v>
                </c:pt>
                <c:pt idx="1">
                  <c:v>31</c:v>
                </c:pt>
                <c:pt idx="2">
                  <c:v>35</c:v>
                </c:pt>
                <c:pt idx="3">
                  <c:v>24</c:v>
                </c:pt>
                <c:pt idx="4">
                  <c:v>28</c:v>
                </c:pt>
                <c:pt idx="5">
                  <c:v>26</c:v>
                </c:pt>
                <c:pt idx="6">
                  <c:v>34</c:v>
                </c:pt>
                <c:pt idx="7">
                  <c:v>29</c:v>
                </c:pt>
                <c:pt idx="8">
                  <c:v>22</c:v>
                </c:pt>
                <c:pt idx="9">
                  <c:v>19</c:v>
                </c:pt>
                <c:pt idx="10">
                  <c:v>27</c:v>
                </c:pt>
                <c:pt idx="11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648-4775-B053-1F0B35AC9AEB}"/>
            </c:ext>
          </c:extLst>
        </c:ser>
        <c:ser>
          <c:idx val="1"/>
          <c:order val="1"/>
          <c:tx>
            <c:strRef>
              <c:f>'scatter plots and LR number'!$A$212</c:f>
              <c:strCache>
                <c:ptCount val="1"/>
                <c:pt idx="0">
                  <c:v>15_anthocyanin absent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bg1">
                  <a:lumMod val="65000"/>
                </a:schemeClr>
              </a:solidFill>
              <a:ln>
                <a:noFill/>
              </a:ln>
            </c:spPr>
          </c:marker>
          <c:xVal>
            <c:numRef>
              <c:f>'scatter plots and LR number'!$C$211:$C$221</c:f>
              <c:numCache>
                <c:formatCode>0.000</c:formatCode>
                <c:ptCount val="11"/>
                <c:pt idx="0">
                  <c:v>16.576789999999999</c:v>
                </c:pt>
                <c:pt idx="1">
                  <c:v>20.191558000000001</c:v>
                </c:pt>
                <c:pt idx="2">
                  <c:v>19.679638000000001</c:v>
                </c:pt>
                <c:pt idx="3">
                  <c:v>17.494361999999999</c:v>
                </c:pt>
                <c:pt idx="4">
                  <c:v>13.410067</c:v>
                </c:pt>
                <c:pt idx="5">
                  <c:v>21.687915</c:v>
                </c:pt>
                <c:pt idx="6">
                  <c:v>15.675644999999999</c:v>
                </c:pt>
                <c:pt idx="7">
                  <c:v>18.890871000000001</c:v>
                </c:pt>
                <c:pt idx="8">
                  <c:v>16.023277</c:v>
                </c:pt>
                <c:pt idx="9">
                  <c:v>15.153022</c:v>
                </c:pt>
                <c:pt idx="10">
                  <c:v>17.485901999999999</c:v>
                </c:pt>
              </c:numCache>
            </c:numRef>
          </c:xVal>
          <c:yVal>
            <c:numRef>
              <c:f>'scatter plots and LR number'!$D$211:$D$221</c:f>
              <c:numCache>
                <c:formatCode>General</c:formatCode>
                <c:ptCount val="11"/>
                <c:pt idx="0">
                  <c:v>6</c:v>
                </c:pt>
                <c:pt idx="1">
                  <c:v>5</c:v>
                </c:pt>
                <c:pt idx="2">
                  <c:v>6</c:v>
                </c:pt>
                <c:pt idx="3">
                  <c:v>5</c:v>
                </c:pt>
                <c:pt idx="4">
                  <c:v>6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4</c:v>
                </c:pt>
                <c:pt idx="10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648-4775-B053-1F0B35AC9AEB}"/>
            </c:ext>
          </c:extLst>
        </c:ser>
        <c:ser>
          <c:idx val="2"/>
          <c:order val="2"/>
          <c:tx>
            <c:strRef>
              <c:f>'scatter plots and LR number'!$A$223</c:f>
              <c:strCache>
                <c:ptCount val="1"/>
                <c:pt idx="0">
                  <c:v>16_anthocyaninless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2"/>
              </a:solidFill>
              <a:ln>
                <a:noFill/>
              </a:ln>
            </c:spPr>
          </c:marker>
          <c:xVal>
            <c:numRef>
              <c:f>'scatter plots and LR number'!$C$222:$C$237</c:f>
              <c:numCache>
                <c:formatCode>0.000</c:formatCode>
                <c:ptCount val="16"/>
                <c:pt idx="0">
                  <c:v>46.666998</c:v>
                </c:pt>
                <c:pt idx="1">
                  <c:v>42.571072999999998</c:v>
                </c:pt>
                <c:pt idx="2">
                  <c:v>47.015431</c:v>
                </c:pt>
                <c:pt idx="3">
                  <c:v>52.080551999999997</c:v>
                </c:pt>
                <c:pt idx="4">
                  <c:v>46.979253999999997</c:v>
                </c:pt>
                <c:pt idx="5">
                  <c:v>49.110503999999999</c:v>
                </c:pt>
                <c:pt idx="6">
                  <c:v>38.812801999999998</c:v>
                </c:pt>
                <c:pt idx="7">
                  <c:v>31.814471000000001</c:v>
                </c:pt>
                <c:pt idx="8">
                  <c:v>39.542105999999997</c:v>
                </c:pt>
                <c:pt idx="9">
                  <c:v>46.942169</c:v>
                </c:pt>
                <c:pt idx="10">
                  <c:v>43.608606000000002</c:v>
                </c:pt>
                <c:pt idx="11">
                  <c:v>39.335242999999998</c:v>
                </c:pt>
                <c:pt idx="12">
                  <c:v>44.415734</c:v>
                </c:pt>
                <c:pt idx="13">
                  <c:v>32.780493999999997</c:v>
                </c:pt>
                <c:pt idx="14">
                  <c:v>30.550090000000001</c:v>
                </c:pt>
                <c:pt idx="15">
                  <c:v>42.969119999999997</c:v>
                </c:pt>
              </c:numCache>
            </c:numRef>
          </c:xVal>
          <c:yVal>
            <c:numRef>
              <c:f>'scatter plots and LR number'!$D$222:$D$237</c:f>
              <c:numCache>
                <c:formatCode>General</c:formatCode>
                <c:ptCount val="16"/>
                <c:pt idx="0">
                  <c:v>27</c:v>
                </c:pt>
                <c:pt idx="1">
                  <c:v>20</c:v>
                </c:pt>
                <c:pt idx="2">
                  <c:v>28</c:v>
                </c:pt>
                <c:pt idx="3">
                  <c:v>31</c:v>
                </c:pt>
                <c:pt idx="4">
                  <c:v>32</c:v>
                </c:pt>
                <c:pt idx="5">
                  <c:v>32</c:v>
                </c:pt>
                <c:pt idx="6">
                  <c:v>22</c:v>
                </c:pt>
                <c:pt idx="7">
                  <c:v>19</c:v>
                </c:pt>
                <c:pt idx="8">
                  <c:v>25</c:v>
                </c:pt>
                <c:pt idx="9">
                  <c:v>21</c:v>
                </c:pt>
                <c:pt idx="10">
                  <c:v>26</c:v>
                </c:pt>
                <c:pt idx="11">
                  <c:v>21</c:v>
                </c:pt>
                <c:pt idx="12">
                  <c:v>30</c:v>
                </c:pt>
                <c:pt idx="13">
                  <c:v>20</c:v>
                </c:pt>
                <c:pt idx="14">
                  <c:v>16</c:v>
                </c:pt>
                <c:pt idx="15">
                  <c:v>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648-4775-B053-1F0B35AC9AEB}"/>
            </c:ext>
          </c:extLst>
        </c:ser>
        <c:ser>
          <c:idx val="3"/>
          <c:order val="3"/>
          <c:tx>
            <c:strRef>
              <c:f>'scatter plots and LR number'!$A$239</c:f>
              <c:strCache>
                <c:ptCount val="1"/>
                <c:pt idx="0">
                  <c:v>17_bushy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</c:spPr>
          </c:marker>
          <c:xVal>
            <c:numRef>
              <c:f>'scatter plots and LR number'!$C$238:$C$252</c:f>
              <c:numCache>
                <c:formatCode>0.000</c:formatCode>
                <c:ptCount val="15"/>
                <c:pt idx="0">
                  <c:v>17.624844</c:v>
                </c:pt>
                <c:pt idx="1">
                  <c:v>25.761122</c:v>
                </c:pt>
                <c:pt idx="2">
                  <c:v>24.757138000000001</c:v>
                </c:pt>
                <c:pt idx="3">
                  <c:v>26.676397999999999</c:v>
                </c:pt>
                <c:pt idx="4">
                  <c:v>26.816471</c:v>
                </c:pt>
                <c:pt idx="5">
                  <c:v>21.514911000000001</c:v>
                </c:pt>
                <c:pt idx="6">
                  <c:v>22.651800999999999</c:v>
                </c:pt>
                <c:pt idx="7">
                  <c:v>18.649944000000001</c:v>
                </c:pt>
                <c:pt idx="8">
                  <c:v>20.051611999999999</c:v>
                </c:pt>
                <c:pt idx="9">
                  <c:v>17.414114000000001</c:v>
                </c:pt>
                <c:pt idx="10">
                  <c:v>17.010394999999999</c:v>
                </c:pt>
                <c:pt idx="11">
                  <c:v>16.712067000000001</c:v>
                </c:pt>
                <c:pt idx="12">
                  <c:v>23.835336000000002</c:v>
                </c:pt>
                <c:pt idx="13">
                  <c:v>22.286736999999999</c:v>
                </c:pt>
                <c:pt idx="14">
                  <c:v>27.737653999999999</c:v>
                </c:pt>
              </c:numCache>
            </c:numRef>
          </c:xVal>
          <c:yVal>
            <c:numRef>
              <c:f>'scatter plots and LR number'!$D$238:$D$252</c:f>
              <c:numCache>
                <c:formatCode>General</c:formatCode>
                <c:ptCount val="15"/>
                <c:pt idx="0">
                  <c:v>3</c:v>
                </c:pt>
                <c:pt idx="1">
                  <c:v>7</c:v>
                </c:pt>
                <c:pt idx="2">
                  <c:v>6</c:v>
                </c:pt>
                <c:pt idx="3">
                  <c:v>9</c:v>
                </c:pt>
                <c:pt idx="4">
                  <c:v>12</c:v>
                </c:pt>
                <c:pt idx="5">
                  <c:v>7</c:v>
                </c:pt>
                <c:pt idx="6">
                  <c:v>9</c:v>
                </c:pt>
                <c:pt idx="7">
                  <c:v>6</c:v>
                </c:pt>
                <c:pt idx="8">
                  <c:v>5</c:v>
                </c:pt>
                <c:pt idx="9">
                  <c:v>4</c:v>
                </c:pt>
                <c:pt idx="10">
                  <c:v>3</c:v>
                </c:pt>
                <c:pt idx="11">
                  <c:v>6</c:v>
                </c:pt>
                <c:pt idx="12">
                  <c:v>10</c:v>
                </c:pt>
                <c:pt idx="13">
                  <c:v>5</c:v>
                </c:pt>
                <c:pt idx="14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648-4775-B053-1F0B35AC9AEB}"/>
            </c:ext>
          </c:extLst>
        </c:ser>
        <c:ser>
          <c:idx val="4"/>
          <c:order val="4"/>
          <c:tx>
            <c:strRef>
              <c:f>'scatter plots and LR number'!$A$254</c:f>
              <c:strCache>
                <c:ptCount val="1"/>
                <c:pt idx="0">
                  <c:v>18_lutescent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7030A0"/>
              </a:solidFill>
              <a:ln>
                <a:noFill/>
              </a:ln>
            </c:spPr>
          </c:marker>
          <c:xVal>
            <c:numRef>
              <c:f>'scatter plots and LR number'!$C$253:$C$260</c:f>
              <c:numCache>
                <c:formatCode>0.000</c:formatCode>
                <c:ptCount val="8"/>
                <c:pt idx="0">
                  <c:v>40.269007999999999</c:v>
                </c:pt>
                <c:pt idx="1">
                  <c:v>32.876241</c:v>
                </c:pt>
                <c:pt idx="2">
                  <c:v>40.501708999999998</c:v>
                </c:pt>
                <c:pt idx="3">
                  <c:v>26.734674999999999</c:v>
                </c:pt>
                <c:pt idx="4">
                  <c:v>26.608476</c:v>
                </c:pt>
                <c:pt idx="5">
                  <c:v>38.033498000000002</c:v>
                </c:pt>
                <c:pt idx="6">
                  <c:v>30.618503</c:v>
                </c:pt>
                <c:pt idx="7">
                  <c:v>28.066177</c:v>
                </c:pt>
              </c:numCache>
            </c:numRef>
          </c:xVal>
          <c:yVal>
            <c:numRef>
              <c:f>'scatter plots and LR number'!$D$253:$D$260</c:f>
              <c:numCache>
                <c:formatCode>General</c:formatCode>
                <c:ptCount val="8"/>
                <c:pt idx="0">
                  <c:v>14</c:v>
                </c:pt>
                <c:pt idx="1">
                  <c:v>16</c:v>
                </c:pt>
                <c:pt idx="2">
                  <c:v>16</c:v>
                </c:pt>
                <c:pt idx="3">
                  <c:v>11</c:v>
                </c:pt>
                <c:pt idx="4">
                  <c:v>12</c:v>
                </c:pt>
                <c:pt idx="5">
                  <c:v>14</c:v>
                </c:pt>
                <c:pt idx="6">
                  <c:v>16</c:v>
                </c:pt>
                <c:pt idx="7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648-4775-B053-1F0B35AC9AEB}"/>
            </c:ext>
          </c:extLst>
        </c:ser>
        <c:ser>
          <c:idx val="5"/>
          <c:order val="5"/>
          <c:tx>
            <c:strRef>
              <c:f>'scatter plots and LR number'!$A$262</c:f>
              <c:strCache>
                <c:ptCount val="1"/>
                <c:pt idx="0">
                  <c:v>19_Never ripe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00B0F0"/>
              </a:solidFill>
              <a:ln>
                <a:noFill/>
              </a:ln>
            </c:spPr>
          </c:marker>
          <c:xVal>
            <c:numRef>
              <c:f>'scatter plots and LR number'!$C$261:$C$276</c:f>
              <c:numCache>
                <c:formatCode>0.000</c:formatCode>
                <c:ptCount val="16"/>
                <c:pt idx="0">
                  <c:v>30.048124999999999</c:v>
                </c:pt>
                <c:pt idx="1">
                  <c:v>29.863233000000001</c:v>
                </c:pt>
                <c:pt idx="2">
                  <c:v>36.17886</c:v>
                </c:pt>
                <c:pt idx="3">
                  <c:v>33.072839999999999</c:v>
                </c:pt>
                <c:pt idx="4">
                  <c:v>30.564221</c:v>
                </c:pt>
                <c:pt idx="5">
                  <c:v>32.0777</c:v>
                </c:pt>
                <c:pt idx="6">
                  <c:v>28.14462</c:v>
                </c:pt>
                <c:pt idx="7">
                  <c:v>32.545731000000004</c:v>
                </c:pt>
                <c:pt idx="8">
                  <c:v>34.775824999999998</c:v>
                </c:pt>
                <c:pt idx="9">
                  <c:v>31.634502999999999</c:v>
                </c:pt>
                <c:pt idx="10">
                  <c:v>26.065868999999999</c:v>
                </c:pt>
                <c:pt idx="11">
                  <c:v>30.871136</c:v>
                </c:pt>
                <c:pt idx="12">
                  <c:v>26.953298</c:v>
                </c:pt>
                <c:pt idx="13">
                  <c:v>30.839755</c:v>
                </c:pt>
                <c:pt idx="14">
                  <c:v>31.968004000000001</c:v>
                </c:pt>
                <c:pt idx="15">
                  <c:v>32.834028000000004</c:v>
                </c:pt>
              </c:numCache>
            </c:numRef>
          </c:xVal>
          <c:yVal>
            <c:numRef>
              <c:f>'scatter plots and LR number'!$D$261:$D$276</c:f>
              <c:numCache>
                <c:formatCode>General</c:formatCode>
                <c:ptCount val="16"/>
                <c:pt idx="0">
                  <c:v>7</c:v>
                </c:pt>
                <c:pt idx="1">
                  <c:v>3</c:v>
                </c:pt>
                <c:pt idx="2">
                  <c:v>8</c:v>
                </c:pt>
                <c:pt idx="3">
                  <c:v>9</c:v>
                </c:pt>
                <c:pt idx="4">
                  <c:v>11</c:v>
                </c:pt>
                <c:pt idx="5">
                  <c:v>8</c:v>
                </c:pt>
                <c:pt idx="6">
                  <c:v>2</c:v>
                </c:pt>
                <c:pt idx="7">
                  <c:v>9</c:v>
                </c:pt>
                <c:pt idx="8">
                  <c:v>9</c:v>
                </c:pt>
                <c:pt idx="9">
                  <c:v>13</c:v>
                </c:pt>
                <c:pt idx="10">
                  <c:v>3</c:v>
                </c:pt>
                <c:pt idx="11">
                  <c:v>6</c:v>
                </c:pt>
                <c:pt idx="12">
                  <c:v>4</c:v>
                </c:pt>
                <c:pt idx="13">
                  <c:v>14</c:v>
                </c:pt>
                <c:pt idx="14">
                  <c:v>14</c:v>
                </c:pt>
                <c:pt idx="15">
                  <c:v>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648-4775-B053-1F0B35AC9AEB}"/>
            </c:ext>
          </c:extLst>
        </c:ser>
        <c:ser>
          <c:idx val="6"/>
          <c:order val="6"/>
          <c:tx>
            <c:strRef>
              <c:f>'scatter plots and LR number'!$A$278</c:f>
              <c:strCache>
                <c:ptCount val="1"/>
                <c:pt idx="0">
                  <c:v>20_sitiens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'scatter plots and LR number'!$C$277:$C$289</c:f>
              <c:numCache>
                <c:formatCode>0.000</c:formatCode>
                <c:ptCount val="13"/>
                <c:pt idx="0">
                  <c:v>24.010712000000002</c:v>
                </c:pt>
                <c:pt idx="1">
                  <c:v>25.922803999999999</c:v>
                </c:pt>
                <c:pt idx="2">
                  <c:v>25.226300999999999</c:v>
                </c:pt>
                <c:pt idx="3">
                  <c:v>27.725894</c:v>
                </c:pt>
                <c:pt idx="4">
                  <c:v>15.939055</c:v>
                </c:pt>
                <c:pt idx="5">
                  <c:v>25.510497000000001</c:v>
                </c:pt>
                <c:pt idx="6">
                  <c:v>29.737342999999999</c:v>
                </c:pt>
                <c:pt idx="7">
                  <c:v>17.320171999999999</c:v>
                </c:pt>
                <c:pt idx="8">
                  <c:v>17.188503999999998</c:v>
                </c:pt>
                <c:pt idx="9">
                  <c:v>29.003681</c:v>
                </c:pt>
                <c:pt idx="10">
                  <c:v>18.076318000000001</c:v>
                </c:pt>
                <c:pt idx="11">
                  <c:v>19.942406999999999</c:v>
                </c:pt>
                <c:pt idx="12">
                  <c:v>26.425079</c:v>
                </c:pt>
              </c:numCache>
            </c:numRef>
          </c:xVal>
          <c:yVal>
            <c:numRef>
              <c:f>'scatter plots and LR number'!$D$277:$D$289</c:f>
              <c:numCache>
                <c:formatCode>General</c:formatCode>
                <c:ptCount val="13"/>
                <c:pt idx="0">
                  <c:v>3</c:v>
                </c:pt>
                <c:pt idx="1">
                  <c:v>5</c:v>
                </c:pt>
                <c:pt idx="2">
                  <c:v>4</c:v>
                </c:pt>
                <c:pt idx="3">
                  <c:v>2</c:v>
                </c:pt>
                <c:pt idx="4">
                  <c:v>3</c:v>
                </c:pt>
                <c:pt idx="5">
                  <c:v>3</c:v>
                </c:pt>
                <c:pt idx="6">
                  <c:v>5</c:v>
                </c:pt>
                <c:pt idx="7">
                  <c:v>6</c:v>
                </c:pt>
                <c:pt idx="8">
                  <c:v>6</c:v>
                </c:pt>
                <c:pt idx="9">
                  <c:v>3</c:v>
                </c:pt>
                <c:pt idx="10">
                  <c:v>3</c:v>
                </c:pt>
                <c:pt idx="11">
                  <c:v>2</c:v>
                </c:pt>
                <c:pt idx="12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648-4775-B053-1F0B35AC9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21728"/>
        <c:axId val="143771904"/>
      </c:scatterChart>
      <c:valAx>
        <c:axId val="110521728"/>
        <c:scaling>
          <c:orientation val="minMax"/>
          <c:max val="60"/>
        </c:scaling>
        <c:delete val="0"/>
        <c:axPos val="b"/>
        <c:numFmt formatCode="0" sourceLinked="0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43771904"/>
        <c:crosses val="autoZero"/>
        <c:crossBetween val="midCat"/>
      </c:valAx>
      <c:valAx>
        <c:axId val="143771904"/>
        <c:scaling>
          <c:orientation val="minMax"/>
          <c:max val="5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10521728"/>
        <c:crosses val="autoZero"/>
        <c:crossBetween val="midCat"/>
        <c:majorUnit val="5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500207719433834"/>
          <c:y val="0.45096069434076952"/>
          <c:w val="0.1954314606379724"/>
          <c:h val="0.30863726802931252"/>
        </c:manualLayout>
      </c:layout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'scatter plots and LR number'!$U$2:$U$14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'scatter plots and LR number'!$X$2:$X$14</c:f>
              <c:numCache>
                <c:formatCode>General</c:formatCode>
                <c:ptCount val="13"/>
                <c:pt idx="0">
                  <c:v>6</c:v>
                </c:pt>
                <c:pt idx="1">
                  <c:v>12</c:v>
                </c:pt>
                <c:pt idx="2">
                  <c:v>7</c:v>
                </c:pt>
                <c:pt idx="3">
                  <c:v>7.5</c:v>
                </c:pt>
                <c:pt idx="4">
                  <c:v>3</c:v>
                </c:pt>
                <c:pt idx="5">
                  <c:v>5</c:v>
                </c:pt>
                <c:pt idx="6">
                  <c:v>6.5</c:v>
                </c:pt>
                <c:pt idx="7">
                  <c:v>3.5</c:v>
                </c:pt>
                <c:pt idx="8">
                  <c:v>16.5</c:v>
                </c:pt>
                <c:pt idx="9">
                  <c:v>13</c:v>
                </c:pt>
                <c:pt idx="10">
                  <c:v>13</c:v>
                </c:pt>
                <c:pt idx="11">
                  <c:v>11</c:v>
                </c:pt>
                <c:pt idx="12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81-4186-A361-D02C3A89A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8220800"/>
        <c:axId val="108222336"/>
      </c:barChart>
      <c:catAx>
        <c:axId val="10822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8222336"/>
        <c:crosses val="autoZero"/>
        <c:auto val="1"/>
        <c:lblAlgn val="ctr"/>
        <c:lblOffset val="100"/>
        <c:noMultiLvlLbl val="0"/>
      </c:catAx>
      <c:valAx>
        <c:axId val="108222336"/>
        <c:scaling>
          <c:orientation val="minMax"/>
          <c:max val="18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 baseline="0"/>
                  <a:t>LR number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9602988768134755E-2"/>
              <c:y val="0.2486219789318051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8220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errBars>
            <c:errBarType val="plus"/>
            <c:errValType val="cust"/>
            <c:noEndCap val="1"/>
            <c:plus>
              <c:numRef>
                <c:f>'scatter plots and LR number'!$Y$2:$Y$14</c:f>
                <c:numCache>
                  <c:formatCode>General</c:formatCode>
                  <c:ptCount val="13"/>
                  <c:pt idx="0">
                    <c:v>2.4238400000000002</c:v>
                  </c:pt>
                  <c:pt idx="1">
                    <c:v>2.89005</c:v>
                  </c:pt>
                  <c:pt idx="2">
                    <c:v>3.5021</c:v>
                  </c:pt>
                  <c:pt idx="3">
                    <c:v>2.16364</c:v>
                  </c:pt>
                  <c:pt idx="4">
                    <c:v>1.41421</c:v>
                  </c:pt>
                  <c:pt idx="5">
                    <c:v>2.2276699999999998</c:v>
                  </c:pt>
                  <c:pt idx="6">
                    <c:v>1.37032</c:v>
                  </c:pt>
                  <c:pt idx="7">
                    <c:v>2.2827899999999999</c:v>
                  </c:pt>
                  <c:pt idx="8">
                    <c:v>2.5437400000000001</c:v>
                  </c:pt>
                  <c:pt idx="9">
                    <c:v>2.2266300000000001</c:v>
                  </c:pt>
                  <c:pt idx="10">
                    <c:v>2.7080099999999998</c:v>
                  </c:pt>
                  <c:pt idx="11">
                    <c:v>3.5629300000000002</c:v>
                  </c:pt>
                  <c:pt idx="12">
                    <c:v>5.2622200000000001</c:v>
                  </c:pt>
                </c:numCache>
              </c:numRef>
            </c:plus>
            <c:minus>
              <c:numRef>
                <c:f>'scatter plots and LR number'!$Y$2:$Y$14</c:f>
                <c:numCache>
                  <c:formatCode>General</c:formatCode>
                  <c:ptCount val="13"/>
                  <c:pt idx="0">
                    <c:v>2.4238400000000002</c:v>
                  </c:pt>
                  <c:pt idx="1">
                    <c:v>2.89005</c:v>
                  </c:pt>
                  <c:pt idx="2">
                    <c:v>3.5021</c:v>
                  </c:pt>
                  <c:pt idx="3">
                    <c:v>2.16364</c:v>
                  </c:pt>
                  <c:pt idx="4">
                    <c:v>1.41421</c:v>
                  </c:pt>
                  <c:pt idx="5">
                    <c:v>2.2276699999999998</c:v>
                  </c:pt>
                  <c:pt idx="6">
                    <c:v>1.37032</c:v>
                  </c:pt>
                  <c:pt idx="7">
                    <c:v>2.2827899999999999</c:v>
                  </c:pt>
                  <c:pt idx="8">
                    <c:v>2.5437400000000001</c:v>
                  </c:pt>
                  <c:pt idx="9">
                    <c:v>2.2266300000000001</c:v>
                  </c:pt>
                  <c:pt idx="10">
                    <c:v>2.7080099999999998</c:v>
                  </c:pt>
                  <c:pt idx="11">
                    <c:v>3.5629300000000002</c:v>
                  </c:pt>
                  <c:pt idx="12">
                    <c:v>5.2622200000000001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'scatter plots and LR number'!$U$2:$U$14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'scatter plots and LR number'!$W$2:$W$14</c:f>
              <c:numCache>
                <c:formatCode>0.00</c:formatCode>
                <c:ptCount val="13"/>
                <c:pt idx="0">
                  <c:v>6</c:v>
                </c:pt>
                <c:pt idx="1">
                  <c:v>10.933299999999999</c:v>
                </c:pt>
                <c:pt idx="2">
                  <c:v>7.5</c:v>
                </c:pt>
                <c:pt idx="3">
                  <c:v>7.7142900000000001</c:v>
                </c:pt>
                <c:pt idx="4">
                  <c:v>3</c:v>
                </c:pt>
                <c:pt idx="5">
                  <c:v>4.8125</c:v>
                </c:pt>
                <c:pt idx="6">
                  <c:v>6.1</c:v>
                </c:pt>
                <c:pt idx="7">
                  <c:v>4.0999999999999996</c:v>
                </c:pt>
                <c:pt idx="8">
                  <c:v>16</c:v>
                </c:pt>
                <c:pt idx="9">
                  <c:v>12.7</c:v>
                </c:pt>
                <c:pt idx="10">
                  <c:v>12.666700000000001</c:v>
                </c:pt>
                <c:pt idx="11">
                  <c:v>11.777799999999999</c:v>
                </c:pt>
                <c:pt idx="12">
                  <c:v>11.9091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5D-4AAB-94EB-FA93BBF5D8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8220800"/>
        <c:axId val="108222336"/>
      </c:barChart>
      <c:catAx>
        <c:axId val="10822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8222336"/>
        <c:crosses val="autoZero"/>
        <c:auto val="1"/>
        <c:lblAlgn val="ctr"/>
        <c:lblOffset val="100"/>
        <c:noMultiLvlLbl val="0"/>
      </c:catAx>
      <c:valAx>
        <c:axId val="108222336"/>
        <c:scaling>
          <c:orientation val="minMax"/>
          <c:max val="18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 baseline="0"/>
                  <a:t>LR number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9602988768134755E-2"/>
              <c:y val="0.2486219789318051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8220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'scatter plots and LR number'!$U$20:$U$26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'scatter plots and LR number'!$X$20:$X$26</c:f>
              <c:numCache>
                <c:formatCode>General</c:formatCode>
                <c:ptCount val="7"/>
                <c:pt idx="0">
                  <c:v>28</c:v>
                </c:pt>
                <c:pt idx="1">
                  <c:v>5</c:v>
                </c:pt>
                <c:pt idx="2">
                  <c:v>23.5</c:v>
                </c:pt>
                <c:pt idx="3">
                  <c:v>6</c:v>
                </c:pt>
                <c:pt idx="4">
                  <c:v>14</c:v>
                </c:pt>
                <c:pt idx="5">
                  <c:v>8</c:v>
                </c:pt>
                <c:pt idx="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0B-48C2-B4DF-CCC1E26B9A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8220800"/>
        <c:axId val="108222336"/>
      </c:barChart>
      <c:catAx>
        <c:axId val="10822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8222336"/>
        <c:crosses val="autoZero"/>
        <c:auto val="1"/>
        <c:lblAlgn val="ctr"/>
        <c:lblOffset val="100"/>
        <c:noMultiLvlLbl val="0"/>
      </c:catAx>
      <c:valAx>
        <c:axId val="108222336"/>
        <c:scaling>
          <c:orientation val="minMax"/>
          <c:max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 baseline="0"/>
                  <a:t>LR number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9602988768134755E-2"/>
              <c:y val="0.2486219789318051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8220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errBars>
            <c:errBarType val="plus"/>
            <c:errValType val="cust"/>
            <c:noEndCap val="1"/>
            <c:plus>
              <c:numRef>
                <c:f>'scatter plots and LR number'!$Y$20:$Y$26</c:f>
                <c:numCache>
                  <c:formatCode>General</c:formatCode>
                  <c:ptCount val="7"/>
                  <c:pt idx="0">
                    <c:v>7.0999699999999999</c:v>
                  </c:pt>
                  <c:pt idx="1">
                    <c:v>0.82020000000000004</c:v>
                  </c:pt>
                  <c:pt idx="2">
                    <c:v>5.2977999999999996</c:v>
                  </c:pt>
                  <c:pt idx="3">
                    <c:v>2.91466</c:v>
                  </c:pt>
                  <c:pt idx="4">
                    <c:v>1.9272499999999999</c:v>
                  </c:pt>
                  <c:pt idx="5">
                    <c:v>3.7947299999999999</c:v>
                  </c:pt>
                  <c:pt idx="6">
                    <c:v>1.4455899999999999</c:v>
                  </c:pt>
                </c:numCache>
              </c:numRef>
            </c:plus>
            <c:minus>
              <c:numRef>
                <c:f>'scatter plots and LR number'!$Y$20:$Y$26</c:f>
                <c:numCache>
                  <c:formatCode>General</c:formatCode>
                  <c:ptCount val="7"/>
                  <c:pt idx="0">
                    <c:v>7.0999699999999999</c:v>
                  </c:pt>
                  <c:pt idx="1">
                    <c:v>0.82020000000000004</c:v>
                  </c:pt>
                  <c:pt idx="2">
                    <c:v>5.2977999999999996</c:v>
                  </c:pt>
                  <c:pt idx="3">
                    <c:v>2.91466</c:v>
                  </c:pt>
                  <c:pt idx="4">
                    <c:v>1.9272499999999999</c:v>
                  </c:pt>
                  <c:pt idx="5">
                    <c:v>3.7947299999999999</c:v>
                  </c:pt>
                  <c:pt idx="6">
                    <c:v>1.4455899999999999</c:v>
                  </c:pt>
                </c:numCache>
              </c:numRef>
            </c:minus>
          </c:errBars>
          <c:cat>
            <c:strRef>
              <c:f>'scatter plots and LR number'!$U$20:$U$26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'scatter plots and LR number'!$W$20:$W$26</c:f>
              <c:numCache>
                <c:formatCode>0.00</c:formatCode>
                <c:ptCount val="7"/>
                <c:pt idx="0">
                  <c:v>28.533300000000001</c:v>
                </c:pt>
                <c:pt idx="1">
                  <c:v>5.4545500000000002</c:v>
                </c:pt>
                <c:pt idx="2">
                  <c:v>24.25</c:v>
                </c:pt>
                <c:pt idx="3">
                  <c:v>6.9333299999999998</c:v>
                </c:pt>
                <c:pt idx="4">
                  <c:v>14</c:v>
                </c:pt>
                <c:pt idx="5">
                  <c:v>8</c:v>
                </c:pt>
                <c:pt idx="6">
                  <c:v>3.61538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5D-4000-A1B5-70AE341DD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8220800"/>
        <c:axId val="108222336"/>
      </c:barChart>
      <c:catAx>
        <c:axId val="10822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100" i="1"/>
            </a:pPr>
            <a:endParaRPr lang="es-ES"/>
          </a:p>
        </c:txPr>
        <c:crossAx val="108222336"/>
        <c:crosses val="autoZero"/>
        <c:auto val="1"/>
        <c:lblAlgn val="ctr"/>
        <c:lblOffset val="100"/>
        <c:noMultiLvlLbl val="0"/>
      </c:catAx>
      <c:valAx>
        <c:axId val="108222336"/>
        <c:scaling>
          <c:orientation val="minMax"/>
          <c:max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s-ES" sz="1200" b="0" baseline="0"/>
                  <a:t>LR number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9602988768134755E-2"/>
              <c:y val="0.2486219789318051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08220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distribution'!$T$19:$W$19</c:f>
              <c:numCache>
                <c:formatCode>0.00</c:formatCode>
                <c:ptCount val="4"/>
                <c:pt idx="0">
                  <c:v>3.9616755793226379</c:v>
                </c:pt>
                <c:pt idx="1">
                  <c:v>31.966089466089471</c:v>
                </c:pt>
                <c:pt idx="2">
                  <c:v>36.585816144639672</c:v>
                </c:pt>
                <c:pt idx="3">
                  <c:v>27.486418809948219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6F-4E44-B263-DA4F095C9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distribution'!$T$37:$W$37</c:f>
              <c:numCache>
                <c:formatCode>0.00</c:formatCode>
                <c:ptCount val="4"/>
                <c:pt idx="0">
                  <c:v>10.821844821844822</c:v>
                </c:pt>
                <c:pt idx="1">
                  <c:v>20.40905390905391</c:v>
                </c:pt>
                <c:pt idx="2">
                  <c:v>32.703352203352196</c:v>
                </c:pt>
                <c:pt idx="3">
                  <c:v>36.06574906574906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9F-400E-B9F4-639A46F60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distribution'!$T$58:$W$58</c:f>
              <c:numCache>
                <c:formatCode>0.00</c:formatCode>
                <c:ptCount val="4"/>
                <c:pt idx="0">
                  <c:v>8.3950617283950599</c:v>
                </c:pt>
                <c:pt idx="1">
                  <c:v>18.410493827160494</c:v>
                </c:pt>
                <c:pt idx="2">
                  <c:v>34.120370370370367</c:v>
                </c:pt>
                <c:pt idx="3">
                  <c:v>39.074074074074069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3C-4EEB-AFC3-D2C82A6CBD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distribution'!$T$75:$W$75</c:f>
              <c:numCache>
                <c:formatCode>0.00</c:formatCode>
                <c:ptCount val="4"/>
                <c:pt idx="0">
                  <c:v>12.985466914038341</c:v>
                </c:pt>
                <c:pt idx="1">
                  <c:v>22.596629560915272</c:v>
                </c:pt>
                <c:pt idx="2">
                  <c:v>33.66573902288188</c:v>
                </c:pt>
                <c:pt idx="3">
                  <c:v>30.752164502164501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7D-4F5A-8046-BB5B6885A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distribution'!$T$85:$W$85</c:f>
              <c:numCache>
                <c:formatCode>0.00</c:formatCode>
                <c:ptCount val="4"/>
                <c:pt idx="0">
                  <c:v>9.5238095238095219</c:v>
                </c:pt>
                <c:pt idx="1">
                  <c:v>21.428571428571427</c:v>
                </c:pt>
                <c:pt idx="2">
                  <c:v>59.523809523809518</c:v>
                </c:pt>
                <c:pt idx="3">
                  <c:v>9.5238095238095219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7E-4235-B8B6-D175C1B4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distribution'!$T$104:$W$104</c:f>
              <c:numCache>
                <c:formatCode>0.00</c:formatCode>
                <c:ptCount val="4"/>
                <c:pt idx="0">
                  <c:v>11.994047619047619</c:v>
                </c:pt>
                <c:pt idx="1">
                  <c:v>39.776785714285708</c:v>
                </c:pt>
                <c:pt idx="2">
                  <c:v>38.00595238095238</c:v>
                </c:pt>
                <c:pt idx="3">
                  <c:v>10.223214285714285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D-4395-8E0A-FCBD1528B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4">
                <a:lumMod val="5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distribution'!$T$117:$W$117</c:f>
              <c:numCache>
                <c:formatCode>0.00</c:formatCode>
                <c:ptCount val="4"/>
                <c:pt idx="0">
                  <c:v>23.666666666666664</c:v>
                </c:pt>
                <c:pt idx="1">
                  <c:v>23.154761904761905</c:v>
                </c:pt>
                <c:pt idx="2">
                  <c:v>28.916666666666664</c:v>
                </c:pt>
                <c:pt idx="3">
                  <c:v>24.261904761904759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AA-47F2-9476-C97BABAFA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distribution'!$T$130:$W$130</c:f>
              <c:numCache>
                <c:formatCode>0.00</c:formatCode>
                <c:ptCount val="4"/>
                <c:pt idx="0">
                  <c:v>7.5</c:v>
                </c:pt>
                <c:pt idx="1">
                  <c:v>27.916666666666664</c:v>
                </c:pt>
                <c:pt idx="2">
                  <c:v>52.083333333333329</c:v>
                </c:pt>
                <c:pt idx="3">
                  <c:v>12.5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E-40FE-BA9F-D9399C1491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distribution'!$T$151:$W$151</c:f>
              <c:numCache>
                <c:formatCode>0.00</c:formatCode>
                <c:ptCount val="4"/>
                <c:pt idx="0">
                  <c:v>17.976413087352199</c:v>
                </c:pt>
                <c:pt idx="1">
                  <c:v>29.359531149391824</c:v>
                </c:pt>
                <c:pt idx="2">
                  <c:v>25.058077099485764</c:v>
                </c:pt>
                <c:pt idx="3">
                  <c:v>27.605978663770198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27-4929-BEB9-C365086980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distribution'!$T$174:$W$174</c:f>
              <c:numCache>
                <c:formatCode>0.00</c:formatCode>
                <c:ptCount val="4"/>
                <c:pt idx="0">
                  <c:v>2.7072163947163945</c:v>
                </c:pt>
                <c:pt idx="1">
                  <c:v>28.54713342213342</c:v>
                </c:pt>
                <c:pt idx="2">
                  <c:v>32.319819069819061</c:v>
                </c:pt>
                <c:pt idx="3">
                  <c:v>36.425831113331114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FF-4147-BDAF-90D5488FC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distribution'!$T$207:$W$207</c:f>
              <c:numCache>
                <c:formatCode>0.00</c:formatCode>
                <c:ptCount val="4"/>
                <c:pt idx="0">
                  <c:v>6.3994725318254728</c:v>
                </c:pt>
                <c:pt idx="1">
                  <c:v>26.182615314968249</c:v>
                </c:pt>
                <c:pt idx="2">
                  <c:v>32.932467314820251</c:v>
                </c:pt>
                <c:pt idx="3">
                  <c:v>34.485444838386009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37-4BC2-B0B4-4A974A12A8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distribution'!$T$219:$W$219</c:f>
              <c:numCache>
                <c:formatCode>0.00</c:formatCode>
                <c:ptCount val="4"/>
                <c:pt idx="0">
                  <c:v>19.614230798441323</c:v>
                </c:pt>
                <c:pt idx="1">
                  <c:v>37.8059659638607</c:v>
                </c:pt>
                <c:pt idx="2">
                  <c:v>25.014283961652385</c:v>
                </c:pt>
                <c:pt idx="3">
                  <c:v>17.565519276045592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C9-483E-BC74-7E7F42429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distribution'!$T$232:$W$232</c:f>
              <c:numCache>
                <c:formatCode>0.00</c:formatCode>
                <c:ptCount val="4"/>
                <c:pt idx="0">
                  <c:v>16.942985291282504</c:v>
                </c:pt>
                <c:pt idx="1">
                  <c:v>20.817573723146477</c:v>
                </c:pt>
                <c:pt idx="2">
                  <c:v>25.920417559736439</c:v>
                </c:pt>
                <c:pt idx="3">
                  <c:v>36.319023425834573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86-4ED7-A273-D8AF952D93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distribution'!$T$247:$W$247</c:f>
              <c:numCache>
                <c:formatCode>0.00</c:formatCode>
                <c:ptCount val="4"/>
                <c:pt idx="0">
                  <c:v>17.708256093721772</c:v>
                </c:pt>
                <c:pt idx="1">
                  <c:v>31.308558652012977</c:v>
                </c:pt>
                <c:pt idx="2">
                  <c:v>30.51409483227096</c:v>
                </c:pt>
                <c:pt idx="3">
                  <c:v>20.469090421994292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BF-49E0-BD99-CB7F10110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distribution'!$T$261:$W$261</c:f>
              <c:numCache>
                <c:formatCode>0.00</c:formatCode>
                <c:ptCount val="4"/>
                <c:pt idx="0">
                  <c:v>0</c:v>
                </c:pt>
                <c:pt idx="1">
                  <c:v>8.9610389610389589</c:v>
                </c:pt>
                <c:pt idx="2">
                  <c:v>28.744588744588739</c:v>
                </c:pt>
                <c:pt idx="3">
                  <c:v>62.294372294372288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F4-4F75-AA56-87D58629D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distribution'!$T$280:$W$280</c:f>
              <c:numCache>
                <c:formatCode>0.00</c:formatCode>
                <c:ptCount val="4"/>
                <c:pt idx="0">
                  <c:v>0.63988095238095233</c:v>
                </c:pt>
                <c:pt idx="1">
                  <c:v>23.261727720025679</c:v>
                </c:pt>
                <c:pt idx="2">
                  <c:v>42.466348807432745</c:v>
                </c:pt>
                <c:pt idx="3">
                  <c:v>33.632042520160624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99-49BE-9709-797EEB6F9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distribution'!$T$298:$W$298</c:f>
              <c:numCache>
                <c:formatCode>0.00</c:formatCode>
                <c:ptCount val="4"/>
                <c:pt idx="0">
                  <c:v>0</c:v>
                </c:pt>
                <c:pt idx="1">
                  <c:v>15.746031746031743</c:v>
                </c:pt>
                <c:pt idx="2">
                  <c:v>30.486772486772484</c:v>
                </c:pt>
                <c:pt idx="3">
                  <c:v>53.767195767195759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18-40EF-BD92-A30564393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distribution'!$T$309:$W$309</c:f>
              <c:numCache>
                <c:formatCode>0.00</c:formatCode>
                <c:ptCount val="4"/>
                <c:pt idx="0">
                  <c:v>1.1363636363636365</c:v>
                </c:pt>
                <c:pt idx="1">
                  <c:v>17.892003829503828</c:v>
                </c:pt>
                <c:pt idx="2">
                  <c:v>38.685533216783213</c:v>
                </c:pt>
                <c:pt idx="3">
                  <c:v>42.286099317349318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6F-4064-9E80-35CED662D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distribution'!$T$327:$W$327</c:f>
              <c:numCache>
                <c:formatCode>0.00</c:formatCode>
                <c:ptCount val="4"/>
                <c:pt idx="0">
                  <c:v>3.7301587301587298</c:v>
                </c:pt>
                <c:pt idx="1">
                  <c:v>14.663114663114664</c:v>
                </c:pt>
                <c:pt idx="2">
                  <c:v>36.73132423132423</c:v>
                </c:pt>
                <c:pt idx="3">
                  <c:v>44.875402375402373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09-4DE2-A1C0-CF1D0C24E4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'LR distribution'!$N$1:$Q$1</c:f>
              <c:strCache>
                <c:ptCount val="4"/>
                <c:pt idx="0">
                  <c:v>75-100</c:v>
                </c:pt>
                <c:pt idx="1">
                  <c:v>50-75</c:v>
                </c:pt>
                <c:pt idx="2">
                  <c:v>25-50</c:v>
                </c:pt>
                <c:pt idx="3">
                  <c:v>0-25</c:v>
                </c:pt>
              </c:strCache>
            </c:strRef>
          </c:cat>
          <c:val>
            <c:numRef>
              <c:f>'LR distribution'!$T$343:$W$343</c:f>
              <c:numCache>
                <c:formatCode>0.00</c:formatCode>
                <c:ptCount val="4"/>
                <c:pt idx="0">
                  <c:v>1.2820512820512819</c:v>
                </c:pt>
                <c:pt idx="1">
                  <c:v>7.1794871794871788</c:v>
                </c:pt>
                <c:pt idx="2">
                  <c:v>28.589743589743584</c:v>
                </c:pt>
                <c:pt idx="3">
                  <c:v>62.948717948717935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B6-41F6-832F-3F77F902F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176990464"/>
        <c:axId val="177082752"/>
      </c:barChart>
      <c:catAx>
        <c:axId val="1769904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Depth (%)</a:t>
                </a:r>
              </a:p>
            </c:rich>
          </c:tx>
          <c:layout>
            <c:manualLayout>
              <c:xMode val="edge"/>
              <c:yMode val="edge"/>
              <c:x val="1.9336682640586373E-2"/>
              <c:y val="0.292314667859091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7082752"/>
        <c:crosses val="autoZero"/>
        <c:auto val="1"/>
        <c:lblAlgn val="ctr"/>
        <c:lblOffset val="100"/>
        <c:noMultiLvlLbl val="0"/>
      </c:catAx>
      <c:valAx>
        <c:axId val="177082752"/>
        <c:scaling>
          <c:orientation val="minMax"/>
          <c:max val="50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Root distribution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/>
            </a:pPr>
            <a:endParaRPr lang="es-ES"/>
          </a:p>
        </c:txPr>
        <c:crossAx val="17699046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224022785170389"/>
          <c:y val="3.7590318781763728E-2"/>
          <c:w val="0.81339741371853647"/>
          <c:h val="0.6524471541211457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'LR distance'!$I$2:$I$14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'LR distance'!$L$2:$L$14</c:f>
              <c:numCache>
                <c:formatCode>0.00</c:formatCode>
                <c:ptCount val="13"/>
                <c:pt idx="0">
                  <c:v>1.6990000000000001</c:v>
                </c:pt>
                <c:pt idx="1">
                  <c:v>1.2375</c:v>
                </c:pt>
                <c:pt idx="2">
                  <c:v>2.0954999999999999</c:v>
                </c:pt>
                <c:pt idx="3">
                  <c:v>1.6395</c:v>
                </c:pt>
                <c:pt idx="4">
                  <c:v>0.99299999999999999</c:v>
                </c:pt>
                <c:pt idx="5">
                  <c:v>2.669</c:v>
                </c:pt>
                <c:pt idx="6">
                  <c:v>1.8340000000000001</c:v>
                </c:pt>
                <c:pt idx="7">
                  <c:v>1.2615000000000001</c:v>
                </c:pt>
                <c:pt idx="8">
                  <c:v>1.7969999999999999</c:v>
                </c:pt>
                <c:pt idx="9">
                  <c:v>1.3939999999999999</c:v>
                </c:pt>
                <c:pt idx="10">
                  <c:v>1.2</c:v>
                </c:pt>
                <c:pt idx="11">
                  <c:v>1.8565</c:v>
                </c:pt>
                <c:pt idx="12">
                  <c:v>2.2549999999999999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AB-4C95-B0A7-76E15F1C6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215406464"/>
        <c:axId val="323883392"/>
      </c:barChart>
      <c:catAx>
        <c:axId val="215406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323883392"/>
        <c:crosses val="autoZero"/>
        <c:auto val="1"/>
        <c:lblAlgn val="ctr"/>
        <c:lblOffset val="100"/>
        <c:noMultiLvlLbl val="0"/>
      </c:catAx>
      <c:valAx>
        <c:axId val="323883392"/>
        <c:scaling>
          <c:orientation val="minMax"/>
          <c:max val="3.5"/>
          <c:min val="0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s-ES" sz="1400" b="0"/>
                  <a:t>LR</a:t>
                </a:r>
                <a:r>
                  <a:rPr lang="es-ES" sz="1400" b="0" baseline="0"/>
                  <a:t> distance (mm)</a:t>
                </a:r>
                <a:endParaRPr lang="es-ES" sz="1400" b="0"/>
              </a:p>
            </c:rich>
          </c:tx>
          <c:layout>
            <c:manualLayout>
              <c:xMode val="edge"/>
              <c:yMode val="edge"/>
              <c:x val="1.2828194028959374E-2"/>
              <c:y val="0.248029351820222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out"/>
        <c:minorTickMark val="out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215406464"/>
        <c:crosses val="autoZero"/>
        <c:crossBetween val="between"/>
        <c:majorUnit val="0.5"/>
        <c:minorUnit val="0.2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'LR distance'!$I$21:$I$27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'LR distance'!$L$21:$L$27</c:f>
              <c:numCache>
                <c:formatCode>0.00</c:formatCode>
                <c:ptCount val="7"/>
                <c:pt idx="0">
                  <c:v>1.1495</c:v>
                </c:pt>
                <c:pt idx="1">
                  <c:v>1.1134999999999999</c:v>
                </c:pt>
                <c:pt idx="2">
                  <c:v>1.022</c:v>
                </c:pt>
                <c:pt idx="3">
                  <c:v>1.1850000000000001</c:v>
                </c:pt>
                <c:pt idx="4">
                  <c:v>1.2875000000000001</c:v>
                </c:pt>
                <c:pt idx="5">
                  <c:v>1.1910000000000001</c:v>
                </c:pt>
                <c:pt idx="6">
                  <c:v>1.375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36-49D3-9BB1-9E081DC25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240274048"/>
        <c:axId val="240281088"/>
      </c:barChart>
      <c:catAx>
        <c:axId val="24027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240281088"/>
        <c:crosses val="autoZero"/>
        <c:auto val="1"/>
        <c:lblAlgn val="ctr"/>
        <c:lblOffset val="100"/>
        <c:noMultiLvlLbl val="0"/>
      </c:catAx>
      <c:valAx>
        <c:axId val="240281088"/>
        <c:scaling>
          <c:orientation val="minMax"/>
          <c:max val="1.5"/>
          <c:min val="0.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LR distance (mm)</a:t>
                </a:r>
              </a:p>
            </c:rich>
          </c:tx>
          <c:layout>
            <c:manualLayout>
              <c:xMode val="edge"/>
              <c:yMode val="edge"/>
              <c:x val="1.5039543134031323E-2"/>
              <c:y val="0.1846275251328564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out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240274048"/>
        <c:crosses val="autoZero"/>
        <c:crossBetween val="between"/>
        <c:majorUnit val="0.2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'LR length'!$G$2:$G$14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'LR length'!$J$2:$J$14</c:f>
              <c:numCache>
                <c:formatCode>0.00</c:formatCode>
                <c:ptCount val="13"/>
                <c:pt idx="0">
                  <c:v>2.452</c:v>
                </c:pt>
                <c:pt idx="1">
                  <c:v>5.3959999999999999</c:v>
                </c:pt>
                <c:pt idx="2">
                  <c:v>4.0919999999999996</c:v>
                </c:pt>
                <c:pt idx="3">
                  <c:v>3.8525</c:v>
                </c:pt>
                <c:pt idx="4">
                  <c:v>1.8855</c:v>
                </c:pt>
                <c:pt idx="5">
                  <c:v>2.87</c:v>
                </c:pt>
                <c:pt idx="6">
                  <c:v>3.1269999999999998</c:v>
                </c:pt>
                <c:pt idx="7">
                  <c:v>3.4550000000000001</c:v>
                </c:pt>
                <c:pt idx="8">
                  <c:v>4.4509999999999996</c:v>
                </c:pt>
                <c:pt idx="9">
                  <c:v>5.7474999999999996</c:v>
                </c:pt>
                <c:pt idx="10">
                  <c:v>4.2789999999999999</c:v>
                </c:pt>
                <c:pt idx="11">
                  <c:v>5.7450000000000001</c:v>
                </c:pt>
                <c:pt idx="12">
                  <c:v>6.1180000000000003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3-4A96-8D7E-9DABA1788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22986368"/>
        <c:axId val="322987904"/>
      </c:barChart>
      <c:catAx>
        <c:axId val="32298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322987904"/>
        <c:crosses val="autoZero"/>
        <c:auto val="1"/>
        <c:lblAlgn val="ctr"/>
        <c:lblOffset val="100"/>
        <c:noMultiLvlLbl val="0"/>
      </c:catAx>
      <c:valAx>
        <c:axId val="322987904"/>
        <c:scaling>
          <c:orientation val="minMax"/>
          <c:max val="6.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s-ES" sz="1400" b="0"/>
                  <a:t>LR length</a:t>
                </a:r>
                <a:r>
                  <a:rPr lang="es-ES" sz="1400" b="0" baseline="0"/>
                  <a:t> (mm)</a:t>
                </a:r>
                <a:endParaRPr lang="es-ES" sz="1400" b="0"/>
              </a:p>
            </c:rich>
          </c:tx>
          <c:layout>
            <c:manualLayout>
              <c:xMode val="edge"/>
              <c:yMode val="edge"/>
              <c:x val="1.5039543134031323E-2"/>
              <c:y val="0.1587021813741715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322986368"/>
        <c:crosses val="autoZero"/>
        <c:crossBetween val="between"/>
        <c:majorUnit val="2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'LR length'!$G$21:$G$27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'LR length'!$J$21:$J$27</c:f>
              <c:numCache>
                <c:formatCode>0.00</c:formatCode>
                <c:ptCount val="7"/>
                <c:pt idx="0">
                  <c:v>2.89</c:v>
                </c:pt>
                <c:pt idx="1">
                  <c:v>3.7475000000000001</c:v>
                </c:pt>
                <c:pt idx="2">
                  <c:v>4.2495000000000003</c:v>
                </c:pt>
                <c:pt idx="3">
                  <c:v>2.6995</c:v>
                </c:pt>
                <c:pt idx="4">
                  <c:v>3.0779999999999998</c:v>
                </c:pt>
                <c:pt idx="5">
                  <c:v>2.0880000000000001</c:v>
                </c:pt>
                <c:pt idx="6">
                  <c:v>1.5409999999999999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6E-45F4-96CE-3ED87E30C1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22986368"/>
        <c:axId val="322987904"/>
      </c:barChart>
      <c:catAx>
        <c:axId val="32298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322987904"/>
        <c:crosses val="autoZero"/>
        <c:auto val="1"/>
        <c:lblAlgn val="ctr"/>
        <c:lblOffset val="100"/>
        <c:noMultiLvlLbl val="0"/>
      </c:catAx>
      <c:valAx>
        <c:axId val="322987904"/>
        <c:scaling>
          <c:orientation val="minMax"/>
          <c:max val="6.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s-ES" sz="1400" b="0"/>
                  <a:t>LR length</a:t>
                </a:r>
                <a:r>
                  <a:rPr lang="es-ES" sz="1400" b="0" baseline="0"/>
                  <a:t> (mm)</a:t>
                </a:r>
                <a:endParaRPr lang="es-ES" sz="1400" b="0"/>
              </a:p>
            </c:rich>
          </c:tx>
          <c:layout>
            <c:manualLayout>
              <c:xMode val="edge"/>
              <c:yMode val="edge"/>
              <c:x val="1.5039543134031323E-2"/>
              <c:y val="0.1587021813741715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322986368"/>
        <c:crosses val="autoZero"/>
        <c:crossBetween val="between"/>
        <c:majorUnit val="2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'LR angle'!$N$2:$N$14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chmielewskii</c:v>
                </c:pt>
                <c:pt idx="5">
                  <c:v>06_S. arcanum </c:v>
                </c:pt>
                <c:pt idx="6">
                  <c:v>07_S. galapagense</c:v>
                </c:pt>
                <c:pt idx="7">
                  <c:v>08_S. cheesmaniae 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'LR angle'!$Q$2:$Q$14</c:f>
              <c:numCache>
                <c:formatCode>0.00</c:formatCode>
                <c:ptCount val="13"/>
                <c:pt idx="0">
                  <c:v>113.94</c:v>
                </c:pt>
                <c:pt idx="1">
                  <c:v>108.995</c:v>
                </c:pt>
                <c:pt idx="2">
                  <c:v>111.012</c:v>
                </c:pt>
                <c:pt idx="3">
                  <c:v>110.619</c:v>
                </c:pt>
                <c:pt idx="4">
                  <c:v>108.57</c:v>
                </c:pt>
                <c:pt idx="5">
                  <c:v>107.619</c:v>
                </c:pt>
                <c:pt idx="6">
                  <c:v>120.139</c:v>
                </c:pt>
                <c:pt idx="7">
                  <c:v>115.72799999999999</c:v>
                </c:pt>
                <c:pt idx="8">
                  <c:v>110.065</c:v>
                </c:pt>
                <c:pt idx="9">
                  <c:v>120.782</c:v>
                </c:pt>
                <c:pt idx="10">
                  <c:v>110.596</c:v>
                </c:pt>
                <c:pt idx="11">
                  <c:v>124.17100000000001</c:v>
                </c:pt>
                <c:pt idx="12">
                  <c:v>121.06399999999999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13-4397-941D-76DEBD7149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22986368"/>
        <c:axId val="322987904"/>
      </c:barChart>
      <c:catAx>
        <c:axId val="32298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322987904"/>
        <c:crosses val="autoZero"/>
        <c:auto val="1"/>
        <c:lblAlgn val="ctr"/>
        <c:lblOffset val="100"/>
        <c:noMultiLvlLbl val="0"/>
      </c:catAx>
      <c:valAx>
        <c:axId val="322987904"/>
        <c:scaling>
          <c:orientation val="minMax"/>
          <c:max val="130"/>
          <c:min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s-ES" sz="1400" b="0"/>
                  <a:t>LR angle</a:t>
                </a:r>
              </a:p>
            </c:rich>
          </c:tx>
          <c:layout>
            <c:manualLayout>
              <c:xMode val="edge"/>
              <c:yMode val="edge"/>
              <c:x val="1.5039543134031323E-2"/>
              <c:y val="0.1587021813741715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322986368"/>
        <c:crosses val="autoZero"/>
        <c:crossBetween val="between"/>
        <c:majorUnit val="10"/>
        <c:min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cat>
            <c:strRef>
              <c:f>'LR angle'!$N$21:$N$27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'LR angle'!$Q$21:$Q$27</c:f>
              <c:numCache>
                <c:formatCode>0.00</c:formatCode>
                <c:ptCount val="7"/>
                <c:pt idx="0">
                  <c:v>111.047</c:v>
                </c:pt>
                <c:pt idx="1">
                  <c:v>105.6</c:v>
                </c:pt>
                <c:pt idx="2">
                  <c:v>108.935</c:v>
                </c:pt>
                <c:pt idx="3">
                  <c:v>109.18899999999999</c:v>
                </c:pt>
                <c:pt idx="4">
                  <c:v>107.25700000000001</c:v>
                </c:pt>
                <c:pt idx="5">
                  <c:v>111.71899999999999</c:v>
                </c:pt>
                <c:pt idx="6">
                  <c:v>104.42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20-405A-B0AB-C94CEE7D5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22986368"/>
        <c:axId val="322987904"/>
      </c:barChart>
      <c:catAx>
        <c:axId val="32298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322987904"/>
        <c:crosses val="autoZero"/>
        <c:auto val="1"/>
        <c:lblAlgn val="ctr"/>
        <c:lblOffset val="100"/>
        <c:noMultiLvlLbl val="0"/>
      </c:catAx>
      <c:valAx>
        <c:axId val="322987904"/>
        <c:scaling>
          <c:orientation val="minMax"/>
          <c:max val="130"/>
          <c:min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s-ES" sz="1400" b="0"/>
                  <a:t>LR angle</a:t>
                </a:r>
              </a:p>
            </c:rich>
          </c:tx>
          <c:layout>
            <c:manualLayout>
              <c:xMode val="edge"/>
              <c:yMode val="edge"/>
              <c:x val="1.5039543134031323E-2"/>
              <c:y val="0.1587021813741715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322986368"/>
        <c:crosses val="autoZero"/>
        <c:crossBetween val="between"/>
        <c:majorUnit val="10"/>
        <c:min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'LR angle'!$N$2:$N$14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chmielewskii</c:v>
                </c:pt>
                <c:pt idx="5">
                  <c:v>06_S. arcanum </c:v>
                </c:pt>
                <c:pt idx="6">
                  <c:v>07_S. galapagense</c:v>
                </c:pt>
                <c:pt idx="7">
                  <c:v>08_S. cheesmaniae 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'LR angle'!$Q$58:$Q$70</c:f>
              <c:numCache>
                <c:formatCode>General</c:formatCode>
                <c:ptCount val="13"/>
                <c:pt idx="0">
                  <c:v>66.06</c:v>
                </c:pt>
                <c:pt idx="1">
                  <c:v>71.004999999999995</c:v>
                </c:pt>
                <c:pt idx="2">
                  <c:v>68.987499999999997</c:v>
                </c:pt>
                <c:pt idx="3">
                  <c:v>69.381</c:v>
                </c:pt>
                <c:pt idx="4">
                  <c:v>71.430499999999995</c:v>
                </c:pt>
                <c:pt idx="5">
                  <c:v>72.381</c:v>
                </c:pt>
                <c:pt idx="6">
                  <c:v>59.860999999999997</c:v>
                </c:pt>
                <c:pt idx="7">
                  <c:v>64.272000000000006</c:v>
                </c:pt>
                <c:pt idx="8">
                  <c:v>69.935500000000005</c:v>
                </c:pt>
                <c:pt idx="9">
                  <c:v>59.218000000000004</c:v>
                </c:pt>
                <c:pt idx="10">
                  <c:v>69.404200000000003</c:v>
                </c:pt>
                <c:pt idx="11">
                  <c:v>55.829000000000001</c:v>
                </c:pt>
                <c:pt idx="12">
                  <c:v>58.936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4-46F6-A905-FFB68D397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22986368"/>
        <c:axId val="322987904"/>
      </c:barChart>
      <c:catAx>
        <c:axId val="32298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1200" i="1"/>
            </a:pPr>
            <a:endParaRPr lang="es-ES"/>
          </a:p>
        </c:txPr>
        <c:crossAx val="322987904"/>
        <c:crosses val="autoZero"/>
        <c:auto val="1"/>
        <c:lblAlgn val="ctr"/>
        <c:lblOffset val="100"/>
        <c:noMultiLvlLbl val="0"/>
      </c:catAx>
      <c:valAx>
        <c:axId val="322987904"/>
        <c:scaling>
          <c:orientation val="minMax"/>
          <c:max val="75"/>
          <c:min val="5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s-ES" sz="1400" b="0"/>
                  <a:t>LR angle</a:t>
                </a:r>
              </a:p>
            </c:rich>
          </c:tx>
          <c:layout>
            <c:manualLayout>
              <c:xMode val="edge"/>
              <c:yMode val="edge"/>
              <c:x val="1.5039543134031323E-2"/>
              <c:y val="0.1587021813741715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vert="horz"/>
          <a:lstStyle/>
          <a:p>
            <a:pPr>
              <a:defRPr sz="1200"/>
            </a:pPr>
            <a:endParaRPr lang="es-ES"/>
          </a:p>
        </c:txPr>
        <c:crossAx val="322986368"/>
        <c:crosses val="autoZero"/>
        <c:crossBetween val="between"/>
        <c:majorUnit val="10"/>
        <c:min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1"/>
          <c:order val="0"/>
          <c:tx>
            <c:strRef>
              <c:f>clustering!$AP$5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8E0000"/>
            </a:solidFill>
          </c:spPr>
          <c:invertIfNegative val="0"/>
          <c:cat>
            <c:strRef>
              <c:f>clustering!$AQ$3:$BC$3</c:f>
              <c:strCache>
                <c:ptCount val="13"/>
                <c:pt idx="0">
                  <c:v>S. corneliomulleri</c:v>
                </c:pt>
                <c:pt idx="1">
                  <c:v>S. peruvianum</c:v>
                </c:pt>
                <c:pt idx="2">
                  <c:v>S. chilense</c:v>
                </c:pt>
                <c:pt idx="3">
                  <c:v>S. huaylasense</c:v>
                </c:pt>
                <c:pt idx="4">
                  <c:v>S. chmielewskii</c:v>
                </c:pt>
                <c:pt idx="5">
                  <c:v>S. arcanum</c:v>
                </c:pt>
                <c:pt idx="6">
                  <c:v>S. galapagense</c:v>
                </c:pt>
                <c:pt idx="7">
                  <c:v>S. cheesmanie</c:v>
                </c:pt>
                <c:pt idx="8">
                  <c:v>S. pimpinelifollium</c:v>
                </c:pt>
                <c:pt idx="9">
                  <c:v> 'Ailsa Craig'</c:v>
                </c:pt>
                <c:pt idx="10">
                  <c:v> 'Craigella'</c:v>
                </c:pt>
                <c:pt idx="11">
                  <c:v> 'Moneymaker'</c:v>
                </c:pt>
                <c:pt idx="12">
                  <c:v> 'M82'</c:v>
                </c:pt>
              </c:strCache>
            </c:strRef>
          </c:cat>
          <c:val>
            <c:numRef>
              <c:f>clustering!$AQ$5:$BC$5</c:f>
              <c:numCache>
                <c:formatCode>0.00</c:formatCode>
                <c:ptCount val="13"/>
                <c:pt idx="0">
                  <c:v>0.76470588235294112</c:v>
                </c:pt>
                <c:pt idx="1">
                  <c:v>1.1428571428571428</c:v>
                </c:pt>
                <c:pt idx="2">
                  <c:v>1.1764705882352942</c:v>
                </c:pt>
                <c:pt idx="3">
                  <c:v>1.1428571428571428</c:v>
                </c:pt>
                <c:pt idx="4">
                  <c:v>0.42857142857142855</c:v>
                </c:pt>
                <c:pt idx="5">
                  <c:v>0.875</c:v>
                </c:pt>
                <c:pt idx="6">
                  <c:v>1.1000000000000001</c:v>
                </c:pt>
                <c:pt idx="7">
                  <c:v>0.5</c:v>
                </c:pt>
                <c:pt idx="8">
                  <c:v>2.2777777777777777</c:v>
                </c:pt>
                <c:pt idx="9">
                  <c:v>1.9473684210526316</c:v>
                </c:pt>
                <c:pt idx="10">
                  <c:v>1.7333333333333334</c:v>
                </c:pt>
                <c:pt idx="11">
                  <c:v>2.2222222222222223</c:v>
                </c:pt>
                <c:pt idx="12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18-4245-A806-42D5336E3D78}"/>
            </c:ext>
          </c:extLst>
        </c:ser>
        <c:ser>
          <c:idx val="2"/>
          <c:order val="1"/>
          <c:tx>
            <c:strRef>
              <c:f>clustering!$AP$6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clustering!$AQ$6:$BC$6</c:f>
              <c:numCache>
                <c:formatCode>0.00</c:formatCode>
                <c:ptCount val="13"/>
                <c:pt idx="0">
                  <c:v>0.29411764705882354</c:v>
                </c:pt>
                <c:pt idx="1">
                  <c:v>0.6428571428571429</c:v>
                </c:pt>
                <c:pt idx="2">
                  <c:v>0.58823529411764708</c:v>
                </c:pt>
                <c:pt idx="3">
                  <c:v>0.35714285714285715</c:v>
                </c:pt>
                <c:pt idx="4">
                  <c:v>0.14285714285714285</c:v>
                </c:pt>
                <c:pt idx="5">
                  <c:v>0.125</c:v>
                </c:pt>
                <c:pt idx="6">
                  <c:v>0.2</c:v>
                </c:pt>
                <c:pt idx="7">
                  <c:v>0.2</c:v>
                </c:pt>
                <c:pt idx="8">
                  <c:v>0.77777777777777779</c:v>
                </c:pt>
                <c:pt idx="9">
                  <c:v>0.52631578947368418</c:v>
                </c:pt>
                <c:pt idx="10">
                  <c:v>0.6</c:v>
                </c:pt>
                <c:pt idx="11">
                  <c:v>0.77777777777777779</c:v>
                </c:pt>
                <c:pt idx="12">
                  <c:v>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18-4245-A806-42D5336E3D78}"/>
            </c:ext>
          </c:extLst>
        </c:ser>
        <c:ser>
          <c:idx val="3"/>
          <c:order val="2"/>
          <c:tx>
            <c:strRef>
              <c:f>clustering!$AP$7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val>
            <c:numRef>
              <c:f>clustering!$AQ$7:$BC$7</c:f>
              <c:numCache>
                <c:formatCode>0.00</c:formatCode>
                <c:ptCount val="13"/>
                <c:pt idx="0">
                  <c:v>0.29411764705882354</c:v>
                </c:pt>
                <c:pt idx="1">
                  <c:v>0.42857142857142855</c:v>
                </c:pt>
                <c:pt idx="2">
                  <c:v>0.11764705882352941</c:v>
                </c:pt>
                <c:pt idx="3">
                  <c:v>0.2857142857142857</c:v>
                </c:pt>
                <c:pt idx="4">
                  <c:v>0</c:v>
                </c:pt>
                <c:pt idx="5">
                  <c:v>0.125</c:v>
                </c:pt>
                <c:pt idx="6">
                  <c:v>0.1</c:v>
                </c:pt>
                <c:pt idx="7">
                  <c:v>0.3</c:v>
                </c:pt>
                <c:pt idx="8">
                  <c:v>0.61111111111111116</c:v>
                </c:pt>
                <c:pt idx="9">
                  <c:v>0.21052631578947367</c:v>
                </c:pt>
                <c:pt idx="10">
                  <c:v>3.3333333333333333E-2</c:v>
                </c:pt>
                <c:pt idx="11">
                  <c:v>0.1111111111111111</c:v>
                </c:pt>
                <c:pt idx="12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018-4245-A806-42D5336E3D78}"/>
            </c:ext>
          </c:extLst>
        </c:ser>
        <c:ser>
          <c:idx val="4"/>
          <c:order val="3"/>
          <c:tx>
            <c:strRef>
              <c:f>clustering!$AP$8</c:f>
              <c:strCache>
                <c:ptCount val="1"/>
                <c:pt idx="0">
                  <c:v>5</c:v>
                </c:pt>
              </c:strCache>
            </c:strRef>
          </c:tx>
          <c:invertIfNegative val="0"/>
          <c:val>
            <c:numRef>
              <c:f>clustering!$AQ$8:$BC$8</c:f>
              <c:numCache>
                <c:formatCode>0.00</c:formatCode>
                <c:ptCount val="13"/>
                <c:pt idx="0">
                  <c:v>5.8823529411764705E-2</c:v>
                </c:pt>
                <c:pt idx="1">
                  <c:v>7.1428571428571425E-2</c:v>
                </c:pt>
                <c:pt idx="2">
                  <c:v>0.11764705882352941</c:v>
                </c:pt>
                <c:pt idx="3">
                  <c:v>0.21428571428571427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0.22222222222222221</c:v>
                </c:pt>
                <c:pt idx="9">
                  <c:v>0.15789473684210525</c:v>
                </c:pt>
                <c:pt idx="10">
                  <c:v>0.1</c:v>
                </c:pt>
                <c:pt idx="11">
                  <c:v>0</c:v>
                </c:pt>
                <c:pt idx="12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018-4245-A806-42D5336E3D78}"/>
            </c:ext>
          </c:extLst>
        </c:ser>
        <c:ser>
          <c:idx val="5"/>
          <c:order val="4"/>
          <c:tx>
            <c:strRef>
              <c:f>clustering!$AP$9</c:f>
              <c:strCache>
                <c:ptCount val="1"/>
                <c:pt idx="0">
                  <c:v>≥6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val>
            <c:numRef>
              <c:f>clustering!$AQ$9:$BC$9</c:f>
              <c:numCache>
                <c:formatCode>0.00</c:formatCode>
                <c:ptCount val="13"/>
                <c:pt idx="0">
                  <c:v>0</c:v>
                </c:pt>
                <c:pt idx="1">
                  <c:v>0.14285714285714285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5.5555555555555552E-2</c:v>
                </c:pt>
                <c:pt idx="9">
                  <c:v>0.10526315789473684</c:v>
                </c:pt>
                <c:pt idx="10">
                  <c:v>0</c:v>
                </c:pt>
                <c:pt idx="11">
                  <c:v>0.1111111111111111</c:v>
                </c:pt>
                <c:pt idx="12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018-4245-A806-42D5336E3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43198848"/>
        <c:axId val="443716736"/>
      </c:barChart>
      <c:catAx>
        <c:axId val="4431988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txPr>
          <a:bodyPr/>
          <a:lstStyle/>
          <a:p>
            <a:pPr>
              <a:defRPr i="1"/>
            </a:pPr>
            <a:endParaRPr lang="es-ES"/>
          </a:p>
        </c:txPr>
        <c:crossAx val="443716736"/>
        <c:crosses val="autoZero"/>
        <c:auto val="1"/>
        <c:lblAlgn val="ctr"/>
        <c:lblOffset val="100"/>
        <c:noMultiLvlLbl val="0"/>
      </c:catAx>
      <c:valAx>
        <c:axId val="443716736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crossAx val="443198848"/>
        <c:crosses val="autoZero"/>
        <c:crossBetween val="between"/>
        <c:majorUnit val="0.2"/>
      </c:valAx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9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clustering!$AP$5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8E0000"/>
            </a:solidFill>
          </c:spPr>
          <c:invertIfNegative val="0"/>
          <c:cat>
            <c:strRef>
              <c:f>clustering!$AQ$3:$BC$3</c:f>
              <c:strCache>
                <c:ptCount val="13"/>
                <c:pt idx="0">
                  <c:v>S. corneliomulleri</c:v>
                </c:pt>
                <c:pt idx="1">
                  <c:v>S. peruvianum</c:v>
                </c:pt>
                <c:pt idx="2">
                  <c:v>S. chilense</c:v>
                </c:pt>
                <c:pt idx="3">
                  <c:v>S. huaylasense</c:v>
                </c:pt>
                <c:pt idx="4">
                  <c:v>S. chmielewskii</c:v>
                </c:pt>
                <c:pt idx="5">
                  <c:v>S. arcanum</c:v>
                </c:pt>
                <c:pt idx="6">
                  <c:v>S. galapagense</c:v>
                </c:pt>
                <c:pt idx="7">
                  <c:v>S. cheesmanie</c:v>
                </c:pt>
                <c:pt idx="8">
                  <c:v>S. pimpinelifollium</c:v>
                </c:pt>
                <c:pt idx="9">
                  <c:v> 'Ailsa Craig'</c:v>
                </c:pt>
                <c:pt idx="10">
                  <c:v> 'Craigella'</c:v>
                </c:pt>
                <c:pt idx="11">
                  <c:v> 'Moneymaker'</c:v>
                </c:pt>
                <c:pt idx="12">
                  <c:v> 'M82'</c:v>
                </c:pt>
              </c:strCache>
            </c:strRef>
          </c:cat>
          <c:val>
            <c:numRef>
              <c:f>clustering!$AQ$12:$BC$12</c:f>
              <c:numCache>
                <c:formatCode>0.0</c:formatCode>
                <c:ptCount val="13"/>
                <c:pt idx="0">
                  <c:v>21.666666666666668</c:v>
                </c:pt>
                <c:pt idx="1">
                  <c:v>18.604651162790692</c:v>
                </c:pt>
                <c:pt idx="2">
                  <c:v>29.850746268656717</c:v>
                </c:pt>
                <c:pt idx="3">
                  <c:v>27.586206896551726</c:v>
                </c:pt>
                <c:pt idx="4">
                  <c:v>18.75</c:v>
                </c:pt>
                <c:pt idx="5">
                  <c:v>26.415094339622641</c:v>
                </c:pt>
                <c:pt idx="6">
                  <c:v>25.581395348837212</c:v>
                </c:pt>
                <c:pt idx="7">
                  <c:v>21.739130434782609</c:v>
                </c:pt>
                <c:pt idx="8">
                  <c:v>25</c:v>
                </c:pt>
                <c:pt idx="9">
                  <c:v>24.342105263157894</c:v>
                </c:pt>
                <c:pt idx="10">
                  <c:v>18.772563176895311</c:v>
                </c:pt>
                <c:pt idx="11">
                  <c:v>31.250000000000007</c:v>
                </c:pt>
                <c:pt idx="12">
                  <c:v>20.779220779220779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E7-4498-AF6B-11FB457BA5FB}"/>
            </c:ext>
          </c:extLst>
        </c:ser>
        <c:ser>
          <c:idx val="2"/>
          <c:order val="1"/>
          <c:tx>
            <c:strRef>
              <c:f>clustering!$AP$6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clustering!$AQ$13:$BC$13</c:f>
              <c:numCache>
                <c:formatCode>0.0</c:formatCode>
                <c:ptCount val="13"/>
                <c:pt idx="0">
                  <c:v>8.3333333333333357</c:v>
                </c:pt>
                <c:pt idx="1">
                  <c:v>10.465116279069766</c:v>
                </c:pt>
                <c:pt idx="2">
                  <c:v>14.925373134328359</c:v>
                </c:pt>
                <c:pt idx="3">
                  <c:v>8.6206896551724146</c:v>
                </c:pt>
                <c:pt idx="4">
                  <c:v>6.25</c:v>
                </c:pt>
                <c:pt idx="5">
                  <c:v>3.7735849056603774</c:v>
                </c:pt>
                <c:pt idx="6">
                  <c:v>4.6511627906976747</c:v>
                </c:pt>
                <c:pt idx="7">
                  <c:v>8.6956521739130448</c:v>
                </c:pt>
                <c:pt idx="8">
                  <c:v>8.536585365853659</c:v>
                </c:pt>
                <c:pt idx="9">
                  <c:v>6.5789473684210522</c:v>
                </c:pt>
                <c:pt idx="10">
                  <c:v>6.4981949458483763</c:v>
                </c:pt>
                <c:pt idx="11">
                  <c:v>10.937500000000004</c:v>
                </c:pt>
                <c:pt idx="12">
                  <c:v>9.0909090909090899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E7-4498-AF6B-11FB457BA5FB}"/>
            </c:ext>
          </c:extLst>
        </c:ser>
        <c:ser>
          <c:idx val="3"/>
          <c:order val="2"/>
          <c:tx>
            <c:strRef>
              <c:f>clustering!$AP$7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val>
            <c:numRef>
              <c:f>clustering!$AQ$14:$BC$14</c:f>
              <c:numCache>
                <c:formatCode>0.0</c:formatCode>
                <c:ptCount val="13"/>
                <c:pt idx="0">
                  <c:v>8.3333333333333357</c:v>
                </c:pt>
                <c:pt idx="1">
                  <c:v>6.9767441860465098</c:v>
                </c:pt>
                <c:pt idx="2">
                  <c:v>2.9850746268656714</c:v>
                </c:pt>
                <c:pt idx="3">
                  <c:v>6.8965517241379315</c:v>
                </c:pt>
                <c:pt idx="4">
                  <c:v>0</c:v>
                </c:pt>
                <c:pt idx="5">
                  <c:v>3.7735849056603774</c:v>
                </c:pt>
                <c:pt idx="6">
                  <c:v>2.3255813953488373</c:v>
                </c:pt>
                <c:pt idx="7">
                  <c:v>13.043478260869566</c:v>
                </c:pt>
                <c:pt idx="8">
                  <c:v>6.7073170731707323</c:v>
                </c:pt>
                <c:pt idx="9">
                  <c:v>2.6315789473684208</c:v>
                </c:pt>
                <c:pt idx="10">
                  <c:v>0.36101083032490977</c:v>
                </c:pt>
                <c:pt idx="11">
                  <c:v>1.5625000000000002</c:v>
                </c:pt>
                <c:pt idx="12">
                  <c:v>5.1948051948051948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E7-4498-AF6B-11FB457BA5FB}"/>
            </c:ext>
          </c:extLst>
        </c:ser>
        <c:ser>
          <c:idx val="4"/>
          <c:order val="3"/>
          <c:tx>
            <c:strRef>
              <c:f>clustering!$AP$8</c:f>
              <c:strCache>
                <c:ptCount val="1"/>
                <c:pt idx="0">
                  <c:v>5</c:v>
                </c:pt>
              </c:strCache>
            </c:strRef>
          </c:tx>
          <c:invertIfNegative val="0"/>
          <c:val>
            <c:numRef>
              <c:f>clustering!$AQ$15:$BC$15</c:f>
              <c:numCache>
                <c:formatCode>0.0</c:formatCode>
                <c:ptCount val="13"/>
                <c:pt idx="0">
                  <c:v>1.6666666666666667</c:v>
                </c:pt>
                <c:pt idx="1">
                  <c:v>1.1627906976744182</c:v>
                </c:pt>
                <c:pt idx="2">
                  <c:v>2.9850746268656714</c:v>
                </c:pt>
                <c:pt idx="3">
                  <c:v>5.1724137931034484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2.4390243902439024</c:v>
                </c:pt>
                <c:pt idx="9">
                  <c:v>1.9736842105263157</c:v>
                </c:pt>
                <c:pt idx="10">
                  <c:v>1.0830324909747293</c:v>
                </c:pt>
                <c:pt idx="11">
                  <c:v>0</c:v>
                </c:pt>
                <c:pt idx="12">
                  <c:v>1.2987012987012987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E7-4498-AF6B-11FB457BA5FB}"/>
            </c:ext>
          </c:extLst>
        </c:ser>
        <c:ser>
          <c:idx val="5"/>
          <c:order val="4"/>
          <c:tx>
            <c:strRef>
              <c:f>clustering!$AP$9</c:f>
              <c:strCache>
                <c:ptCount val="1"/>
                <c:pt idx="0">
                  <c:v>≥6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val>
            <c:numRef>
              <c:f>clustering!$AQ$16:$BC$16</c:f>
              <c:numCache>
                <c:formatCode>0.0</c:formatCode>
                <c:ptCount val="13"/>
                <c:pt idx="0">
                  <c:v>0</c:v>
                </c:pt>
                <c:pt idx="1">
                  <c:v>2.3255813953488365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0.6097560975609756</c:v>
                </c:pt>
                <c:pt idx="9">
                  <c:v>1.3157894736842104</c:v>
                </c:pt>
                <c:pt idx="10">
                  <c:v>0</c:v>
                </c:pt>
                <c:pt idx="11">
                  <c:v>1.5625000000000002</c:v>
                </c:pt>
                <c:pt idx="12">
                  <c:v>1.2987012987012987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E7-4498-AF6B-11FB457BA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43198848"/>
        <c:axId val="443716736"/>
      </c:barChart>
      <c:catAx>
        <c:axId val="4431988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txPr>
          <a:bodyPr/>
          <a:lstStyle/>
          <a:p>
            <a:pPr>
              <a:defRPr i="1"/>
            </a:pPr>
            <a:endParaRPr lang="es-ES"/>
          </a:p>
        </c:txPr>
        <c:crossAx val="443716736"/>
        <c:crosses val="autoZero"/>
        <c:auto val="1"/>
        <c:lblAlgn val="ctr"/>
        <c:lblOffset val="100"/>
        <c:noMultiLvlLbl val="0"/>
      </c:catAx>
      <c:valAx>
        <c:axId val="443716736"/>
        <c:scaling>
          <c:orientation val="minMax"/>
          <c:max val="80"/>
          <c:min val="0"/>
        </c:scaling>
        <c:delete val="0"/>
        <c:axPos val="l"/>
        <c:numFmt formatCode="0.0" sourceLinked="1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crossAx val="443198848"/>
        <c:crosses val="autoZero"/>
        <c:crossBetween val="between"/>
        <c:majorUnit val="10"/>
      </c:valAx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9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1"/>
          <c:order val="0"/>
          <c:tx>
            <c:strRef>
              <c:f>clustering!$AP$5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8E0000"/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clustering!$BE$5:$BK$5</c:f>
              <c:numCache>
                <c:formatCode>0.00</c:formatCode>
                <c:ptCount val="7"/>
                <c:pt idx="0">
                  <c:v>2.5</c:v>
                </c:pt>
                <c:pt idx="1">
                  <c:v>0.9</c:v>
                </c:pt>
                <c:pt idx="2">
                  <c:v>2.5333333333333332</c:v>
                </c:pt>
                <c:pt idx="3">
                  <c:v>0.93333333333333335</c:v>
                </c:pt>
                <c:pt idx="4">
                  <c:v>1.75</c:v>
                </c:pt>
                <c:pt idx="5">
                  <c:v>0.625</c:v>
                </c:pt>
                <c:pt idx="6">
                  <c:v>0.75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F9-4893-BF03-3867436E6D60}"/>
            </c:ext>
          </c:extLst>
        </c:ser>
        <c:ser>
          <c:idx val="2"/>
          <c:order val="1"/>
          <c:tx>
            <c:strRef>
              <c:f>clustering!$AP$6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clustering!$BE$6:$BK$6</c:f>
              <c:numCache>
                <c:formatCode>0.00</c:formatCode>
                <c:ptCount val="7"/>
                <c:pt idx="0">
                  <c:v>1.0833333333333333</c:v>
                </c:pt>
                <c:pt idx="1">
                  <c:v>0.3</c:v>
                </c:pt>
                <c:pt idx="2">
                  <c:v>0.8</c:v>
                </c:pt>
                <c:pt idx="3">
                  <c:v>0.53333333333333333</c:v>
                </c:pt>
                <c:pt idx="4">
                  <c:v>0.5</c:v>
                </c:pt>
                <c:pt idx="5">
                  <c:v>0.5</c:v>
                </c:pt>
                <c:pt idx="6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F9-4893-BF03-3867436E6D60}"/>
            </c:ext>
          </c:extLst>
        </c:ser>
        <c:ser>
          <c:idx val="3"/>
          <c:order val="2"/>
          <c:tx>
            <c:strRef>
              <c:f>clustering!$AP$7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clustering!$BE$7:$BK$7</c:f>
              <c:numCache>
                <c:formatCode>0.00</c:formatCode>
                <c:ptCount val="7"/>
                <c:pt idx="0">
                  <c:v>0.41666666666666669</c:v>
                </c:pt>
                <c:pt idx="1">
                  <c:v>0.2</c:v>
                </c:pt>
                <c:pt idx="2">
                  <c:v>0.93333333333333335</c:v>
                </c:pt>
                <c:pt idx="3">
                  <c:v>0.13333333333333333</c:v>
                </c:pt>
                <c:pt idx="4">
                  <c:v>0.5</c:v>
                </c:pt>
                <c:pt idx="5">
                  <c:v>0.125</c:v>
                </c:pt>
                <c:pt idx="6">
                  <c:v>8.3333333333333329E-2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F9-4893-BF03-3867436E6D60}"/>
            </c:ext>
          </c:extLst>
        </c:ser>
        <c:ser>
          <c:idx val="4"/>
          <c:order val="3"/>
          <c:tx>
            <c:strRef>
              <c:f>clustering!$AP$8</c:f>
              <c:strCache>
                <c:ptCount val="1"/>
                <c:pt idx="0">
                  <c:v>5</c:v>
                </c:pt>
              </c:strCache>
            </c:strRef>
          </c:tx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clustering!$BE$8:$BK$8</c:f>
              <c:numCache>
                <c:formatCode>0.00</c:formatCode>
                <c:ptCount val="7"/>
                <c:pt idx="0">
                  <c:v>0.5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0.1875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F9-4893-BF03-3867436E6D60}"/>
            </c:ext>
          </c:extLst>
        </c:ser>
        <c:ser>
          <c:idx val="5"/>
          <c:order val="4"/>
          <c:tx>
            <c:strRef>
              <c:f>clustering!$AP$9</c:f>
              <c:strCache>
                <c:ptCount val="1"/>
                <c:pt idx="0">
                  <c:v>≥6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clustering!$BE$9:$BK$9</c:f>
              <c:numCache>
                <c:formatCode>0.00</c:formatCode>
                <c:ptCount val="7"/>
                <c:pt idx="0">
                  <c:v>0.41666666666666669</c:v>
                </c:pt>
                <c:pt idx="1">
                  <c:v>0</c:v>
                </c:pt>
                <c:pt idx="2">
                  <c:v>0.4</c:v>
                </c:pt>
                <c:pt idx="3">
                  <c:v>0</c:v>
                </c:pt>
                <c:pt idx="4">
                  <c:v>0.25</c:v>
                </c:pt>
                <c:pt idx="5">
                  <c:v>0.25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F9-4893-BF03-3867436E6D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43198848"/>
        <c:axId val="443716736"/>
      </c:barChart>
      <c:catAx>
        <c:axId val="4431988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txPr>
          <a:bodyPr/>
          <a:lstStyle/>
          <a:p>
            <a:pPr>
              <a:defRPr i="1"/>
            </a:pPr>
            <a:endParaRPr lang="es-ES"/>
          </a:p>
        </c:txPr>
        <c:crossAx val="443716736"/>
        <c:crosses val="autoZero"/>
        <c:auto val="1"/>
        <c:lblAlgn val="ctr"/>
        <c:lblOffset val="100"/>
        <c:noMultiLvlLbl val="0"/>
      </c:catAx>
      <c:valAx>
        <c:axId val="443716736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crossAx val="443198848"/>
        <c:crosses val="autoZero"/>
        <c:crossBetween val="between"/>
        <c:majorUnit val="0.2"/>
      </c:valAx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9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clustering!$AP$5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8E0000"/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clustering!$BE$12:$BK$12</c:f>
              <c:numCache>
                <c:formatCode>0.0</c:formatCode>
                <c:ptCount val="7"/>
                <c:pt idx="0">
                  <c:v>15.625</c:v>
                </c:pt>
                <c:pt idx="1">
                  <c:v>27.272727272727273</c:v>
                </c:pt>
                <c:pt idx="2">
                  <c:v>17.194570135746606</c:v>
                </c:pt>
                <c:pt idx="3">
                  <c:v>20.588235294117645</c:v>
                </c:pt>
                <c:pt idx="4">
                  <c:v>21.53846153846154</c:v>
                </c:pt>
                <c:pt idx="5">
                  <c:v>16.666666666666668</c:v>
                </c:pt>
                <c:pt idx="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F-4204-A991-6559D3249DB6}"/>
            </c:ext>
          </c:extLst>
        </c:ser>
        <c:ser>
          <c:idx val="2"/>
          <c:order val="1"/>
          <c:tx>
            <c:strRef>
              <c:f>clustering!$AP$6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clustering!$BE$13:$BK$13</c:f>
              <c:numCache>
                <c:formatCode>0.0</c:formatCode>
                <c:ptCount val="7"/>
                <c:pt idx="0">
                  <c:v>6.770833333333333</c:v>
                </c:pt>
                <c:pt idx="1">
                  <c:v>9.0909090909090917</c:v>
                </c:pt>
                <c:pt idx="2">
                  <c:v>5.4298642533936645</c:v>
                </c:pt>
                <c:pt idx="3">
                  <c:v>11.764705882352942</c:v>
                </c:pt>
                <c:pt idx="4">
                  <c:v>6.1538461538461542</c:v>
                </c:pt>
                <c:pt idx="5">
                  <c:v>13.333333333333334</c:v>
                </c:pt>
                <c:pt idx="6">
                  <c:v>7.9999999999999982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F-4204-A991-6559D3249DB6}"/>
            </c:ext>
          </c:extLst>
        </c:ser>
        <c:ser>
          <c:idx val="3"/>
          <c:order val="2"/>
          <c:tx>
            <c:strRef>
              <c:f>clustering!$AP$7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clustering!$BE$14:$BK$14</c:f>
              <c:numCache>
                <c:formatCode>0.0</c:formatCode>
                <c:ptCount val="7"/>
                <c:pt idx="0">
                  <c:v>2.604166666666667</c:v>
                </c:pt>
                <c:pt idx="1">
                  <c:v>6.0606060606060606</c:v>
                </c:pt>
                <c:pt idx="2">
                  <c:v>6.3348416289592757</c:v>
                </c:pt>
                <c:pt idx="3">
                  <c:v>2.9411764705882355</c:v>
                </c:pt>
                <c:pt idx="4">
                  <c:v>6.1538461538461542</c:v>
                </c:pt>
                <c:pt idx="5">
                  <c:v>3.3333333333333335</c:v>
                </c:pt>
                <c:pt idx="6">
                  <c:v>3.9999999999999991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FF-4204-A991-6559D3249DB6}"/>
            </c:ext>
          </c:extLst>
        </c:ser>
        <c:ser>
          <c:idx val="4"/>
          <c:order val="3"/>
          <c:tx>
            <c:strRef>
              <c:f>clustering!$AP$8</c:f>
              <c:strCache>
                <c:ptCount val="1"/>
                <c:pt idx="0">
                  <c:v>5</c:v>
                </c:pt>
              </c:strCache>
            </c:strRef>
          </c:tx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clustering!$BE$15:$BK$15</c:f>
              <c:numCache>
                <c:formatCode>0.0</c:formatCode>
                <c:ptCount val="7"/>
                <c:pt idx="0">
                  <c:v>3.125</c:v>
                </c:pt>
                <c:pt idx="1">
                  <c:v>0</c:v>
                </c:pt>
                <c:pt idx="2">
                  <c:v>1.3574660633484161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FF-4204-A991-6559D3249DB6}"/>
            </c:ext>
          </c:extLst>
        </c:ser>
        <c:ser>
          <c:idx val="5"/>
          <c:order val="4"/>
          <c:tx>
            <c:strRef>
              <c:f>clustering!$AP$9</c:f>
              <c:strCache>
                <c:ptCount val="1"/>
                <c:pt idx="0">
                  <c:v>≥6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clustering!$BE$3:$BK$3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clustering!$BE$16:$BK$16</c:f>
              <c:numCache>
                <c:formatCode>0.0</c:formatCode>
                <c:ptCount val="7"/>
                <c:pt idx="0">
                  <c:v>2.604166666666667</c:v>
                </c:pt>
                <c:pt idx="1">
                  <c:v>0</c:v>
                </c:pt>
                <c:pt idx="2">
                  <c:v>2.7149321266968323</c:v>
                </c:pt>
                <c:pt idx="3">
                  <c:v>0</c:v>
                </c:pt>
                <c:pt idx="4">
                  <c:v>3.0769230769230771</c:v>
                </c:pt>
                <c:pt idx="5">
                  <c:v>6.666666666666667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FF-4204-A991-6559D3249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43198848"/>
        <c:axId val="443716736"/>
      </c:barChart>
      <c:catAx>
        <c:axId val="4431988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txPr>
          <a:bodyPr/>
          <a:lstStyle/>
          <a:p>
            <a:pPr>
              <a:defRPr i="1"/>
            </a:pPr>
            <a:endParaRPr lang="es-ES"/>
          </a:p>
        </c:txPr>
        <c:crossAx val="443716736"/>
        <c:crosses val="autoZero"/>
        <c:auto val="1"/>
        <c:lblAlgn val="ctr"/>
        <c:lblOffset val="100"/>
        <c:noMultiLvlLbl val="0"/>
      </c:catAx>
      <c:valAx>
        <c:axId val="443716736"/>
        <c:scaling>
          <c:orientation val="minMax"/>
          <c:max val="80"/>
          <c:min val="0"/>
        </c:scaling>
        <c:delete val="0"/>
        <c:axPos val="l"/>
        <c:numFmt formatCode="0.0" sourceLinked="1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crossAx val="443198848"/>
        <c:crosses val="autoZero"/>
        <c:crossBetween val="between"/>
        <c:majorUnit val="10"/>
      </c:valAx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9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number'!$M$3:$M$15</c:f>
                <c:numCache>
                  <c:formatCode>General</c:formatCode>
                  <c:ptCount val="13"/>
                  <c:pt idx="0">
                    <c:v>1.4245099999999999</c:v>
                  </c:pt>
                  <c:pt idx="1">
                    <c:v>1.3679699999999999</c:v>
                  </c:pt>
                  <c:pt idx="2">
                    <c:v>2.1202000000000001</c:v>
                  </c:pt>
                  <c:pt idx="3">
                    <c:v>1.0841799999999999</c:v>
                  </c:pt>
                  <c:pt idx="4">
                    <c:v>0.51041800000000004</c:v>
                  </c:pt>
                  <c:pt idx="5">
                    <c:v>1.32759</c:v>
                  </c:pt>
                  <c:pt idx="6">
                    <c:v>0.71774099999999996</c:v>
                  </c:pt>
                  <c:pt idx="7">
                    <c:v>0</c:v>
                  </c:pt>
                  <c:pt idx="8">
                    <c:v>1.00983</c:v>
                  </c:pt>
                  <c:pt idx="9">
                    <c:v>1.61138</c:v>
                  </c:pt>
                  <c:pt idx="10">
                    <c:v>1.62408</c:v>
                  </c:pt>
                  <c:pt idx="11">
                    <c:v>2.31541</c:v>
                  </c:pt>
                  <c:pt idx="12">
                    <c:v>1.49071</c:v>
                  </c:pt>
                </c:numCache>
              </c:numRef>
            </c:plus>
            <c:minus>
              <c:numRef>
                <c:f>'AR number'!$M$3:$M$15</c:f>
                <c:numCache>
                  <c:formatCode>General</c:formatCode>
                  <c:ptCount val="13"/>
                  <c:pt idx="0">
                    <c:v>1.4245099999999999</c:v>
                  </c:pt>
                  <c:pt idx="1">
                    <c:v>1.3679699999999999</c:v>
                  </c:pt>
                  <c:pt idx="2">
                    <c:v>2.1202000000000001</c:v>
                  </c:pt>
                  <c:pt idx="3">
                    <c:v>1.0841799999999999</c:v>
                  </c:pt>
                  <c:pt idx="4">
                    <c:v>0.51041800000000004</c:v>
                  </c:pt>
                  <c:pt idx="5">
                    <c:v>1.32759</c:v>
                  </c:pt>
                  <c:pt idx="6">
                    <c:v>0.71774099999999996</c:v>
                  </c:pt>
                  <c:pt idx="7">
                    <c:v>0</c:v>
                  </c:pt>
                  <c:pt idx="8">
                    <c:v>1.00983</c:v>
                  </c:pt>
                  <c:pt idx="9">
                    <c:v>1.61138</c:v>
                  </c:pt>
                  <c:pt idx="10">
                    <c:v>1.62408</c:v>
                  </c:pt>
                  <c:pt idx="11">
                    <c:v>2.31541</c:v>
                  </c:pt>
                  <c:pt idx="12">
                    <c:v>1.49071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number'!$I$3:$I$15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chmielewskii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'AR number'!$K$3:$K$15</c:f>
              <c:numCache>
                <c:formatCode>0.00</c:formatCode>
                <c:ptCount val="13"/>
                <c:pt idx="0">
                  <c:v>4.1578900000000001</c:v>
                </c:pt>
                <c:pt idx="1">
                  <c:v>3.2631600000000001</c:v>
                </c:pt>
                <c:pt idx="2">
                  <c:v>3.26667</c:v>
                </c:pt>
                <c:pt idx="3">
                  <c:v>2.7894700000000001</c:v>
                </c:pt>
                <c:pt idx="4">
                  <c:v>1.95</c:v>
                </c:pt>
                <c:pt idx="5">
                  <c:v>2.1875</c:v>
                </c:pt>
                <c:pt idx="6">
                  <c:v>2.8333300000000001</c:v>
                </c:pt>
                <c:pt idx="7">
                  <c:v>1</c:v>
                </c:pt>
                <c:pt idx="8">
                  <c:v>2.7391299999999998</c:v>
                </c:pt>
                <c:pt idx="9">
                  <c:v>6.3214300000000003</c:v>
                </c:pt>
                <c:pt idx="10">
                  <c:v>5.9830500000000004</c:v>
                </c:pt>
                <c:pt idx="11">
                  <c:v>4.11111</c:v>
                </c:pt>
                <c:pt idx="1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BB-4D7A-8158-BED60C177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0722944"/>
        <c:axId val="120724480"/>
      </c:barChart>
      <c:catAx>
        <c:axId val="120722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24480"/>
        <c:crosses val="autoZero"/>
        <c:auto val="1"/>
        <c:lblAlgn val="ctr"/>
        <c:lblOffset val="100"/>
        <c:noMultiLvlLbl val="0"/>
      </c:catAx>
      <c:valAx>
        <c:axId val="1207244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number at 12 das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5.1546710326679353E-2"/>
              <c:y val="0.12145524517717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22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number'!$M$23:$M$35</c:f>
                <c:numCache>
                  <c:formatCode>General</c:formatCode>
                  <c:ptCount val="13"/>
                  <c:pt idx="0">
                    <c:v>1.65116</c:v>
                  </c:pt>
                  <c:pt idx="1">
                    <c:v>0.88506099999999999</c:v>
                  </c:pt>
                  <c:pt idx="2">
                    <c:v>2.06182</c:v>
                  </c:pt>
                  <c:pt idx="3">
                    <c:v>1.16597</c:v>
                  </c:pt>
                  <c:pt idx="4">
                    <c:v>0.37463400000000002</c:v>
                  </c:pt>
                  <c:pt idx="5">
                    <c:v>1.92106</c:v>
                  </c:pt>
                  <c:pt idx="6">
                    <c:v>1.04447</c:v>
                  </c:pt>
                  <c:pt idx="7">
                    <c:v>1.04447</c:v>
                  </c:pt>
                  <c:pt idx="8">
                    <c:v>1.14642</c:v>
                  </c:pt>
                  <c:pt idx="9">
                    <c:v>1.7382599999999999</c:v>
                  </c:pt>
                  <c:pt idx="10">
                    <c:v>1.49864</c:v>
                  </c:pt>
                  <c:pt idx="11">
                    <c:v>1.6035699999999999</c:v>
                  </c:pt>
                  <c:pt idx="12">
                    <c:v>1.5724899999999999</c:v>
                  </c:pt>
                </c:numCache>
              </c:numRef>
            </c:plus>
            <c:minus>
              <c:numRef>
                <c:f>'AR number'!$M$23:$M$35</c:f>
                <c:numCache>
                  <c:formatCode>General</c:formatCode>
                  <c:ptCount val="13"/>
                  <c:pt idx="0">
                    <c:v>1.65116</c:v>
                  </c:pt>
                  <c:pt idx="1">
                    <c:v>0.88506099999999999</c:v>
                  </c:pt>
                  <c:pt idx="2">
                    <c:v>2.06182</c:v>
                  </c:pt>
                  <c:pt idx="3">
                    <c:v>1.16597</c:v>
                  </c:pt>
                  <c:pt idx="4">
                    <c:v>0.37463400000000002</c:v>
                  </c:pt>
                  <c:pt idx="5">
                    <c:v>1.92106</c:v>
                  </c:pt>
                  <c:pt idx="6">
                    <c:v>1.04447</c:v>
                  </c:pt>
                  <c:pt idx="7">
                    <c:v>1.04447</c:v>
                  </c:pt>
                  <c:pt idx="8">
                    <c:v>1.14642</c:v>
                  </c:pt>
                  <c:pt idx="9">
                    <c:v>1.7382599999999999</c:v>
                  </c:pt>
                  <c:pt idx="10">
                    <c:v>1.49864</c:v>
                  </c:pt>
                  <c:pt idx="11">
                    <c:v>1.6035699999999999</c:v>
                  </c:pt>
                  <c:pt idx="12">
                    <c:v>1.5724899999999999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number'!$I$23:$I$35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chmielewskii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'AR number'!$K$23:$K$35</c:f>
              <c:numCache>
                <c:formatCode>0.00</c:formatCode>
                <c:ptCount val="13"/>
                <c:pt idx="0">
                  <c:v>5.9</c:v>
                </c:pt>
                <c:pt idx="1">
                  <c:v>4.625</c:v>
                </c:pt>
                <c:pt idx="2">
                  <c:v>4.1818200000000001</c:v>
                </c:pt>
                <c:pt idx="3">
                  <c:v>3.2222200000000001</c:v>
                </c:pt>
                <c:pt idx="4">
                  <c:v>2.1578900000000001</c:v>
                </c:pt>
                <c:pt idx="5">
                  <c:v>5.7618999999999998</c:v>
                </c:pt>
                <c:pt idx="6">
                  <c:v>4</c:v>
                </c:pt>
                <c:pt idx="7">
                  <c:v>3</c:v>
                </c:pt>
                <c:pt idx="8">
                  <c:v>3.2857099999999999</c:v>
                </c:pt>
                <c:pt idx="9">
                  <c:v>7.30769</c:v>
                </c:pt>
                <c:pt idx="10">
                  <c:v>6.7069000000000001</c:v>
                </c:pt>
                <c:pt idx="11">
                  <c:v>7.7142900000000001</c:v>
                </c:pt>
                <c:pt idx="12">
                  <c:v>7.5454499999999998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11-4750-8DD2-DBE910A42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0722944"/>
        <c:axId val="120724480"/>
      </c:barChart>
      <c:catAx>
        <c:axId val="120722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24480"/>
        <c:crosses val="autoZero"/>
        <c:auto val="1"/>
        <c:lblAlgn val="ctr"/>
        <c:lblOffset val="100"/>
        <c:noMultiLvlLbl val="0"/>
      </c:catAx>
      <c:valAx>
        <c:axId val="1207244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number at 18 das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5.1546710326679353E-2"/>
              <c:y val="0.12145524517717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22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chemeClr val="accent1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number'!$M$3:$M$15</c:f>
                <c:numCache>
                  <c:formatCode>General</c:formatCode>
                  <c:ptCount val="13"/>
                  <c:pt idx="0">
                    <c:v>1.4245099999999999</c:v>
                  </c:pt>
                  <c:pt idx="1">
                    <c:v>1.3679699999999999</c:v>
                  </c:pt>
                  <c:pt idx="2">
                    <c:v>2.1202000000000001</c:v>
                  </c:pt>
                  <c:pt idx="3">
                    <c:v>1.0841799999999999</c:v>
                  </c:pt>
                  <c:pt idx="4">
                    <c:v>0.51041800000000004</c:v>
                  </c:pt>
                  <c:pt idx="5">
                    <c:v>1.32759</c:v>
                  </c:pt>
                  <c:pt idx="6">
                    <c:v>0.71774099999999996</c:v>
                  </c:pt>
                  <c:pt idx="7">
                    <c:v>0</c:v>
                  </c:pt>
                  <c:pt idx="8">
                    <c:v>1.00983</c:v>
                  </c:pt>
                  <c:pt idx="9">
                    <c:v>1.61138</c:v>
                  </c:pt>
                  <c:pt idx="10">
                    <c:v>1.62408</c:v>
                  </c:pt>
                  <c:pt idx="11">
                    <c:v>2.31541</c:v>
                  </c:pt>
                  <c:pt idx="12">
                    <c:v>1.49071</c:v>
                  </c:pt>
                </c:numCache>
              </c:numRef>
            </c:plus>
            <c:minus>
              <c:numRef>
                <c:f>'AR number'!$M$3:$M$15</c:f>
                <c:numCache>
                  <c:formatCode>General</c:formatCode>
                  <c:ptCount val="13"/>
                  <c:pt idx="0">
                    <c:v>1.4245099999999999</c:v>
                  </c:pt>
                  <c:pt idx="1">
                    <c:v>1.3679699999999999</c:v>
                  </c:pt>
                  <c:pt idx="2">
                    <c:v>2.1202000000000001</c:v>
                  </c:pt>
                  <c:pt idx="3">
                    <c:v>1.0841799999999999</c:v>
                  </c:pt>
                  <c:pt idx="4">
                    <c:v>0.51041800000000004</c:v>
                  </c:pt>
                  <c:pt idx="5">
                    <c:v>1.32759</c:v>
                  </c:pt>
                  <c:pt idx="6">
                    <c:v>0.71774099999999996</c:v>
                  </c:pt>
                  <c:pt idx="7">
                    <c:v>0</c:v>
                  </c:pt>
                  <c:pt idx="8">
                    <c:v>1.00983</c:v>
                  </c:pt>
                  <c:pt idx="9">
                    <c:v>1.61138</c:v>
                  </c:pt>
                  <c:pt idx="10">
                    <c:v>1.62408</c:v>
                  </c:pt>
                  <c:pt idx="11">
                    <c:v>2.31541</c:v>
                  </c:pt>
                  <c:pt idx="12">
                    <c:v>1.49071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number'!$I$3:$I$15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chmielewskii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'AR number'!$K$3:$K$15</c:f>
              <c:numCache>
                <c:formatCode>0.00</c:formatCode>
                <c:ptCount val="13"/>
                <c:pt idx="0">
                  <c:v>4.1578900000000001</c:v>
                </c:pt>
                <c:pt idx="1">
                  <c:v>3.2631600000000001</c:v>
                </c:pt>
                <c:pt idx="2">
                  <c:v>3.26667</c:v>
                </c:pt>
                <c:pt idx="3">
                  <c:v>2.7894700000000001</c:v>
                </c:pt>
                <c:pt idx="4">
                  <c:v>1.95</c:v>
                </c:pt>
                <c:pt idx="5">
                  <c:v>2.1875</c:v>
                </c:pt>
                <c:pt idx="6">
                  <c:v>2.8333300000000001</c:v>
                </c:pt>
                <c:pt idx="7">
                  <c:v>1</c:v>
                </c:pt>
                <c:pt idx="8">
                  <c:v>2.7391299999999998</c:v>
                </c:pt>
                <c:pt idx="9">
                  <c:v>6.3214300000000003</c:v>
                </c:pt>
                <c:pt idx="10">
                  <c:v>5.9830500000000004</c:v>
                </c:pt>
                <c:pt idx="11">
                  <c:v>4.11111</c:v>
                </c:pt>
                <c:pt idx="1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4A-46B5-8BCC-6AFA4B386C82}"/>
            </c:ext>
          </c:extLst>
        </c:ser>
        <c:ser>
          <c:idx val="0"/>
          <c:order val="1"/>
          <c:spPr>
            <a:solidFill>
              <a:srgbClr val="0070C0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number'!$M$23:$M$35</c:f>
                <c:numCache>
                  <c:formatCode>General</c:formatCode>
                  <c:ptCount val="13"/>
                  <c:pt idx="0">
                    <c:v>1.65116</c:v>
                  </c:pt>
                  <c:pt idx="1">
                    <c:v>0.88506099999999999</c:v>
                  </c:pt>
                  <c:pt idx="2">
                    <c:v>2.06182</c:v>
                  </c:pt>
                  <c:pt idx="3">
                    <c:v>1.16597</c:v>
                  </c:pt>
                  <c:pt idx="4">
                    <c:v>0.37463400000000002</c:v>
                  </c:pt>
                  <c:pt idx="5">
                    <c:v>1.92106</c:v>
                  </c:pt>
                  <c:pt idx="6">
                    <c:v>1.04447</c:v>
                  </c:pt>
                  <c:pt idx="7">
                    <c:v>1.04447</c:v>
                  </c:pt>
                  <c:pt idx="8">
                    <c:v>1.14642</c:v>
                  </c:pt>
                  <c:pt idx="9">
                    <c:v>1.7382599999999999</c:v>
                  </c:pt>
                  <c:pt idx="10">
                    <c:v>1.49864</c:v>
                  </c:pt>
                  <c:pt idx="11">
                    <c:v>1.6035699999999999</c:v>
                  </c:pt>
                  <c:pt idx="12">
                    <c:v>1.5724899999999999</c:v>
                  </c:pt>
                </c:numCache>
              </c:numRef>
            </c:plus>
            <c:minus>
              <c:numRef>
                <c:f>'AR number'!$M$23:$M$35</c:f>
                <c:numCache>
                  <c:formatCode>General</c:formatCode>
                  <c:ptCount val="13"/>
                  <c:pt idx="0">
                    <c:v>1.65116</c:v>
                  </c:pt>
                  <c:pt idx="1">
                    <c:v>0.88506099999999999</c:v>
                  </c:pt>
                  <c:pt idx="2">
                    <c:v>2.06182</c:v>
                  </c:pt>
                  <c:pt idx="3">
                    <c:v>1.16597</c:v>
                  </c:pt>
                  <c:pt idx="4">
                    <c:v>0.37463400000000002</c:v>
                  </c:pt>
                  <c:pt idx="5">
                    <c:v>1.92106</c:v>
                  </c:pt>
                  <c:pt idx="6">
                    <c:v>1.04447</c:v>
                  </c:pt>
                  <c:pt idx="7">
                    <c:v>1.04447</c:v>
                  </c:pt>
                  <c:pt idx="8">
                    <c:v>1.14642</c:v>
                  </c:pt>
                  <c:pt idx="9">
                    <c:v>1.7382599999999999</c:v>
                  </c:pt>
                  <c:pt idx="10">
                    <c:v>1.49864</c:v>
                  </c:pt>
                  <c:pt idx="11">
                    <c:v>1.6035699999999999</c:v>
                  </c:pt>
                  <c:pt idx="12">
                    <c:v>1.5724899999999999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number'!$I$23:$I$35</c:f>
              <c:strCache>
                <c:ptCount val="13"/>
                <c:pt idx="0">
                  <c:v>01_S. corneliomulleri</c:v>
                </c:pt>
                <c:pt idx="1">
                  <c:v>02_S. peruvianum</c:v>
                </c:pt>
                <c:pt idx="2">
                  <c:v>03_S. chilense</c:v>
                </c:pt>
                <c:pt idx="3">
                  <c:v>04_S. huaylasense</c:v>
                </c:pt>
                <c:pt idx="4">
                  <c:v>05_S. chmielewskii</c:v>
                </c:pt>
                <c:pt idx="5">
                  <c:v>06_S. arcanum</c:v>
                </c:pt>
                <c:pt idx="6">
                  <c:v>07_S. galapagense</c:v>
                </c:pt>
                <c:pt idx="7">
                  <c:v>08_S. cheesmaniae</c:v>
                </c:pt>
                <c:pt idx="8">
                  <c:v>09_S. pimpinelifollium</c:v>
                </c:pt>
                <c:pt idx="9">
                  <c:v>10_"Ailsa Craig"</c:v>
                </c:pt>
                <c:pt idx="10">
                  <c:v>11_"Craigella"</c:v>
                </c:pt>
                <c:pt idx="11">
                  <c:v>12_"Moneymaker"</c:v>
                </c:pt>
                <c:pt idx="12">
                  <c:v>13_"M82"</c:v>
                </c:pt>
              </c:strCache>
            </c:strRef>
          </c:cat>
          <c:val>
            <c:numRef>
              <c:f>'AR number'!$K$23:$K$35</c:f>
              <c:numCache>
                <c:formatCode>0.00</c:formatCode>
                <c:ptCount val="13"/>
                <c:pt idx="0">
                  <c:v>5.9</c:v>
                </c:pt>
                <c:pt idx="1">
                  <c:v>4.625</c:v>
                </c:pt>
                <c:pt idx="2">
                  <c:v>4.1818200000000001</c:v>
                </c:pt>
                <c:pt idx="3">
                  <c:v>3.2222200000000001</c:v>
                </c:pt>
                <c:pt idx="4">
                  <c:v>2.1578900000000001</c:v>
                </c:pt>
                <c:pt idx="5">
                  <c:v>5.7618999999999998</c:v>
                </c:pt>
                <c:pt idx="6">
                  <c:v>4</c:v>
                </c:pt>
                <c:pt idx="7">
                  <c:v>3</c:v>
                </c:pt>
                <c:pt idx="8">
                  <c:v>3.2857099999999999</c:v>
                </c:pt>
                <c:pt idx="9">
                  <c:v>7.30769</c:v>
                </c:pt>
                <c:pt idx="10">
                  <c:v>6.7069000000000001</c:v>
                </c:pt>
                <c:pt idx="11">
                  <c:v>7.7142900000000001</c:v>
                </c:pt>
                <c:pt idx="12">
                  <c:v>7.5454499999999998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4A-46B5-8BCC-6AFA4B386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0722944"/>
        <c:axId val="120724480"/>
      </c:barChart>
      <c:catAx>
        <c:axId val="120722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24480"/>
        <c:crosses val="autoZero"/>
        <c:auto val="1"/>
        <c:lblAlgn val="ctr"/>
        <c:lblOffset val="100"/>
        <c:noMultiLvlLbl val="0"/>
      </c:catAx>
      <c:valAx>
        <c:axId val="120724480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number at 18 das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5.1546710326679353E-2"/>
              <c:y val="0.12145524517717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22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4957606297764"/>
          <c:y val="4.0493378318028982E-2"/>
          <c:w val="0.8314056010027957"/>
          <c:h val="0.5878704964881097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number'!$M$43:$M$49</c:f>
                <c:numCache>
                  <c:formatCode>General</c:formatCode>
                  <c:ptCount val="7"/>
                  <c:pt idx="0">
                    <c:v>0.70274199999999998</c:v>
                  </c:pt>
                  <c:pt idx="1">
                    <c:v>0.62409400000000004</c:v>
                  </c:pt>
                  <c:pt idx="2">
                    <c:v>0.65162500000000001</c:v>
                  </c:pt>
                  <c:pt idx="3">
                    <c:v>0.63866599999999996</c:v>
                  </c:pt>
                  <c:pt idx="4">
                    <c:v>0.64072300000000004</c:v>
                  </c:pt>
                  <c:pt idx="5">
                    <c:v>0.48304599999999998</c:v>
                  </c:pt>
                  <c:pt idx="6">
                    <c:v>0.57620800000000005</c:v>
                  </c:pt>
                </c:numCache>
              </c:numRef>
            </c:plus>
            <c:minus>
              <c:numRef>
                <c:f>'AR number'!$M$43:$M$49</c:f>
                <c:numCache>
                  <c:formatCode>General</c:formatCode>
                  <c:ptCount val="7"/>
                  <c:pt idx="0">
                    <c:v>0.70274199999999998</c:v>
                  </c:pt>
                  <c:pt idx="1">
                    <c:v>0.62409400000000004</c:v>
                  </c:pt>
                  <c:pt idx="2">
                    <c:v>0.65162500000000001</c:v>
                  </c:pt>
                  <c:pt idx="3">
                    <c:v>0.63866599999999996</c:v>
                  </c:pt>
                  <c:pt idx="4">
                    <c:v>0.64072300000000004</c:v>
                  </c:pt>
                  <c:pt idx="5">
                    <c:v>0.48304599999999998</c:v>
                  </c:pt>
                  <c:pt idx="6">
                    <c:v>0.57620800000000005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number'!$I$43:$I$49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'AR number'!$K$43:$K$49</c:f>
              <c:numCache>
                <c:formatCode>0.00</c:formatCode>
                <c:ptCount val="7"/>
                <c:pt idx="0">
                  <c:v>2.4230800000000001</c:v>
                </c:pt>
                <c:pt idx="1">
                  <c:v>1.7083299999999999</c:v>
                </c:pt>
                <c:pt idx="2">
                  <c:v>1.7692300000000001</c:v>
                </c:pt>
                <c:pt idx="3">
                  <c:v>2.25</c:v>
                </c:pt>
                <c:pt idx="4">
                  <c:v>1.9</c:v>
                </c:pt>
                <c:pt idx="5">
                  <c:v>1.3333299999999999</c:v>
                </c:pt>
                <c:pt idx="6">
                  <c:v>2.1739099999999998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A3-4C70-9E86-43E5AC49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0807808"/>
        <c:axId val="120809344"/>
      </c:barChart>
      <c:catAx>
        <c:axId val="120807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809344"/>
        <c:crosses val="autoZero"/>
        <c:auto val="1"/>
        <c:lblAlgn val="ctr"/>
        <c:lblOffset val="100"/>
        <c:noMultiLvlLbl val="0"/>
      </c:catAx>
      <c:valAx>
        <c:axId val="120809344"/>
        <c:scaling>
          <c:orientation val="minMax"/>
          <c:max val="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number at 12 das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3076753191463585E-2"/>
              <c:y val="0.13235525092757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807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4957606297764"/>
          <c:y val="4.0493378318028982E-2"/>
          <c:w val="0.8314056010027957"/>
          <c:h val="0.5878704964881097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'[1]AR number'!$M$98:$M$104</c:f>
                <c:numCache>
                  <c:formatCode>General</c:formatCode>
                  <c:ptCount val="7"/>
                  <c:pt idx="0">
                    <c:v>0.81649700000000003</c:v>
                  </c:pt>
                  <c:pt idx="1">
                    <c:v>0.71207900000000002</c:v>
                  </c:pt>
                  <c:pt idx="2">
                    <c:v>1.3008900000000001</c:v>
                  </c:pt>
                  <c:pt idx="3">
                    <c:v>0.73047700000000004</c:v>
                  </c:pt>
                  <c:pt idx="4">
                    <c:v>0.88852299999999995</c:v>
                  </c:pt>
                  <c:pt idx="5">
                    <c:v>0.57679499999999995</c:v>
                  </c:pt>
                  <c:pt idx="6">
                    <c:v>0.673203</c:v>
                  </c:pt>
                </c:numCache>
              </c:numRef>
            </c:plus>
            <c:minus>
              <c:numRef>
                <c:f>'[1]AR number'!$M$98:$M$104</c:f>
                <c:numCache>
                  <c:formatCode>General</c:formatCode>
                  <c:ptCount val="7"/>
                  <c:pt idx="0">
                    <c:v>0.81649700000000003</c:v>
                  </c:pt>
                  <c:pt idx="1">
                    <c:v>0.71207900000000002</c:v>
                  </c:pt>
                  <c:pt idx="2">
                    <c:v>1.3008900000000001</c:v>
                  </c:pt>
                  <c:pt idx="3">
                    <c:v>0.73047700000000004</c:v>
                  </c:pt>
                  <c:pt idx="4">
                    <c:v>0.88852299999999995</c:v>
                  </c:pt>
                  <c:pt idx="5">
                    <c:v>0.57679499999999995</c:v>
                  </c:pt>
                  <c:pt idx="6">
                    <c:v>0.673203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number'!$I$57:$I$63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'AR number'!$K$57:$K$64</c:f>
              <c:numCache>
                <c:formatCode>0.00</c:formatCode>
                <c:ptCount val="8"/>
                <c:pt idx="0">
                  <c:v>3.2</c:v>
                </c:pt>
                <c:pt idx="1">
                  <c:v>2.40625</c:v>
                </c:pt>
                <c:pt idx="2">
                  <c:v>3.3333300000000001</c:v>
                </c:pt>
                <c:pt idx="3">
                  <c:v>2.4782600000000001</c:v>
                </c:pt>
                <c:pt idx="4">
                  <c:v>2.5</c:v>
                </c:pt>
                <c:pt idx="5">
                  <c:v>2.2250000000000001</c:v>
                </c:pt>
                <c:pt idx="6">
                  <c:v>2.10345</c:v>
                </c:pt>
                <c:pt idx="7">
                  <c:v>2.5714299999999999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6-4469-ADBC-ABCF46C39F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2192256"/>
        <c:axId val="122193792"/>
      </c:barChart>
      <c:catAx>
        <c:axId val="12219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2193792"/>
        <c:crosses val="autoZero"/>
        <c:auto val="1"/>
        <c:lblAlgn val="ctr"/>
        <c:lblOffset val="100"/>
        <c:noMultiLvlLbl val="0"/>
      </c:catAx>
      <c:valAx>
        <c:axId val="122193792"/>
        <c:scaling>
          <c:orientation val="minMax"/>
          <c:max val="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number at 18 das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3076753191463585E-2"/>
              <c:y val="0.13235525092757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2192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4957606297764"/>
          <c:y val="4.0493378318028982E-2"/>
          <c:w val="0.8314056010027957"/>
          <c:h val="0.5878704964881097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chemeClr val="accent1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number'!$M$43:$M$49</c:f>
                <c:numCache>
                  <c:formatCode>General</c:formatCode>
                  <c:ptCount val="7"/>
                  <c:pt idx="0">
                    <c:v>0.70274199999999998</c:v>
                  </c:pt>
                  <c:pt idx="1">
                    <c:v>0.62409400000000004</c:v>
                  </c:pt>
                  <c:pt idx="2">
                    <c:v>0.65162500000000001</c:v>
                  </c:pt>
                  <c:pt idx="3">
                    <c:v>0.63866599999999996</c:v>
                  </c:pt>
                  <c:pt idx="4">
                    <c:v>0.64072300000000004</c:v>
                  </c:pt>
                  <c:pt idx="5">
                    <c:v>0.48304599999999998</c:v>
                  </c:pt>
                  <c:pt idx="6">
                    <c:v>0.57620800000000005</c:v>
                  </c:pt>
                </c:numCache>
              </c:numRef>
            </c:plus>
            <c:minus>
              <c:numRef>
                <c:f>'AR number'!$M$43:$M$49</c:f>
                <c:numCache>
                  <c:formatCode>General</c:formatCode>
                  <c:ptCount val="7"/>
                  <c:pt idx="0">
                    <c:v>0.70274199999999998</c:v>
                  </c:pt>
                  <c:pt idx="1">
                    <c:v>0.62409400000000004</c:v>
                  </c:pt>
                  <c:pt idx="2">
                    <c:v>0.65162500000000001</c:v>
                  </c:pt>
                  <c:pt idx="3">
                    <c:v>0.63866599999999996</c:v>
                  </c:pt>
                  <c:pt idx="4">
                    <c:v>0.64072300000000004</c:v>
                  </c:pt>
                  <c:pt idx="5">
                    <c:v>0.48304599999999998</c:v>
                  </c:pt>
                  <c:pt idx="6">
                    <c:v>0.57620800000000005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number'!$I$43:$I$49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'AR number'!$K$43:$K$49</c:f>
              <c:numCache>
                <c:formatCode>0.00</c:formatCode>
                <c:ptCount val="7"/>
                <c:pt idx="0">
                  <c:v>2.4230800000000001</c:v>
                </c:pt>
                <c:pt idx="1">
                  <c:v>1.7083299999999999</c:v>
                </c:pt>
                <c:pt idx="2">
                  <c:v>1.7692300000000001</c:v>
                </c:pt>
                <c:pt idx="3">
                  <c:v>2.25</c:v>
                </c:pt>
                <c:pt idx="4">
                  <c:v>1.9</c:v>
                </c:pt>
                <c:pt idx="5">
                  <c:v>1.3333299999999999</c:v>
                </c:pt>
                <c:pt idx="6">
                  <c:v>2.1739099999999998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8B-4A94-9778-BB0F63941BEB}"/>
            </c:ext>
          </c:extLst>
        </c:ser>
        <c:ser>
          <c:idx val="0"/>
          <c:order val="1"/>
          <c:spPr>
            <a:solidFill>
              <a:srgbClr val="0070C0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'[1]AR number'!$M$98:$M$104</c:f>
                <c:numCache>
                  <c:formatCode>General</c:formatCode>
                  <c:ptCount val="7"/>
                  <c:pt idx="0">
                    <c:v>0.81649700000000003</c:v>
                  </c:pt>
                  <c:pt idx="1">
                    <c:v>0.71207900000000002</c:v>
                  </c:pt>
                  <c:pt idx="2">
                    <c:v>1.3008900000000001</c:v>
                  </c:pt>
                  <c:pt idx="3">
                    <c:v>0.73047700000000004</c:v>
                  </c:pt>
                  <c:pt idx="4">
                    <c:v>0.88852299999999995</c:v>
                  </c:pt>
                  <c:pt idx="5">
                    <c:v>0.57679499999999995</c:v>
                  </c:pt>
                  <c:pt idx="6">
                    <c:v>0.673203</c:v>
                  </c:pt>
                </c:numCache>
              </c:numRef>
            </c:plus>
            <c:minus>
              <c:numRef>
                <c:f>'[1]AR number'!$M$98:$M$104</c:f>
                <c:numCache>
                  <c:formatCode>General</c:formatCode>
                  <c:ptCount val="7"/>
                  <c:pt idx="0">
                    <c:v>0.81649700000000003</c:v>
                  </c:pt>
                  <c:pt idx="1">
                    <c:v>0.71207900000000002</c:v>
                  </c:pt>
                  <c:pt idx="2">
                    <c:v>1.3008900000000001</c:v>
                  </c:pt>
                  <c:pt idx="3">
                    <c:v>0.73047700000000004</c:v>
                  </c:pt>
                  <c:pt idx="4">
                    <c:v>0.88852299999999995</c:v>
                  </c:pt>
                  <c:pt idx="5">
                    <c:v>0.57679499999999995</c:v>
                  </c:pt>
                  <c:pt idx="6">
                    <c:v>0.673203</c:v>
                  </c:pt>
                </c:numCache>
              </c:numRef>
            </c:minus>
            <c:spPr>
              <a:noFill/>
              <a:ln w="15875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number'!$I$57:$I$63</c:f>
              <c:strCache>
                <c:ptCount val="7"/>
                <c:pt idx="0">
                  <c:v>14_"Micro-Tom"</c:v>
                </c:pt>
                <c:pt idx="1">
                  <c:v>15_anthocyanin absent</c:v>
                </c:pt>
                <c:pt idx="2">
                  <c:v>16_anthocyaninless</c:v>
                </c:pt>
                <c:pt idx="3">
                  <c:v>17_bushy</c:v>
                </c:pt>
                <c:pt idx="4">
                  <c:v>18_lutescent</c:v>
                </c:pt>
                <c:pt idx="5">
                  <c:v>19_Never ripe</c:v>
                </c:pt>
                <c:pt idx="6">
                  <c:v>20_sitiens</c:v>
                </c:pt>
              </c:strCache>
            </c:strRef>
          </c:cat>
          <c:val>
            <c:numRef>
              <c:f>'AR number'!$K$57:$K$63</c:f>
              <c:numCache>
                <c:formatCode>0.00</c:formatCode>
                <c:ptCount val="7"/>
                <c:pt idx="0">
                  <c:v>3.2</c:v>
                </c:pt>
                <c:pt idx="1">
                  <c:v>2.40625</c:v>
                </c:pt>
                <c:pt idx="2">
                  <c:v>3.3333300000000001</c:v>
                </c:pt>
                <c:pt idx="3">
                  <c:v>2.4782600000000001</c:v>
                </c:pt>
                <c:pt idx="4">
                  <c:v>2.5</c:v>
                </c:pt>
                <c:pt idx="5">
                  <c:v>2.2250000000000001</c:v>
                </c:pt>
                <c:pt idx="6">
                  <c:v>2.10345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8B-4A94-9778-BB0F63941B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2192256"/>
        <c:axId val="122193792"/>
      </c:barChart>
      <c:catAx>
        <c:axId val="12219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2193792"/>
        <c:crosses val="autoZero"/>
        <c:auto val="1"/>
        <c:lblAlgn val="ctr"/>
        <c:lblOffset val="100"/>
        <c:noMultiLvlLbl val="0"/>
      </c:catAx>
      <c:valAx>
        <c:axId val="122193792"/>
        <c:scaling>
          <c:orientation val="minMax"/>
          <c:max val="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number at 18 das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3076753191463585E-2"/>
              <c:y val="0.13235525092757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2192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growth rate'!$R$3:$R$15</c:f>
                <c:numCache>
                  <c:formatCode>General</c:formatCode>
                  <c:ptCount val="13"/>
                  <c:pt idx="0">
                    <c:v>2.3123600000000001E-2</c:v>
                  </c:pt>
                  <c:pt idx="1">
                    <c:v>3.5097999999999997E-2</c:v>
                  </c:pt>
                  <c:pt idx="2">
                    <c:v>2.8341499999999999E-2</c:v>
                  </c:pt>
                  <c:pt idx="3">
                    <c:v>5.1973400000000003E-2</c:v>
                  </c:pt>
                  <c:pt idx="4">
                    <c:v>5.6167700000000001E-2</c:v>
                  </c:pt>
                  <c:pt idx="5">
                    <c:v>7.3569499999999996E-2</c:v>
                  </c:pt>
                  <c:pt idx="6">
                    <c:v>5.2287199999999999E-2</c:v>
                  </c:pt>
                  <c:pt idx="7">
                    <c:v>4.4775099999999998E-2</c:v>
                  </c:pt>
                  <c:pt idx="8">
                    <c:v>0.15717200000000001</c:v>
                  </c:pt>
                  <c:pt idx="9">
                    <c:v>9.2516200000000007E-2</c:v>
                  </c:pt>
                  <c:pt idx="10">
                    <c:v>6.5833900000000001E-2</c:v>
                  </c:pt>
                  <c:pt idx="11">
                    <c:v>6.7306299999999999E-2</c:v>
                  </c:pt>
                  <c:pt idx="12">
                    <c:v>5.29062E-2</c:v>
                  </c:pt>
                </c:numCache>
              </c:numRef>
            </c:plus>
            <c:minus>
              <c:numRef>
                <c:f>'AR growth rate'!$R$3:$R$15</c:f>
                <c:numCache>
                  <c:formatCode>General</c:formatCode>
                  <c:ptCount val="13"/>
                  <c:pt idx="0">
                    <c:v>2.3123600000000001E-2</c:v>
                  </c:pt>
                  <c:pt idx="1">
                    <c:v>3.5097999999999997E-2</c:v>
                  </c:pt>
                  <c:pt idx="2">
                    <c:v>2.8341499999999999E-2</c:v>
                  </c:pt>
                  <c:pt idx="3">
                    <c:v>5.1973400000000003E-2</c:v>
                  </c:pt>
                  <c:pt idx="4">
                    <c:v>5.6167700000000001E-2</c:v>
                  </c:pt>
                  <c:pt idx="5">
                    <c:v>7.3569499999999996E-2</c:v>
                  </c:pt>
                  <c:pt idx="6">
                    <c:v>5.2287199999999999E-2</c:v>
                  </c:pt>
                  <c:pt idx="7">
                    <c:v>4.4775099999999998E-2</c:v>
                  </c:pt>
                  <c:pt idx="8">
                    <c:v>0.15717200000000001</c:v>
                  </c:pt>
                  <c:pt idx="9">
                    <c:v>9.2516200000000007E-2</c:v>
                  </c:pt>
                  <c:pt idx="10">
                    <c:v>6.5833900000000001E-2</c:v>
                  </c:pt>
                  <c:pt idx="11">
                    <c:v>6.7306299999999999E-2</c:v>
                  </c:pt>
                  <c:pt idx="12">
                    <c:v>5.29062E-2</c:v>
                  </c:pt>
                </c:numCache>
              </c:numRef>
            </c:minus>
            <c:spPr>
              <a:solidFill>
                <a:schemeClr val="tx1"/>
              </a:solidFill>
              <a:ln w="6350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growth rate'!$N$3:$N$15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growth rate'!$P$3:$P$15</c:f>
              <c:numCache>
                <c:formatCode>0.00</c:formatCode>
                <c:ptCount val="13"/>
                <c:pt idx="0">
                  <c:v>0.19350000000000001</c:v>
                </c:pt>
                <c:pt idx="1">
                  <c:v>0.17733299999999999</c:v>
                </c:pt>
                <c:pt idx="2">
                  <c:v>0.131714</c:v>
                </c:pt>
                <c:pt idx="3">
                  <c:v>0.17771400000000001</c:v>
                </c:pt>
                <c:pt idx="4">
                  <c:v>0.23585700000000001</c:v>
                </c:pt>
                <c:pt idx="5">
                  <c:v>0.188143</c:v>
                </c:pt>
                <c:pt idx="6">
                  <c:v>0.241429</c:v>
                </c:pt>
                <c:pt idx="7">
                  <c:v>0.16714300000000001</c:v>
                </c:pt>
                <c:pt idx="8">
                  <c:v>0.260714</c:v>
                </c:pt>
                <c:pt idx="9">
                  <c:v>0.25928600000000002</c:v>
                </c:pt>
                <c:pt idx="10">
                  <c:v>0.28246199999999999</c:v>
                </c:pt>
                <c:pt idx="11">
                  <c:v>0.29314299999999999</c:v>
                </c:pt>
                <c:pt idx="12">
                  <c:v>0.222667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05-441F-AB33-EDAA94B9B4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6821888"/>
        <c:axId val="126823424"/>
      </c:barChart>
      <c:catAx>
        <c:axId val="126821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6823424"/>
        <c:crosses val="autoZero"/>
        <c:auto val="1"/>
        <c:lblAlgn val="ctr"/>
        <c:lblOffset val="100"/>
        <c:noMultiLvlLbl val="0"/>
      </c:catAx>
      <c:valAx>
        <c:axId val="126823424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1 growth speed (mm/h)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6638957751993224E-2"/>
              <c:y val="8.248000801269755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6821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growth rate'!$R$21:$R$27</c:f>
                <c:numCache>
                  <c:formatCode>General</c:formatCode>
                  <c:ptCount val="7"/>
                  <c:pt idx="0">
                    <c:v>8.6396100000000003E-2</c:v>
                  </c:pt>
                  <c:pt idx="1">
                    <c:v>3.5855499999999998E-2</c:v>
                  </c:pt>
                  <c:pt idx="2">
                    <c:v>8.8590799999999997E-2</c:v>
                  </c:pt>
                  <c:pt idx="3">
                    <c:v>7.5740199999999994E-2</c:v>
                  </c:pt>
                  <c:pt idx="4">
                    <c:v>5.5374100000000002E-2</c:v>
                  </c:pt>
                  <c:pt idx="5">
                    <c:v>4.12234E-2</c:v>
                  </c:pt>
                  <c:pt idx="6">
                    <c:v>6.4716599999999999E-2</c:v>
                  </c:pt>
                </c:numCache>
              </c:numRef>
            </c:plus>
            <c:minus>
              <c:numRef>
                <c:f>'AR growth rate'!$R$21:$R$27</c:f>
                <c:numCache>
                  <c:formatCode>General</c:formatCode>
                  <c:ptCount val="7"/>
                  <c:pt idx="0">
                    <c:v>8.6396100000000003E-2</c:v>
                  </c:pt>
                  <c:pt idx="1">
                    <c:v>3.5855499999999998E-2</c:v>
                  </c:pt>
                  <c:pt idx="2">
                    <c:v>8.8590799999999997E-2</c:v>
                  </c:pt>
                  <c:pt idx="3">
                    <c:v>7.5740199999999994E-2</c:v>
                  </c:pt>
                  <c:pt idx="4">
                    <c:v>5.5374100000000002E-2</c:v>
                  </c:pt>
                  <c:pt idx="5">
                    <c:v>4.12234E-2</c:v>
                  </c:pt>
                  <c:pt idx="6">
                    <c:v>6.4716599999999999E-2</c:v>
                  </c:pt>
                </c:numCache>
              </c:numRef>
            </c:minus>
            <c:spPr>
              <a:solidFill>
                <a:schemeClr val="tx1"/>
              </a:solidFill>
              <a:ln w="6350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growth rate'!$N$21:$N$27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growth rate'!$P$21:$P$27</c:f>
              <c:numCache>
                <c:formatCode>0.00</c:formatCode>
                <c:ptCount val="7"/>
                <c:pt idx="0">
                  <c:v>0.22142899999999999</c:v>
                </c:pt>
                <c:pt idx="1">
                  <c:v>0.22742899999999999</c:v>
                </c:pt>
                <c:pt idx="2">
                  <c:v>0.248</c:v>
                </c:pt>
                <c:pt idx="3">
                  <c:v>0.263714</c:v>
                </c:pt>
                <c:pt idx="4">
                  <c:v>0.22642899999999999</c:v>
                </c:pt>
                <c:pt idx="5">
                  <c:v>0.24116699999999999</c:v>
                </c:pt>
                <c:pt idx="6">
                  <c:v>0.263714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1E-48FB-8617-ECC54E049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7600000"/>
        <c:axId val="137622272"/>
      </c:barChart>
      <c:catAx>
        <c:axId val="137600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622272"/>
        <c:crosses val="autoZero"/>
        <c:auto val="1"/>
        <c:lblAlgn val="ctr"/>
        <c:lblOffset val="100"/>
        <c:noMultiLvlLbl val="0"/>
      </c:catAx>
      <c:valAx>
        <c:axId val="137622272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1 growth speed (mm/h)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3.1121092225670818E-2"/>
              <c:y val="4.503053972550898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600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growth rate'!$R$35:$R$47</c:f>
                <c:numCache>
                  <c:formatCode>General</c:formatCode>
                  <c:ptCount val="13"/>
                  <c:pt idx="0">
                    <c:v>3.4143300000000001E-2</c:v>
                  </c:pt>
                  <c:pt idx="1">
                    <c:v>2.60973E-2</c:v>
                  </c:pt>
                  <c:pt idx="2">
                    <c:v>4.9230700000000002E-2</c:v>
                  </c:pt>
                  <c:pt idx="3">
                    <c:v>4.3556200000000003E-2</c:v>
                  </c:pt>
                  <c:pt idx="4">
                    <c:v>7.6206700000000002E-2</c:v>
                  </c:pt>
                  <c:pt idx="5">
                    <c:v>5.7674400000000001E-2</c:v>
                  </c:pt>
                  <c:pt idx="6">
                    <c:v>8.4660100000000002E-2</c:v>
                  </c:pt>
                  <c:pt idx="7">
                    <c:v>2.4443099999999999E-2</c:v>
                  </c:pt>
                  <c:pt idx="8">
                    <c:v>8.2252500000000006E-2</c:v>
                  </c:pt>
                  <c:pt idx="9">
                    <c:v>6.4666899999999999E-2</c:v>
                  </c:pt>
                  <c:pt idx="10">
                    <c:v>4.7402300000000001E-2</c:v>
                  </c:pt>
                  <c:pt idx="11">
                    <c:v>6.2749200000000005E-2</c:v>
                  </c:pt>
                  <c:pt idx="12">
                    <c:v>5.4058000000000002E-2</c:v>
                  </c:pt>
                </c:numCache>
              </c:numRef>
            </c:plus>
            <c:minus>
              <c:numRef>
                <c:f>'AR growth rate'!$R$35:$R$47</c:f>
                <c:numCache>
                  <c:formatCode>General</c:formatCode>
                  <c:ptCount val="13"/>
                  <c:pt idx="0">
                    <c:v>3.4143300000000001E-2</c:v>
                  </c:pt>
                  <c:pt idx="1">
                    <c:v>2.60973E-2</c:v>
                  </c:pt>
                  <c:pt idx="2">
                    <c:v>4.9230700000000002E-2</c:v>
                  </c:pt>
                  <c:pt idx="3">
                    <c:v>4.3556200000000003E-2</c:v>
                  </c:pt>
                  <c:pt idx="4">
                    <c:v>7.6206700000000002E-2</c:v>
                  </c:pt>
                  <c:pt idx="5">
                    <c:v>5.7674400000000001E-2</c:v>
                  </c:pt>
                  <c:pt idx="6">
                    <c:v>8.4660100000000002E-2</c:v>
                  </c:pt>
                  <c:pt idx="7">
                    <c:v>2.4443099999999999E-2</c:v>
                  </c:pt>
                  <c:pt idx="8">
                    <c:v>8.2252500000000006E-2</c:v>
                  </c:pt>
                  <c:pt idx="9">
                    <c:v>6.4666899999999999E-2</c:v>
                  </c:pt>
                  <c:pt idx="10">
                    <c:v>4.7402300000000001E-2</c:v>
                  </c:pt>
                  <c:pt idx="11">
                    <c:v>6.2749200000000005E-2</c:v>
                  </c:pt>
                  <c:pt idx="12">
                    <c:v>5.4058000000000002E-2</c:v>
                  </c:pt>
                </c:numCache>
              </c:numRef>
            </c:minus>
            <c:spPr>
              <a:solidFill>
                <a:schemeClr val="tx1"/>
              </a:solidFill>
              <a:ln w="6350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growth rate'!$N$35:$N$47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growth rate'!$P$35:$P$47</c:f>
              <c:numCache>
                <c:formatCode>0.00</c:formatCode>
                <c:ptCount val="13"/>
                <c:pt idx="0">
                  <c:v>0.17716699999999999</c:v>
                </c:pt>
                <c:pt idx="1">
                  <c:v>0.16766700000000001</c:v>
                </c:pt>
                <c:pt idx="2">
                  <c:v>0.151</c:v>
                </c:pt>
                <c:pt idx="3">
                  <c:v>0.165857</c:v>
                </c:pt>
                <c:pt idx="4">
                  <c:v>0.224333</c:v>
                </c:pt>
                <c:pt idx="5">
                  <c:v>0.19</c:v>
                </c:pt>
                <c:pt idx="6">
                  <c:v>0.25700000000000001</c:v>
                </c:pt>
                <c:pt idx="7">
                  <c:v>0.161333</c:v>
                </c:pt>
                <c:pt idx="8">
                  <c:v>0.26266699999999998</c:v>
                </c:pt>
                <c:pt idx="9">
                  <c:v>0.23285700000000001</c:v>
                </c:pt>
                <c:pt idx="10">
                  <c:v>0.24215400000000001</c:v>
                </c:pt>
                <c:pt idx="11">
                  <c:v>0.22666700000000001</c:v>
                </c:pt>
                <c:pt idx="12">
                  <c:v>0.19966700000000001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B-47B4-8E7E-31484D33A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6911232"/>
        <c:axId val="126912768"/>
      </c:barChart>
      <c:catAx>
        <c:axId val="126911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6912768"/>
        <c:crosses val="autoZero"/>
        <c:auto val="1"/>
        <c:lblAlgn val="ctr"/>
        <c:lblOffset val="100"/>
        <c:noMultiLvlLbl val="0"/>
      </c:catAx>
      <c:valAx>
        <c:axId val="126912768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2 growth speed (mm/h)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2.0437496205197775E-2"/>
              <c:y val="8.956644666157594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6911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growth rate'!$R$53:$R$59</c:f>
                <c:numCache>
                  <c:formatCode>General</c:formatCode>
                  <c:ptCount val="7"/>
                  <c:pt idx="0">
                    <c:v>8.8498599999999997E-2</c:v>
                  </c:pt>
                  <c:pt idx="1">
                    <c:v>6.0075799999999999E-2</c:v>
                  </c:pt>
                  <c:pt idx="2">
                    <c:v>6.9112199999999999E-2</c:v>
                  </c:pt>
                  <c:pt idx="3">
                    <c:v>4.49624E-2</c:v>
                  </c:pt>
                  <c:pt idx="4">
                    <c:v>0.10326399999999999</c:v>
                  </c:pt>
                  <c:pt idx="5">
                    <c:v>3.9891900000000001E-2</c:v>
                  </c:pt>
                  <c:pt idx="6">
                    <c:v>3.5284099999999999E-2</c:v>
                  </c:pt>
                </c:numCache>
              </c:numRef>
            </c:plus>
            <c:minus>
              <c:numRef>
                <c:f>'AR growth rate'!$R$53:$R$59</c:f>
                <c:numCache>
                  <c:formatCode>General</c:formatCode>
                  <c:ptCount val="7"/>
                  <c:pt idx="0">
                    <c:v>8.8498599999999997E-2</c:v>
                  </c:pt>
                  <c:pt idx="1">
                    <c:v>6.0075799999999999E-2</c:v>
                  </c:pt>
                  <c:pt idx="2">
                    <c:v>6.9112199999999999E-2</c:v>
                  </c:pt>
                  <c:pt idx="3">
                    <c:v>4.49624E-2</c:v>
                  </c:pt>
                  <c:pt idx="4">
                    <c:v>0.10326399999999999</c:v>
                  </c:pt>
                  <c:pt idx="5">
                    <c:v>3.9891900000000001E-2</c:v>
                  </c:pt>
                  <c:pt idx="6">
                    <c:v>3.5284099999999999E-2</c:v>
                  </c:pt>
                </c:numCache>
              </c:numRef>
            </c:minus>
            <c:spPr>
              <a:solidFill>
                <a:schemeClr val="tx1"/>
              </a:solidFill>
              <a:ln w="6350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growth rate'!$N$53:$N$59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growth rate'!$P$53:$P$59</c:f>
              <c:numCache>
                <c:formatCode>0.00</c:formatCode>
                <c:ptCount val="7"/>
                <c:pt idx="0">
                  <c:v>0.22700000000000001</c:v>
                </c:pt>
                <c:pt idx="1">
                  <c:v>0.19550000000000001</c:v>
                </c:pt>
                <c:pt idx="2">
                  <c:v>0.182</c:v>
                </c:pt>
                <c:pt idx="3">
                  <c:v>0.21242900000000001</c:v>
                </c:pt>
                <c:pt idx="4">
                  <c:v>0.22900000000000001</c:v>
                </c:pt>
                <c:pt idx="5">
                  <c:v>0.23516699999999999</c:v>
                </c:pt>
                <c:pt idx="6">
                  <c:v>0.24283299999999999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84-40B5-8E0E-9E3BA5987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7142272"/>
        <c:axId val="137143808"/>
      </c:barChart>
      <c:catAx>
        <c:axId val="137142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143808"/>
        <c:crosses val="autoZero"/>
        <c:auto val="1"/>
        <c:lblAlgn val="ctr"/>
        <c:lblOffset val="100"/>
        <c:noMultiLvlLbl val="0"/>
      </c:catAx>
      <c:valAx>
        <c:axId val="137143808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2 growth speed (mm/h)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2.7839039883396692E-2"/>
              <c:y val="6.331307120085018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1422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growth rate'!$R$67:$R$79</c:f>
                <c:numCache>
                  <c:formatCode>General</c:formatCode>
                  <c:ptCount val="13"/>
                  <c:pt idx="0">
                    <c:v>6.7029599999999995E-2</c:v>
                  </c:pt>
                  <c:pt idx="1">
                    <c:v>5.27737E-2</c:v>
                  </c:pt>
                  <c:pt idx="2">
                    <c:v>3.6979699999999997E-2</c:v>
                  </c:pt>
                  <c:pt idx="3">
                    <c:v>2.68328E-2</c:v>
                  </c:pt>
                  <c:pt idx="5">
                    <c:v>5.33345E-2</c:v>
                  </c:pt>
                  <c:pt idx="6">
                    <c:v>6.1255200000000003E-2</c:v>
                  </c:pt>
                  <c:pt idx="7">
                    <c:v>5.6025999999999999E-2</c:v>
                  </c:pt>
                  <c:pt idx="8">
                    <c:v>7.5236700000000004E-2</c:v>
                  </c:pt>
                  <c:pt idx="9">
                    <c:v>3.6471099999999999E-2</c:v>
                  </c:pt>
                  <c:pt idx="10">
                    <c:v>5.7812000000000002E-2</c:v>
                  </c:pt>
                  <c:pt idx="11">
                    <c:v>9.1875999999999999E-2</c:v>
                  </c:pt>
                  <c:pt idx="12">
                    <c:v>6.51196E-2</c:v>
                  </c:pt>
                </c:numCache>
              </c:numRef>
            </c:plus>
            <c:minus>
              <c:numRef>
                <c:f>'AR growth rate'!$R$67:$R$79</c:f>
                <c:numCache>
                  <c:formatCode>General</c:formatCode>
                  <c:ptCount val="13"/>
                  <c:pt idx="0">
                    <c:v>6.7029599999999995E-2</c:v>
                  </c:pt>
                  <c:pt idx="1">
                    <c:v>5.27737E-2</c:v>
                  </c:pt>
                  <c:pt idx="2">
                    <c:v>3.6979699999999997E-2</c:v>
                  </c:pt>
                  <c:pt idx="3">
                    <c:v>2.68328E-2</c:v>
                  </c:pt>
                  <c:pt idx="5">
                    <c:v>5.33345E-2</c:v>
                  </c:pt>
                  <c:pt idx="6">
                    <c:v>6.1255200000000003E-2</c:v>
                  </c:pt>
                  <c:pt idx="7">
                    <c:v>5.6025999999999999E-2</c:v>
                  </c:pt>
                  <c:pt idx="8">
                    <c:v>7.5236700000000004E-2</c:v>
                  </c:pt>
                  <c:pt idx="9">
                    <c:v>3.6471099999999999E-2</c:v>
                  </c:pt>
                  <c:pt idx="10">
                    <c:v>5.7812000000000002E-2</c:v>
                  </c:pt>
                  <c:pt idx="11">
                    <c:v>9.1875999999999999E-2</c:v>
                  </c:pt>
                  <c:pt idx="12">
                    <c:v>6.51196E-2</c:v>
                  </c:pt>
                </c:numCache>
              </c:numRef>
            </c:minus>
            <c:spPr>
              <a:solidFill>
                <a:schemeClr val="tx1"/>
              </a:solidFill>
              <a:ln w="6350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growth rate'!$N$67:$N$79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growth rate'!$P$67:$P$79</c:f>
              <c:numCache>
                <c:formatCode>0.00</c:formatCode>
                <c:ptCount val="13"/>
                <c:pt idx="0">
                  <c:v>0.18083299999999999</c:v>
                </c:pt>
                <c:pt idx="1">
                  <c:v>0.13933300000000001</c:v>
                </c:pt>
                <c:pt idx="2">
                  <c:v>0.14299999999999999</c:v>
                </c:pt>
                <c:pt idx="3">
                  <c:v>0.17499999999999999</c:v>
                </c:pt>
                <c:pt idx="4">
                  <c:v>0</c:v>
                </c:pt>
                <c:pt idx="5">
                  <c:v>0.161167</c:v>
                </c:pt>
                <c:pt idx="6">
                  <c:v>0.2208</c:v>
                </c:pt>
                <c:pt idx="7">
                  <c:v>0.16925000000000001</c:v>
                </c:pt>
                <c:pt idx="8">
                  <c:v>0.18116699999999999</c:v>
                </c:pt>
                <c:pt idx="9">
                  <c:v>0.246143</c:v>
                </c:pt>
                <c:pt idx="10">
                  <c:v>0.25730799999999998</c:v>
                </c:pt>
                <c:pt idx="11">
                  <c:v>0.26879999999999998</c:v>
                </c:pt>
                <c:pt idx="12">
                  <c:v>0.19716700000000001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B-4C65-8757-1F79AB050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7045632"/>
        <c:axId val="127047168"/>
      </c:barChart>
      <c:catAx>
        <c:axId val="127045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7047168"/>
        <c:crosses val="autoZero"/>
        <c:auto val="1"/>
        <c:lblAlgn val="ctr"/>
        <c:lblOffset val="100"/>
        <c:noMultiLvlLbl val="0"/>
      </c:catAx>
      <c:valAx>
        <c:axId val="127047168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3 growth speed (mm/h)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2.0437499261602408E-2"/>
              <c:y val="0.107282543283771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7045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1"/>
            <c:plus>
              <c:numRef>
                <c:f>'AR growth rate'!$R$85:$R$91</c:f>
                <c:numCache>
                  <c:formatCode>General</c:formatCode>
                  <c:ptCount val="7"/>
                  <c:pt idx="0">
                    <c:v>4.9475900000000003E-2</c:v>
                  </c:pt>
                  <c:pt idx="3">
                    <c:v>7.6264899999999997E-2</c:v>
                  </c:pt>
                </c:numCache>
              </c:numRef>
            </c:plus>
            <c:minus>
              <c:numRef>
                <c:f>'AR growth rate'!$R$85:$R$91</c:f>
                <c:numCache>
                  <c:formatCode>General</c:formatCode>
                  <c:ptCount val="7"/>
                  <c:pt idx="0">
                    <c:v>4.9475900000000003E-2</c:v>
                  </c:pt>
                  <c:pt idx="3">
                    <c:v>7.6264899999999997E-2</c:v>
                  </c:pt>
                </c:numCache>
              </c:numRef>
            </c:minus>
            <c:spPr>
              <a:solidFill>
                <a:schemeClr val="tx1"/>
              </a:solidFill>
              <a:ln w="6350" cap="flat" cmpd="sng" algn="ctr">
                <a:solidFill>
                  <a:schemeClr val="tx1"/>
                </a:solidFill>
                <a:prstDash val="solid"/>
                <a:round/>
              </a:ln>
              <a:effectLst/>
            </c:spPr>
          </c:errBars>
          <c:cat>
            <c:strRef>
              <c:f>'AR growth rate'!$N$85:$N$91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growth rate'!$P$85:$P$91</c:f>
              <c:numCache>
                <c:formatCode>0.00</c:formatCode>
                <c:ptCount val="7"/>
                <c:pt idx="0">
                  <c:v>0.26566699999999999</c:v>
                </c:pt>
                <c:pt idx="3">
                  <c:v>0.20833299999999999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1-4F7F-AEDB-F67418BD4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7270016"/>
        <c:axId val="137271552"/>
      </c:barChart>
      <c:catAx>
        <c:axId val="137270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271552"/>
        <c:crosses val="autoZero"/>
        <c:auto val="1"/>
        <c:lblAlgn val="ctr"/>
        <c:lblOffset val="100"/>
        <c:noMultiLvlLbl val="0"/>
      </c:catAx>
      <c:valAx>
        <c:axId val="137271552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3 growth speed (mm/h)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2.7839039883396692E-2"/>
              <c:y val="8.850612823237692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2700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strRef>
              <c:f>'AR initiation time'!$AU$3:$AU$15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initiation time'!$AV$3:$AV$15</c:f>
              <c:numCache>
                <c:formatCode>General</c:formatCode>
                <c:ptCount val="13"/>
                <c:pt idx="0">
                  <c:v>108</c:v>
                </c:pt>
                <c:pt idx="1">
                  <c:v>132</c:v>
                </c:pt>
                <c:pt idx="2">
                  <c:v>156</c:v>
                </c:pt>
                <c:pt idx="3">
                  <c:v>120</c:v>
                </c:pt>
                <c:pt idx="4">
                  <c:v>120</c:v>
                </c:pt>
                <c:pt idx="5">
                  <c:v>123</c:v>
                </c:pt>
                <c:pt idx="6">
                  <c:v>120</c:v>
                </c:pt>
                <c:pt idx="7">
                  <c:v>174</c:v>
                </c:pt>
                <c:pt idx="8">
                  <c:v>105</c:v>
                </c:pt>
                <c:pt idx="9">
                  <c:v>117</c:v>
                </c:pt>
                <c:pt idx="10">
                  <c:v>126</c:v>
                </c:pt>
                <c:pt idx="11">
                  <c:v>126</c:v>
                </c:pt>
                <c:pt idx="12">
                  <c:v>124.5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5E-4784-9D96-6AAE2A45E6F3}"/>
            </c:ext>
          </c:extLst>
        </c:ser>
        <c:ser>
          <c:idx val="1"/>
          <c:order val="1"/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'AR initiation time'!$AU$3:$AU$15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initiation time'!$AW$3:$AW$15</c:f>
              <c:numCache>
                <c:formatCode>0.0</c:formatCode>
                <c:ptCount val="13"/>
                <c:pt idx="0">
                  <c:v>3</c:v>
                </c:pt>
                <c:pt idx="1">
                  <c:v>9</c:v>
                </c:pt>
                <c:pt idx="2">
                  <c:v>18</c:v>
                </c:pt>
                <c:pt idx="3">
                  <c:v>9</c:v>
                </c:pt>
                <c:pt idx="4">
                  <c:v>1.5</c:v>
                </c:pt>
                <c:pt idx="5">
                  <c:v>3</c:v>
                </c:pt>
                <c:pt idx="6">
                  <c:v>3</c:v>
                </c:pt>
                <c:pt idx="7">
                  <c:v>10.5</c:v>
                </c:pt>
                <c:pt idx="8">
                  <c:v>7.5</c:v>
                </c:pt>
                <c:pt idx="9">
                  <c:v>0</c:v>
                </c:pt>
                <c:pt idx="10">
                  <c:v>0</c:v>
                </c:pt>
                <c:pt idx="11">
                  <c:v>3</c:v>
                </c:pt>
                <c:pt idx="1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5E-4784-9D96-6AAE2A45E6F3}"/>
            </c:ext>
          </c:extLst>
        </c:ser>
        <c:ser>
          <c:idx val="2"/>
          <c:order val="2"/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'AR initiation time'!$AU$3:$AU$15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initiation time'!$AX$3:$AX$15</c:f>
              <c:numCache>
                <c:formatCode>0.0</c:formatCode>
                <c:ptCount val="13"/>
                <c:pt idx="0">
                  <c:v>6</c:v>
                </c:pt>
                <c:pt idx="1">
                  <c:v>0</c:v>
                </c:pt>
                <c:pt idx="2">
                  <c:v>12</c:v>
                </c:pt>
                <c:pt idx="3">
                  <c:v>6</c:v>
                </c:pt>
                <c:pt idx="5">
                  <c:v>12</c:v>
                </c:pt>
                <c:pt idx="6">
                  <c:v>15</c:v>
                </c:pt>
                <c:pt idx="7">
                  <c:v>6</c:v>
                </c:pt>
                <c:pt idx="8">
                  <c:v>3</c:v>
                </c:pt>
                <c:pt idx="9">
                  <c:v>6</c:v>
                </c:pt>
                <c:pt idx="10">
                  <c:v>0</c:v>
                </c:pt>
                <c:pt idx="11">
                  <c:v>3</c:v>
                </c:pt>
                <c:pt idx="1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5E-4784-9D96-6AAE2A45E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71863424"/>
        <c:axId val="172373120"/>
      </c:barChart>
      <c:catAx>
        <c:axId val="171863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72373120"/>
        <c:crosses val="autoZero"/>
        <c:auto val="1"/>
        <c:lblAlgn val="ctr"/>
        <c:lblOffset val="100"/>
        <c:noMultiLvlLbl val="0"/>
      </c:catAx>
      <c:valAx>
        <c:axId val="172373120"/>
        <c:scaling>
          <c:orientation val="minMax"/>
          <c:max val="250"/>
          <c:min val="96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 initiation (hours)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2142916248365505E-2"/>
              <c:y val="0.265787234042553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718634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strRef>
              <c:f>'AR initiation time'!$BA$3:$BA$9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initiation time'!$BB$3:$BB$9</c:f>
              <c:numCache>
                <c:formatCode>0.0</c:formatCode>
                <c:ptCount val="7"/>
                <c:pt idx="0">
                  <c:v>129</c:v>
                </c:pt>
                <c:pt idx="1">
                  <c:v>111</c:v>
                </c:pt>
                <c:pt idx="2">
                  <c:v>145.5</c:v>
                </c:pt>
                <c:pt idx="3">
                  <c:v>138</c:v>
                </c:pt>
                <c:pt idx="4">
                  <c:v>156</c:v>
                </c:pt>
                <c:pt idx="5">
                  <c:v>205.5</c:v>
                </c:pt>
                <c:pt idx="6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B-4D87-8771-5CFDC091CF22}"/>
            </c:ext>
          </c:extLst>
        </c:ser>
        <c:ser>
          <c:idx val="1"/>
          <c:order val="1"/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'AR initiation time'!$BA$3:$BA$9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initiation time'!$BC$3:$BC$9</c:f>
              <c:numCache>
                <c:formatCode>0.0</c:formatCode>
                <c:ptCount val="7"/>
                <c:pt idx="0">
                  <c:v>9</c:v>
                </c:pt>
                <c:pt idx="1">
                  <c:v>13.5</c:v>
                </c:pt>
                <c:pt idx="2">
                  <c:v>6</c:v>
                </c:pt>
                <c:pt idx="3">
                  <c:v>3</c:v>
                </c:pt>
                <c:pt idx="4">
                  <c:v>6</c:v>
                </c:pt>
                <c:pt idx="5">
                  <c:v>18</c:v>
                </c:pt>
                <c:pt idx="6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B-4D87-8771-5CFDC091CF22}"/>
            </c:ext>
          </c:extLst>
        </c:ser>
        <c:ser>
          <c:idx val="2"/>
          <c:order val="2"/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'AR initiation time'!$BA$3:$BA$9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initiation time'!$BD$3:$BD$9</c:f>
              <c:numCache>
                <c:formatCode>General</c:formatCode>
                <c:ptCount val="7"/>
                <c:pt idx="0" formatCode="0.0">
                  <c:v>12</c:v>
                </c:pt>
                <c:pt idx="3" formatCode="0.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DB-4D87-8771-5CFDC091C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71863424"/>
        <c:axId val="172373120"/>
      </c:barChart>
      <c:catAx>
        <c:axId val="171863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72373120"/>
        <c:crosses val="autoZero"/>
        <c:auto val="1"/>
        <c:lblAlgn val="ctr"/>
        <c:lblOffset val="100"/>
        <c:noMultiLvlLbl val="0"/>
      </c:catAx>
      <c:valAx>
        <c:axId val="172373120"/>
        <c:scaling>
          <c:orientation val="minMax"/>
          <c:max val="250"/>
          <c:min val="96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 initiation (hours)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2142916248365505E-2"/>
              <c:y val="0.265787234042553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718634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24643692268284"/>
          <c:y val="7.0929146409128271E-2"/>
          <c:w val="0.84427591482178055"/>
          <c:h val="0.5678418713035402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response'!$J$68:$J$80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response'!$L$68:$L$80</c:f>
              <c:numCache>
                <c:formatCode>0.00</c:formatCode>
                <c:ptCount val="13"/>
                <c:pt idx="0">
                  <c:v>1</c:v>
                </c:pt>
                <c:pt idx="1">
                  <c:v>1</c:v>
                </c:pt>
                <c:pt idx="2">
                  <c:v>0.91666700000000001</c:v>
                </c:pt>
                <c:pt idx="3">
                  <c:v>0.95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0.85714299999999999</c:v>
                </c:pt>
                <c:pt idx="8">
                  <c:v>1</c:v>
                </c:pt>
                <c:pt idx="9">
                  <c:v>1</c:v>
                </c:pt>
                <c:pt idx="10">
                  <c:v>0.98360700000000001</c:v>
                </c:pt>
                <c:pt idx="11">
                  <c:v>1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2E-47C8-88D1-CF88C013A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0253440"/>
        <c:axId val="120255232"/>
      </c:barChart>
      <c:catAx>
        <c:axId val="120253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255232"/>
        <c:crosses val="autoZero"/>
        <c:auto val="1"/>
        <c:lblAlgn val="ctr"/>
        <c:lblOffset val="100"/>
        <c:noMultiLvlLbl val="0"/>
      </c:catAx>
      <c:valAx>
        <c:axId val="120255232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response at 18 das (%)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4.3373011665368479E-2"/>
              <c:y val="9.62305984179670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2534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019148439641059"/>
          <c:y val="6.6389040870839452E-2"/>
          <c:w val="0.81981989051142623"/>
          <c:h val="0.5619748493911840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response'!$J$105:$J$111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response'!$L$105:$L$111</c:f>
              <c:numCache>
                <c:formatCode>0.00</c:formatCode>
                <c:ptCount val="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0.97619</c:v>
                </c:pt>
                <c:pt idx="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FB-4CAA-BABD-49BA124AE1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0652160"/>
        <c:axId val="120653696"/>
      </c:barChart>
      <c:catAx>
        <c:axId val="120652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653696"/>
        <c:crosses val="autoZero"/>
        <c:auto val="1"/>
        <c:lblAlgn val="ctr"/>
        <c:lblOffset val="100"/>
        <c:noMultiLvlLbl val="0"/>
      </c:catAx>
      <c:valAx>
        <c:axId val="120653696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response at 12 das (%)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7291952383484939E-3"/>
              <c:y val="7.472859357261683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652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24643692268284"/>
          <c:y val="7.0929146409128271E-2"/>
          <c:w val="0.84427591482178055"/>
          <c:h val="0.5678418713035402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response'!$J$3:$J$15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response'!$L$3:$L$15</c:f>
              <c:numCache>
                <c:formatCode>0.00</c:formatCode>
                <c:ptCount val="13"/>
                <c:pt idx="0">
                  <c:v>0.90476199999999996</c:v>
                </c:pt>
                <c:pt idx="1">
                  <c:v>0.90476199999999996</c:v>
                </c:pt>
                <c:pt idx="2">
                  <c:v>0.625</c:v>
                </c:pt>
                <c:pt idx="3">
                  <c:v>0.95</c:v>
                </c:pt>
                <c:pt idx="4">
                  <c:v>1</c:v>
                </c:pt>
                <c:pt idx="5">
                  <c:v>0.71428599999999998</c:v>
                </c:pt>
                <c:pt idx="6">
                  <c:v>0.92307700000000004</c:v>
                </c:pt>
                <c:pt idx="7">
                  <c:v>0.14285700000000001</c:v>
                </c:pt>
                <c:pt idx="8">
                  <c:v>1</c:v>
                </c:pt>
                <c:pt idx="9">
                  <c:v>1</c:v>
                </c:pt>
                <c:pt idx="10">
                  <c:v>0.96721299999999999</c:v>
                </c:pt>
                <c:pt idx="11">
                  <c:v>1</c:v>
                </c:pt>
                <c:pt idx="12">
                  <c:v>0.90909099999999998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29-4946-9616-1FB267FABD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59942784"/>
        <c:axId val="59944320"/>
      </c:barChart>
      <c:catAx>
        <c:axId val="59942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9944320"/>
        <c:crosses val="autoZero"/>
        <c:auto val="1"/>
        <c:lblAlgn val="ctr"/>
        <c:lblOffset val="100"/>
        <c:noMultiLvlLbl val="0"/>
      </c:catAx>
      <c:valAx>
        <c:axId val="59944320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response at 12 das (%)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4.3373011665368479E-2"/>
              <c:y val="9.62305984179670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9942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019148439641059"/>
          <c:y val="6.6389040870839452E-2"/>
          <c:w val="0.81981989051142623"/>
          <c:h val="0.5619748493911840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response'!$J$41:$J$47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response'!$L$41:$L$47</c:f>
              <c:numCache>
                <c:formatCode>0.00</c:formatCode>
                <c:ptCount val="7"/>
                <c:pt idx="0">
                  <c:v>1</c:v>
                </c:pt>
                <c:pt idx="1">
                  <c:v>0.72727299999999995</c:v>
                </c:pt>
                <c:pt idx="2">
                  <c:v>0.96296300000000001</c:v>
                </c:pt>
                <c:pt idx="3">
                  <c:v>0.83333299999999999</c:v>
                </c:pt>
                <c:pt idx="4">
                  <c:v>0.95238100000000003</c:v>
                </c:pt>
                <c:pt idx="5">
                  <c:v>0.5</c:v>
                </c:pt>
                <c:pt idx="6">
                  <c:v>0.793103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C6-414C-AEF0-004463B2A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11867008"/>
        <c:axId val="111868544"/>
      </c:barChart>
      <c:catAx>
        <c:axId val="11186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868544"/>
        <c:crosses val="autoZero"/>
        <c:auto val="1"/>
        <c:lblAlgn val="ctr"/>
        <c:lblOffset val="100"/>
        <c:noMultiLvlLbl val="0"/>
      </c:catAx>
      <c:valAx>
        <c:axId val="111868544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response at 12 das (%)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7291952383484939E-3"/>
              <c:y val="7.472859357261683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86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length'!$G$2:$G$14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length'!$J$2:$J$14</c:f>
              <c:numCache>
                <c:formatCode>0.00</c:formatCode>
                <c:ptCount val="13"/>
                <c:pt idx="0">
                  <c:v>2.6509999999999998</c:v>
                </c:pt>
                <c:pt idx="1">
                  <c:v>3.5714999999999999</c:v>
                </c:pt>
                <c:pt idx="2">
                  <c:v>2.7705000000000002</c:v>
                </c:pt>
                <c:pt idx="3">
                  <c:v>6.2164999999999999</c:v>
                </c:pt>
                <c:pt idx="4">
                  <c:v>3.6404999999999998</c:v>
                </c:pt>
                <c:pt idx="5">
                  <c:v>1.5009999999999999</c:v>
                </c:pt>
                <c:pt idx="6">
                  <c:v>4.5380000000000003</c:v>
                </c:pt>
                <c:pt idx="7">
                  <c:v>1.113</c:v>
                </c:pt>
                <c:pt idx="8">
                  <c:v>6.617</c:v>
                </c:pt>
                <c:pt idx="9">
                  <c:v>9.6419999999999995</c:v>
                </c:pt>
                <c:pt idx="10">
                  <c:v>10.638999999999999</c:v>
                </c:pt>
                <c:pt idx="11">
                  <c:v>9.3089999999999993</c:v>
                </c:pt>
                <c:pt idx="12">
                  <c:v>7.52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3-4A75-A41A-5CB2F6080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23300480"/>
        <c:axId val="123302272"/>
      </c:barChart>
      <c:catAx>
        <c:axId val="123300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3302272"/>
        <c:crosses val="autoZero"/>
        <c:auto val="1"/>
        <c:lblAlgn val="ctr"/>
        <c:lblOffset val="100"/>
        <c:noMultiLvlLbl val="0"/>
      </c:catAx>
      <c:valAx>
        <c:axId val="123302272"/>
        <c:scaling>
          <c:orientation val="minMax"/>
          <c:max val="16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length at 12 das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5.1546710326679353E-2"/>
              <c:y val="0.12145524517717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3300480"/>
        <c:crosses val="autoZero"/>
        <c:crossBetween val="between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4957606297764"/>
          <c:y val="4.0493378318028982E-2"/>
          <c:w val="0.8314056010027957"/>
          <c:h val="0.5878704964881097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length'!$G$20:$G$26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length'!$J$20:$J$26</c:f>
              <c:numCache>
                <c:formatCode>0.00</c:formatCode>
                <c:ptCount val="7"/>
                <c:pt idx="0">
                  <c:v>5.0490000000000004</c:v>
                </c:pt>
                <c:pt idx="1">
                  <c:v>15.9125</c:v>
                </c:pt>
                <c:pt idx="2">
                  <c:v>3.7250000000000001</c:v>
                </c:pt>
                <c:pt idx="3">
                  <c:v>5.5265000000000004</c:v>
                </c:pt>
                <c:pt idx="4">
                  <c:v>4.3499999999999996</c:v>
                </c:pt>
                <c:pt idx="5">
                  <c:v>2.6345000000000001</c:v>
                </c:pt>
                <c:pt idx="6">
                  <c:v>9.9920000000000009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FB-45F3-8474-CE2C639CC5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20108544"/>
        <c:axId val="120110080"/>
      </c:barChart>
      <c:catAx>
        <c:axId val="120108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110080"/>
        <c:crosses val="autoZero"/>
        <c:auto val="1"/>
        <c:lblAlgn val="ctr"/>
        <c:lblOffset val="100"/>
        <c:noMultiLvlLbl val="0"/>
      </c:catAx>
      <c:valAx>
        <c:axId val="120110080"/>
        <c:scaling>
          <c:orientation val="minMax"/>
          <c:max val="16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length at 12 das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7292309121916436E-3"/>
              <c:y val="0.136001980136042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108544"/>
        <c:crosses val="autoZero"/>
        <c:crossBetween val="between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growth angle'!$O$2:$O$14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'AR growth angle'!$R$2:$R$14</c:f>
              <c:numCache>
                <c:formatCode>0.00</c:formatCode>
                <c:ptCount val="13"/>
                <c:pt idx="0">
                  <c:v>118.902</c:v>
                </c:pt>
                <c:pt idx="1">
                  <c:v>114.979</c:v>
                </c:pt>
                <c:pt idx="2">
                  <c:v>113.367</c:v>
                </c:pt>
                <c:pt idx="3">
                  <c:v>118.529</c:v>
                </c:pt>
                <c:pt idx="4">
                  <c:v>131.762</c:v>
                </c:pt>
                <c:pt idx="5">
                  <c:v>110.483</c:v>
                </c:pt>
                <c:pt idx="6">
                  <c:v>125.087</c:v>
                </c:pt>
                <c:pt idx="7">
                  <c:v>118.798</c:v>
                </c:pt>
                <c:pt idx="8">
                  <c:v>115.071</c:v>
                </c:pt>
                <c:pt idx="9">
                  <c:v>124.607</c:v>
                </c:pt>
                <c:pt idx="10">
                  <c:v>121.428</c:v>
                </c:pt>
                <c:pt idx="11">
                  <c:v>132.58199999999999</c:v>
                </c:pt>
                <c:pt idx="12">
                  <c:v>121.11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7-48A0-BEFD-3A6043BED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2850304"/>
        <c:axId val="123474688"/>
      </c:barChart>
      <c:catAx>
        <c:axId val="12285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3474688"/>
        <c:crosses val="autoZero"/>
        <c:auto val="1"/>
        <c:lblAlgn val="ctr"/>
        <c:lblOffset val="100"/>
        <c:noMultiLvlLbl val="0"/>
      </c:catAx>
      <c:valAx>
        <c:axId val="123474688"/>
        <c:scaling>
          <c:orientation val="minMax"/>
          <c:max val="140"/>
          <c:min val="9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angle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3.9286166527998184E-2"/>
              <c:y val="0.252123246012565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2850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4957606297764"/>
          <c:y val="4.0493378318028982E-2"/>
          <c:w val="0.8314056010027957"/>
          <c:h val="0.5878704964881097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'AR growth angle'!$O$20:$O$26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'AR growth angle'!$R$20:$R$26</c:f>
              <c:numCache>
                <c:formatCode>0.00</c:formatCode>
                <c:ptCount val="7"/>
                <c:pt idx="0">
                  <c:v>119.125</c:v>
                </c:pt>
                <c:pt idx="1">
                  <c:v>126.92700000000001</c:v>
                </c:pt>
                <c:pt idx="2">
                  <c:v>121.05</c:v>
                </c:pt>
                <c:pt idx="3">
                  <c:v>116.78700000000001</c:v>
                </c:pt>
                <c:pt idx="4">
                  <c:v>119.423</c:v>
                </c:pt>
                <c:pt idx="5">
                  <c:v>121.98</c:v>
                </c:pt>
                <c:pt idx="6">
                  <c:v>125.18300000000001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13-48C4-81F2-54555CD46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3533568"/>
        <c:axId val="123637760"/>
      </c:barChart>
      <c:catAx>
        <c:axId val="123533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3637760"/>
        <c:crosses val="autoZero"/>
        <c:auto val="1"/>
        <c:lblAlgn val="ctr"/>
        <c:lblOffset val="100"/>
        <c:noMultiLvlLbl val="0"/>
      </c:catAx>
      <c:valAx>
        <c:axId val="123637760"/>
        <c:scaling>
          <c:orientation val="minMax"/>
          <c:max val="140"/>
          <c:min val="9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AR</a:t>
                </a:r>
                <a:r>
                  <a:rPr lang="es-ES" sz="1200" b="0" baseline="0"/>
                  <a:t> angle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1.7292967689383656E-3"/>
              <c:y val="0.252070558635879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3533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'Maximum AR length'!$G$2:$G$14</c:f>
              <c:strCache>
                <c:ptCount val="13"/>
                <c:pt idx="0">
                  <c:v>01. S. corneliomulleri</c:v>
                </c:pt>
                <c:pt idx="1">
                  <c:v>02. S. peruvianum</c:v>
                </c:pt>
                <c:pt idx="2">
                  <c:v>03. S. chilense</c:v>
                </c:pt>
                <c:pt idx="3">
                  <c:v>04. S. huaylasense</c:v>
                </c:pt>
                <c:pt idx="4">
                  <c:v>05. S. chmielewskii</c:v>
                </c:pt>
                <c:pt idx="5">
                  <c:v>06. S. arcanum</c:v>
                </c:pt>
                <c:pt idx="6">
                  <c:v>07. S. galapagense</c:v>
                </c:pt>
                <c:pt idx="7">
                  <c:v>08. S. cheesmanie</c:v>
                </c:pt>
                <c:pt idx="8">
                  <c:v>09. S. pimpinelifollium</c:v>
                </c:pt>
                <c:pt idx="9">
                  <c:v>10. Ailsa craig</c:v>
                </c:pt>
                <c:pt idx="10">
                  <c:v>11. Craigella</c:v>
                </c:pt>
                <c:pt idx="11">
                  <c:v>12. Moneymaker</c:v>
                </c:pt>
                <c:pt idx="12">
                  <c:v>13. M82</c:v>
                </c:pt>
              </c:strCache>
            </c:strRef>
          </c:cat>
          <c:val>
            <c:numRef>
              <c:f>'Maximum AR length'!$J$2:$J$14</c:f>
              <c:numCache>
                <c:formatCode>0.00</c:formatCode>
                <c:ptCount val="13"/>
                <c:pt idx="0">
                  <c:v>56.73</c:v>
                </c:pt>
                <c:pt idx="1">
                  <c:v>62.91</c:v>
                </c:pt>
                <c:pt idx="2">
                  <c:v>57.79</c:v>
                </c:pt>
                <c:pt idx="3">
                  <c:v>41.21</c:v>
                </c:pt>
                <c:pt idx="4">
                  <c:v>59.12</c:v>
                </c:pt>
                <c:pt idx="5">
                  <c:v>41.06</c:v>
                </c:pt>
                <c:pt idx="6">
                  <c:v>92.6</c:v>
                </c:pt>
                <c:pt idx="7">
                  <c:v>43.21</c:v>
                </c:pt>
                <c:pt idx="8">
                  <c:v>50.65</c:v>
                </c:pt>
                <c:pt idx="9">
                  <c:v>76.680000000000007</c:v>
                </c:pt>
                <c:pt idx="10">
                  <c:v>49.365000000000002</c:v>
                </c:pt>
                <c:pt idx="11">
                  <c:v>54.05</c:v>
                </c:pt>
                <c:pt idx="12">
                  <c:v>56.36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C6-4E14-AFAF-F59AD3A37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37701248"/>
        <c:axId val="137702784"/>
      </c:barChart>
      <c:catAx>
        <c:axId val="137701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702784"/>
        <c:crosses val="autoZero"/>
        <c:auto val="1"/>
        <c:lblAlgn val="ctr"/>
        <c:lblOffset val="100"/>
        <c:noMultiLvlLbl val="0"/>
      </c:catAx>
      <c:valAx>
        <c:axId val="137702784"/>
        <c:scaling>
          <c:orientation val="minMax"/>
          <c:max val="1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Maximum</a:t>
                </a:r>
                <a:r>
                  <a:rPr lang="es-ES" sz="1200" b="0" baseline="0"/>
                  <a:t> AR length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2.8034582280820786E-2"/>
              <c:y val="0.141937268286625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7012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'Maximum AR length'!$G$21:$G$27</c:f>
              <c:strCache>
                <c:ptCount val="7"/>
                <c:pt idx="0">
                  <c:v>14. Micro-Tom</c:v>
                </c:pt>
                <c:pt idx="1">
                  <c:v>15. anthocyanin absent</c:v>
                </c:pt>
                <c:pt idx="2">
                  <c:v>16. anthocyaninless</c:v>
                </c:pt>
                <c:pt idx="3">
                  <c:v>17. bushy</c:v>
                </c:pt>
                <c:pt idx="4">
                  <c:v>18. lutescent</c:v>
                </c:pt>
                <c:pt idx="5">
                  <c:v>19. Never ripe</c:v>
                </c:pt>
                <c:pt idx="6">
                  <c:v>20. sitiens</c:v>
                </c:pt>
              </c:strCache>
            </c:strRef>
          </c:cat>
          <c:val>
            <c:numRef>
              <c:f>'Maximum AR length'!$J$21:$J$27</c:f>
              <c:numCache>
                <c:formatCode>0.00</c:formatCode>
                <c:ptCount val="7"/>
                <c:pt idx="0">
                  <c:v>64</c:v>
                </c:pt>
                <c:pt idx="1">
                  <c:v>99.5</c:v>
                </c:pt>
                <c:pt idx="2">
                  <c:v>27.63</c:v>
                </c:pt>
                <c:pt idx="3">
                  <c:v>138.6</c:v>
                </c:pt>
                <c:pt idx="4">
                  <c:v>59.21</c:v>
                </c:pt>
                <c:pt idx="5">
                  <c:v>58.35</c:v>
                </c:pt>
                <c:pt idx="6">
                  <c:v>92.81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1-4CF0-951B-29AF9306D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24335232"/>
        <c:axId val="124336768"/>
      </c:barChart>
      <c:catAx>
        <c:axId val="12433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1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4336768"/>
        <c:crosses val="autoZero"/>
        <c:auto val="1"/>
        <c:lblAlgn val="ctr"/>
        <c:lblOffset val="100"/>
        <c:noMultiLvlLbl val="0"/>
      </c:catAx>
      <c:valAx>
        <c:axId val="124336768"/>
        <c:scaling>
          <c:orientation val="minMax"/>
          <c:max val="14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0"/>
                  <a:t>Maximum</a:t>
                </a:r>
                <a:r>
                  <a:rPr lang="es-ES" sz="1200" b="0" baseline="0"/>
                  <a:t> AR length (mm)</a:t>
                </a:r>
                <a:endParaRPr lang="es-ES" sz="1200" b="0"/>
              </a:p>
            </c:rich>
          </c:tx>
          <c:layout>
            <c:manualLayout>
              <c:xMode val="edge"/>
              <c:yMode val="edge"/>
              <c:x val="2.7839039883396692E-2"/>
              <c:y val="8.832995518340029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4335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13" Type="http://schemas.openxmlformats.org/officeDocument/2006/relationships/chart" Target="../charts/chart16.xml"/><Relationship Id="rId18" Type="http://schemas.openxmlformats.org/officeDocument/2006/relationships/chart" Target="../charts/chart21.xml"/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12" Type="http://schemas.openxmlformats.org/officeDocument/2006/relationships/chart" Target="../charts/chart15.xml"/><Relationship Id="rId17" Type="http://schemas.openxmlformats.org/officeDocument/2006/relationships/chart" Target="../charts/chart20.xml"/><Relationship Id="rId2" Type="http://schemas.openxmlformats.org/officeDocument/2006/relationships/chart" Target="../charts/chart5.xml"/><Relationship Id="rId16" Type="http://schemas.openxmlformats.org/officeDocument/2006/relationships/chart" Target="../charts/chart19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11" Type="http://schemas.openxmlformats.org/officeDocument/2006/relationships/chart" Target="../charts/chart14.xml"/><Relationship Id="rId5" Type="http://schemas.openxmlformats.org/officeDocument/2006/relationships/chart" Target="../charts/chart8.xml"/><Relationship Id="rId15" Type="http://schemas.openxmlformats.org/officeDocument/2006/relationships/chart" Target="../charts/chart18.xml"/><Relationship Id="rId10" Type="http://schemas.openxmlformats.org/officeDocument/2006/relationships/chart" Target="../charts/chart13.xml"/><Relationship Id="rId4" Type="http://schemas.openxmlformats.org/officeDocument/2006/relationships/chart" Target="../charts/chart7.xml"/><Relationship Id="rId9" Type="http://schemas.openxmlformats.org/officeDocument/2006/relationships/chart" Target="../charts/chart12.xml"/><Relationship Id="rId14" Type="http://schemas.openxmlformats.org/officeDocument/2006/relationships/chart" Target="../charts/chart17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7" Type="http://schemas.openxmlformats.org/officeDocument/2006/relationships/chart" Target="../charts/chart28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6" Type="http://schemas.openxmlformats.org/officeDocument/2006/relationships/chart" Target="../charts/chart27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20" Type="http://schemas.openxmlformats.org/officeDocument/2006/relationships/chart" Target="../charts/chart48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19" Type="http://schemas.openxmlformats.org/officeDocument/2006/relationships/chart" Target="../charts/chart47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8.xml"/><Relationship Id="rId2" Type="http://schemas.openxmlformats.org/officeDocument/2006/relationships/chart" Target="../charts/chart57.xml"/><Relationship Id="rId1" Type="http://schemas.openxmlformats.org/officeDocument/2006/relationships/chart" Target="../charts/chart56.xml"/><Relationship Id="rId4" Type="http://schemas.openxmlformats.org/officeDocument/2006/relationships/chart" Target="../charts/chart59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2.xml"/><Relationship Id="rId2" Type="http://schemas.openxmlformats.org/officeDocument/2006/relationships/chart" Target="../charts/chart61.xml"/><Relationship Id="rId1" Type="http://schemas.openxmlformats.org/officeDocument/2006/relationships/chart" Target="../charts/chart60.xml"/><Relationship Id="rId6" Type="http://schemas.openxmlformats.org/officeDocument/2006/relationships/chart" Target="../charts/chart65.xml"/><Relationship Id="rId5" Type="http://schemas.openxmlformats.org/officeDocument/2006/relationships/chart" Target="../charts/chart64.xml"/><Relationship Id="rId4" Type="http://schemas.openxmlformats.org/officeDocument/2006/relationships/chart" Target="../charts/chart63.xml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6" Type="http://schemas.openxmlformats.org/officeDocument/2006/relationships/chart" Target="../charts/chart71.xml"/><Relationship Id="rId5" Type="http://schemas.openxmlformats.org/officeDocument/2006/relationships/chart" Target="../charts/chart70.xml"/><Relationship Id="rId4" Type="http://schemas.openxmlformats.org/officeDocument/2006/relationships/chart" Target="../charts/chart69.xm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chart" Target="../charts/chart72.xml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Relationship Id="rId4" Type="http://schemas.openxmlformats.org/officeDocument/2006/relationships/chart" Target="../charts/chart77.xm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chart" Target="../charts/chart78.xm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1.xml"/><Relationship Id="rId1" Type="http://schemas.openxmlformats.org/officeDocument/2006/relationships/chart" Target="../charts/chart80.xm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3.xml"/><Relationship Id="rId1" Type="http://schemas.openxmlformats.org/officeDocument/2006/relationships/chart" Target="../charts/chart8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68036</xdr:colOff>
      <xdr:row>5</xdr:row>
      <xdr:rowOff>108856</xdr:rowOff>
    </xdr:from>
    <xdr:to>
      <xdr:col>16</xdr:col>
      <xdr:colOff>27214</xdr:colOff>
      <xdr:row>21</xdr:row>
      <xdr:rowOff>13607</xdr:rowOff>
    </xdr:to>
    <xdr:graphicFrame macro="">
      <xdr:nvGraphicFramePr>
        <xdr:cNvPr id="2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40823</xdr:colOff>
      <xdr:row>5</xdr:row>
      <xdr:rowOff>149679</xdr:rowOff>
    </xdr:from>
    <xdr:to>
      <xdr:col>20</xdr:col>
      <xdr:colOff>748393</xdr:colOff>
      <xdr:row>21</xdr:row>
      <xdr:rowOff>15820</xdr:rowOff>
    </xdr:to>
    <xdr:graphicFrame macro="">
      <xdr:nvGraphicFramePr>
        <xdr:cNvPr id="3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639536</xdr:colOff>
      <xdr:row>19</xdr:row>
      <xdr:rowOff>204106</xdr:rowOff>
    </xdr:from>
    <xdr:to>
      <xdr:col>20</xdr:col>
      <xdr:colOff>666750</xdr:colOff>
      <xdr:row>39</xdr:row>
      <xdr:rowOff>176892</xdr:rowOff>
    </xdr:to>
    <xdr:graphicFrame macro="">
      <xdr:nvGraphicFramePr>
        <xdr:cNvPr id="4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47624</xdr:colOff>
      <xdr:row>2</xdr:row>
      <xdr:rowOff>206375</xdr:rowOff>
    </xdr:from>
    <xdr:to>
      <xdr:col>39</xdr:col>
      <xdr:colOff>190499</xdr:colOff>
      <xdr:row>20</xdr:row>
      <xdr:rowOff>127000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31750</xdr:colOff>
      <xdr:row>50</xdr:row>
      <xdr:rowOff>79375</xdr:rowOff>
    </xdr:from>
    <xdr:to>
      <xdr:col>39</xdr:col>
      <xdr:colOff>174625</xdr:colOff>
      <xdr:row>68</xdr:row>
      <xdr:rowOff>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142876</xdr:colOff>
      <xdr:row>2</xdr:row>
      <xdr:rowOff>238125</xdr:rowOff>
    </xdr:from>
    <xdr:to>
      <xdr:col>45</xdr:col>
      <xdr:colOff>476250</xdr:colOff>
      <xdr:row>20</xdr:row>
      <xdr:rowOff>158750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142875</xdr:colOff>
      <xdr:row>50</xdr:row>
      <xdr:rowOff>95250</xdr:rowOff>
    </xdr:from>
    <xdr:to>
      <xdr:col>45</xdr:col>
      <xdr:colOff>476249</xdr:colOff>
      <xdr:row>68</xdr:row>
      <xdr:rowOff>15875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31750</xdr:colOff>
      <xdr:row>28</xdr:row>
      <xdr:rowOff>95250</xdr:rowOff>
    </xdr:from>
    <xdr:to>
      <xdr:col>39</xdr:col>
      <xdr:colOff>174625</xdr:colOff>
      <xdr:row>46</xdr:row>
      <xdr:rowOff>15875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412750</xdr:colOff>
      <xdr:row>26</xdr:row>
      <xdr:rowOff>206375</xdr:rowOff>
    </xdr:from>
    <xdr:to>
      <xdr:col>45</xdr:col>
      <xdr:colOff>746124</xdr:colOff>
      <xdr:row>44</xdr:row>
      <xdr:rowOff>127000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47</xdr:col>
      <xdr:colOff>279138</xdr:colOff>
      <xdr:row>44</xdr:row>
      <xdr:rowOff>50801</xdr:rowOff>
    </xdr:from>
    <xdr:to>
      <xdr:col>57</xdr:col>
      <xdr:colOff>278607</xdr:colOff>
      <xdr:row>61</xdr:row>
      <xdr:rowOff>225426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58</xdr:col>
      <xdr:colOff>299244</xdr:colOff>
      <xdr:row>44</xdr:row>
      <xdr:rowOff>47623</xdr:rowOff>
    </xdr:from>
    <xdr:to>
      <xdr:col>64</xdr:col>
      <xdr:colOff>293687</xdr:colOff>
      <xdr:row>61</xdr:row>
      <xdr:rowOff>222249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28</xdr:col>
      <xdr:colOff>47625</xdr:colOff>
      <xdr:row>69</xdr:row>
      <xdr:rowOff>142875</xdr:rowOff>
    </xdr:from>
    <xdr:to>
      <xdr:col>39</xdr:col>
      <xdr:colOff>190500</xdr:colOff>
      <xdr:row>87</xdr:row>
      <xdr:rowOff>63500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39</xdr:col>
      <xdr:colOff>127000</xdr:colOff>
      <xdr:row>69</xdr:row>
      <xdr:rowOff>206375</xdr:rowOff>
    </xdr:from>
    <xdr:to>
      <xdr:col>45</xdr:col>
      <xdr:colOff>460374</xdr:colOff>
      <xdr:row>87</xdr:row>
      <xdr:rowOff>127000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47</xdr:col>
      <xdr:colOff>31750</xdr:colOff>
      <xdr:row>62</xdr:row>
      <xdr:rowOff>63500</xdr:rowOff>
    </xdr:from>
    <xdr:to>
      <xdr:col>58</xdr:col>
      <xdr:colOff>174625</xdr:colOff>
      <xdr:row>79</xdr:row>
      <xdr:rowOff>238125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58</xdr:col>
      <xdr:colOff>428625</xdr:colOff>
      <xdr:row>62</xdr:row>
      <xdr:rowOff>95250</xdr:rowOff>
    </xdr:from>
    <xdr:to>
      <xdr:col>64</xdr:col>
      <xdr:colOff>761999</xdr:colOff>
      <xdr:row>80</xdr:row>
      <xdr:rowOff>15875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27</xdr:col>
      <xdr:colOff>571500</xdr:colOff>
      <xdr:row>91</xdr:row>
      <xdr:rowOff>142875</xdr:rowOff>
    </xdr:from>
    <xdr:to>
      <xdr:col>38</xdr:col>
      <xdr:colOff>603250</xdr:colOff>
      <xdr:row>109</xdr:row>
      <xdr:rowOff>63500</xdr:rowOff>
    </xdr:to>
    <xdr:graphicFrame macro="">
      <xdr:nvGraphicFramePr>
        <xdr:cNvPr id="14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39</xdr:col>
      <xdr:colOff>254000</xdr:colOff>
      <xdr:row>91</xdr:row>
      <xdr:rowOff>206375</xdr:rowOff>
    </xdr:from>
    <xdr:to>
      <xdr:col>45</xdr:col>
      <xdr:colOff>603249</xdr:colOff>
      <xdr:row>109</xdr:row>
      <xdr:rowOff>127000</xdr:rowOff>
    </xdr:to>
    <xdr:graphicFrame macro="">
      <xdr:nvGraphicFramePr>
        <xdr:cNvPr id="15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27</xdr:col>
      <xdr:colOff>730250</xdr:colOff>
      <xdr:row>112</xdr:row>
      <xdr:rowOff>142875</xdr:rowOff>
    </xdr:from>
    <xdr:to>
      <xdr:col>39</xdr:col>
      <xdr:colOff>0</xdr:colOff>
      <xdr:row>130</xdr:row>
      <xdr:rowOff>63500</xdr:rowOff>
    </xdr:to>
    <xdr:graphicFrame macro="">
      <xdr:nvGraphicFramePr>
        <xdr:cNvPr id="16" name="Gráfico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39</xdr:col>
      <xdr:colOff>102054</xdr:colOff>
      <xdr:row>112</xdr:row>
      <xdr:rowOff>185964</xdr:rowOff>
    </xdr:from>
    <xdr:to>
      <xdr:col>45</xdr:col>
      <xdr:colOff>437696</xdr:colOff>
      <xdr:row>130</xdr:row>
      <xdr:rowOff>115661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47</xdr:col>
      <xdr:colOff>381000</xdr:colOff>
      <xdr:row>26</xdr:row>
      <xdr:rowOff>206375</xdr:rowOff>
    </xdr:from>
    <xdr:to>
      <xdr:col>57</xdr:col>
      <xdr:colOff>380469</xdr:colOff>
      <xdr:row>44</xdr:row>
      <xdr:rowOff>127000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58</xdr:col>
      <xdr:colOff>317500</xdr:colOff>
      <xdr:row>26</xdr:row>
      <xdr:rowOff>222250</xdr:rowOff>
    </xdr:from>
    <xdr:to>
      <xdr:col>64</xdr:col>
      <xdr:colOff>311943</xdr:colOff>
      <xdr:row>44</xdr:row>
      <xdr:rowOff>142876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0.08912</cdr:x>
      <cdr:y>0.49812</cdr:y>
    </cdr:from>
    <cdr:to>
      <cdr:x>0.14183</cdr:x>
      <cdr:y>0.56946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758824" y="218094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0.11448</cdr:x>
      <cdr:y>0.14431</cdr:y>
    </cdr:from>
    <cdr:to>
      <cdr:x>0.16718</cdr:x>
      <cdr:y>0.21565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974725" y="6318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jkl</a:t>
          </a:r>
        </a:p>
      </cdr:txBody>
    </cdr:sp>
  </cdr:relSizeAnchor>
  <cdr:relSizeAnchor xmlns:cdr="http://schemas.openxmlformats.org/drawingml/2006/chartDrawing">
    <cdr:from>
      <cdr:x>0.15475</cdr:x>
      <cdr:y>0.51849</cdr:y>
    </cdr:from>
    <cdr:to>
      <cdr:x>0.20746</cdr:x>
      <cdr:y>0.58983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317625" y="22701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0.18384</cdr:x>
      <cdr:y>0.27049</cdr:y>
    </cdr:from>
    <cdr:to>
      <cdr:x>0.23654</cdr:x>
      <cdr:y>0.34183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565275" y="11842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hi</a:t>
          </a:r>
        </a:p>
      </cdr:txBody>
    </cdr:sp>
  </cdr:relSizeAnchor>
  <cdr:relSizeAnchor xmlns:cdr="http://schemas.openxmlformats.org/drawingml/2006/chartDrawing">
    <cdr:from>
      <cdr:x>0.22635</cdr:x>
      <cdr:y>0.4467</cdr:y>
    </cdr:from>
    <cdr:to>
      <cdr:x>0.27906</cdr:x>
      <cdr:y>0.51804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1927225" y="19558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0.59664</cdr:x>
      <cdr:y>0.23568</cdr:y>
    </cdr:from>
    <cdr:to>
      <cdr:x>0.64935</cdr:x>
      <cdr:y>0.30702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5080000" y="10318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hi</a:t>
          </a:r>
        </a:p>
      </cdr:txBody>
    </cdr:sp>
  </cdr:relSizeAnchor>
  <cdr:relSizeAnchor xmlns:cdr="http://schemas.openxmlformats.org/drawingml/2006/chartDrawing">
    <cdr:from>
      <cdr:x>0.56085</cdr:x>
      <cdr:y>0.55765</cdr:y>
    </cdr:from>
    <cdr:to>
      <cdr:x>0.61355</cdr:x>
      <cdr:y>0.62899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4775200" y="24415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0.52505</cdr:x>
      <cdr:y>0.24656</cdr:y>
    </cdr:from>
    <cdr:to>
      <cdr:x>0.57775</cdr:x>
      <cdr:y>0.3179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4470400" y="10795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hij</a:t>
          </a:r>
        </a:p>
      </cdr:txBody>
    </cdr:sp>
  </cdr:relSizeAnchor>
  <cdr:relSizeAnchor xmlns:cdr="http://schemas.openxmlformats.org/drawingml/2006/chartDrawing">
    <cdr:from>
      <cdr:x>0.50267</cdr:x>
      <cdr:y>0.56635</cdr:y>
    </cdr:from>
    <cdr:to>
      <cdr:x>0.55538</cdr:x>
      <cdr:y>0.63769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4279900" y="24796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0.45792</cdr:x>
      <cdr:y>0.2248</cdr:y>
    </cdr:from>
    <cdr:to>
      <cdr:x>0.51063</cdr:x>
      <cdr:y>0.29614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3898900" y="9842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ijk</a:t>
          </a:r>
        </a:p>
      </cdr:txBody>
    </cdr:sp>
  </cdr:relSizeAnchor>
  <cdr:relSizeAnchor xmlns:cdr="http://schemas.openxmlformats.org/drawingml/2006/chartDrawing">
    <cdr:from>
      <cdr:x>0.43555</cdr:x>
      <cdr:y>0.43365</cdr:y>
    </cdr:from>
    <cdr:to>
      <cdr:x>0.48825</cdr:x>
      <cdr:y>0.50499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3708400" y="18986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  <cdr:relSizeAnchor xmlns:cdr="http://schemas.openxmlformats.org/drawingml/2006/chartDrawing">
    <cdr:from>
      <cdr:x>0.38856</cdr:x>
      <cdr:y>0.50979</cdr:y>
    </cdr:from>
    <cdr:to>
      <cdr:x>0.44127</cdr:x>
      <cdr:y>0.58113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3308350" y="22320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0.36955</cdr:x>
      <cdr:y>0.58593</cdr:y>
    </cdr:from>
    <cdr:to>
      <cdr:x>0.42225</cdr:x>
      <cdr:y>0.65727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146425" y="25654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0.29347</cdr:x>
      <cdr:y>0.53154</cdr:y>
    </cdr:from>
    <cdr:to>
      <cdr:x>0.34618</cdr:x>
      <cdr:y>0.60289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2498725" y="23272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0.3192</cdr:x>
      <cdr:y>0.19217</cdr:y>
    </cdr:from>
    <cdr:to>
      <cdr:x>0.37191</cdr:x>
      <cdr:y>0.26351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2717800" y="8413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ijk</a:t>
          </a:r>
        </a:p>
      </cdr:txBody>
    </cdr:sp>
  </cdr:relSizeAnchor>
  <cdr:relSizeAnchor xmlns:cdr="http://schemas.openxmlformats.org/drawingml/2006/chartDrawing">
    <cdr:from>
      <cdr:x>0.25208</cdr:x>
      <cdr:y>0.10732</cdr:y>
    </cdr:from>
    <cdr:to>
      <cdr:x>0.30479</cdr:x>
      <cdr:y>0.17866</cdr:y>
    </cdr:to>
    <cdr:sp macro="" textlink="">
      <cdr:nvSpPr>
        <cdr:cNvPr id="17" name="CuadroTexto 1"/>
        <cdr:cNvSpPr txBox="1"/>
      </cdr:nvSpPr>
      <cdr:spPr>
        <a:xfrm xmlns:a="http://schemas.openxmlformats.org/drawingml/2006/main">
          <a:off x="2146300" y="4699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lm</a:t>
          </a:r>
        </a:p>
      </cdr:txBody>
    </cdr:sp>
  </cdr:relSizeAnchor>
  <cdr:relSizeAnchor xmlns:cdr="http://schemas.openxmlformats.org/drawingml/2006/chartDrawing">
    <cdr:from>
      <cdr:x>0.94121</cdr:x>
      <cdr:y>0</cdr:y>
    </cdr:from>
    <cdr:to>
      <cdr:x>0.99391</cdr:x>
      <cdr:y>0.05294</cdr:y>
    </cdr:to>
    <cdr:sp macro="" textlink="">
      <cdr:nvSpPr>
        <cdr:cNvPr id="19" name="CuadroTexto 1"/>
        <cdr:cNvSpPr txBox="1"/>
      </cdr:nvSpPr>
      <cdr:spPr>
        <a:xfrm xmlns:a="http://schemas.openxmlformats.org/drawingml/2006/main">
          <a:off x="8013700" y="0"/>
          <a:ext cx="448734" cy="2317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m</a:t>
          </a:r>
        </a:p>
      </cdr:txBody>
    </cdr:sp>
  </cdr:relSizeAnchor>
  <cdr:relSizeAnchor xmlns:cdr="http://schemas.openxmlformats.org/drawingml/2006/chartDrawing">
    <cdr:from>
      <cdr:x>0.911</cdr:x>
      <cdr:y>0.42495</cdr:y>
    </cdr:from>
    <cdr:to>
      <cdr:x>0.9637</cdr:x>
      <cdr:y>0.49629</cdr:y>
    </cdr:to>
    <cdr:sp macro="" textlink="">
      <cdr:nvSpPr>
        <cdr:cNvPr id="20" name="CuadroTexto 1"/>
        <cdr:cNvSpPr txBox="1"/>
      </cdr:nvSpPr>
      <cdr:spPr>
        <a:xfrm xmlns:a="http://schemas.openxmlformats.org/drawingml/2006/main">
          <a:off x="7756525" y="18605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0.86625</cdr:x>
      <cdr:y>0.1095</cdr:y>
    </cdr:from>
    <cdr:to>
      <cdr:x>0.91896</cdr:x>
      <cdr:y>0.18084</cdr:y>
    </cdr:to>
    <cdr:sp macro="" textlink="">
      <cdr:nvSpPr>
        <cdr:cNvPr id="21" name="CuadroTexto 1"/>
        <cdr:cNvSpPr txBox="1"/>
      </cdr:nvSpPr>
      <cdr:spPr>
        <a:xfrm xmlns:a="http://schemas.openxmlformats.org/drawingml/2006/main">
          <a:off x="7375525" y="4794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klm</a:t>
          </a:r>
        </a:p>
      </cdr:txBody>
    </cdr:sp>
  </cdr:relSizeAnchor>
  <cdr:relSizeAnchor xmlns:cdr="http://schemas.openxmlformats.org/drawingml/2006/chartDrawing">
    <cdr:from>
      <cdr:x>0.84947</cdr:x>
      <cdr:y>0.36186</cdr:y>
    </cdr:from>
    <cdr:to>
      <cdr:x>0.90218</cdr:x>
      <cdr:y>0.4332</cdr:y>
    </cdr:to>
    <cdr:sp macro="" textlink="">
      <cdr:nvSpPr>
        <cdr:cNvPr id="22" name="CuadroTexto 1"/>
        <cdr:cNvSpPr txBox="1"/>
      </cdr:nvSpPr>
      <cdr:spPr>
        <a:xfrm xmlns:a="http://schemas.openxmlformats.org/drawingml/2006/main">
          <a:off x="7232650" y="15843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fg</a:t>
          </a:r>
        </a:p>
      </cdr:txBody>
    </cdr:sp>
  </cdr:relSizeAnchor>
  <cdr:relSizeAnchor xmlns:cdr="http://schemas.openxmlformats.org/drawingml/2006/chartDrawing">
    <cdr:from>
      <cdr:x>0.80584</cdr:x>
      <cdr:y>0.32922</cdr:y>
    </cdr:from>
    <cdr:to>
      <cdr:x>0.85855</cdr:x>
      <cdr:y>0.40056</cdr:y>
    </cdr:to>
    <cdr:sp macro="" textlink="">
      <cdr:nvSpPr>
        <cdr:cNvPr id="23" name="CuadroTexto 1"/>
        <cdr:cNvSpPr txBox="1"/>
      </cdr:nvSpPr>
      <cdr:spPr>
        <a:xfrm xmlns:a="http://schemas.openxmlformats.org/drawingml/2006/main">
          <a:off x="6861175" y="14414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h</a:t>
          </a:r>
        </a:p>
      </cdr:txBody>
    </cdr:sp>
  </cdr:relSizeAnchor>
  <cdr:relSizeAnchor xmlns:cdr="http://schemas.openxmlformats.org/drawingml/2006/chartDrawing">
    <cdr:from>
      <cdr:x>0.77899</cdr:x>
      <cdr:y>0.5446</cdr:y>
    </cdr:from>
    <cdr:to>
      <cdr:x>0.8317</cdr:x>
      <cdr:y>0.61594</cdr:y>
    </cdr:to>
    <cdr:sp macro="" textlink="">
      <cdr:nvSpPr>
        <cdr:cNvPr id="24" name="CuadroTexto 1"/>
        <cdr:cNvSpPr txBox="1"/>
      </cdr:nvSpPr>
      <cdr:spPr>
        <a:xfrm xmlns:a="http://schemas.openxmlformats.org/drawingml/2006/main">
          <a:off x="6632575" y="23844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0.73536</cdr:x>
      <cdr:y>0.18782</cdr:y>
    </cdr:from>
    <cdr:to>
      <cdr:x>0.78807</cdr:x>
      <cdr:y>0.25916</cdr:y>
    </cdr:to>
    <cdr:sp macro="" textlink="">
      <cdr:nvSpPr>
        <cdr:cNvPr id="25" name="CuadroTexto 1"/>
        <cdr:cNvSpPr txBox="1"/>
      </cdr:nvSpPr>
      <cdr:spPr>
        <a:xfrm xmlns:a="http://schemas.openxmlformats.org/drawingml/2006/main">
          <a:off x="6261100" y="8223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jkl</a:t>
          </a:r>
        </a:p>
      </cdr:txBody>
    </cdr:sp>
  </cdr:relSizeAnchor>
  <cdr:relSizeAnchor xmlns:cdr="http://schemas.openxmlformats.org/drawingml/2006/chartDrawing">
    <cdr:from>
      <cdr:x>0.70963</cdr:x>
      <cdr:y>0.51197</cdr:y>
    </cdr:from>
    <cdr:to>
      <cdr:x>0.76234</cdr:x>
      <cdr:y>0.58331</cdr:y>
    </cdr:to>
    <cdr:sp macro="" textlink="">
      <cdr:nvSpPr>
        <cdr:cNvPr id="26" name="CuadroTexto 1"/>
        <cdr:cNvSpPr txBox="1"/>
      </cdr:nvSpPr>
      <cdr:spPr>
        <a:xfrm xmlns:a="http://schemas.openxmlformats.org/drawingml/2006/main">
          <a:off x="6042025" y="22415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0.66712</cdr:x>
      <cdr:y>0.03118</cdr:y>
    </cdr:from>
    <cdr:to>
      <cdr:x>0.71983</cdr:x>
      <cdr:y>0.10252</cdr:y>
    </cdr:to>
    <cdr:sp macro="" textlink="">
      <cdr:nvSpPr>
        <cdr:cNvPr id="27" name="CuadroTexto 1"/>
        <cdr:cNvSpPr txBox="1"/>
      </cdr:nvSpPr>
      <cdr:spPr>
        <a:xfrm xmlns:a="http://schemas.openxmlformats.org/drawingml/2006/main">
          <a:off x="5680075" y="1365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m</a:t>
          </a:r>
        </a:p>
      </cdr:txBody>
    </cdr:sp>
  </cdr:relSizeAnchor>
  <cdr:relSizeAnchor xmlns:cdr="http://schemas.openxmlformats.org/drawingml/2006/chartDrawing">
    <cdr:from>
      <cdr:x>0.63804</cdr:x>
      <cdr:y>0.32922</cdr:y>
    </cdr:from>
    <cdr:to>
      <cdr:x>0.69074</cdr:x>
      <cdr:y>0.40056</cdr:y>
    </cdr:to>
    <cdr:sp macro="" textlink="">
      <cdr:nvSpPr>
        <cdr:cNvPr id="28" name="CuadroTexto 1"/>
        <cdr:cNvSpPr txBox="1"/>
      </cdr:nvSpPr>
      <cdr:spPr>
        <a:xfrm xmlns:a="http://schemas.openxmlformats.org/drawingml/2006/main">
          <a:off x="5432425" y="14414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gh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0.139</cdr:x>
      <cdr:y>0.48815</cdr:y>
    </cdr:from>
    <cdr:to>
      <cdr:x>0.23202</cdr:x>
      <cdr:y>0.54109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681831" y="2158206"/>
          <a:ext cx="456334" cy="2340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0.5421</cdr:x>
      <cdr:y>0.40909</cdr:y>
    </cdr:from>
    <cdr:to>
      <cdr:x>0.63512</cdr:x>
      <cdr:y>0.46203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2659184" y="1801935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0.50326</cdr:x>
      <cdr:y>0.57544</cdr:y>
    </cdr:from>
    <cdr:to>
      <cdr:x>0.59629</cdr:x>
      <cdr:y>0.62837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468683" y="2534628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0.38228</cdr:x>
      <cdr:y>0.53219</cdr:y>
    </cdr:from>
    <cdr:to>
      <cdr:x>0.4753</cdr:x>
      <cdr:y>0.58512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875203" y="2344127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0.25083</cdr:x>
      <cdr:y>0.59207</cdr:y>
    </cdr:from>
    <cdr:to>
      <cdr:x>0.34386</cdr:x>
      <cdr:y>0.64501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1230435" y="2607897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0.90356</cdr:x>
      <cdr:y>0.34921</cdr:y>
    </cdr:from>
    <cdr:to>
      <cdr:x>0.99659</cdr:x>
      <cdr:y>0.40215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4432300" y="1538166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0.78855</cdr:x>
      <cdr:y>0.29099</cdr:y>
    </cdr:from>
    <cdr:to>
      <cdr:x>0.88158</cdr:x>
      <cdr:y>0.34393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868126" y="1281724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0.6586</cdr:x>
      <cdr:y>0.23776</cdr:y>
    </cdr:from>
    <cdr:to>
      <cdr:x>0.75163</cdr:x>
      <cdr:y>0.2907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3230685" y="1047261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ES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0.4241</cdr:x>
      <cdr:y>0.20782</cdr:y>
    </cdr:from>
    <cdr:to>
      <cdr:x>0.51712</cdr:x>
      <cdr:y>0.26076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080357" y="915377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cdr:txBody>
    </cdr:sp>
  </cdr:relSizeAnchor>
  <cdr:relSizeAnchor xmlns:cdr="http://schemas.openxmlformats.org/drawingml/2006/chartDrawing">
    <cdr:from>
      <cdr:x>0.30311</cdr:x>
      <cdr:y>0.45401</cdr:y>
    </cdr:from>
    <cdr:to>
      <cdr:x>0.39614</cdr:x>
      <cdr:y>0.50694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1486877" y="1999762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0.18661</cdr:x>
      <cdr:y>0.21281</cdr:y>
    </cdr:from>
    <cdr:to>
      <cdr:x>0.27963</cdr:x>
      <cdr:y>0.26575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915376" y="937357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cdr:txBody>
    </cdr:sp>
  </cdr:relSizeAnchor>
  <cdr:relSizeAnchor xmlns:cdr="http://schemas.openxmlformats.org/drawingml/2006/chartDrawing">
    <cdr:from>
      <cdr:x>0.86323</cdr:x>
      <cdr:y>0.57045</cdr:y>
    </cdr:from>
    <cdr:to>
      <cdr:x>0.95626</cdr:x>
      <cdr:y>0.62338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234473" y="2512646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0.74225</cdr:x>
      <cdr:y>0.60538</cdr:y>
    </cdr:from>
    <cdr:to>
      <cdr:x>0.83527</cdr:x>
      <cdr:y>0.65832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640992" y="2666512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0.62126</cdr:x>
      <cdr:y>0.44902</cdr:y>
    </cdr:from>
    <cdr:to>
      <cdr:x>0.71429</cdr:x>
      <cdr:y>0.50195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3047511" y="1977780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0.66009</cdr:x>
      <cdr:y>0.23111</cdr:y>
    </cdr:from>
    <cdr:to>
      <cdr:x>0.75312</cdr:x>
      <cdr:y>0.28404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3238012" y="1017953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fg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0.09679</cdr:x>
      <cdr:y>0.1623</cdr:y>
    </cdr:from>
    <cdr:to>
      <cdr:x>0.16446</cdr:x>
      <cdr:y>0.23364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812800" y="717550"/>
          <a:ext cx="568325" cy="3154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cdef</a:t>
          </a:r>
        </a:p>
      </cdr:txBody>
    </cdr:sp>
  </cdr:relSizeAnchor>
  <cdr:relSizeAnchor xmlns:cdr="http://schemas.openxmlformats.org/drawingml/2006/chartDrawing">
    <cdr:from>
      <cdr:x>0.17335</cdr:x>
      <cdr:y>0.22424</cdr:y>
    </cdr:from>
    <cdr:to>
      <cdr:x>0.22684</cdr:x>
      <cdr:y>0.29558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455738" y="991394"/>
          <a:ext cx="449263" cy="3154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0.24819</cdr:x>
      <cdr:y>0.03894</cdr:y>
    </cdr:from>
    <cdr:to>
      <cdr:x>0.30169</cdr:x>
      <cdr:y>0.11028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088987" y="170482"/>
          <a:ext cx="450282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0.30592</cdr:x>
      <cdr:y>0.13561</cdr:y>
    </cdr:from>
    <cdr:to>
      <cdr:x>0.35942</cdr:x>
      <cdr:y>0.20695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74925" y="593725"/>
          <a:ext cx="450282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0.38287</cdr:x>
      <cdr:y>0.49456</cdr:y>
    </cdr:from>
    <cdr:to>
      <cdr:x>0.42437</cdr:x>
      <cdr:y>0.5659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3222625" y="2165350"/>
          <a:ext cx="349250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0.45304</cdr:x>
      <cdr:y>0.3401</cdr:y>
    </cdr:from>
    <cdr:to>
      <cdr:x>0.49453</cdr:x>
      <cdr:y>0.41144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3813175" y="1489075"/>
          <a:ext cx="349250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0.51301</cdr:x>
      <cdr:y>0.21827</cdr:y>
    </cdr:from>
    <cdr:to>
      <cdr:x>0.56922</cdr:x>
      <cdr:y>0.28961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4317999" y="955675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cde</a:t>
          </a:r>
        </a:p>
      </cdr:txBody>
    </cdr:sp>
  </cdr:relSizeAnchor>
  <cdr:relSizeAnchor xmlns:cdr="http://schemas.openxmlformats.org/drawingml/2006/chartDrawing">
    <cdr:from>
      <cdr:x>0.58544</cdr:x>
      <cdr:y>0.25526</cdr:y>
    </cdr:from>
    <cdr:to>
      <cdr:x>0.64164</cdr:x>
      <cdr:y>0.3266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4927600" y="1117600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0.64881</cdr:x>
      <cdr:y>0.23133</cdr:y>
    </cdr:from>
    <cdr:to>
      <cdr:x>0.70502</cdr:x>
      <cdr:y>0.30267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461000" y="1012825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0.72011</cdr:x>
      <cdr:y>0.14213</cdr:y>
    </cdr:from>
    <cdr:to>
      <cdr:x>0.77631</cdr:x>
      <cdr:y>0.21347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6061075" y="622300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0.79706</cdr:x>
      <cdr:y>0.25308</cdr:y>
    </cdr:from>
    <cdr:to>
      <cdr:x>0.85326</cdr:x>
      <cdr:y>0.32442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6708775" y="1108075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0.85704</cdr:x>
      <cdr:y>0.22045</cdr:y>
    </cdr:from>
    <cdr:to>
      <cdr:x>0.91324</cdr:x>
      <cdr:y>0.29179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7213600" y="965200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0.92833</cdr:x>
      <cdr:y>0.06164</cdr:y>
    </cdr:from>
    <cdr:to>
      <cdr:x>0.98453</cdr:x>
      <cdr:y>0.13298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7813675" y="269875"/>
          <a:ext cx="473075" cy="312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0.17128</cdr:x>
      <cdr:y>0.2394</cdr:y>
    </cdr:from>
    <cdr:to>
      <cdr:x>0.24047</cdr:x>
      <cdr:y>0.31074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841277" y="1049704"/>
          <a:ext cx="339823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0.29153</cdr:x>
      <cdr:y>0.43085</cdr:y>
    </cdr:from>
    <cdr:to>
      <cdr:x>0.36072</cdr:x>
      <cdr:y>0.50219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431925" y="1889125"/>
          <a:ext cx="339823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0.41176</cdr:x>
      <cdr:y>0.17886</cdr:y>
    </cdr:from>
    <cdr:to>
      <cdr:x>0.48095</cdr:x>
      <cdr:y>0.2502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022475" y="784225"/>
          <a:ext cx="339823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0.52036</cdr:x>
      <cdr:y>0.39175</cdr:y>
    </cdr:from>
    <cdr:to>
      <cdr:x>0.59922</cdr:x>
      <cdr:y>0.46308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55875" y="1717675"/>
          <a:ext cx="387350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0.64835</cdr:x>
      <cdr:y>0.3244</cdr:y>
    </cdr:from>
    <cdr:to>
      <cdr:x>0.72721</cdr:x>
      <cdr:y>0.39574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3184525" y="1422400"/>
          <a:ext cx="387350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0.76858</cdr:x>
      <cdr:y>0.21579</cdr:y>
    </cdr:from>
    <cdr:to>
      <cdr:x>0.84745</cdr:x>
      <cdr:y>0.28713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3775075" y="946150"/>
          <a:ext cx="387350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0.87718</cdr:x>
      <cdr:y>0.32875</cdr:y>
    </cdr:from>
    <cdr:to>
      <cdr:x>0.95604</cdr:x>
      <cdr:y>0.40009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4308475" y="1441450"/>
          <a:ext cx="387350" cy="312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0.08912</cdr:x>
      <cdr:y>0.50755</cdr:y>
    </cdr:from>
    <cdr:to>
      <cdr:x>0.14183</cdr:x>
      <cdr:y>0.57889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793038" y="2197351"/>
          <a:ext cx="469042" cy="3088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0.10989</cdr:x>
      <cdr:y>0.15374</cdr:y>
    </cdr:from>
    <cdr:to>
      <cdr:x>0.16259</cdr:x>
      <cdr:y>0.22508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977884" y="665589"/>
          <a:ext cx="468953" cy="3088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0.15475</cdr:x>
      <cdr:y>0.51849</cdr:y>
    </cdr:from>
    <cdr:to>
      <cdr:x>0.20746</cdr:x>
      <cdr:y>0.58983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317625" y="22701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0.18231</cdr:x>
      <cdr:y>0.28306</cdr:y>
    </cdr:from>
    <cdr:to>
      <cdr:x>0.23501</cdr:x>
      <cdr:y>0.3544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622301" y="1225472"/>
          <a:ext cx="468953" cy="3088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0.22635</cdr:x>
      <cdr:y>0.4467</cdr:y>
    </cdr:from>
    <cdr:to>
      <cdr:x>0.27906</cdr:x>
      <cdr:y>0.51804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1927225" y="19558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0.59664</cdr:x>
      <cdr:y>0.23568</cdr:y>
    </cdr:from>
    <cdr:to>
      <cdr:x>0.64935</cdr:x>
      <cdr:y>0.30702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5080000" y="10318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0.56085</cdr:x>
      <cdr:y>0.55765</cdr:y>
    </cdr:from>
    <cdr:to>
      <cdr:x>0.61355</cdr:x>
      <cdr:y>0.62899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4775200" y="24415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0.52505</cdr:x>
      <cdr:y>0.24656</cdr:y>
    </cdr:from>
    <cdr:to>
      <cdr:x>0.57775</cdr:x>
      <cdr:y>0.3179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4470400" y="10795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0.50267</cdr:x>
      <cdr:y>0.56635</cdr:y>
    </cdr:from>
    <cdr:to>
      <cdr:x>0.55538</cdr:x>
      <cdr:y>0.63769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4279900" y="24796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0.45792</cdr:x>
      <cdr:y>0.2248</cdr:y>
    </cdr:from>
    <cdr:to>
      <cdr:x>0.51063</cdr:x>
      <cdr:y>0.29614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3898900" y="9842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cde</a:t>
          </a:r>
        </a:p>
      </cdr:txBody>
    </cdr:sp>
  </cdr:relSizeAnchor>
  <cdr:relSizeAnchor xmlns:cdr="http://schemas.openxmlformats.org/drawingml/2006/chartDrawing">
    <cdr:from>
      <cdr:x>0.43555</cdr:x>
      <cdr:y>0.43365</cdr:y>
    </cdr:from>
    <cdr:to>
      <cdr:x>0.48825</cdr:x>
      <cdr:y>0.50499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3708400" y="18986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  <cdr:relSizeAnchor xmlns:cdr="http://schemas.openxmlformats.org/drawingml/2006/chartDrawing">
    <cdr:from>
      <cdr:x>0.38856</cdr:x>
      <cdr:y>0.50979</cdr:y>
    </cdr:from>
    <cdr:to>
      <cdr:x>0.44127</cdr:x>
      <cdr:y>0.58113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3308350" y="22320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0.36955</cdr:x>
      <cdr:y>0.58593</cdr:y>
    </cdr:from>
    <cdr:to>
      <cdr:x>0.42225</cdr:x>
      <cdr:y>0.65727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146425" y="25654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0.29347</cdr:x>
      <cdr:y>0.53154</cdr:y>
    </cdr:from>
    <cdr:to>
      <cdr:x>0.34618</cdr:x>
      <cdr:y>0.60289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2498725" y="23272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0.3192</cdr:x>
      <cdr:y>0.19217</cdr:y>
    </cdr:from>
    <cdr:to>
      <cdr:x>0.37191</cdr:x>
      <cdr:y>0.26351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2717800" y="84137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cde</a:t>
          </a:r>
        </a:p>
      </cdr:txBody>
    </cdr:sp>
  </cdr:relSizeAnchor>
  <cdr:relSizeAnchor xmlns:cdr="http://schemas.openxmlformats.org/drawingml/2006/chartDrawing">
    <cdr:from>
      <cdr:x>0.25208</cdr:x>
      <cdr:y>0.10732</cdr:y>
    </cdr:from>
    <cdr:to>
      <cdr:x>0.30479</cdr:x>
      <cdr:y>0.17866</cdr:y>
    </cdr:to>
    <cdr:sp macro="" textlink="">
      <cdr:nvSpPr>
        <cdr:cNvPr id="17" name="CuadroTexto 1"/>
        <cdr:cNvSpPr txBox="1"/>
      </cdr:nvSpPr>
      <cdr:spPr>
        <a:xfrm xmlns:a="http://schemas.openxmlformats.org/drawingml/2006/main">
          <a:off x="2146300" y="46990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fg</a:t>
          </a:r>
        </a:p>
      </cdr:txBody>
    </cdr:sp>
  </cdr:relSizeAnchor>
  <cdr:relSizeAnchor xmlns:cdr="http://schemas.openxmlformats.org/drawingml/2006/chartDrawing">
    <cdr:from>
      <cdr:x>0.94121</cdr:x>
      <cdr:y>0</cdr:y>
    </cdr:from>
    <cdr:to>
      <cdr:x>0.99391</cdr:x>
      <cdr:y>0.05294</cdr:y>
    </cdr:to>
    <cdr:sp macro="" textlink="">
      <cdr:nvSpPr>
        <cdr:cNvPr id="19" name="CuadroTexto 1"/>
        <cdr:cNvSpPr txBox="1"/>
      </cdr:nvSpPr>
      <cdr:spPr>
        <a:xfrm xmlns:a="http://schemas.openxmlformats.org/drawingml/2006/main">
          <a:off x="8013700" y="0"/>
          <a:ext cx="448734" cy="2317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cdr:txBody>
    </cdr:sp>
  </cdr:relSizeAnchor>
  <cdr:relSizeAnchor xmlns:cdr="http://schemas.openxmlformats.org/drawingml/2006/chartDrawing">
    <cdr:from>
      <cdr:x>0.911</cdr:x>
      <cdr:y>0.42495</cdr:y>
    </cdr:from>
    <cdr:to>
      <cdr:x>0.9637</cdr:x>
      <cdr:y>0.49629</cdr:y>
    </cdr:to>
    <cdr:sp macro="" textlink="">
      <cdr:nvSpPr>
        <cdr:cNvPr id="20" name="CuadroTexto 1"/>
        <cdr:cNvSpPr txBox="1"/>
      </cdr:nvSpPr>
      <cdr:spPr>
        <a:xfrm xmlns:a="http://schemas.openxmlformats.org/drawingml/2006/main">
          <a:off x="7756525" y="18605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0.86625</cdr:x>
      <cdr:y>0.1095</cdr:y>
    </cdr:from>
    <cdr:to>
      <cdr:x>0.91896</cdr:x>
      <cdr:y>0.18084</cdr:y>
    </cdr:to>
    <cdr:sp macro="" textlink="">
      <cdr:nvSpPr>
        <cdr:cNvPr id="21" name="CuadroTexto 1"/>
        <cdr:cNvSpPr txBox="1"/>
      </cdr:nvSpPr>
      <cdr:spPr>
        <a:xfrm xmlns:a="http://schemas.openxmlformats.org/drawingml/2006/main">
          <a:off x="7375525" y="4794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efg</a:t>
          </a:r>
        </a:p>
      </cdr:txBody>
    </cdr:sp>
  </cdr:relSizeAnchor>
  <cdr:relSizeAnchor xmlns:cdr="http://schemas.openxmlformats.org/drawingml/2006/chartDrawing">
    <cdr:from>
      <cdr:x>0.84947</cdr:x>
      <cdr:y>0.36186</cdr:y>
    </cdr:from>
    <cdr:to>
      <cdr:x>0.90218</cdr:x>
      <cdr:y>0.4332</cdr:y>
    </cdr:to>
    <cdr:sp macro="" textlink="">
      <cdr:nvSpPr>
        <cdr:cNvPr id="22" name="CuadroTexto 1"/>
        <cdr:cNvSpPr txBox="1"/>
      </cdr:nvSpPr>
      <cdr:spPr>
        <a:xfrm xmlns:a="http://schemas.openxmlformats.org/drawingml/2006/main">
          <a:off x="7232650" y="15843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fg</a:t>
          </a:r>
        </a:p>
      </cdr:txBody>
    </cdr:sp>
  </cdr:relSizeAnchor>
  <cdr:relSizeAnchor xmlns:cdr="http://schemas.openxmlformats.org/drawingml/2006/chartDrawing">
    <cdr:from>
      <cdr:x>0.80584</cdr:x>
      <cdr:y>0.32922</cdr:y>
    </cdr:from>
    <cdr:to>
      <cdr:x>0.85855</cdr:x>
      <cdr:y>0.40056</cdr:y>
    </cdr:to>
    <cdr:sp macro="" textlink="">
      <cdr:nvSpPr>
        <cdr:cNvPr id="23" name="CuadroTexto 1"/>
        <cdr:cNvSpPr txBox="1"/>
      </cdr:nvSpPr>
      <cdr:spPr>
        <a:xfrm xmlns:a="http://schemas.openxmlformats.org/drawingml/2006/main">
          <a:off x="6861175" y="14414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0.77899</cdr:x>
      <cdr:y>0.5446</cdr:y>
    </cdr:from>
    <cdr:to>
      <cdr:x>0.8317</cdr:x>
      <cdr:y>0.61594</cdr:y>
    </cdr:to>
    <cdr:sp macro="" textlink="">
      <cdr:nvSpPr>
        <cdr:cNvPr id="24" name="CuadroTexto 1"/>
        <cdr:cNvSpPr txBox="1"/>
      </cdr:nvSpPr>
      <cdr:spPr>
        <a:xfrm xmlns:a="http://schemas.openxmlformats.org/drawingml/2006/main">
          <a:off x="6632575" y="23844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0.73536</cdr:x>
      <cdr:y>0.18782</cdr:y>
    </cdr:from>
    <cdr:to>
      <cdr:x>0.78807</cdr:x>
      <cdr:y>0.25916</cdr:y>
    </cdr:to>
    <cdr:sp macro="" textlink="">
      <cdr:nvSpPr>
        <cdr:cNvPr id="25" name="CuadroTexto 1"/>
        <cdr:cNvSpPr txBox="1"/>
      </cdr:nvSpPr>
      <cdr:spPr>
        <a:xfrm xmlns:a="http://schemas.openxmlformats.org/drawingml/2006/main">
          <a:off x="6261100" y="8223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0.70963</cdr:x>
      <cdr:y>0.51197</cdr:y>
    </cdr:from>
    <cdr:to>
      <cdr:x>0.76234</cdr:x>
      <cdr:y>0.58331</cdr:y>
    </cdr:to>
    <cdr:sp macro="" textlink="">
      <cdr:nvSpPr>
        <cdr:cNvPr id="26" name="CuadroTexto 1"/>
        <cdr:cNvSpPr txBox="1"/>
      </cdr:nvSpPr>
      <cdr:spPr>
        <a:xfrm xmlns:a="http://schemas.openxmlformats.org/drawingml/2006/main">
          <a:off x="6042025" y="22415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0.66712</cdr:x>
      <cdr:y>0.03118</cdr:y>
    </cdr:from>
    <cdr:to>
      <cdr:x>0.71983</cdr:x>
      <cdr:y>0.10252</cdr:y>
    </cdr:to>
    <cdr:sp macro="" textlink="">
      <cdr:nvSpPr>
        <cdr:cNvPr id="27" name="CuadroTexto 1"/>
        <cdr:cNvSpPr txBox="1"/>
      </cdr:nvSpPr>
      <cdr:spPr>
        <a:xfrm xmlns:a="http://schemas.openxmlformats.org/drawingml/2006/main">
          <a:off x="5680075" y="136525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cdr:txBody>
    </cdr:sp>
  </cdr:relSizeAnchor>
  <cdr:relSizeAnchor xmlns:cdr="http://schemas.openxmlformats.org/drawingml/2006/chartDrawing">
    <cdr:from>
      <cdr:x>0.63804</cdr:x>
      <cdr:y>0.32922</cdr:y>
    </cdr:from>
    <cdr:to>
      <cdr:x>0.69074</cdr:x>
      <cdr:y>0.40056</cdr:y>
    </cdr:to>
    <cdr:sp macro="" textlink="">
      <cdr:nvSpPr>
        <cdr:cNvPr id="28" name="CuadroTexto 1"/>
        <cdr:cNvSpPr txBox="1"/>
      </cdr:nvSpPr>
      <cdr:spPr>
        <a:xfrm xmlns:a="http://schemas.openxmlformats.org/drawingml/2006/main">
          <a:off x="5432425" y="1441450"/>
          <a:ext cx="448734" cy="312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0.139</cdr:x>
      <cdr:y>0.48815</cdr:y>
    </cdr:from>
    <cdr:to>
      <cdr:x>0.23202</cdr:x>
      <cdr:y>0.54109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681831" y="2158206"/>
          <a:ext cx="456334" cy="2340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0.5421</cdr:x>
      <cdr:y>0.40909</cdr:y>
    </cdr:from>
    <cdr:to>
      <cdr:x>0.63512</cdr:x>
      <cdr:y>0.46203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2659184" y="1801935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0.50326</cdr:x>
      <cdr:y>0.57544</cdr:y>
    </cdr:from>
    <cdr:to>
      <cdr:x>0.59629</cdr:x>
      <cdr:y>0.62837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468683" y="2534628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0.38228</cdr:x>
      <cdr:y>0.53219</cdr:y>
    </cdr:from>
    <cdr:to>
      <cdr:x>0.4753</cdr:x>
      <cdr:y>0.58512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875203" y="2344127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0.25083</cdr:x>
      <cdr:y>0.59207</cdr:y>
    </cdr:from>
    <cdr:to>
      <cdr:x>0.34386</cdr:x>
      <cdr:y>0.64501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1230435" y="2607897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0.90356</cdr:x>
      <cdr:y>0.34921</cdr:y>
    </cdr:from>
    <cdr:to>
      <cdr:x>0.99659</cdr:x>
      <cdr:y>0.40215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4432300" y="1538166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0.78855</cdr:x>
      <cdr:y>0.29099</cdr:y>
    </cdr:from>
    <cdr:to>
      <cdr:x>0.88158</cdr:x>
      <cdr:y>0.34393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868126" y="1281724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0.6586</cdr:x>
      <cdr:y>0.23776</cdr:y>
    </cdr:from>
    <cdr:to>
      <cdr:x>0.75163</cdr:x>
      <cdr:y>0.2907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3230685" y="1047261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ES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0.41608</cdr:x>
      <cdr:y>0.20782</cdr:y>
    </cdr:from>
    <cdr:to>
      <cdr:x>0.5091</cdr:x>
      <cdr:y>0.26076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470699" y="909904"/>
          <a:ext cx="552357" cy="2317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0.29349</cdr:x>
      <cdr:y>0.45183</cdr:y>
    </cdr:from>
    <cdr:to>
      <cdr:x>0.38652</cdr:x>
      <cdr:y>0.50476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1742730" y="1978279"/>
          <a:ext cx="552416" cy="2317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0.17217</cdr:x>
      <cdr:y>0.20628</cdr:y>
    </cdr:from>
    <cdr:to>
      <cdr:x>0.23366</cdr:x>
      <cdr:y>0.25922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1022374" y="903177"/>
          <a:ext cx="365102" cy="2317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0.86323</cdr:x>
      <cdr:y>0.57045</cdr:y>
    </cdr:from>
    <cdr:to>
      <cdr:x>0.95626</cdr:x>
      <cdr:y>0.62338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234473" y="2512646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0.74225</cdr:x>
      <cdr:y>0.60538</cdr:y>
    </cdr:from>
    <cdr:to>
      <cdr:x>0.83527</cdr:x>
      <cdr:y>0.65832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640992" y="2666512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0.62126</cdr:x>
      <cdr:y>0.44902</cdr:y>
    </cdr:from>
    <cdr:to>
      <cdr:x>0.71429</cdr:x>
      <cdr:y>0.50195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3047511" y="1977780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0.66009</cdr:x>
      <cdr:y>0.23111</cdr:y>
    </cdr:from>
    <cdr:to>
      <cdr:x>0.75312</cdr:x>
      <cdr:y>0.28404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3238012" y="1017953"/>
          <a:ext cx="456334" cy="2331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250032</xdr:colOff>
      <xdr:row>0</xdr:row>
      <xdr:rowOff>107155</xdr:rowOff>
    </xdr:from>
    <xdr:to>
      <xdr:col>16</xdr:col>
      <xdr:colOff>392907</xdr:colOff>
      <xdr:row>20</xdr:row>
      <xdr:rowOff>23811</xdr:rowOff>
    </xdr:to>
    <xdr:graphicFrame macro="">
      <xdr:nvGraphicFramePr>
        <xdr:cNvPr id="3" name="Grá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309562</xdr:colOff>
      <xdr:row>19</xdr:row>
      <xdr:rowOff>166687</xdr:rowOff>
    </xdr:from>
    <xdr:to>
      <xdr:col>16</xdr:col>
      <xdr:colOff>452437</xdr:colOff>
      <xdr:row>39</xdr:row>
      <xdr:rowOff>83343</xdr:rowOff>
    </xdr:to>
    <xdr:graphicFrame macro="">
      <xdr:nvGraphicFramePr>
        <xdr:cNvPr id="4" name="Grá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270139</xdr:colOff>
      <xdr:row>40</xdr:row>
      <xdr:rowOff>46302</xdr:rowOff>
    </xdr:from>
    <xdr:to>
      <xdr:col>16</xdr:col>
      <xdr:colOff>413014</xdr:colOff>
      <xdr:row>59</xdr:row>
      <xdr:rowOff>210607</xdr:rowOff>
    </xdr:to>
    <xdr:graphicFrame macro="">
      <xdr:nvGraphicFramePr>
        <xdr:cNvPr id="5" name="Grá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665049</xdr:colOff>
      <xdr:row>32</xdr:row>
      <xdr:rowOff>176894</xdr:rowOff>
    </xdr:from>
    <xdr:to>
      <xdr:col>31</xdr:col>
      <xdr:colOff>135088</xdr:colOff>
      <xdr:row>46</xdr:row>
      <xdr:rowOff>243304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683759</xdr:colOff>
      <xdr:row>48</xdr:row>
      <xdr:rowOff>49327</xdr:rowOff>
    </xdr:from>
    <xdr:to>
      <xdr:col>31</xdr:col>
      <xdr:colOff>153798</xdr:colOff>
      <xdr:row>62</xdr:row>
      <xdr:rowOff>120839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120765</xdr:colOff>
      <xdr:row>32</xdr:row>
      <xdr:rowOff>229621</xdr:rowOff>
    </xdr:from>
    <xdr:to>
      <xdr:col>34</xdr:col>
      <xdr:colOff>277246</xdr:colOff>
      <xdr:row>47</xdr:row>
      <xdr:rowOff>46000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31</xdr:col>
      <xdr:colOff>119062</xdr:colOff>
      <xdr:row>48</xdr:row>
      <xdr:rowOff>119062</xdr:rowOff>
    </xdr:from>
    <xdr:to>
      <xdr:col>34</xdr:col>
      <xdr:colOff>275543</xdr:colOff>
      <xdr:row>62</xdr:row>
      <xdr:rowOff>185472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0.15092</cdr:x>
      <cdr:y>0.34543</cdr:y>
    </cdr:from>
    <cdr:to>
      <cdr:x>0.22548</cdr:x>
      <cdr:y>0.42523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840014" y="1207409"/>
          <a:ext cx="415018" cy="2789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0.22238</cdr:x>
      <cdr:y>0.16726</cdr:y>
    </cdr:from>
    <cdr:to>
      <cdr:x>0.27437</cdr:x>
      <cdr:y>0.24616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237796" y="584654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0.28595</cdr:x>
      <cdr:y>0.32687</cdr:y>
    </cdr:from>
    <cdr:to>
      <cdr:x>0.33794</cdr:x>
      <cdr:y>0.40577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591582" y="1142548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0.35562</cdr:x>
      <cdr:y>0.3113</cdr:y>
    </cdr:from>
    <cdr:to>
      <cdr:x>0.40761</cdr:x>
      <cdr:y>0.39019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979385" y="1088119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0.41551</cdr:x>
      <cdr:y>0.46701</cdr:y>
    </cdr:from>
    <cdr:to>
      <cdr:x>0.4675</cdr:x>
      <cdr:y>0.54591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312761" y="1632403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0.47907</cdr:x>
      <cdr:y>0.40667</cdr:y>
    </cdr:from>
    <cdr:to>
      <cdr:x>0.53106</cdr:x>
      <cdr:y>0.48557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666546" y="1421493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0.6062</cdr:x>
      <cdr:y>0.45339</cdr:y>
    </cdr:from>
    <cdr:to>
      <cdr:x>0.65819</cdr:x>
      <cdr:y>0.53228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374118" y="1584779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0.92278</cdr:x>
      <cdr:y>0.12353</cdr:y>
    </cdr:from>
    <cdr:to>
      <cdr:x>0.97477</cdr:x>
      <cdr:y>0.20243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5136242" y="431800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0.858</cdr:x>
      <cdr:y>0.19646</cdr:y>
    </cdr:from>
    <cdr:to>
      <cdr:x>0.90999</cdr:x>
      <cdr:y>0.27536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4775653" y="686707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0.79688</cdr:x>
      <cdr:y>0.13417</cdr:y>
    </cdr:from>
    <cdr:to>
      <cdr:x>0.84887</cdr:x>
      <cdr:y>0.21307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4435474" y="468994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0.72843</cdr:x>
      <cdr:y>0.13612</cdr:y>
    </cdr:from>
    <cdr:to>
      <cdr:x>0.78042</cdr:x>
      <cdr:y>0.21502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4054475" y="475797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0.53163</cdr:x>
      <cdr:y>0.36191</cdr:y>
    </cdr:from>
    <cdr:to>
      <cdr:x>0.59585</cdr:x>
      <cdr:y>0.4408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2959099" y="1265012"/>
          <a:ext cx="357415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0.66976</cdr:x>
      <cdr:y>0.01843</cdr:y>
    </cdr:from>
    <cdr:to>
      <cdr:x>0.72175</cdr:x>
      <cdr:y>0.09732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727903" y="64408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0.15401</cdr:x>
      <cdr:y>0.28418</cdr:y>
    </cdr:from>
    <cdr:to>
      <cdr:x>0.22858</cdr:x>
      <cdr:y>0.36398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857250" y="993323"/>
          <a:ext cx="415018" cy="2789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0.22548</cdr:x>
      <cdr:y>0.10602</cdr:y>
    </cdr:from>
    <cdr:to>
      <cdr:x>0.27747</cdr:x>
      <cdr:y>0.18491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255032" y="370568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0.28904</cdr:x>
      <cdr:y>0.19944</cdr:y>
    </cdr:from>
    <cdr:to>
      <cdr:x>0.34103</cdr:x>
      <cdr:y>0.27834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608818" y="697140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0.35138</cdr:x>
      <cdr:y>0.23837</cdr:y>
    </cdr:from>
    <cdr:to>
      <cdr:x>0.40337</cdr:x>
      <cdr:y>0.31727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955800" y="833211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0.41372</cdr:x>
      <cdr:y>0.42523</cdr:y>
    </cdr:from>
    <cdr:to>
      <cdr:x>0.46571</cdr:x>
      <cdr:y>0.50413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302782" y="1486353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0.47484</cdr:x>
      <cdr:y>0.33764</cdr:y>
    </cdr:from>
    <cdr:to>
      <cdr:x>0.52683</cdr:x>
      <cdr:y>0.41654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642961" y="1180192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0.6044</cdr:x>
      <cdr:y>0.361</cdr:y>
    </cdr:from>
    <cdr:to>
      <cdr:x>0.65639</cdr:x>
      <cdr:y>0.43989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364139" y="1261836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0.91854</cdr:x>
      <cdr:y>0</cdr:y>
    </cdr:from>
    <cdr:to>
      <cdr:x>0.97054</cdr:x>
      <cdr:y>0.0789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5112657" y="0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0.85621</cdr:x>
      <cdr:y>0.05346</cdr:y>
    </cdr:from>
    <cdr:to>
      <cdr:x>0.9082</cdr:x>
      <cdr:y>0.13236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4765675" y="186871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0.79264</cdr:x>
      <cdr:y>0.05735</cdr:y>
    </cdr:from>
    <cdr:to>
      <cdr:x>0.84463</cdr:x>
      <cdr:y>0.13625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4411889" y="200479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0.73153</cdr:x>
      <cdr:y>0.07487</cdr:y>
    </cdr:from>
    <cdr:to>
      <cdr:x>0.78352</cdr:x>
      <cdr:y>0.15377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4071711" y="261711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0.53473</cdr:x>
      <cdr:y>0.32012</cdr:y>
    </cdr:from>
    <cdr:to>
      <cdr:x>0.59894</cdr:x>
      <cdr:y>0.39902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2976335" y="1118961"/>
          <a:ext cx="357415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0.67774</cdr:x>
      <cdr:y>0</cdr:y>
    </cdr:from>
    <cdr:to>
      <cdr:x>0.72973</cdr:x>
      <cdr:y>0.0789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772354" y="0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0.21646</cdr:x>
      <cdr:y>0.14404</cdr:y>
    </cdr:from>
    <cdr:to>
      <cdr:x>0.29498</cdr:x>
      <cdr:y>0.22384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703943" y="503465"/>
          <a:ext cx="255359" cy="2789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0.3053</cdr:x>
      <cdr:y>0.47973</cdr:y>
    </cdr:from>
    <cdr:to>
      <cdr:x>0.42887</cdr:x>
      <cdr:y>0.55863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992868" y="1676853"/>
          <a:ext cx="401863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0.43292</cdr:x>
      <cdr:y>0.20528</cdr:y>
    </cdr:from>
    <cdr:to>
      <cdr:x>0.5219</cdr:x>
      <cdr:y>0.28418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407886" y="717551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0.53961</cdr:x>
      <cdr:y>0.46805</cdr:y>
    </cdr:from>
    <cdr:to>
      <cdr:x>0.62859</cdr:x>
      <cdr:y>0.54695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754867" y="1636032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0.6463</cdr:x>
      <cdr:y>0.34932</cdr:y>
    </cdr:from>
    <cdr:to>
      <cdr:x>0.73529</cdr:x>
      <cdr:y>0.42821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101851" y="1221013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0.75509</cdr:x>
      <cdr:y>0.43885</cdr:y>
    </cdr:from>
    <cdr:to>
      <cdr:x>0.84407</cdr:x>
      <cdr:y>0.51775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455636" y="1533978"/>
          <a:ext cx="289379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0.86179</cdr:x>
      <cdr:y>0.50893</cdr:y>
    </cdr:from>
    <cdr:to>
      <cdr:x>0.94561</cdr:x>
      <cdr:y>0.58782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802618" y="1778907"/>
          <a:ext cx="272595" cy="275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0.2128</cdr:x>
      <cdr:y>0.03346</cdr:y>
    </cdr:from>
    <cdr:to>
      <cdr:x>0.29132</cdr:x>
      <cdr:y>0.11326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692045" y="117497"/>
          <a:ext cx="255355" cy="280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0.30896</cdr:x>
      <cdr:y>0.45053</cdr:y>
    </cdr:from>
    <cdr:to>
      <cdr:x>0.43253</cdr:x>
      <cdr:y>0.52943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004775" y="1581950"/>
          <a:ext cx="401863" cy="2770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0.42926</cdr:x>
      <cdr:y>0.12183</cdr:y>
    </cdr:from>
    <cdr:to>
      <cdr:x>0.51824</cdr:x>
      <cdr:y>0.20073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395996" y="434547"/>
          <a:ext cx="289372" cy="2814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0.54083</cdr:x>
      <cdr:y>0.4072</cdr:y>
    </cdr:from>
    <cdr:to>
      <cdr:x>0.62981</cdr:x>
      <cdr:y>0.48611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758838" y="1429813"/>
          <a:ext cx="289372" cy="2770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0.64996</cdr:x>
      <cdr:y>0.31786</cdr:y>
    </cdr:from>
    <cdr:to>
      <cdr:x>0.73895</cdr:x>
      <cdr:y>0.39675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113742" y="1116106"/>
          <a:ext cx="289405" cy="2770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0.75631</cdr:x>
      <cdr:y>0.38479</cdr:y>
    </cdr:from>
    <cdr:to>
      <cdr:x>0.84529</cdr:x>
      <cdr:y>0.46369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459602" y="1351095"/>
          <a:ext cx="289372" cy="2770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0.86057</cdr:x>
      <cdr:y>0.47973</cdr:y>
    </cdr:from>
    <cdr:to>
      <cdr:x>0.94439</cdr:x>
      <cdr:y>0.55862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798663" y="1684480"/>
          <a:ext cx="272592" cy="2770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598715</xdr:colOff>
      <xdr:row>3</xdr:row>
      <xdr:rowOff>27215</xdr:rowOff>
    </xdr:from>
    <xdr:to>
      <xdr:col>29</xdr:col>
      <xdr:colOff>634434</xdr:colOff>
      <xdr:row>14</xdr:row>
      <xdr:rowOff>52389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612322</xdr:colOff>
      <xdr:row>22</xdr:row>
      <xdr:rowOff>136071</xdr:rowOff>
    </xdr:from>
    <xdr:to>
      <xdr:col>29</xdr:col>
      <xdr:colOff>648041</xdr:colOff>
      <xdr:row>33</xdr:row>
      <xdr:rowOff>161245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612321</xdr:colOff>
      <xdr:row>43</xdr:row>
      <xdr:rowOff>176892</xdr:rowOff>
    </xdr:from>
    <xdr:to>
      <xdr:col>29</xdr:col>
      <xdr:colOff>648040</xdr:colOff>
      <xdr:row>54</xdr:row>
      <xdr:rowOff>202066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62</xdr:row>
      <xdr:rowOff>0</xdr:rowOff>
    </xdr:from>
    <xdr:to>
      <xdr:col>30</xdr:col>
      <xdr:colOff>35719</xdr:colOff>
      <xdr:row>73</xdr:row>
      <xdr:rowOff>25173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612321</xdr:colOff>
      <xdr:row>76</xdr:row>
      <xdr:rowOff>108858</xdr:rowOff>
    </xdr:from>
    <xdr:to>
      <xdr:col>29</xdr:col>
      <xdr:colOff>648040</xdr:colOff>
      <xdr:row>87</xdr:row>
      <xdr:rowOff>134031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0</xdr:colOff>
      <xdr:row>89</xdr:row>
      <xdr:rowOff>0</xdr:rowOff>
    </xdr:from>
    <xdr:to>
      <xdr:col>30</xdr:col>
      <xdr:colOff>35719</xdr:colOff>
      <xdr:row>100</xdr:row>
      <xdr:rowOff>25174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0</xdr:colOff>
      <xdr:row>106</xdr:row>
      <xdr:rowOff>0</xdr:rowOff>
    </xdr:from>
    <xdr:to>
      <xdr:col>30</xdr:col>
      <xdr:colOff>35719</xdr:colOff>
      <xdr:row>117</xdr:row>
      <xdr:rowOff>25174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54429</xdr:colOff>
      <xdr:row>119</xdr:row>
      <xdr:rowOff>81643</xdr:rowOff>
    </xdr:from>
    <xdr:to>
      <xdr:col>30</xdr:col>
      <xdr:colOff>90148</xdr:colOff>
      <xdr:row>130</xdr:row>
      <xdr:rowOff>106817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0</xdr:colOff>
      <xdr:row>134</xdr:row>
      <xdr:rowOff>0</xdr:rowOff>
    </xdr:from>
    <xdr:to>
      <xdr:col>30</xdr:col>
      <xdr:colOff>35719</xdr:colOff>
      <xdr:row>145</xdr:row>
      <xdr:rowOff>25174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23</xdr:col>
      <xdr:colOff>625928</xdr:colOff>
      <xdr:row>156</xdr:row>
      <xdr:rowOff>68035</xdr:rowOff>
    </xdr:from>
    <xdr:to>
      <xdr:col>29</xdr:col>
      <xdr:colOff>661647</xdr:colOff>
      <xdr:row>167</xdr:row>
      <xdr:rowOff>93209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612321</xdr:colOff>
      <xdr:row>179</xdr:row>
      <xdr:rowOff>136072</xdr:rowOff>
    </xdr:from>
    <xdr:to>
      <xdr:col>29</xdr:col>
      <xdr:colOff>648040</xdr:colOff>
      <xdr:row>190</xdr:row>
      <xdr:rowOff>161245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24</xdr:col>
      <xdr:colOff>639535</xdr:colOff>
      <xdr:row>209</xdr:row>
      <xdr:rowOff>176894</xdr:rowOff>
    </xdr:from>
    <xdr:to>
      <xdr:col>30</xdr:col>
      <xdr:colOff>675254</xdr:colOff>
      <xdr:row>220</xdr:row>
      <xdr:rowOff>202067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24</xdr:col>
      <xdr:colOff>653142</xdr:colOff>
      <xdr:row>222</xdr:row>
      <xdr:rowOff>13606</xdr:rowOff>
    </xdr:from>
    <xdr:to>
      <xdr:col>30</xdr:col>
      <xdr:colOff>688861</xdr:colOff>
      <xdr:row>233</xdr:row>
      <xdr:rowOff>38780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25</xdr:col>
      <xdr:colOff>0</xdr:colOff>
      <xdr:row>235</xdr:row>
      <xdr:rowOff>0</xdr:rowOff>
    </xdr:from>
    <xdr:to>
      <xdr:col>31</xdr:col>
      <xdr:colOff>35719</xdr:colOff>
      <xdr:row>246</xdr:row>
      <xdr:rowOff>25173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25</xdr:col>
      <xdr:colOff>0</xdr:colOff>
      <xdr:row>250</xdr:row>
      <xdr:rowOff>0</xdr:rowOff>
    </xdr:from>
    <xdr:to>
      <xdr:col>31</xdr:col>
      <xdr:colOff>35719</xdr:colOff>
      <xdr:row>261</xdr:row>
      <xdr:rowOff>25174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25</xdr:col>
      <xdr:colOff>0</xdr:colOff>
      <xdr:row>266</xdr:row>
      <xdr:rowOff>0</xdr:rowOff>
    </xdr:from>
    <xdr:to>
      <xdr:col>31</xdr:col>
      <xdr:colOff>35719</xdr:colOff>
      <xdr:row>277</xdr:row>
      <xdr:rowOff>25174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25</xdr:col>
      <xdr:colOff>0</xdr:colOff>
      <xdr:row>284</xdr:row>
      <xdr:rowOff>0</xdr:rowOff>
    </xdr:from>
    <xdr:to>
      <xdr:col>31</xdr:col>
      <xdr:colOff>35719</xdr:colOff>
      <xdr:row>295</xdr:row>
      <xdr:rowOff>25173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25</xdr:col>
      <xdr:colOff>0</xdr:colOff>
      <xdr:row>301</xdr:row>
      <xdr:rowOff>0</xdr:rowOff>
    </xdr:from>
    <xdr:to>
      <xdr:col>31</xdr:col>
      <xdr:colOff>35719</xdr:colOff>
      <xdr:row>312</xdr:row>
      <xdr:rowOff>25174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25</xdr:col>
      <xdr:colOff>0</xdr:colOff>
      <xdr:row>314</xdr:row>
      <xdr:rowOff>0</xdr:rowOff>
    </xdr:from>
    <xdr:to>
      <xdr:col>31</xdr:col>
      <xdr:colOff>35719</xdr:colOff>
      <xdr:row>325</xdr:row>
      <xdr:rowOff>25173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25</xdr:col>
      <xdr:colOff>0</xdr:colOff>
      <xdr:row>330</xdr:row>
      <xdr:rowOff>0</xdr:rowOff>
    </xdr:from>
    <xdr:to>
      <xdr:col>31</xdr:col>
      <xdr:colOff>35719</xdr:colOff>
      <xdr:row>341</xdr:row>
      <xdr:rowOff>25174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0.61806</cdr:x>
      <cdr:y>0.08209</cdr:y>
    </cdr:from>
    <cdr:to>
      <cdr:x>0.68291</cdr:x>
      <cdr:y>0.20282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2854504" y="221027"/>
          <a:ext cx="299499" cy="3250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0.75812</cdr:x>
      <cdr:y>0.25916</cdr:y>
    </cdr:from>
    <cdr:to>
      <cdr:x>0.82296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501366" y="697781"/>
          <a:ext cx="299499" cy="3250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0.68613</cdr:x>
      <cdr:y>0.43939</cdr:y>
    </cdr:from>
    <cdr:to>
      <cdr:x>0.75098</cdr:x>
      <cdr:y>0.56011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3168889" y="1183017"/>
          <a:ext cx="299499" cy="3250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0.26918</cdr:x>
      <cdr:y>0.62962</cdr:y>
    </cdr:from>
    <cdr:to>
      <cdr:x>0.33387</cdr:x>
      <cdr:y>0.75155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243199" y="1695210"/>
          <a:ext cx="298800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0.75095</cdr:x>
      <cdr:y>0.07709</cdr:y>
    </cdr:from>
    <cdr:to>
      <cdr:x>0.8158</cdr:x>
      <cdr:y>0.19782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460168" y="209628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0.70792</cdr:x>
      <cdr:y>0.25916</cdr:y>
    </cdr:from>
    <cdr:to>
      <cdr:x>0.77276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261883" y="704757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0.52371</cdr:x>
      <cdr:y>0.43439</cdr:y>
    </cdr:from>
    <cdr:to>
      <cdr:x>0.58856</cdr:x>
      <cdr:y>0.55511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413106" y="1181265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0.36959</cdr:x>
      <cdr:y>0.62462</cdr:y>
    </cdr:from>
    <cdr:to>
      <cdr:x>0.43428</cdr:x>
      <cdr:y>0.74655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702949" y="1698574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0.78934</cdr:x>
      <cdr:y>0.07208</cdr:y>
    </cdr:from>
    <cdr:to>
      <cdr:x>0.85419</cdr:x>
      <cdr:y>0.19281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637062" y="196021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0.72268</cdr:x>
      <cdr:y>0.26416</cdr:y>
    </cdr:from>
    <cdr:to>
      <cdr:x>0.78752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329918" y="718364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0.4877</cdr:x>
      <cdr:y>0.43439</cdr:y>
    </cdr:from>
    <cdr:to>
      <cdr:x>0.57732</cdr:x>
      <cdr:y>0.55511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247182" y="1181265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0.32824</cdr:x>
      <cdr:y>0.61961</cdr:y>
    </cdr:from>
    <cdr:to>
      <cdr:x>0.39293</cdr:x>
      <cdr:y>0.74154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512449" y="1684967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0.63873</cdr:x>
      <cdr:y>0.08209</cdr:y>
    </cdr:from>
    <cdr:to>
      <cdr:x>0.70358</cdr:x>
      <cdr:y>0.20282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2943097" y="223235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0.72564</cdr:x>
      <cdr:y>0.26416</cdr:y>
    </cdr:from>
    <cdr:to>
      <cdr:x>0.79048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343525" y="718364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0.57334</cdr:x>
      <cdr:y>0.43939</cdr:y>
    </cdr:from>
    <cdr:to>
      <cdr:x>0.66296</cdr:x>
      <cdr:y>0.56011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641789" y="1194872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0.38435</cdr:x>
      <cdr:y>0.61461</cdr:y>
    </cdr:from>
    <cdr:to>
      <cdr:x>0.44904</cdr:x>
      <cdr:y>0.73654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770984" y="1671360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0.37886</cdr:x>
      <cdr:y>0.07208</cdr:y>
    </cdr:from>
    <cdr:to>
      <cdr:x>0.44371</cdr:x>
      <cdr:y>0.19281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1745673" y="196021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0.89396</cdr:x>
      <cdr:y>0.25416</cdr:y>
    </cdr:from>
    <cdr:to>
      <cdr:x>0.9588</cdr:x>
      <cdr:y>0.37489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4119133" y="691150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0.53257</cdr:x>
      <cdr:y>0.43439</cdr:y>
    </cdr:from>
    <cdr:to>
      <cdr:x>0.59742</cdr:x>
      <cdr:y>0.55511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453928" y="1181265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0.38435</cdr:x>
      <cdr:y>0.62462</cdr:y>
    </cdr:from>
    <cdr:to>
      <cdr:x>0.44904</cdr:x>
      <cdr:y>0.74655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770984" y="1698574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0.36409</cdr:x>
      <cdr:y>0.06207</cdr:y>
    </cdr:from>
    <cdr:to>
      <cdr:x>0.42894</cdr:x>
      <cdr:y>0.1828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1677638" y="168806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0.77879</cdr:x>
      <cdr:y>0.25916</cdr:y>
    </cdr:from>
    <cdr:to>
      <cdr:x>0.84363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588454" y="704757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0.81016</cdr:x>
      <cdr:y>0.43439</cdr:y>
    </cdr:from>
    <cdr:to>
      <cdr:x>0.87501</cdr:x>
      <cdr:y>0.55511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3732994" y="1181265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0.39321</cdr:x>
      <cdr:y>0.61961</cdr:y>
    </cdr:from>
    <cdr:to>
      <cdr:x>0.4579</cdr:x>
      <cdr:y>0.74154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811806" y="1684966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0.56786</cdr:x>
      <cdr:y>0.06708</cdr:y>
    </cdr:from>
    <cdr:to>
      <cdr:x>0.63271</cdr:x>
      <cdr:y>0.1878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2616531" y="182413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0.64294</cdr:x>
      <cdr:y>0.25416</cdr:y>
    </cdr:from>
    <cdr:to>
      <cdr:x>0.70779</cdr:x>
      <cdr:y>0.37488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2962507" y="691150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0.55915</cdr:x>
      <cdr:y>0.43939</cdr:y>
    </cdr:from>
    <cdr:to>
      <cdr:x>0.62399</cdr:x>
      <cdr:y>0.56011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576392" y="1194872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0.55563</cdr:x>
      <cdr:y>0.60961</cdr:y>
    </cdr:from>
    <cdr:to>
      <cdr:x>0.62032</cdr:x>
      <cdr:y>0.73154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2560198" y="1657753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0.39658</cdr:x>
      <cdr:y>0.05707</cdr:y>
    </cdr:from>
    <cdr:to>
      <cdr:x>0.46143</cdr:x>
      <cdr:y>0.1778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1827316" y="155199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0.89101</cdr:x>
      <cdr:y>0.25916</cdr:y>
    </cdr:from>
    <cdr:to>
      <cdr:x>0.95585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4105526" y="704757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0.62411</cdr:x>
      <cdr:y>0.44439</cdr:y>
    </cdr:from>
    <cdr:to>
      <cdr:x>0.68896</cdr:x>
      <cdr:y>0.56511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875744" y="1208480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0.31938</cdr:x>
      <cdr:y>0.62462</cdr:y>
    </cdr:from>
    <cdr:to>
      <cdr:x>0.38407</cdr:x>
      <cdr:y>0.74655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471627" y="1698573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0.61806</cdr:x>
      <cdr:y>0.08209</cdr:y>
    </cdr:from>
    <cdr:to>
      <cdr:x>0.68291</cdr:x>
      <cdr:y>0.20282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2854504" y="221027"/>
          <a:ext cx="299499" cy="3250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0.58979</cdr:x>
      <cdr:y>0.25916</cdr:y>
    </cdr:from>
    <cdr:to>
      <cdr:x>0.65463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2717596" y="704757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0.64183</cdr:x>
      <cdr:y>0.44439</cdr:y>
    </cdr:from>
    <cdr:to>
      <cdr:x>0.70668</cdr:x>
      <cdr:y>0.56511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957387" y="1208480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0.46999</cdr:x>
      <cdr:y>0.61961</cdr:y>
    </cdr:from>
    <cdr:to>
      <cdr:x>0.53468</cdr:x>
      <cdr:y>0.74154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2165591" y="1684966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0.7539</cdr:x>
      <cdr:y>0.0921</cdr:y>
    </cdr:from>
    <cdr:to>
      <cdr:x>0.81875</cdr:x>
      <cdr:y>0.21283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473776" y="250450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0.6961</cdr:x>
      <cdr:y>0.26416</cdr:y>
    </cdr:from>
    <cdr:to>
      <cdr:x>0.76094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207454" y="718364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0.63593</cdr:x>
      <cdr:y>0.43939</cdr:y>
    </cdr:from>
    <cdr:to>
      <cdr:x>0.70078</cdr:x>
      <cdr:y>0.56011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930173" y="1194872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0.2426</cdr:x>
      <cdr:y>0.62962</cdr:y>
    </cdr:from>
    <cdr:to>
      <cdr:x>0.30729</cdr:x>
      <cdr:y>0.75155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117842" y="1712181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0.72267</cdr:x>
      <cdr:y>0.08209</cdr:y>
    </cdr:from>
    <cdr:to>
      <cdr:x>0.78502</cdr:x>
      <cdr:y>0.20281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329873" y="223235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0.70917</cdr:x>
      <cdr:y>0.26917</cdr:y>
    </cdr:from>
    <cdr:to>
      <cdr:x>0.77151</cdr:x>
      <cdr:y>0.38989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267635" y="731972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0.60344</cdr:x>
      <cdr:y>0.4494</cdr:y>
    </cdr:from>
    <cdr:to>
      <cdr:x>0.66829</cdr:x>
      <cdr:y>0.57012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780494" y="1222087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0.30757</cdr:x>
      <cdr:y>0.62962</cdr:y>
    </cdr:from>
    <cdr:to>
      <cdr:x>0.37226</cdr:x>
      <cdr:y>0.75155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417199" y="1712181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0.48517</cdr:x>
      <cdr:y>0.06708</cdr:y>
    </cdr:from>
    <cdr:to>
      <cdr:x>0.55002</cdr:x>
      <cdr:y>0.1878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2235530" y="182413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0.59217</cdr:x>
      <cdr:y>0.24915</cdr:y>
    </cdr:from>
    <cdr:to>
      <cdr:x>0.68179</cdr:x>
      <cdr:y>0.36988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2728547" y="677542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0.76586</cdr:x>
      <cdr:y>0.44439</cdr:y>
    </cdr:from>
    <cdr:to>
      <cdr:x>0.83071</cdr:x>
      <cdr:y>0.56511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3528886" y="1208479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0.50478</cdr:x>
      <cdr:y>0.61961</cdr:y>
    </cdr:from>
    <cdr:to>
      <cdr:x>0.5944</cdr:x>
      <cdr:y>0.74034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2325875" y="1684966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0.7539</cdr:x>
      <cdr:y>0.08709</cdr:y>
    </cdr:from>
    <cdr:to>
      <cdr:x>0.81875</cdr:x>
      <cdr:y>0.20782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473776" y="236842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0.59808</cdr:x>
      <cdr:y>0.25916</cdr:y>
    </cdr:from>
    <cdr:to>
      <cdr:x>0.68769</cdr:x>
      <cdr:y>0.37988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2755762" y="704757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0.53847</cdr:x>
      <cdr:y>0.44439</cdr:y>
    </cdr:from>
    <cdr:to>
      <cdr:x>0.60332</cdr:x>
      <cdr:y>0.56512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481141" y="1208479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0.47295</cdr:x>
      <cdr:y>0.61961</cdr:y>
    </cdr:from>
    <cdr:to>
      <cdr:x>0.53764</cdr:x>
      <cdr:y>0.74154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2179199" y="1684967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0.52947</cdr:x>
      <cdr:y>0.06708</cdr:y>
    </cdr:from>
    <cdr:to>
      <cdr:x>0.59432</cdr:x>
      <cdr:y>0.18781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2439633" y="182413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0.67543</cdr:x>
      <cdr:y>0.26416</cdr:y>
    </cdr:from>
    <cdr:to>
      <cdr:x>0.74027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112204" y="718364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0.68613</cdr:x>
      <cdr:y>0.43939</cdr:y>
    </cdr:from>
    <cdr:to>
      <cdr:x>0.75098</cdr:x>
      <cdr:y>0.56011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3168889" y="1183017"/>
          <a:ext cx="299499" cy="3250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0.4818</cdr:x>
      <cdr:y>0.61461</cdr:y>
    </cdr:from>
    <cdr:to>
      <cdr:x>0.54649</cdr:x>
      <cdr:y>0.73654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2220021" y="1671359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0.891</cdr:x>
      <cdr:y>0.07208</cdr:y>
    </cdr:from>
    <cdr:to>
      <cdr:x>0.95334</cdr:x>
      <cdr:y>0.19281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4105480" y="196020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0.6459</cdr:x>
      <cdr:y>0.26416</cdr:y>
    </cdr:from>
    <cdr:to>
      <cdr:x>0.71074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2976133" y="718364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0.36424</cdr:x>
      <cdr:y>0.4494</cdr:y>
    </cdr:from>
    <cdr:to>
      <cdr:x>0.42909</cdr:x>
      <cdr:y>0.57012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1678320" y="1222086"/>
          <a:ext cx="298800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0.22784</cdr:x>
      <cdr:y>0.62962</cdr:y>
    </cdr:from>
    <cdr:to>
      <cdr:x>0.29253</cdr:x>
      <cdr:y>0.75155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049806" y="1712181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0.71972</cdr:x>
      <cdr:y>0.07709</cdr:y>
    </cdr:from>
    <cdr:to>
      <cdr:x>0.78206</cdr:x>
      <cdr:y>0.19781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316266" y="209628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0.8349</cdr:x>
      <cdr:y>0.25916</cdr:y>
    </cdr:from>
    <cdr:to>
      <cdr:x>0.89974</cdr:x>
      <cdr:y>0.37988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846971" y="704757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0.55619</cdr:x>
      <cdr:y>0.46441</cdr:y>
    </cdr:from>
    <cdr:to>
      <cdr:x>0.62104</cdr:x>
      <cdr:y>0.58513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562780" y="1262907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0.21602</cdr:x>
      <cdr:y>0.62462</cdr:y>
    </cdr:from>
    <cdr:to>
      <cdr:x>0.28071</cdr:x>
      <cdr:y>0.74655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995378" y="1698574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0.89691</cdr:x>
      <cdr:y>0.08209</cdr:y>
    </cdr:from>
    <cdr:to>
      <cdr:x>0.95925</cdr:x>
      <cdr:y>0.20281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4132695" y="223235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0.67248</cdr:x>
      <cdr:y>0.25916</cdr:y>
    </cdr:from>
    <cdr:to>
      <cdr:x>0.73732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098597" y="704757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0.43454</cdr:x>
      <cdr:y>0.4494</cdr:y>
    </cdr:from>
    <cdr:to>
      <cdr:x>0.52416</cdr:x>
      <cdr:y>0.57012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002253" y="1222086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0.21307</cdr:x>
      <cdr:y>0.61961</cdr:y>
    </cdr:from>
    <cdr:to>
      <cdr:x>0.27776</cdr:x>
      <cdr:y>0.74154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981770" y="1684967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0.84375</cdr:x>
      <cdr:y>0.08209</cdr:y>
    </cdr:from>
    <cdr:to>
      <cdr:x>0.90609</cdr:x>
      <cdr:y>0.20281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3887766" y="223235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0.79185</cdr:x>
      <cdr:y>0.26416</cdr:y>
    </cdr:from>
    <cdr:to>
      <cdr:x>0.8542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648635" y="718364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0.48236</cdr:x>
      <cdr:y>0.44439</cdr:y>
    </cdr:from>
    <cdr:to>
      <cdr:x>0.54721</cdr:x>
      <cdr:y>0.56511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2222601" y="1208480"/>
          <a:ext cx="298811" cy="32828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0.2367</cdr:x>
      <cdr:y>0.62962</cdr:y>
    </cdr:from>
    <cdr:to>
      <cdr:x>0.30139</cdr:x>
      <cdr:y>0.75155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090628" y="1712181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0.87498</cdr:x>
      <cdr:y>0.08709</cdr:y>
    </cdr:from>
    <cdr:to>
      <cdr:x>0.93983</cdr:x>
      <cdr:y>0.20782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4031668" y="236842"/>
          <a:ext cx="298810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0.75812</cdr:x>
      <cdr:y>0.25916</cdr:y>
    </cdr:from>
    <cdr:to>
      <cdr:x>0.82296</cdr:x>
      <cdr:y>0.37989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3501366" y="697781"/>
          <a:ext cx="299499" cy="3250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0.43216</cdr:x>
      <cdr:y>0.44439</cdr:y>
    </cdr:from>
    <cdr:to>
      <cdr:x>0.49701</cdr:x>
      <cdr:y>0.56512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1991285" y="1208479"/>
          <a:ext cx="298801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0.26918</cdr:x>
      <cdr:y>0.62962</cdr:y>
    </cdr:from>
    <cdr:to>
      <cdr:x>0.33387</cdr:x>
      <cdr:y>0.75155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243199" y="1695210"/>
          <a:ext cx="298800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0.87919</cdr:x>
      <cdr:y>0.07709</cdr:y>
    </cdr:from>
    <cdr:to>
      <cdr:x>0.94153</cdr:x>
      <cdr:y>0.19781</cdr:y>
    </cdr:to>
    <cdr:sp macro="" textlink="">
      <cdr:nvSpPr>
        <cdr:cNvPr id="2" name="51 CuadroTexto"/>
        <cdr:cNvSpPr txBox="1"/>
      </cdr:nvSpPr>
      <cdr:spPr>
        <a:xfrm xmlns:a="http://schemas.openxmlformats.org/drawingml/2006/main">
          <a:off x="4051051" y="209628"/>
          <a:ext cx="287259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0.64295</cdr:x>
      <cdr:y>0.26416</cdr:y>
    </cdr:from>
    <cdr:to>
      <cdr:x>0.70779</cdr:x>
      <cdr:y>0.38489</cdr:y>
    </cdr:to>
    <cdr:sp macro="" textlink="">
      <cdr:nvSpPr>
        <cdr:cNvPr id="3" name="51 CuadroTexto"/>
        <cdr:cNvSpPr txBox="1"/>
      </cdr:nvSpPr>
      <cdr:spPr>
        <a:xfrm xmlns:a="http://schemas.openxmlformats.org/drawingml/2006/main">
          <a:off x="2962525" y="718364"/>
          <a:ext cx="298764" cy="32831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0.32232</cdr:x>
      <cdr:y>0.4494</cdr:y>
    </cdr:from>
    <cdr:to>
      <cdr:x>0.41194</cdr:x>
      <cdr:y>0.57012</cdr:y>
    </cdr:to>
    <cdr:sp macro="" textlink="">
      <cdr:nvSpPr>
        <cdr:cNvPr id="4" name="51 CuadroTexto"/>
        <cdr:cNvSpPr txBox="1"/>
      </cdr:nvSpPr>
      <cdr:spPr>
        <a:xfrm xmlns:a="http://schemas.openxmlformats.org/drawingml/2006/main">
          <a:off x="1485182" y="1222086"/>
          <a:ext cx="412935" cy="32829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0.23965</cdr:x>
      <cdr:y>0.62462</cdr:y>
    </cdr:from>
    <cdr:to>
      <cdr:x>0.30434</cdr:x>
      <cdr:y>0.74655</cdr:y>
    </cdr:to>
    <cdr:sp macro="" textlink="">
      <cdr:nvSpPr>
        <cdr:cNvPr id="5" name="51 CuadroTexto"/>
        <cdr:cNvSpPr txBox="1"/>
      </cdr:nvSpPr>
      <cdr:spPr>
        <a:xfrm xmlns:a="http://schemas.openxmlformats.org/drawingml/2006/main">
          <a:off x="1104235" y="1698573"/>
          <a:ext cx="298073" cy="33157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598714</xdr:colOff>
      <xdr:row>31</xdr:row>
      <xdr:rowOff>108857</xdr:rowOff>
    </xdr:from>
    <xdr:to>
      <xdr:col>17</xdr:col>
      <xdr:colOff>243619</xdr:colOff>
      <xdr:row>48</xdr:row>
      <xdr:rowOff>210293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312964</xdr:colOff>
      <xdr:row>34</xdr:row>
      <xdr:rowOff>217715</xdr:rowOff>
    </xdr:from>
    <xdr:to>
      <xdr:col>23</xdr:col>
      <xdr:colOff>678368</xdr:colOff>
      <xdr:row>49</xdr:row>
      <xdr:rowOff>66808</xdr:rowOff>
    </xdr:to>
    <xdr:graphicFrame macro="">
      <xdr:nvGraphicFramePr>
        <xdr:cNvPr id="3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0.90256</cdr:x>
      <cdr:y>0.22571</cdr:y>
    </cdr:from>
    <cdr:to>
      <cdr:x>0.9777</cdr:x>
      <cdr:y>0.31946</cdr:y>
    </cdr:to>
    <cdr:sp macro="" textlink="">
      <cdr:nvSpPr>
        <cdr:cNvPr id="3" name="1 CuadroTexto"/>
        <cdr:cNvSpPr txBox="1"/>
      </cdr:nvSpPr>
      <cdr:spPr>
        <a:xfrm xmlns:a="http://schemas.openxmlformats.org/drawingml/2006/main">
          <a:off x="5179449" y="967320"/>
          <a:ext cx="431230" cy="401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def</a:t>
          </a:r>
        </a:p>
      </cdr:txBody>
    </cdr:sp>
  </cdr:relSizeAnchor>
  <cdr:relSizeAnchor xmlns:cdr="http://schemas.openxmlformats.org/drawingml/2006/chartDrawing">
    <cdr:from>
      <cdr:x>0.4751</cdr:x>
      <cdr:y>0.13788</cdr:y>
    </cdr:from>
    <cdr:to>
      <cdr:x>0.53898</cdr:x>
      <cdr:y>0.23162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2726424" y="590915"/>
          <a:ext cx="366584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0.22504</cdr:x>
      <cdr:y>0.44723</cdr:y>
    </cdr:from>
    <cdr:to>
      <cdr:x>0.28891</cdr:x>
      <cdr:y>0.54098</cdr:y>
    </cdr:to>
    <cdr:sp macro="" textlink="">
      <cdr:nvSpPr>
        <cdr:cNvPr id="5" name="1 CuadroTexto"/>
        <cdr:cNvSpPr txBox="1"/>
      </cdr:nvSpPr>
      <cdr:spPr>
        <a:xfrm xmlns:a="http://schemas.openxmlformats.org/drawingml/2006/main">
          <a:off x="1291438" y="1916643"/>
          <a:ext cx="366527" cy="401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0.34336</cdr:x>
      <cdr:y>0.35472</cdr:y>
    </cdr:from>
    <cdr:to>
      <cdr:x>0.42858</cdr:x>
      <cdr:y>0.44847</cdr:y>
    </cdr:to>
    <cdr:sp macro="" textlink="">
      <cdr:nvSpPr>
        <cdr:cNvPr id="6" name="1 CuadroTexto"/>
        <cdr:cNvSpPr txBox="1"/>
      </cdr:nvSpPr>
      <cdr:spPr>
        <a:xfrm xmlns:a="http://schemas.openxmlformats.org/drawingml/2006/main">
          <a:off x="1970424" y="1520210"/>
          <a:ext cx="489067" cy="401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bcde</a:t>
          </a:r>
        </a:p>
      </cdr:txBody>
    </cdr:sp>
  </cdr:relSizeAnchor>
  <cdr:relSizeAnchor xmlns:cdr="http://schemas.openxmlformats.org/drawingml/2006/chartDrawing">
    <cdr:from>
      <cdr:x>0.41309</cdr:x>
      <cdr:y>0.50021</cdr:y>
    </cdr:from>
    <cdr:to>
      <cdr:x>0.47697</cdr:x>
      <cdr:y>0.59395</cdr:y>
    </cdr:to>
    <cdr:sp macro="" textlink="">
      <cdr:nvSpPr>
        <cdr:cNvPr id="7" name="1 CuadroTexto"/>
        <cdr:cNvSpPr txBox="1"/>
      </cdr:nvSpPr>
      <cdr:spPr>
        <a:xfrm xmlns:a="http://schemas.openxmlformats.org/drawingml/2006/main">
          <a:off x="2370553" y="2143697"/>
          <a:ext cx="366584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0.16265</cdr:x>
      <cdr:y>0.3432</cdr:y>
    </cdr:from>
    <cdr:to>
      <cdr:x>0.22652</cdr:x>
      <cdr:y>0.43695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933372" y="1470845"/>
          <a:ext cx="366526" cy="401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cde</a:t>
          </a:r>
        </a:p>
      </cdr:txBody>
    </cdr:sp>
  </cdr:relSizeAnchor>
  <cdr:relSizeAnchor xmlns:cdr="http://schemas.openxmlformats.org/drawingml/2006/chartDrawing">
    <cdr:from>
      <cdr:x>0.53083</cdr:x>
      <cdr:y>0.31078</cdr:y>
    </cdr:from>
    <cdr:to>
      <cdr:x>0.6084</cdr:x>
      <cdr:y>0.40452</cdr:y>
    </cdr:to>
    <cdr:sp macro="" textlink="">
      <cdr:nvSpPr>
        <cdr:cNvPr id="9" name="1 CuadroTexto"/>
        <cdr:cNvSpPr txBox="1"/>
      </cdr:nvSpPr>
      <cdr:spPr>
        <a:xfrm xmlns:a="http://schemas.openxmlformats.org/drawingml/2006/main">
          <a:off x="3046224" y="1331893"/>
          <a:ext cx="445141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cdef</a:t>
          </a:r>
        </a:p>
      </cdr:txBody>
    </cdr:sp>
  </cdr:relSizeAnchor>
  <cdr:relSizeAnchor xmlns:cdr="http://schemas.openxmlformats.org/drawingml/2006/chartDrawing">
    <cdr:from>
      <cdr:x>0.58931</cdr:x>
      <cdr:y>0.43349</cdr:y>
    </cdr:from>
    <cdr:to>
      <cdr:x>0.67202</cdr:x>
      <cdr:y>0.52723</cdr:y>
    </cdr:to>
    <cdr:sp macro="" textlink="">
      <cdr:nvSpPr>
        <cdr:cNvPr id="10" name="1 CuadroTexto"/>
        <cdr:cNvSpPr txBox="1"/>
      </cdr:nvSpPr>
      <cdr:spPr>
        <a:xfrm xmlns:a="http://schemas.openxmlformats.org/drawingml/2006/main">
          <a:off x="3381823" y="1857766"/>
          <a:ext cx="474668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0.28552</cdr:x>
      <cdr:y>0.25547</cdr:y>
    </cdr:from>
    <cdr:to>
      <cdr:x>0.3494</cdr:x>
      <cdr:y>0.34921</cdr:y>
    </cdr:to>
    <cdr:sp macro="" textlink="">
      <cdr:nvSpPr>
        <cdr:cNvPr id="11" name="1 CuadroTexto"/>
        <cdr:cNvSpPr txBox="1"/>
      </cdr:nvSpPr>
      <cdr:spPr>
        <a:xfrm xmlns:a="http://schemas.openxmlformats.org/drawingml/2006/main">
          <a:off x="1638477" y="1094840"/>
          <a:ext cx="366584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  <cdr:relSizeAnchor xmlns:cdr="http://schemas.openxmlformats.org/drawingml/2006/chartDrawing">
    <cdr:from>
      <cdr:x>0.78636</cdr:x>
      <cdr:y>0.45183</cdr:y>
    </cdr:from>
    <cdr:to>
      <cdr:x>0.85024</cdr:x>
      <cdr:y>0.54557</cdr:y>
    </cdr:to>
    <cdr:sp macro="" textlink="">
      <cdr:nvSpPr>
        <cdr:cNvPr id="12" name="1 CuadroTexto"/>
        <cdr:cNvSpPr txBox="1"/>
      </cdr:nvSpPr>
      <cdr:spPr>
        <a:xfrm xmlns:a="http://schemas.openxmlformats.org/drawingml/2006/main">
          <a:off x="4512614" y="1936373"/>
          <a:ext cx="366584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0.6643</cdr:x>
      <cdr:y>0.32379</cdr:y>
    </cdr:from>
    <cdr:to>
      <cdr:x>0.72818</cdr:x>
      <cdr:y>0.41753</cdr:y>
    </cdr:to>
    <cdr:sp macro="" textlink="">
      <cdr:nvSpPr>
        <cdr:cNvPr id="13" name="1 CuadroTexto"/>
        <cdr:cNvSpPr txBox="1"/>
      </cdr:nvSpPr>
      <cdr:spPr>
        <a:xfrm xmlns:a="http://schemas.openxmlformats.org/drawingml/2006/main">
          <a:off x="3812156" y="1387632"/>
          <a:ext cx="366584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0.84541</cdr:x>
      <cdr:y>0.31803</cdr:y>
    </cdr:from>
    <cdr:to>
      <cdr:x>0.91684</cdr:x>
      <cdr:y>0.41177</cdr:y>
    </cdr:to>
    <cdr:sp macro="" textlink="">
      <cdr:nvSpPr>
        <cdr:cNvPr id="14" name="1 CuadroTexto"/>
        <cdr:cNvSpPr txBox="1"/>
      </cdr:nvSpPr>
      <cdr:spPr>
        <a:xfrm xmlns:a="http://schemas.openxmlformats.org/drawingml/2006/main">
          <a:off x="4851501" y="1362968"/>
          <a:ext cx="409928" cy="401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0.72677</cdr:x>
      <cdr:y>0.40584</cdr:y>
    </cdr:from>
    <cdr:to>
      <cdr:x>0.79064</cdr:x>
      <cdr:y>0.49959</cdr:y>
    </cdr:to>
    <cdr:sp macro="" textlink="">
      <cdr:nvSpPr>
        <cdr:cNvPr id="15" name="1 CuadroTexto"/>
        <cdr:cNvSpPr txBox="1"/>
      </cdr:nvSpPr>
      <cdr:spPr>
        <a:xfrm xmlns:a="http://schemas.openxmlformats.org/drawingml/2006/main">
          <a:off x="4170648" y="1739301"/>
          <a:ext cx="366527" cy="401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0.40683</cdr:x>
      <cdr:y>0.20624</cdr:y>
    </cdr:from>
    <cdr:to>
      <cdr:x>0.47098</cdr:x>
      <cdr:y>0.29749</cdr:y>
    </cdr:to>
    <cdr:sp macro="" textlink="">
      <cdr:nvSpPr>
        <cdr:cNvPr id="3" name="1 CuadroTexto"/>
        <cdr:cNvSpPr txBox="1"/>
      </cdr:nvSpPr>
      <cdr:spPr>
        <a:xfrm xmlns:a="http://schemas.openxmlformats.org/drawingml/2006/main">
          <a:off x="2340819" y="726580"/>
          <a:ext cx="369130" cy="3214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0.16984</cdr:x>
      <cdr:y>0.13294</cdr:y>
    </cdr:from>
    <cdr:to>
      <cdr:x>0.23399</cdr:x>
      <cdr:y>0.22418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977204" y="468335"/>
          <a:ext cx="369131" cy="321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0.29229</cdr:x>
      <cdr:y>0.15516</cdr:y>
    </cdr:from>
    <cdr:to>
      <cdr:x>0.35644</cdr:x>
      <cdr:y>0.2464</cdr:y>
    </cdr:to>
    <cdr:sp macro="" textlink="">
      <cdr:nvSpPr>
        <cdr:cNvPr id="5" name="1 CuadroTexto"/>
        <cdr:cNvSpPr txBox="1"/>
      </cdr:nvSpPr>
      <cdr:spPr>
        <a:xfrm xmlns:a="http://schemas.openxmlformats.org/drawingml/2006/main">
          <a:off x="1681793" y="546622"/>
          <a:ext cx="369131" cy="321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0.64605</cdr:x>
      <cdr:y>0.04405</cdr:y>
    </cdr:from>
    <cdr:to>
      <cdr:x>0.71021</cdr:x>
      <cdr:y>0.13529</cdr:y>
    </cdr:to>
    <cdr:sp macro="" textlink="">
      <cdr:nvSpPr>
        <cdr:cNvPr id="6" name="1 CuadroTexto"/>
        <cdr:cNvSpPr txBox="1"/>
      </cdr:nvSpPr>
      <cdr:spPr>
        <a:xfrm xmlns:a="http://schemas.openxmlformats.org/drawingml/2006/main">
          <a:off x="3717273" y="155184"/>
          <a:ext cx="369131" cy="321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0.87962</cdr:x>
      <cdr:y>0.01072</cdr:y>
    </cdr:from>
    <cdr:to>
      <cdr:x>0.94378</cdr:x>
      <cdr:y>0.10196</cdr:y>
    </cdr:to>
    <cdr:sp macro="" textlink="">
      <cdr:nvSpPr>
        <cdr:cNvPr id="7" name="1 CuadroTexto"/>
        <cdr:cNvSpPr txBox="1"/>
      </cdr:nvSpPr>
      <cdr:spPr>
        <a:xfrm xmlns:a="http://schemas.openxmlformats.org/drawingml/2006/main">
          <a:off x="5061211" y="37752"/>
          <a:ext cx="369131" cy="321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0.76397</cdr:x>
      <cdr:y>0.11071</cdr:y>
    </cdr:from>
    <cdr:to>
      <cdr:x>0.82813</cdr:x>
      <cdr:y>0.20195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4395766" y="390047"/>
          <a:ext cx="369131" cy="321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0.53059</cdr:x>
      <cdr:y>0.12103</cdr:y>
    </cdr:from>
    <cdr:to>
      <cdr:x>0.59475</cdr:x>
      <cdr:y>0.21227</cdr:y>
    </cdr:to>
    <cdr:sp macro="" textlink="">
      <cdr:nvSpPr>
        <cdr:cNvPr id="9" name="1 CuadroTexto"/>
        <cdr:cNvSpPr txBox="1"/>
      </cdr:nvSpPr>
      <cdr:spPr>
        <a:xfrm xmlns:a="http://schemas.openxmlformats.org/drawingml/2006/main">
          <a:off x="3052925" y="426386"/>
          <a:ext cx="369166" cy="3214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631032</xdr:colOff>
      <xdr:row>36</xdr:row>
      <xdr:rowOff>214311</xdr:rowOff>
    </xdr:from>
    <xdr:to>
      <xdr:col>12</xdr:col>
      <xdr:colOff>209263</xdr:colOff>
      <xdr:row>53</xdr:row>
      <xdr:rowOff>229001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232831</xdr:colOff>
      <xdr:row>36</xdr:row>
      <xdr:rowOff>222251</xdr:rowOff>
    </xdr:from>
    <xdr:to>
      <xdr:col>16</xdr:col>
      <xdr:colOff>508000</xdr:colOff>
      <xdr:row>54</xdr:row>
      <xdr:rowOff>46439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0.72225</cdr:x>
      <cdr:y>0</cdr:y>
    </cdr:from>
    <cdr:to>
      <cdr:x>0.78613</cdr:x>
      <cdr:y>0.09375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4141193" y="0"/>
          <a:ext cx="366272" cy="3998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0.91288</cdr:x>
      <cdr:y>0</cdr:y>
    </cdr:from>
    <cdr:to>
      <cdr:x>0.97675</cdr:x>
      <cdr:y>0.09375</cdr:y>
    </cdr:to>
    <cdr:sp macro="" textlink="">
      <cdr:nvSpPr>
        <cdr:cNvPr id="3" name="1 CuadroTexto"/>
        <cdr:cNvSpPr txBox="1"/>
      </cdr:nvSpPr>
      <cdr:spPr>
        <a:xfrm xmlns:a="http://schemas.openxmlformats.org/drawingml/2006/main">
          <a:off x="5234211" y="0"/>
          <a:ext cx="366216" cy="3998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0.47319</cdr:x>
      <cdr:y>0.31611</cdr:y>
    </cdr:from>
    <cdr:to>
      <cdr:x>0.53707</cdr:x>
      <cdr:y>0.40985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2711308" y="1326969"/>
          <a:ext cx="366019" cy="3934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0.15787</cdr:x>
      <cdr:y>0.35112</cdr:y>
    </cdr:from>
    <cdr:to>
      <cdr:x>0.22174</cdr:x>
      <cdr:y>0.44487</cdr:y>
    </cdr:to>
    <cdr:sp macro="" textlink="">
      <cdr:nvSpPr>
        <cdr:cNvPr id="5" name="1 CuadroTexto"/>
        <cdr:cNvSpPr txBox="1"/>
      </cdr:nvSpPr>
      <cdr:spPr>
        <a:xfrm xmlns:a="http://schemas.openxmlformats.org/drawingml/2006/main">
          <a:off x="912231" y="1459395"/>
          <a:ext cx="369073" cy="3896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0.3572</cdr:x>
      <cdr:y>0.21727</cdr:y>
    </cdr:from>
    <cdr:to>
      <cdr:x>0.42107</cdr:x>
      <cdr:y>0.31102</cdr:y>
    </cdr:to>
    <cdr:sp macro="" textlink="">
      <cdr:nvSpPr>
        <cdr:cNvPr id="6" name="1 CuadroTexto"/>
        <cdr:cNvSpPr txBox="1"/>
      </cdr:nvSpPr>
      <cdr:spPr>
        <a:xfrm xmlns:a="http://schemas.openxmlformats.org/drawingml/2006/main">
          <a:off x="2046689" y="912059"/>
          <a:ext cx="365962" cy="3935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0.40924</cdr:x>
      <cdr:y>0.39825</cdr:y>
    </cdr:from>
    <cdr:to>
      <cdr:x>0.47312</cdr:x>
      <cdr:y>0.49199</cdr:y>
    </cdr:to>
    <cdr:sp macro="" textlink="">
      <cdr:nvSpPr>
        <cdr:cNvPr id="7" name="1 CuadroTexto"/>
        <cdr:cNvSpPr txBox="1"/>
      </cdr:nvSpPr>
      <cdr:spPr>
        <a:xfrm xmlns:a="http://schemas.openxmlformats.org/drawingml/2006/main">
          <a:off x="2364773" y="1655264"/>
          <a:ext cx="369130" cy="3896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0.21997</cdr:x>
      <cdr:y>0.06234</cdr:y>
    </cdr:from>
    <cdr:to>
      <cdr:x>0.28384</cdr:x>
      <cdr:y>0.15609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1261276" y="265898"/>
          <a:ext cx="366215" cy="3998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0.5363</cdr:x>
      <cdr:y>0.29153</cdr:y>
    </cdr:from>
    <cdr:to>
      <cdr:x>0.60018</cdr:x>
      <cdr:y>0.38527</cdr:y>
    </cdr:to>
    <cdr:sp macro="" textlink="">
      <cdr:nvSpPr>
        <cdr:cNvPr id="9" name="1 CuadroTexto"/>
        <cdr:cNvSpPr txBox="1"/>
      </cdr:nvSpPr>
      <cdr:spPr>
        <a:xfrm xmlns:a="http://schemas.openxmlformats.org/drawingml/2006/main">
          <a:off x="3072869" y="1223789"/>
          <a:ext cx="366019" cy="393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0.59859</cdr:x>
      <cdr:y>0.25633</cdr:y>
    </cdr:from>
    <cdr:to>
      <cdr:x>0.66247</cdr:x>
      <cdr:y>0.35007</cdr:y>
    </cdr:to>
    <cdr:sp macro="" textlink="">
      <cdr:nvSpPr>
        <cdr:cNvPr id="10" name="1 CuadroTexto"/>
        <cdr:cNvSpPr txBox="1"/>
      </cdr:nvSpPr>
      <cdr:spPr>
        <a:xfrm xmlns:a="http://schemas.openxmlformats.org/drawingml/2006/main">
          <a:off x="3429794" y="1076005"/>
          <a:ext cx="366019" cy="3934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0.28989</cdr:x>
      <cdr:y>0.1875</cdr:y>
    </cdr:from>
    <cdr:to>
      <cdr:x>0.35377</cdr:x>
      <cdr:y>0.28124</cdr:y>
    </cdr:to>
    <cdr:sp macro="" textlink="">
      <cdr:nvSpPr>
        <cdr:cNvPr id="11" name="1 CuadroTexto"/>
        <cdr:cNvSpPr txBox="1"/>
      </cdr:nvSpPr>
      <cdr:spPr>
        <a:xfrm xmlns:a="http://schemas.openxmlformats.org/drawingml/2006/main">
          <a:off x="1660986" y="787077"/>
          <a:ext cx="366019" cy="3934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0.78825</cdr:x>
      <cdr:y>0.16718</cdr:y>
    </cdr:from>
    <cdr:to>
      <cdr:x>0.85213</cdr:x>
      <cdr:y>0.26092</cdr:y>
    </cdr:to>
    <cdr:sp macro="" textlink="">
      <cdr:nvSpPr>
        <cdr:cNvPr id="12" name="1 CuadroTexto"/>
        <cdr:cNvSpPr txBox="1"/>
      </cdr:nvSpPr>
      <cdr:spPr>
        <a:xfrm xmlns:a="http://schemas.openxmlformats.org/drawingml/2006/main">
          <a:off x="4516484" y="701798"/>
          <a:ext cx="366019" cy="393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0.65811</cdr:x>
      <cdr:y>0.15986</cdr:y>
    </cdr:from>
    <cdr:to>
      <cdr:x>0.72199</cdr:x>
      <cdr:y>0.2536</cdr:y>
    </cdr:to>
    <cdr:sp macro="" textlink="">
      <cdr:nvSpPr>
        <cdr:cNvPr id="13" name="1 CuadroTexto"/>
        <cdr:cNvSpPr txBox="1"/>
      </cdr:nvSpPr>
      <cdr:spPr>
        <a:xfrm xmlns:a="http://schemas.openxmlformats.org/drawingml/2006/main">
          <a:off x="3770861" y="671043"/>
          <a:ext cx="366019" cy="393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0.85054</cdr:x>
      <cdr:y>0</cdr:y>
    </cdr:from>
    <cdr:to>
      <cdr:x>0.91442</cdr:x>
      <cdr:y>0.09374</cdr:y>
    </cdr:to>
    <cdr:sp macro="" textlink="">
      <cdr:nvSpPr>
        <cdr:cNvPr id="14" name="1 CuadroTexto"/>
        <cdr:cNvSpPr txBox="1"/>
      </cdr:nvSpPr>
      <cdr:spPr>
        <a:xfrm xmlns:a="http://schemas.openxmlformats.org/drawingml/2006/main">
          <a:off x="4876800" y="0"/>
          <a:ext cx="366273" cy="3998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0.3369</cdr:x>
      <cdr:y>0.22396</cdr:y>
    </cdr:from>
    <cdr:to>
      <cdr:x>0.40078</cdr:x>
      <cdr:y>0.31771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1119576" y="941916"/>
          <a:ext cx="212284" cy="3942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0.20249</cdr:x>
      <cdr:y>0.31108</cdr:y>
    </cdr:from>
    <cdr:to>
      <cdr:x>0.29299</cdr:x>
      <cdr:y>0.40482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672906" y="1308293"/>
          <a:ext cx="300762" cy="3942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0.87761</cdr:x>
      <cdr:y>0.42913</cdr:y>
    </cdr:from>
    <cdr:to>
      <cdr:x>0.94148</cdr:x>
      <cdr:y>0.52288</cdr:y>
    </cdr:to>
    <cdr:sp macro="" textlink="">
      <cdr:nvSpPr>
        <cdr:cNvPr id="5" name="1 CuadroTexto"/>
        <cdr:cNvSpPr txBox="1"/>
      </cdr:nvSpPr>
      <cdr:spPr>
        <a:xfrm xmlns:a="http://schemas.openxmlformats.org/drawingml/2006/main">
          <a:off x="2916462" y="1804784"/>
          <a:ext cx="212250" cy="3942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0.76593</cdr:x>
      <cdr:y>0.38567</cdr:y>
    </cdr:from>
    <cdr:to>
      <cdr:x>0.82981</cdr:x>
      <cdr:y>0.47941</cdr:y>
    </cdr:to>
    <cdr:sp macro="" textlink="">
      <cdr:nvSpPr>
        <cdr:cNvPr id="7" name="1 CuadroTexto"/>
        <cdr:cNvSpPr txBox="1"/>
      </cdr:nvSpPr>
      <cdr:spPr>
        <a:xfrm xmlns:a="http://schemas.openxmlformats.org/drawingml/2006/main">
          <a:off x="2545308" y="1621998"/>
          <a:ext cx="212284" cy="3942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0.44608</cdr:x>
      <cdr:y>0.17558</cdr:y>
    </cdr:from>
    <cdr:to>
      <cdr:x>0.50995</cdr:x>
      <cdr:y>0.26933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1482414" y="738433"/>
          <a:ext cx="212251" cy="3942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0.63044</cdr:x>
      <cdr:y>0.28653</cdr:y>
    </cdr:from>
    <cdr:to>
      <cdr:x>0.74522</cdr:x>
      <cdr:y>0.38027</cdr:y>
    </cdr:to>
    <cdr:sp macro="" textlink="">
      <cdr:nvSpPr>
        <cdr:cNvPr id="10" name="1 CuadroTexto"/>
        <cdr:cNvSpPr txBox="1"/>
      </cdr:nvSpPr>
      <cdr:spPr>
        <a:xfrm xmlns:a="http://schemas.openxmlformats.org/drawingml/2006/main">
          <a:off x="2095049" y="1205044"/>
          <a:ext cx="381453" cy="3942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0.52754</cdr:x>
      <cdr:y>0.3184</cdr:y>
    </cdr:from>
    <cdr:to>
      <cdr:x>0.62739</cdr:x>
      <cdr:y>0.41214</cdr:y>
    </cdr:to>
    <cdr:sp macro="" textlink="">
      <cdr:nvSpPr>
        <cdr:cNvPr id="13" name="1 CuadroTexto"/>
        <cdr:cNvSpPr txBox="1"/>
      </cdr:nvSpPr>
      <cdr:spPr>
        <a:xfrm xmlns:a="http://schemas.openxmlformats.org/drawingml/2006/main">
          <a:off x="1753094" y="1339071"/>
          <a:ext cx="331824" cy="3942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653144</xdr:colOff>
      <xdr:row>34</xdr:row>
      <xdr:rowOff>89808</xdr:rowOff>
    </xdr:from>
    <xdr:to>
      <xdr:col>20</xdr:col>
      <xdr:colOff>224570</xdr:colOff>
      <xdr:row>51</xdr:row>
      <xdr:rowOff>104497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204108</xdr:colOff>
      <xdr:row>34</xdr:row>
      <xdr:rowOff>95250</xdr:rowOff>
    </xdr:from>
    <xdr:to>
      <xdr:col>24</xdr:col>
      <xdr:colOff>598716</xdr:colOff>
      <xdr:row>51</xdr:row>
      <xdr:rowOff>164368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122465</xdr:colOff>
      <xdr:row>56</xdr:row>
      <xdr:rowOff>54429</xdr:rowOff>
    </xdr:from>
    <xdr:to>
      <xdr:col>26</xdr:col>
      <xdr:colOff>591963</xdr:colOff>
      <xdr:row>73</xdr:row>
      <xdr:rowOff>69118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0.72558</cdr:x>
      <cdr:y>0.15782</cdr:y>
    </cdr:from>
    <cdr:to>
      <cdr:x>0.78946</cdr:x>
      <cdr:y>0.25157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4151660" y="666750"/>
          <a:ext cx="365512" cy="3960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0.91288</cdr:x>
      <cdr:y>0.15106</cdr:y>
    </cdr:from>
    <cdr:to>
      <cdr:x>0.97675</cdr:x>
      <cdr:y>0.24481</cdr:y>
    </cdr:to>
    <cdr:sp macro="" textlink="">
      <cdr:nvSpPr>
        <cdr:cNvPr id="3" name="1 CuadroTexto"/>
        <cdr:cNvSpPr txBox="1"/>
      </cdr:nvSpPr>
      <cdr:spPr>
        <a:xfrm xmlns:a="http://schemas.openxmlformats.org/drawingml/2006/main">
          <a:off x="5223367" y="638175"/>
          <a:ext cx="365455" cy="3960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0.47485</cdr:x>
      <cdr:y>0.44913</cdr:y>
    </cdr:from>
    <cdr:to>
      <cdr:x>0.53873</cdr:x>
      <cdr:y>0.54287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2717050" y="1897458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0.15454</cdr:x>
      <cdr:y>0.30152</cdr:y>
    </cdr:from>
    <cdr:to>
      <cdr:x>0.23282</cdr:x>
      <cdr:y>0.39527</cdr:y>
    </cdr:to>
    <cdr:sp macro="" textlink="">
      <cdr:nvSpPr>
        <cdr:cNvPr id="5" name="1 CuadroTexto"/>
        <cdr:cNvSpPr txBox="1"/>
      </cdr:nvSpPr>
      <cdr:spPr>
        <a:xfrm xmlns:a="http://schemas.openxmlformats.org/drawingml/2006/main">
          <a:off x="884259" y="1273841"/>
          <a:ext cx="447880" cy="3960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0.35054</cdr:x>
      <cdr:y>0.38185</cdr:y>
    </cdr:from>
    <cdr:to>
      <cdr:x>0.41441</cdr:x>
      <cdr:y>0.4756</cdr:y>
    </cdr:to>
    <cdr:sp macro="" textlink="">
      <cdr:nvSpPr>
        <cdr:cNvPr id="6" name="1 CuadroTexto"/>
        <cdr:cNvSpPr txBox="1"/>
      </cdr:nvSpPr>
      <cdr:spPr>
        <a:xfrm xmlns:a="http://schemas.openxmlformats.org/drawingml/2006/main">
          <a:off x="2005747" y="1613234"/>
          <a:ext cx="365454" cy="3960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0.39759</cdr:x>
      <cdr:y>0.42756</cdr:y>
    </cdr:from>
    <cdr:to>
      <cdr:x>0.48918</cdr:x>
      <cdr:y>0.5213</cdr:y>
    </cdr:to>
    <cdr:sp macro="" textlink="">
      <cdr:nvSpPr>
        <cdr:cNvPr id="7" name="1 CuadroTexto"/>
        <cdr:cNvSpPr txBox="1"/>
      </cdr:nvSpPr>
      <cdr:spPr>
        <a:xfrm xmlns:a="http://schemas.openxmlformats.org/drawingml/2006/main">
          <a:off x="2274937" y="1806328"/>
          <a:ext cx="52405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0.2233</cdr:x>
      <cdr:y>0.4118</cdr:y>
    </cdr:from>
    <cdr:to>
      <cdr:x>0.28717</cdr:x>
      <cdr:y>0.50555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1277686" y="1739745"/>
          <a:ext cx="365455" cy="3960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0.53963</cdr:x>
      <cdr:y>0.1788</cdr:y>
    </cdr:from>
    <cdr:to>
      <cdr:x>0.60351</cdr:x>
      <cdr:y>0.27254</cdr:y>
    </cdr:to>
    <cdr:sp macro="" textlink="">
      <cdr:nvSpPr>
        <cdr:cNvPr id="9" name="1 CuadroTexto"/>
        <cdr:cNvSpPr txBox="1"/>
      </cdr:nvSpPr>
      <cdr:spPr>
        <a:xfrm xmlns:a="http://schemas.openxmlformats.org/drawingml/2006/main">
          <a:off x="3087681" y="755388"/>
          <a:ext cx="365512" cy="3960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0.59526</cdr:x>
      <cdr:y>0.27437</cdr:y>
    </cdr:from>
    <cdr:to>
      <cdr:x>0.67229</cdr:x>
      <cdr:y>0.36811</cdr:y>
    </cdr:to>
    <cdr:sp macro="" textlink="">
      <cdr:nvSpPr>
        <cdr:cNvPr id="10" name="1 CuadroTexto"/>
        <cdr:cNvSpPr txBox="1"/>
      </cdr:nvSpPr>
      <cdr:spPr>
        <a:xfrm xmlns:a="http://schemas.openxmlformats.org/drawingml/2006/main">
          <a:off x="3405995" y="1159128"/>
          <a:ext cx="440744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0.28323</cdr:x>
      <cdr:y>0.3611</cdr:y>
    </cdr:from>
    <cdr:to>
      <cdr:x>0.34711</cdr:x>
      <cdr:y>0.45484</cdr:y>
    </cdr:to>
    <cdr:sp macro="" textlink="">
      <cdr:nvSpPr>
        <cdr:cNvPr id="11" name="1 CuadroTexto"/>
        <cdr:cNvSpPr txBox="1"/>
      </cdr:nvSpPr>
      <cdr:spPr>
        <a:xfrm xmlns:a="http://schemas.openxmlformats.org/drawingml/2006/main">
          <a:off x="1620609" y="1525564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0.78659</cdr:x>
      <cdr:y>0.37911</cdr:y>
    </cdr:from>
    <cdr:to>
      <cdr:x>0.85047</cdr:x>
      <cdr:y>0.47285</cdr:y>
    </cdr:to>
    <cdr:sp macro="" textlink="">
      <cdr:nvSpPr>
        <cdr:cNvPr id="12" name="1 CuadroTexto"/>
        <cdr:cNvSpPr txBox="1"/>
      </cdr:nvSpPr>
      <cdr:spPr>
        <a:xfrm xmlns:a="http://schemas.openxmlformats.org/drawingml/2006/main">
          <a:off x="4500727" y="1601642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0.6631</cdr:x>
      <cdr:y>0.39434</cdr:y>
    </cdr:from>
    <cdr:to>
      <cdr:x>0.72698</cdr:x>
      <cdr:y>0.48808</cdr:y>
    </cdr:to>
    <cdr:sp macro="" textlink="">
      <cdr:nvSpPr>
        <cdr:cNvPr id="13" name="1 CuadroTexto"/>
        <cdr:cNvSpPr txBox="1"/>
      </cdr:nvSpPr>
      <cdr:spPr>
        <a:xfrm xmlns:a="http://schemas.openxmlformats.org/drawingml/2006/main">
          <a:off x="3794185" y="1665967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0.84888</cdr:x>
      <cdr:y>0.08567</cdr:y>
    </cdr:from>
    <cdr:to>
      <cdr:x>0.91276</cdr:x>
      <cdr:y>0.17941</cdr:y>
    </cdr:to>
    <cdr:sp macro="" textlink="">
      <cdr:nvSpPr>
        <cdr:cNvPr id="14" name="1 CuadroTexto"/>
        <cdr:cNvSpPr txBox="1"/>
      </cdr:nvSpPr>
      <cdr:spPr>
        <a:xfrm xmlns:a="http://schemas.openxmlformats.org/drawingml/2006/main">
          <a:off x="4857142" y="361950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0.45904</cdr:x>
      <cdr:y>0.41055</cdr:y>
    </cdr:from>
    <cdr:to>
      <cdr:x>0.52292</cdr:x>
      <cdr:y>0.50429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1580294" y="1737838"/>
          <a:ext cx="219914" cy="396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0.36092</cdr:x>
      <cdr:y>0.47556</cdr:y>
    </cdr:from>
    <cdr:to>
      <cdr:x>0.42479</cdr:x>
      <cdr:y>0.56931</cdr:y>
    </cdr:to>
    <cdr:sp macro="" textlink="">
      <cdr:nvSpPr>
        <cdr:cNvPr id="6" name="1 CuadroTexto"/>
        <cdr:cNvSpPr txBox="1"/>
      </cdr:nvSpPr>
      <cdr:spPr>
        <a:xfrm xmlns:a="http://schemas.openxmlformats.org/drawingml/2006/main">
          <a:off x="1242491" y="2054271"/>
          <a:ext cx="219879" cy="4049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0.25097</cdr:x>
      <cdr:y>0.36358</cdr:y>
    </cdr:from>
    <cdr:to>
      <cdr:x>0.31484</cdr:x>
      <cdr:y>0.45733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863984" y="1539003"/>
          <a:ext cx="219880" cy="3968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0.77481</cdr:x>
      <cdr:y>0.34418</cdr:y>
    </cdr:from>
    <cdr:to>
      <cdr:x>0.83869</cdr:x>
      <cdr:y>0.43792</cdr:y>
    </cdr:to>
    <cdr:sp macro="" textlink="">
      <cdr:nvSpPr>
        <cdr:cNvPr id="9" name="1 CuadroTexto"/>
        <cdr:cNvSpPr txBox="1"/>
      </cdr:nvSpPr>
      <cdr:spPr>
        <a:xfrm xmlns:a="http://schemas.openxmlformats.org/drawingml/2006/main">
          <a:off x="2667360" y="1486728"/>
          <a:ext cx="219913" cy="404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0.6506</cdr:x>
      <cdr:y>0.44526</cdr:y>
    </cdr:from>
    <cdr:to>
      <cdr:x>0.75099</cdr:x>
      <cdr:y>0.539</cdr:y>
    </cdr:to>
    <cdr:sp macro="" textlink="">
      <cdr:nvSpPr>
        <cdr:cNvPr id="10" name="1 CuadroTexto"/>
        <cdr:cNvSpPr txBox="1"/>
      </cdr:nvSpPr>
      <cdr:spPr>
        <a:xfrm xmlns:a="http://schemas.openxmlformats.org/drawingml/2006/main">
          <a:off x="2239746" y="1923370"/>
          <a:ext cx="345609" cy="404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0.8775</cdr:x>
      <cdr:y>0.49484</cdr:y>
    </cdr:from>
    <cdr:to>
      <cdr:x>0.94138</cdr:x>
      <cdr:y>0.58858</cdr:y>
    </cdr:to>
    <cdr:sp macro="" textlink="">
      <cdr:nvSpPr>
        <cdr:cNvPr id="12" name="1 CuadroTexto"/>
        <cdr:cNvSpPr txBox="1"/>
      </cdr:nvSpPr>
      <cdr:spPr>
        <a:xfrm xmlns:a="http://schemas.openxmlformats.org/drawingml/2006/main">
          <a:off x="3020885" y="2094593"/>
          <a:ext cx="219914" cy="396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0.56429</cdr:x>
      <cdr:y>0.39434</cdr:y>
    </cdr:from>
    <cdr:to>
      <cdr:x>0.62817</cdr:x>
      <cdr:y>0.48808</cdr:y>
    </cdr:to>
    <cdr:sp macro="" textlink="">
      <cdr:nvSpPr>
        <cdr:cNvPr id="13" name="1 CuadroTexto"/>
        <cdr:cNvSpPr txBox="1"/>
      </cdr:nvSpPr>
      <cdr:spPr>
        <a:xfrm xmlns:a="http://schemas.openxmlformats.org/drawingml/2006/main">
          <a:off x="1942615" y="1669203"/>
          <a:ext cx="219914" cy="396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0.72558</cdr:x>
      <cdr:y>0.15782</cdr:y>
    </cdr:from>
    <cdr:to>
      <cdr:x>0.78946</cdr:x>
      <cdr:y>0.25157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4151660" y="666750"/>
          <a:ext cx="365512" cy="3960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0.91288</cdr:x>
      <cdr:y>0.15106</cdr:y>
    </cdr:from>
    <cdr:to>
      <cdr:x>0.97675</cdr:x>
      <cdr:y>0.24481</cdr:y>
    </cdr:to>
    <cdr:sp macro="" textlink="">
      <cdr:nvSpPr>
        <cdr:cNvPr id="3" name="1 CuadroTexto"/>
        <cdr:cNvSpPr txBox="1"/>
      </cdr:nvSpPr>
      <cdr:spPr>
        <a:xfrm xmlns:a="http://schemas.openxmlformats.org/drawingml/2006/main">
          <a:off x="5223367" y="638175"/>
          <a:ext cx="365455" cy="3960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0.47485</cdr:x>
      <cdr:y>0.44913</cdr:y>
    </cdr:from>
    <cdr:to>
      <cdr:x>0.53873</cdr:x>
      <cdr:y>0.54287</cdr:y>
    </cdr:to>
    <cdr:sp macro="" textlink="">
      <cdr:nvSpPr>
        <cdr:cNvPr id="4" name="1 CuadroTexto"/>
        <cdr:cNvSpPr txBox="1"/>
      </cdr:nvSpPr>
      <cdr:spPr>
        <a:xfrm xmlns:a="http://schemas.openxmlformats.org/drawingml/2006/main">
          <a:off x="2717050" y="1897458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0.15454</cdr:x>
      <cdr:y>0.30152</cdr:y>
    </cdr:from>
    <cdr:to>
      <cdr:x>0.23282</cdr:x>
      <cdr:y>0.39527</cdr:y>
    </cdr:to>
    <cdr:sp macro="" textlink="">
      <cdr:nvSpPr>
        <cdr:cNvPr id="5" name="1 CuadroTexto"/>
        <cdr:cNvSpPr txBox="1"/>
      </cdr:nvSpPr>
      <cdr:spPr>
        <a:xfrm xmlns:a="http://schemas.openxmlformats.org/drawingml/2006/main">
          <a:off x="884259" y="1273841"/>
          <a:ext cx="447880" cy="3960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0.35054</cdr:x>
      <cdr:y>0.38185</cdr:y>
    </cdr:from>
    <cdr:to>
      <cdr:x>0.41441</cdr:x>
      <cdr:y>0.4756</cdr:y>
    </cdr:to>
    <cdr:sp macro="" textlink="">
      <cdr:nvSpPr>
        <cdr:cNvPr id="6" name="1 CuadroTexto"/>
        <cdr:cNvSpPr txBox="1"/>
      </cdr:nvSpPr>
      <cdr:spPr>
        <a:xfrm xmlns:a="http://schemas.openxmlformats.org/drawingml/2006/main">
          <a:off x="2005747" y="1613234"/>
          <a:ext cx="365454" cy="3960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0.39759</cdr:x>
      <cdr:y>0.42756</cdr:y>
    </cdr:from>
    <cdr:to>
      <cdr:x>0.48918</cdr:x>
      <cdr:y>0.5213</cdr:y>
    </cdr:to>
    <cdr:sp macro="" textlink="">
      <cdr:nvSpPr>
        <cdr:cNvPr id="7" name="1 CuadroTexto"/>
        <cdr:cNvSpPr txBox="1"/>
      </cdr:nvSpPr>
      <cdr:spPr>
        <a:xfrm xmlns:a="http://schemas.openxmlformats.org/drawingml/2006/main">
          <a:off x="2274937" y="1806328"/>
          <a:ext cx="52405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0.2233</cdr:x>
      <cdr:y>0.4118</cdr:y>
    </cdr:from>
    <cdr:to>
      <cdr:x>0.28717</cdr:x>
      <cdr:y>0.50555</cdr:y>
    </cdr:to>
    <cdr:sp macro="" textlink="">
      <cdr:nvSpPr>
        <cdr:cNvPr id="8" name="1 CuadroTexto"/>
        <cdr:cNvSpPr txBox="1"/>
      </cdr:nvSpPr>
      <cdr:spPr>
        <a:xfrm xmlns:a="http://schemas.openxmlformats.org/drawingml/2006/main">
          <a:off x="1277686" y="1739745"/>
          <a:ext cx="365455" cy="3960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0.53963</cdr:x>
      <cdr:y>0.1788</cdr:y>
    </cdr:from>
    <cdr:to>
      <cdr:x>0.60351</cdr:x>
      <cdr:y>0.27254</cdr:y>
    </cdr:to>
    <cdr:sp macro="" textlink="">
      <cdr:nvSpPr>
        <cdr:cNvPr id="9" name="1 CuadroTexto"/>
        <cdr:cNvSpPr txBox="1"/>
      </cdr:nvSpPr>
      <cdr:spPr>
        <a:xfrm xmlns:a="http://schemas.openxmlformats.org/drawingml/2006/main">
          <a:off x="3087681" y="755388"/>
          <a:ext cx="365512" cy="3960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0.59526</cdr:x>
      <cdr:y>0.27437</cdr:y>
    </cdr:from>
    <cdr:to>
      <cdr:x>0.67229</cdr:x>
      <cdr:y>0.36811</cdr:y>
    </cdr:to>
    <cdr:sp macro="" textlink="">
      <cdr:nvSpPr>
        <cdr:cNvPr id="10" name="1 CuadroTexto"/>
        <cdr:cNvSpPr txBox="1"/>
      </cdr:nvSpPr>
      <cdr:spPr>
        <a:xfrm xmlns:a="http://schemas.openxmlformats.org/drawingml/2006/main">
          <a:off x="3405995" y="1159128"/>
          <a:ext cx="440744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0.28323</cdr:x>
      <cdr:y>0.3611</cdr:y>
    </cdr:from>
    <cdr:to>
      <cdr:x>0.34711</cdr:x>
      <cdr:y>0.45484</cdr:y>
    </cdr:to>
    <cdr:sp macro="" textlink="">
      <cdr:nvSpPr>
        <cdr:cNvPr id="11" name="1 CuadroTexto"/>
        <cdr:cNvSpPr txBox="1"/>
      </cdr:nvSpPr>
      <cdr:spPr>
        <a:xfrm xmlns:a="http://schemas.openxmlformats.org/drawingml/2006/main">
          <a:off x="1620609" y="1525564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0.78659</cdr:x>
      <cdr:y>0.37911</cdr:y>
    </cdr:from>
    <cdr:to>
      <cdr:x>0.85047</cdr:x>
      <cdr:y>0.47285</cdr:y>
    </cdr:to>
    <cdr:sp macro="" textlink="">
      <cdr:nvSpPr>
        <cdr:cNvPr id="12" name="1 CuadroTexto"/>
        <cdr:cNvSpPr txBox="1"/>
      </cdr:nvSpPr>
      <cdr:spPr>
        <a:xfrm xmlns:a="http://schemas.openxmlformats.org/drawingml/2006/main">
          <a:off x="4500727" y="1601642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0.6631</cdr:x>
      <cdr:y>0.39434</cdr:y>
    </cdr:from>
    <cdr:to>
      <cdr:x>0.72698</cdr:x>
      <cdr:y>0.48808</cdr:y>
    </cdr:to>
    <cdr:sp macro="" textlink="">
      <cdr:nvSpPr>
        <cdr:cNvPr id="13" name="1 CuadroTexto"/>
        <cdr:cNvSpPr txBox="1"/>
      </cdr:nvSpPr>
      <cdr:spPr>
        <a:xfrm xmlns:a="http://schemas.openxmlformats.org/drawingml/2006/main">
          <a:off x="3794185" y="1665967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0.84888</cdr:x>
      <cdr:y>0.08567</cdr:y>
    </cdr:from>
    <cdr:to>
      <cdr:x>0.91276</cdr:x>
      <cdr:y>0.17941</cdr:y>
    </cdr:to>
    <cdr:sp macro="" textlink="">
      <cdr:nvSpPr>
        <cdr:cNvPr id="14" name="1 CuadroTexto"/>
        <cdr:cNvSpPr txBox="1"/>
      </cdr:nvSpPr>
      <cdr:spPr>
        <a:xfrm xmlns:a="http://schemas.openxmlformats.org/drawingml/2006/main">
          <a:off x="4857142" y="361950"/>
          <a:ext cx="365512" cy="3960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1600" b="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317500</xdr:colOff>
      <xdr:row>20</xdr:row>
      <xdr:rowOff>22676</xdr:rowOff>
    </xdr:from>
    <xdr:to>
      <xdr:col>49</xdr:col>
      <xdr:colOff>1113518</xdr:colOff>
      <xdr:row>36</xdr:row>
      <xdr:rowOff>145142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360589</xdr:colOff>
      <xdr:row>36</xdr:row>
      <xdr:rowOff>138339</xdr:rowOff>
    </xdr:from>
    <xdr:to>
      <xdr:col>49</xdr:col>
      <xdr:colOff>1149805</xdr:colOff>
      <xdr:row>53</xdr:row>
      <xdr:rowOff>6805</xdr:rowOff>
    </xdr:to>
    <xdr:graphicFrame macro="">
      <xdr:nvGraphicFramePr>
        <xdr:cNvPr id="3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301625</xdr:colOff>
      <xdr:row>20</xdr:row>
      <xdr:rowOff>174625</xdr:rowOff>
    </xdr:from>
    <xdr:to>
      <xdr:col>59</xdr:col>
      <xdr:colOff>571500</xdr:colOff>
      <xdr:row>37</xdr:row>
      <xdr:rowOff>43091</xdr:rowOff>
    </xdr:to>
    <xdr:graphicFrame macro="">
      <xdr:nvGraphicFramePr>
        <xdr:cNvPr id="4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365125</xdr:colOff>
      <xdr:row>38</xdr:row>
      <xdr:rowOff>31750</xdr:rowOff>
    </xdr:from>
    <xdr:to>
      <xdr:col>59</xdr:col>
      <xdr:colOff>603250</xdr:colOff>
      <xdr:row>54</xdr:row>
      <xdr:rowOff>154216</xdr:rowOff>
    </xdr:to>
    <xdr:graphicFrame macro="">
      <xdr:nvGraphicFramePr>
        <xdr:cNvPr id="5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721178</xdr:colOff>
      <xdr:row>3</xdr:row>
      <xdr:rowOff>95250</xdr:rowOff>
    </xdr:from>
    <xdr:to>
      <xdr:col>34</xdr:col>
      <xdr:colOff>78241</xdr:colOff>
      <xdr:row>17</xdr:row>
      <xdr:rowOff>90224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13607</xdr:colOff>
      <xdr:row>22</xdr:row>
      <xdr:rowOff>0</xdr:rowOff>
    </xdr:from>
    <xdr:to>
      <xdr:col>34</xdr:col>
      <xdr:colOff>132670</xdr:colOff>
      <xdr:row>35</xdr:row>
      <xdr:rowOff>239903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0</xdr:colOff>
      <xdr:row>17</xdr:row>
      <xdr:rowOff>0</xdr:rowOff>
    </xdr:from>
    <xdr:to>
      <xdr:col>44</xdr:col>
      <xdr:colOff>119063</xdr:colOff>
      <xdr:row>30</xdr:row>
      <xdr:rowOff>239903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206375</xdr:colOff>
      <xdr:row>39</xdr:row>
      <xdr:rowOff>127000</xdr:rowOff>
    </xdr:from>
    <xdr:to>
      <xdr:col>30</xdr:col>
      <xdr:colOff>515937</xdr:colOff>
      <xdr:row>52</xdr:row>
      <xdr:rowOff>248975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285750</xdr:colOff>
      <xdr:row>53</xdr:row>
      <xdr:rowOff>142875</xdr:rowOff>
    </xdr:from>
    <xdr:to>
      <xdr:col>30</xdr:col>
      <xdr:colOff>595312</xdr:colOff>
      <xdr:row>67</xdr:row>
      <xdr:rowOff>10850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184150</xdr:colOff>
      <xdr:row>17</xdr:row>
      <xdr:rowOff>142875</xdr:rowOff>
    </xdr:from>
    <xdr:to>
      <xdr:col>48</xdr:col>
      <xdr:colOff>493712</xdr:colOff>
      <xdr:row>31</xdr:row>
      <xdr:rowOff>10850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0.59412</cdr:x>
      <cdr:y>0.508</cdr:y>
    </cdr:from>
    <cdr:to>
      <cdr:x>0.65204</cdr:x>
      <cdr:y>0.59997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692477" y="1783373"/>
          <a:ext cx="359979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0.26395</cdr:x>
      <cdr:y>0.22067</cdr:y>
    </cdr:from>
    <cdr:to>
      <cdr:x>0.33611</cdr:x>
      <cdr:y>0.31264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640447" y="774683"/>
          <a:ext cx="448471" cy="3228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0.46425</cdr:x>
      <cdr:y>0.33731</cdr:y>
    </cdr:from>
    <cdr:to>
      <cdr:x>0.53641</cdr:x>
      <cdr:y>0.42927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885362" y="1184132"/>
          <a:ext cx="448471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0.40481</cdr:x>
      <cdr:y>0.41859</cdr:y>
    </cdr:from>
    <cdr:to>
      <cdr:x>0.45002</cdr:x>
      <cdr:y>0.51055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15914" y="1469470"/>
          <a:ext cx="280976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0.65277</cdr:x>
      <cdr:y>0.32333</cdr:y>
    </cdr:from>
    <cdr:to>
      <cdr:x>0.72727</cdr:x>
      <cdr:y>0.4153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057001" y="1135062"/>
          <a:ext cx="463047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0.32767</cdr:x>
      <cdr:y>0.30935</cdr:y>
    </cdr:from>
    <cdr:to>
      <cdr:x>0.39429</cdr:x>
      <cdr:y>0.40132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036507" y="1085995"/>
          <a:ext cx="414017" cy="3228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0.51803</cdr:x>
      <cdr:y>0.34306</cdr:y>
    </cdr:from>
    <cdr:to>
      <cdr:x>0.60516</cdr:x>
      <cdr:y>0.43503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219583" y="1204336"/>
          <a:ext cx="541533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0.19793</cdr:x>
      <cdr:y>0.26812</cdr:y>
    </cdr:from>
    <cdr:to>
      <cdr:x>0.28507</cdr:x>
      <cdr:y>0.36009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230175" y="941263"/>
          <a:ext cx="541533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0.84785</cdr:x>
      <cdr:y>0.14327</cdr:y>
    </cdr:from>
    <cdr:to>
      <cdr:x>0.91397</cdr:x>
      <cdr:y>0.23524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269419" y="502946"/>
          <a:ext cx="410948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cde</a:t>
          </a:r>
        </a:p>
      </cdr:txBody>
    </cdr:sp>
  </cdr:relSizeAnchor>
  <cdr:relSizeAnchor xmlns:cdr="http://schemas.openxmlformats.org/drawingml/2006/chartDrawing">
    <cdr:from>
      <cdr:x>0.13976</cdr:x>
      <cdr:y>0.18931</cdr:y>
    </cdr:from>
    <cdr:to>
      <cdr:x>0.20481</cdr:x>
      <cdr:y>0.28128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868639" y="664583"/>
          <a:ext cx="404250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0.92093</cdr:x>
      <cdr:y>0.1381</cdr:y>
    </cdr:from>
    <cdr:to>
      <cdr:x>0.97492</cdr:x>
      <cdr:y>0.23007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723661" y="484803"/>
          <a:ext cx="335538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  <cdr:relSizeAnchor xmlns:cdr="http://schemas.openxmlformats.org/drawingml/2006/chartDrawing">
    <cdr:from>
      <cdr:x>0.73109</cdr:x>
      <cdr:y>0.04648</cdr:y>
    </cdr:from>
    <cdr:to>
      <cdr:x>0.76907</cdr:x>
      <cdr:y>0.13845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543795" y="163178"/>
          <a:ext cx="236026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0.79696</cdr:x>
      <cdr:y>0.06692</cdr:y>
    </cdr:from>
    <cdr:to>
      <cdr:x>0.83873</cdr:x>
      <cdr:y>0.15889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4953150" y="234924"/>
          <a:ext cx="259626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0.59273</cdr:x>
      <cdr:y>0.33009</cdr:y>
    </cdr:from>
    <cdr:to>
      <cdr:x>0.65065</cdr:x>
      <cdr:y>0.42206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683834" y="1156771"/>
          <a:ext cx="359977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0.26952</cdr:x>
      <cdr:y>0.20832</cdr:y>
    </cdr:from>
    <cdr:to>
      <cdr:x>0.34168</cdr:x>
      <cdr:y>0.30029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675102" y="730017"/>
          <a:ext cx="448479" cy="3222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0.46286</cdr:x>
      <cdr:y>0.10751</cdr:y>
    </cdr:from>
    <cdr:to>
      <cdr:x>0.53502</cdr:x>
      <cdr:y>0.19947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876684" y="376766"/>
          <a:ext cx="448479" cy="322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0.40481</cdr:x>
      <cdr:y>0.41859</cdr:y>
    </cdr:from>
    <cdr:to>
      <cdr:x>0.45002</cdr:x>
      <cdr:y>0.51055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15914" y="1469470"/>
          <a:ext cx="280976" cy="322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0.65834</cdr:x>
      <cdr:y>0.31345</cdr:y>
    </cdr:from>
    <cdr:to>
      <cdr:x>0.73284</cdr:x>
      <cdr:y>0.40542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091643" y="1098434"/>
          <a:ext cx="463022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0.33324</cdr:x>
      <cdr:y>0.30441</cdr:y>
    </cdr:from>
    <cdr:to>
      <cdr:x>0.39986</cdr:x>
      <cdr:y>0.39638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071127" y="1066762"/>
          <a:ext cx="414047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0.53057</cdr:x>
      <cdr:y>0.2714</cdr:y>
    </cdr:from>
    <cdr:to>
      <cdr:x>0.58994</cdr:x>
      <cdr:y>0.36337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297522" y="951100"/>
          <a:ext cx="368986" cy="3222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0.2035</cdr:x>
      <cdr:y>0.24094</cdr:y>
    </cdr:from>
    <cdr:to>
      <cdr:x>0.26113</cdr:x>
      <cdr:y>0.33291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264785" y="844344"/>
          <a:ext cx="358178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0.86178</cdr:x>
      <cdr:y>0.00737</cdr:y>
    </cdr:from>
    <cdr:to>
      <cdr:x>0.9279</cdr:x>
      <cdr:y>0.09934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356032" y="25823"/>
          <a:ext cx="410940" cy="3222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0.13976</cdr:x>
      <cdr:y>0.12259</cdr:y>
    </cdr:from>
    <cdr:to>
      <cdr:x>0.20481</cdr:x>
      <cdr:y>0.21456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868617" y="429618"/>
          <a:ext cx="404290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0.9265</cdr:x>
      <cdr:y>0.02444</cdr:y>
    </cdr:from>
    <cdr:to>
      <cdr:x>0.98049</cdr:x>
      <cdr:y>0.11641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758274" y="85636"/>
          <a:ext cx="335551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0.73388</cdr:x>
      <cdr:y>0.02671</cdr:y>
    </cdr:from>
    <cdr:to>
      <cdr:x>0.77186</cdr:x>
      <cdr:y>0.11868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561088" y="93611"/>
          <a:ext cx="236049" cy="3222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0.79696</cdr:x>
      <cdr:y>0.06692</cdr:y>
    </cdr:from>
    <cdr:to>
      <cdr:x>0.84769</cdr:x>
      <cdr:y>0.15889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4953157" y="234513"/>
          <a:ext cx="315282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0.57688</cdr:x>
      <cdr:y>0.50971</cdr:y>
    </cdr:from>
    <cdr:to>
      <cdr:x>0.6348</cdr:x>
      <cdr:y>0.60168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585336" y="1779030"/>
          <a:ext cx="359977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0.24958</cdr:x>
      <cdr:y>0.25478</cdr:y>
    </cdr:from>
    <cdr:to>
      <cdr:x>0.32174</cdr:x>
      <cdr:y>0.34675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551170" y="889269"/>
          <a:ext cx="448479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0.44701</cdr:x>
      <cdr:y>0.35437</cdr:y>
    </cdr:from>
    <cdr:to>
      <cdr:x>0.51917</cdr:x>
      <cdr:y>0.44633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778187" y="1236848"/>
          <a:ext cx="448479" cy="3209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0.39236</cdr:x>
      <cdr:y>0.43394</cdr:y>
    </cdr:from>
    <cdr:to>
      <cdr:x>0.43757</cdr:x>
      <cdr:y>0.5259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438530" y="1514587"/>
          <a:ext cx="280983" cy="3209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0.64223</cdr:x>
      <cdr:y>0.35744</cdr:y>
    </cdr:from>
    <cdr:to>
      <cdr:x>0.71673</cdr:x>
      <cdr:y>0.44941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3991523" y="1247585"/>
          <a:ext cx="463022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0.31522</cdr:x>
      <cdr:y>0.34517</cdr:y>
    </cdr:from>
    <cdr:to>
      <cdr:x>0.38184</cdr:x>
      <cdr:y>0.43714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1959099" y="1204743"/>
          <a:ext cx="414047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0.49983</cdr:x>
      <cdr:y>0.35841</cdr:y>
    </cdr:from>
    <cdr:to>
      <cdr:x>0.58696</cdr:x>
      <cdr:y>0.45038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106480" y="1250964"/>
          <a:ext cx="541519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0.18452</cdr:x>
      <cdr:y>0.29507</cdr:y>
    </cdr:from>
    <cdr:to>
      <cdr:x>0.25192</cdr:x>
      <cdr:y>0.37715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146803" y="1029891"/>
          <a:ext cx="418869" cy="2864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0.82869</cdr:x>
      <cdr:y>0.1842</cdr:y>
    </cdr:from>
    <cdr:to>
      <cdr:x>0.89481</cdr:x>
      <cdr:y>0.27617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150379" y="642932"/>
          <a:ext cx="410940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cde</a:t>
          </a:r>
        </a:p>
      </cdr:txBody>
    </cdr:sp>
  </cdr:relSizeAnchor>
  <cdr:relSizeAnchor xmlns:cdr="http://schemas.openxmlformats.org/drawingml/2006/chartDrawing">
    <cdr:from>
      <cdr:x>0.12635</cdr:x>
      <cdr:y>0.23024</cdr:y>
    </cdr:from>
    <cdr:to>
      <cdr:x>0.1914</cdr:x>
      <cdr:y>0.32221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748309" y="654792"/>
          <a:ext cx="385259" cy="2615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0.90465</cdr:x>
      <cdr:y>0.17733</cdr:y>
    </cdr:from>
    <cdr:to>
      <cdr:x>0.95864</cdr:x>
      <cdr:y>0.2693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622435" y="618933"/>
          <a:ext cx="335551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  <cdr:relSizeAnchor xmlns:cdr="http://schemas.openxmlformats.org/drawingml/2006/chartDrawing">
    <cdr:from>
      <cdr:x>0.7196</cdr:x>
      <cdr:y>0.08912</cdr:y>
    </cdr:from>
    <cdr:to>
      <cdr:x>0.75758</cdr:x>
      <cdr:y>0.18109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472333" y="311058"/>
          <a:ext cx="236049" cy="3210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0.81037</cdr:x>
      <cdr:y>0.06863</cdr:y>
    </cdr:from>
    <cdr:to>
      <cdr:x>0.85214</cdr:x>
      <cdr:y>0.1606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5036501" y="239525"/>
          <a:ext cx="259603" cy="3210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0.60422</cdr:x>
      <cdr:y>0.3318</cdr:y>
    </cdr:from>
    <cdr:to>
      <cdr:x>0.66214</cdr:x>
      <cdr:y>0.42377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3755292" y="1158069"/>
          <a:ext cx="359977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0.28006</cdr:x>
      <cdr:y>0.19638</cdr:y>
    </cdr:from>
    <cdr:to>
      <cdr:x>0.35222</cdr:x>
      <cdr:y>0.28835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1740568" y="685428"/>
          <a:ext cx="448479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0.47531</cdr:x>
      <cdr:y>0.11263</cdr:y>
    </cdr:from>
    <cdr:to>
      <cdr:x>0.54747</cdr:x>
      <cdr:y>0.20459</cdr:y>
    </cdr:to>
    <cdr:sp macro="" textlink="">
      <cdr:nvSpPr>
        <cdr:cNvPr id="17" name="CuadroTexto 1"/>
        <cdr:cNvSpPr txBox="1"/>
      </cdr:nvSpPr>
      <cdr:spPr>
        <a:xfrm xmlns:a="http://schemas.openxmlformats.org/drawingml/2006/main">
          <a:off x="2954095" y="393102"/>
          <a:ext cx="448479" cy="3209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0.41822</cdr:x>
      <cdr:y>0.41617</cdr:y>
    </cdr:from>
    <cdr:to>
      <cdr:x>0.46343</cdr:x>
      <cdr:y>0.50202</cdr:y>
    </cdr:to>
    <cdr:sp macro="" textlink="">
      <cdr:nvSpPr>
        <cdr:cNvPr id="18" name="CuadroTexto 1"/>
        <cdr:cNvSpPr txBox="1"/>
      </cdr:nvSpPr>
      <cdr:spPr>
        <a:xfrm xmlns:a="http://schemas.openxmlformats.org/drawingml/2006/main">
          <a:off x="2599263" y="1452563"/>
          <a:ext cx="280983" cy="2996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0.666</cdr:x>
      <cdr:y>0.30322</cdr:y>
    </cdr:from>
    <cdr:to>
      <cdr:x>0.7405</cdr:x>
      <cdr:y>0.39519</cdr:y>
    </cdr:to>
    <cdr:sp macro="" textlink="">
      <cdr:nvSpPr>
        <cdr:cNvPr id="19" name="CuadroTexto 1"/>
        <cdr:cNvSpPr txBox="1"/>
      </cdr:nvSpPr>
      <cdr:spPr>
        <a:xfrm xmlns:a="http://schemas.openxmlformats.org/drawingml/2006/main">
          <a:off x="4139249" y="1058319"/>
          <a:ext cx="463022" cy="3210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0.34569</cdr:x>
      <cdr:y>0.31123</cdr:y>
    </cdr:from>
    <cdr:to>
      <cdr:x>0.41231</cdr:x>
      <cdr:y>0.4032</cdr:y>
    </cdr:to>
    <cdr:sp macro="" textlink="">
      <cdr:nvSpPr>
        <cdr:cNvPr id="20" name="CuadroTexto 1"/>
        <cdr:cNvSpPr txBox="1"/>
      </cdr:nvSpPr>
      <cdr:spPr>
        <a:xfrm xmlns:a="http://schemas.openxmlformats.org/drawingml/2006/main">
          <a:off x="2148498" y="1086298"/>
          <a:ext cx="414047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0.54015</cdr:x>
      <cdr:y>0.2714</cdr:y>
    </cdr:from>
    <cdr:to>
      <cdr:x>0.59952</cdr:x>
      <cdr:y>0.36337</cdr:y>
    </cdr:to>
    <cdr:sp macro="" textlink="">
      <cdr:nvSpPr>
        <cdr:cNvPr id="21" name="CuadroTexto 1"/>
        <cdr:cNvSpPr txBox="1"/>
      </cdr:nvSpPr>
      <cdr:spPr>
        <a:xfrm xmlns:a="http://schemas.openxmlformats.org/drawingml/2006/main">
          <a:off x="3357057" y="947270"/>
          <a:ext cx="368988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0.21404</cdr:x>
      <cdr:y>0.23582</cdr:y>
    </cdr:from>
    <cdr:to>
      <cdr:x>0.27167</cdr:x>
      <cdr:y>0.32779</cdr:y>
    </cdr:to>
    <cdr:sp macro="" textlink="">
      <cdr:nvSpPr>
        <cdr:cNvPr id="22" name="CuadroTexto 1"/>
        <cdr:cNvSpPr txBox="1"/>
      </cdr:nvSpPr>
      <cdr:spPr>
        <a:xfrm xmlns:a="http://schemas.openxmlformats.org/drawingml/2006/main">
          <a:off x="1330250" y="823096"/>
          <a:ext cx="358174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0.87327</cdr:x>
      <cdr:y>0.01419</cdr:y>
    </cdr:from>
    <cdr:to>
      <cdr:x>0.93939</cdr:x>
      <cdr:y>0.10616</cdr:y>
    </cdr:to>
    <cdr:sp macro="" textlink="">
      <cdr:nvSpPr>
        <cdr:cNvPr id="23" name="CuadroTexto 1"/>
        <cdr:cNvSpPr txBox="1"/>
      </cdr:nvSpPr>
      <cdr:spPr>
        <a:xfrm xmlns:a="http://schemas.openxmlformats.org/drawingml/2006/main">
          <a:off x="5427455" y="49536"/>
          <a:ext cx="410940" cy="3210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0.1503</cdr:x>
      <cdr:y>0.11747</cdr:y>
    </cdr:from>
    <cdr:to>
      <cdr:x>0.21535</cdr:x>
      <cdr:y>0.20944</cdr:y>
    </cdr:to>
    <cdr:sp macro="" textlink="">
      <cdr:nvSpPr>
        <cdr:cNvPr id="24" name="CuadroTexto 1"/>
        <cdr:cNvSpPr txBox="1"/>
      </cdr:nvSpPr>
      <cdr:spPr>
        <a:xfrm xmlns:a="http://schemas.openxmlformats.org/drawingml/2006/main">
          <a:off x="890131" y="334081"/>
          <a:ext cx="385260" cy="2615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0.93704</cdr:x>
      <cdr:y>0.02273</cdr:y>
    </cdr:from>
    <cdr:to>
      <cdr:x>0.99103</cdr:x>
      <cdr:y>0.1147</cdr:y>
    </cdr:to>
    <cdr:sp macro="" textlink="">
      <cdr:nvSpPr>
        <cdr:cNvPr id="25" name="CuadroTexto 1"/>
        <cdr:cNvSpPr txBox="1"/>
      </cdr:nvSpPr>
      <cdr:spPr>
        <a:xfrm xmlns:a="http://schemas.openxmlformats.org/drawingml/2006/main">
          <a:off x="5823740" y="79350"/>
          <a:ext cx="335551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0.74442</cdr:x>
      <cdr:y>0.0233</cdr:y>
    </cdr:from>
    <cdr:to>
      <cdr:x>0.7824</cdr:x>
      <cdr:y>0.11527</cdr:y>
    </cdr:to>
    <cdr:sp macro="" textlink="">
      <cdr:nvSpPr>
        <cdr:cNvPr id="26" name="CuadroTexto 1"/>
        <cdr:cNvSpPr txBox="1"/>
      </cdr:nvSpPr>
      <cdr:spPr>
        <a:xfrm xmlns:a="http://schemas.openxmlformats.org/drawingml/2006/main">
          <a:off x="4626594" y="81320"/>
          <a:ext cx="236049" cy="321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0.77876</cdr:x>
      <cdr:y>0.11127</cdr:y>
    </cdr:from>
    <cdr:to>
      <cdr:x>0.82949</cdr:x>
      <cdr:y>0.20324</cdr:y>
    </cdr:to>
    <cdr:sp macro="" textlink="">
      <cdr:nvSpPr>
        <cdr:cNvPr id="27" name="CuadroTexto 1"/>
        <cdr:cNvSpPr txBox="1"/>
      </cdr:nvSpPr>
      <cdr:spPr>
        <a:xfrm xmlns:a="http://schemas.openxmlformats.org/drawingml/2006/main">
          <a:off x="4840048" y="388354"/>
          <a:ext cx="315290" cy="3210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ef</a:t>
          </a:r>
        </a:p>
      </cdr:txBody>
    </cdr:sp>
  </cdr:relSizeAnchor>
  <cdr:relSizeAnchor xmlns:cdr="http://schemas.openxmlformats.org/drawingml/2006/chartDrawing">
    <cdr:from>
      <cdr:x>0.14854</cdr:x>
      <cdr:y>0.05477</cdr:y>
    </cdr:from>
    <cdr:to>
      <cdr:x>0.19216</cdr:x>
      <cdr:y>0.12007</cdr:y>
    </cdr:to>
    <cdr:sp macro="" textlink="">
      <cdr:nvSpPr>
        <cdr:cNvPr id="28" name="CuadroTexto 27"/>
        <cdr:cNvSpPr txBox="1"/>
      </cdr:nvSpPr>
      <cdr:spPr>
        <a:xfrm xmlns:a="http://schemas.openxmlformats.org/drawingml/2006/main">
          <a:off x="923192" y="190499"/>
          <a:ext cx="271096" cy="227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0.21094</cdr:x>
      <cdr:y>0.18101</cdr:y>
    </cdr:from>
    <cdr:to>
      <cdr:x>0.25456</cdr:x>
      <cdr:y>0.24631</cdr:y>
    </cdr:to>
    <cdr:sp macro="" textlink="">
      <cdr:nvSpPr>
        <cdr:cNvPr id="29" name="CuadroTexto 1"/>
        <cdr:cNvSpPr txBox="1"/>
      </cdr:nvSpPr>
      <cdr:spPr>
        <a:xfrm xmlns:a="http://schemas.openxmlformats.org/drawingml/2006/main">
          <a:off x="1311031" y="629627"/>
          <a:ext cx="271096" cy="227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0.46559</cdr:x>
      <cdr:y>0.07569</cdr:y>
    </cdr:from>
    <cdr:to>
      <cdr:x>0.50921</cdr:x>
      <cdr:y>0.14099</cdr:y>
    </cdr:to>
    <cdr:sp macro="" textlink="">
      <cdr:nvSpPr>
        <cdr:cNvPr id="30" name="CuadroTexto 1"/>
        <cdr:cNvSpPr txBox="1"/>
      </cdr:nvSpPr>
      <cdr:spPr>
        <a:xfrm xmlns:a="http://schemas.openxmlformats.org/drawingml/2006/main">
          <a:off x="2893646" y="263281"/>
          <a:ext cx="271096" cy="227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0.85816</cdr:x>
      <cdr:y>0</cdr:y>
    </cdr:from>
    <cdr:to>
      <cdr:x>0.90178</cdr:x>
      <cdr:y>0.0653</cdr:y>
    </cdr:to>
    <cdr:sp macro="" textlink="">
      <cdr:nvSpPr>
        <cdr:cNvPr id="31" name="CuadroTexto 1"/>
        <cdr:cNvSpPr txBox="1"/>
      </cdr:nvSpPr>
      <cdr:spPr>
        <a:xfrm xmlns:a="http://schemas.openxmlformats.org/drawingml/2006/main">
          <a:off x="5333512" y="0"/>
          <a:ext cx="271096" cy="227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0.92064</cdr:x>
      <cdr:y>0</cdr:y>
    </cdr:from>
    <cdr:to>
      <cdr:x>0.96426</cdr:x>
      <cdr:y>0.0653</cdr:y>
    </cdr:to>
    <cdr:sp macro="" textlink="">
      <cdr:nvSpPr>
        <cdr:cNvPr id="32" name="CuadroTexto 1"/>
        <cdr:cNvSpPr txBox="1"/>
      </cdr:nvSpPr>
      <cdr:spPr>
        <a:xfrm xmlns:a="http://schemas.openxmlformats.org/drawingml/2006/main">
          <a:off x="5721838" y="0"/>
          <a:ext cx="271096" cy="227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0.76768</cdr:x>
      <cdr:y>0.44506</cdr:y>
    </cdr:from>
    <cdr:to>
      <cdr:x>0.8126</cdr:x>
      <cdr:y>0.53703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577537" y="1523877"/>
          <a:ext cx="150821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0.27257</cdr:x>
      <cdr:y>0.40689</cdr:y>
    </cdr:from>
    <cdr:to>
      <cdr:x>0.37545</cdr:x>
      <cdr:y>0.49886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915177" y="1393178"/>
          <a:ext cx="345412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0.38412</cdr:x>
      <cdr:y>0.39903</cdr:y>
    </cdr:from>
    <cdr:to>
      <cdr:x>0.50919</cdr:x>
      <cdr:y>0.491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289711" y="1366255"/>
          <a:ext cx="419913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0.63309</cdr:x>
      <cdr:y>0.39638</cdr:y>
    </cdr:from>
    <cdr:to>
      <cdr:x>0.74492</cdr:x>
      <cdr:y>0.48835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125648" y="1357191"/>
          <a:ext cx="375458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0.16606</cdr:x>
      <cdr:y>0.35869</cdr:y>
    </cdr:from>
    <cdr:to>
      <cdr:x>0.25319</cdr:x>
      <cdr:y>0.45066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57554" y="1228150"/>
          <a:ext cx="292544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0.51404</cdr:x>
      <cdr:y>0.3719</cdr:y>
    </cdr:from>
    <cdr:to>
      <cdr:x>0.62199</cdr:x>
      <cdr:y>0.46387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1725936" y="1273391"/>
          <a:ext cx="362420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0.8624</cdr:x>
      <cdr:y>0.37889</cdr:y>
    </cdr:from>
    <cdr:to>
      <cdr:x>0.9874</cdr:x>
      <cdr:y>0.47086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895551" y="1297314"/>
          <a:ext cx="419715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0.76986</cdr:x>
      <cdr:y>0.37134</cdr:y>
    </cdr:from>
    <cdr:to>
      <cdr:x>0.81478</cdr:x>
      <cdr:y>0.46331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584860" y="1291656"/>
          <a:ext cx="150822" cy="3199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0.28606</cdr:x>
      <cdr:y>0.34783</cdr:y>
    </cdr:from>
    <cdr:to>
      <cdr:x>0.38894</cdr:x>
      <cdr:y>0.4398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960465" y="1218927"/>
          <a:ext cx="345426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0.40297</cdr:x>
      <cdr:y>0.26086</cdr:y>
    </cdr:from>
    <cdr:to>
      <cdr:x>0.48678</cdr:x>
      <cdr:y>0.35283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352985" y="914148"/>
          <a:ext cx="281395" cy="3222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0.64618</cdr:x>
      <cdr:y>0.33623</cdr:y>
    </cdr:from>
    <cdr:to>
      <cdr:x>0.73634</cdr:x>
      <cdr:y>0.4282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169600" y="1178265"/>
          <a:ext cx="302713" cy="3222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0.16606</cdr:x>
      <cdr:y>0.30182</cdr:y>
    </cdr:from>
    <cdr:to>
      <cdr:x>0.25319</cdr:x>
      <cdr:y>0.39379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57557" y="1049841"/>
          <a:ext cx="292544" cy="3199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0.52495</cdr:x>
      <cdr:y>0.35294</cdr:y>
    </cdr:from>
    <cdr:to>
      <cdr:x>0.60977</cdr:x>
      <cdr:y>0.44491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1762555" y="1227675"/>
          <a:ext cx="284797" cy="3199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0.88422</cdr:x>
      <cdr:y>0.37889</cdr:y>
    </cdr:from>
    <cdr:to>
      <cdr:x>0.95456</cdr:x>
      <cdr:y>0.47086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968831" y="1317932"/>
          <a:ext cx="236176" cy="3199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0.76059</cdr:x>
      <cdr:y>0.39954</cdr:y>
    </cdr:from>
    <cdr:to>
      <cdr:x>0.80551</cdr:x>
      <cdr:y>0.49151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553720" y="1323604"/>
          <a:ext cx="150822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0.26784</cdr:x>
      <cdr:y>0.38053</cdr:y>
    </cdr:from>
    <cdr:to>
      <cdr:x>0.37072</cdr:x>
      <cdr:y>0.4725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899296" y="1260654"/>
          <a:ext cx="345426" cy="3046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0.3723</cdr:x>
      <cdr:y>0.37507</cdr:y>
    </cdr:from>
    <cdr:to>
      <cdr:x>0.49737</cdr:x>
      <cdr:y>0.46704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250019" y="1242552"/>
          <a:ext cx="419930" cy="3046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0.62836</cdr:x>
      <cdr:y>0.37002</cdr:y>
    </cdr:from>
    <cdr:to>
      <cdr:x>0.74019</cdr:x>
      <cdr:y>0.46199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109764" y="1225835"/>
          <a:ext cx="375476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0.15991</cdr:x>
      <cdr:y>0.33233</cdr:y>
    </cdr:from>
    <cdr:to>
      <cdr:x>0.24704</cdr:x>
      <cdr:y>0.4243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36920" y="1100974"/>
          <a:ext cx="292544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0.50931</cdr:x>
      <cdr:y>0.35034</cdr:y>
    </cdr:from>
    <cdr:to>
      <cdr:x>0.61726</cdr:x>
      <cdr:y>0.44231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1710046" y="1160611"/>
          <a:ext cx="362449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0.84112</cdr:x>
      <cdr:y>0.3594</cdr:y>
    </cdr:from>
    <cdr:to>
      <cdr:x>0.96612</cdr:x>
      <cdr:y>0.46846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824123" y="1190625"/>
          <a:ext cx="419696" cy="3613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1">
                  <a:lumMod val="60000"/>
                  <a:lumOff val="4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0.80296</cdr:x>
      <cdr:y>0.34259</cdr:y>
    </cdr:from>
    <cdr:to>
      <cdr:x>0.84788</cdr:x>
      <cdr:y>0.43456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695978" y="1134944"/>
          <a:ext cx="150821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0.31916</cdr:x>
      <cdr:y>0.32147</cdr:y>
    </cdr:from>
    <cdr:to>
      <cdr:x>0.42204</cdr:x>
      <cdr:y>0.41344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1071589" y="1064996"/>
          <a:ext cx="345426" cy="3046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0.4408</cdr:x>
      <cdr:y>0.2345</cdr:y>
    </cdr:from>
    <cdr:to>
      <cdr:x>0.52461</cdr:x>
      <cdr:y>0.32647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1479997" y="776877"/>
          <a:ext cx="281397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0.684</cdr:x>
      <cdr:y>0.30508</cdr:y>
    </cdr:from>
    <cdr:to>
      <cdr:x>0.77417</cdr:x>
      <cdr:y>0.39705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296589" y="1010693"/>
          <a:ext cx="302718" cy="3046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0.19821</cdr:x>
      <cdr:y>0.27362</cdr:y>
    </cdr:from>
    <cdr:to>
      <cdr:x>0.28534</cdr:x>
      <cdr:y>0.36559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665507" y="906476"/>
          <a:ext cx="292544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0.55805</cdr:x>
      <cdr:y>0.317</cdr:y>
    </cdr:from>
    <cdr:to>
      <cdr:x>0.64287</cdr:x>
      <cdr:y>0.40897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1873677" y="1050174"/>
          <a:ext cx="284789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0.91495</cdr:x>
      <cdr:y>0.33337</cdr:y>
    </cdr:from>
    <cdr:to>
      <cdr:x>0.98529</cdr:x>
      <cdr:y>0.42534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3072011" y="1104394"/>
          <a:ext cx="236171" cy="3046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solidFill>
                <a:schemeClr val="accent5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0.17589</cdr:x>
      <cdr:y>0.22378</cdr:y>
    </cdr:from>
    <cdr:to>
      <cdr:x>0.25663</cdr:x>
      <cdr:y>0.29156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590550" y="741363"/>
          <a:ext cx="271102" cy="2245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0.29882</cdr:x>
      <cdr:y>0.28129</cdr:y>
    </cdr:from>
    <cdr:to>
      <cdr:x>0.37956</cdr:x>
      <cdr:y>0.34907</cdr:y>
    </cdr:to>
    <cdr:sp macro="" textlink="">
      <cdr:nvSpPr>
        <cdr:cNvPr id="17" name="CuadroTexto 1"/>
        <cdr:cNvSpPr txBox="1"/>
      </cdr:nvSpPr>
      <cdr:spPr>
        <a:xfrm xmlns:a="http://schemas.openxmlformats.org/drawingml/2006/main">
          <a:off x="1003300" y="931863"/>
          <a:ext cx="271102" cy="2245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0.4052</cdr:x>
      <cdr:y>0.25972</cdr:y>
    </cdr:from>
    <cdr:to>
      <cdr:x>0.48594</cdr:x>
      <cdr:y>0.3275</cdr:y>
    </cdr:to>
    <cdr:sp macro="" textlink="">
      <cdr:nvSpPr>
        <cdr:cNvPr id="18" name="CuadroTexto 1"/>
        <cdr:cNvSpPr txBox="1"/>
      </cdr:nvSpPr>
      <cdr:spPr>
        <a:xfrm xmlns:a="http://schemas.openxmlformats.org/drawingml/2006/main">
          <a:off x="1360487" y="860425"/>
          <a:ext cx="271102" cy="2245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  <cdr:relSizeAnchor xmlns:cdr="http://schemas.openxmlformats.org/drawingml/2006/chartDrawing">
    <cdr:from>
      <cdr:x>0.77636</cdr:x>
      <cdr:y>0.31483</cdr:y>
    </cdr:from>
    <cdr:to>
      <cdr:x>0.8571</cdr:x>
      <cdr:y>0.38261</cdr:y>
    </cdr:to>
    <cdr:sp macro="" textlink="">
      <cdr:nvSpPr>
        <cdr:cNvPr id="19" name="CuadroTexto 1"/>
        <cdr:cNvSpPr txBox="1"/>
      </cdr:nvSpPr>
      <cdr:spPr>
        <a:xfrm xmlns:a="http://schemas.openxmlformats.org/drawingml/2006/main">
          <a:off x="2606675" y="1042988"/>
          <a:ext cx="271102" cy="2245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200">
              <a:solidFill>
                <a:sysClr val="windowText" lastClr="000000"/>
              </a:solidFill>
            </a:rPr>
            <a:t>*</a:t>
          </a: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11</xdr:row>
      <xdr:rowOff>0</xdr:rowOff>
    </xdr:from>
    <xdr:to>
      <xdr:col>41</xdr:col>
      <xdr:colOff>590777</xdr:colOff>
      <xdr:row>25</xdr:row>
      <xdr:rowOff>155311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573767</xdr:colOff>
      <xdr:row>11</xdr:row>
      <xdr:rowOff>133804</xdr:rowOff>
    </xdr:from>
    <xdr:to>
      <xdr:col>46</xdr:col>
      <xdr:colOff>633297</xdr:colOff>
      <xdr:row>25</xdr:row>
      <xdr:rowOff>224482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721178</xdr:colOff>
      <xdr:row>41</xdr:row>
      <xdr:rowOff>40823</xdr:rowOff>
    </xdr:from>
    <xdr:to>
      <xdr:col>41</xdr:col>
      <xdr:colOff>549956</xdr:colOff>
      <xdr:row>55</xdr:row>
      <xdr:rowOff>196134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480785</xdr:colOff>
      <xdr:row>41</xdr:row>
      <xdr:rowOff>161019</xdr:rowOff>
    </xdr:from>
    <xdr:to>
      <xdr:col>46</xdr:col>
      <xdr:colOff>540315</xdr:colOff>
      <xdr:row>56</xdr:row>
      <xdr:rowOff>15840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707571</xdr:colOff>
      <xdr:row>71</xdr:row>
      <xdr:rowOff>-1</xdr:rowOff>
    </xdr:from>
    <xdr:to>
      <xdr:col>41</xdr:col>
      <xdr:colOff>536348</xdr:colOff>
      <xdr:row>85</xdr:row>
      <xdr:rowOff>155310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41</xdr:col>
      <xdr:colOff>587374</xdr:colOff>
      <xdr:row>71</xdr:row>
      <xdr:rowOff>88446</xdr:rowOff>
    </xdr:from>
    <xdr:to>
      <xdr:col>46</xdr:col>
      <xdr:colOff>646904</xdr:colOff>
      <xdr:row>85</xdr:row>
      <xdr:rowOff>188196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0.46079</cdr:x>
      <cdr:y>0.26537</cdr:y>
    </cdr:from>
    <cdr:to>
      <cdr:x>0.51759</cdr:x>
      <cdr:y>0.35734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084025" y="974139"/>
          <a:ext cx="380160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0.2662</cdr:x>
      <cdr:y>0.38426</cdr:y>
    </cdr:from>
    <cdr:to>
      <cdr:x>0.32261</cdr:x>
      <cdr:y>0.47622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781666" y="1410595"/>
          <a:ext cx="377550" cy="3375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0.39679</cdr:x>
      <cdr:y>0.2345</cdr:y>
    </cdr:from>
    <cdr:to>
      <cdr:x>0.45282</cdr:x>
      <cdr:y>0.32647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655717" y="860833"/>
          <a:ext cx="375007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0.65894</cdr:x>
      <cdr:y>0.07373</cdr:y>
    </cdr:from>
    <cdr:to>
      <cdr:x>0.71175</cdr:x>
      <cdr:y>0.1657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410269" y="270664"/>
          <a:ext cx="353468" cy="3376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0.32814</cdr:x>
      <cdr:y>0.29605</cdr:y>
    </cdr:from>
    <cdr:to>
      <cdr:x>0.38467</cdr:x>
      <cdr:y>0.38802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196211" y="1086766"/>
          <a:ext cx="378353" cy="3376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0.52926</cdr:x>
      <cdr:y>0.23141</cdr:y>
    </cdr:from>
    <cdr:to>
      <cdr:x>0.58852</cdr:x>
      <cdr:y>0.32338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542300" y="849482"/>
          <a:ext cx="396625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0.19613</cdr:x>
      <cdr:y>0.32673</cdr:y>
    </cdr:from>
    <cdr:to>
      <cdr:x>0.24947</cdr:x>
      <cdr:y>0.4187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312699" y="1199380"/>
          <a:ext cx="35700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0.86455</cdr:x>
      <cdr:y>0.14323</cdr:y>
    </cdr:from>
    <cdr:to>
      <cdr:x>0.91792</cdr:x>
      <cdr:y>0.2352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786376" y="525766"/>
          <a:ext cx="35720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0.59237</cdr:x>
      <cdr:y>0.32845</cdr:y>
    </cdr:from>
    <cdr:to>
      <cdr:x>0.64338</cdr:x>
      <cdr:y>0.40457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3964718" y="1205690"/>
          <a:ext cx="341408" cy="2794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0.91697</cdr:x>
      <cdr:y>0.24543</cdr:y>
    </cdr:from>
    <cdr:to>
      <cdr:x>0.98086</cdr:x>
      <cdr:y>0.3374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6137219" y="900943"/>
          <a:ext cx="427607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0.72459</cdr:x>
      <cdr:y>0.14408</cdr:y>
    </cdr:from>
    <cdr:to>
      <cdr:x>0.77783</cdr:x>
      <cdr:y>0.23605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849637" y="528892"/>
          <a:ext cx="35633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0.79553</cdr:x>
      <cdr:y>0.15699</cdr:y>
    </cdr:from>
    <cdr:to>
      <cdr:x>0.84198</cdr:x>
      <cdr:y>0.24896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5324435" y="576293"/>
          <a:ext cx="310888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0.12736</cdr:x>
      <cdr:y>0.31031</cdr:y>
    </cdr:from>
    <cdr:to>
      <cdr:x>0.19581</cdr:x>
      <cdr:y>0.40228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52390" y="1139113"/>
          <a:ext cx="45813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0.32955</cdr:x>
      <cdr:y>0.25325</cdr:y>
    </cdr:from>
    <cdr:to>
      <cdr:x>0.38596</cdr:x>
      <cdr:y>0.34521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275199" y="914840"/>
          <a:ext cx="218280" cy="3322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0.43784</cdr:x>
      <cdr:y>0.16285</cdr:y>
    </cdr:from>
    <cdr:to>
      <cdr:x>0.49387</cdr:x>
      <cdr:y>0.25482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694240" y="588271"/>
          <a:ext cx="216809" cy="332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0.65703</cdr:x>
      <cdr:y>0.23134</cdr:y>
    </cdr:from>
    <cdr:to>
      <cdr:x>0.74881</cdr:x>
      <cdr:y>0.32331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542385" y="835714"/>
          <a:ext cx="355145" cy="332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0.54905</cdr:x>
      <cdr:y>0.16078</cdr:y>
    </cdr:from>
    <cdr:to>
      <cdr:x>0.60831</cdr:x>
      <cdr:y>0.25275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124548" y="580825"/>
          <a:ext cx="229308" cy="3322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0.87673</cdr:x>
      <cdr:y>0.17935</cdr:y>
    </cdr:from>
    <cdr:to>
      <cdr:x>0.97035</cdr:x>
      <cdr:y>0.27132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3392519" y="647887"/>
          <a:ext cx="362266" cy="3322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0.76553</cdr:x>
      <cdr:y>0.23011</cdr:y>
    </cdr:from>
    <cdr:to>
      <cdr:x>0.81957</cdr:x>
      <cdr:y>0.32208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962241" y="831272"/>
          <a:ext cx="209110" cy="3322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0.21746</cdr:x>
      <cdr:y>0.19669</cdr:y>
    </cdr:from>
    <cdr:to>
      <cdr:x>0.30937</cdr:x>
      <cdr:y>0.28866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41467" y="710540"/>
          <a:ext cx="355648" cy="332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0.45561</cdr:x>
      <cdr:y>0.2748</cdr:y>
    </cdr:from>
    <cdr:to>
      <cdr:x>0.52139</cdr:x>
      <cdr:y>0.36677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049389" y="1008774"/>
          <a:ext cx="440225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0.26749</cdr:x>
      <cdr:y>0.3418</cdr:y>
    </cdr:from>
    <cdr:to>
      <cdr:x>0.3239</cdr:x>
      <cdr:y>0.43376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790326" y="1254731"/>
          <a:ext cx="377550" cy="3375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0.38903</cdr:x>
      <cdr:y>0.21563</cdr:y>
    </cdr:from>
    <cdr:to>
      <cdr:x>0.45799</cdr:x>
      <cdr:y>0.3076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603762" y="791561"/>
          <a:ext cx="461555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0.66412</cdr:x>
      <cdr:y>0.15393</cdr:y>
    </cdr:from>
    <cdr:to>
      <cdr:x>0.70509</cdr:x>
      <cdr:y>0.2459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444906" y="565074"/>
          <a:ext cx="274210" cy="3376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0.32943</cdr:x>
      <cdr:y>0.32435</cdr:y>
    </cdr:from>
    <cdr:to>
      <cdr:x>0.38596</cdr:x>
      <cdr:y>0.41632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204871" y="1190674"/>
          <a:ext cx="378353" cy="3376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0.53055</cdr:x>
      <cdr:y>0.17008</cdr:y>
    </cdr:from>
    <cdr:to>
      <cdr:x>0.58981</cdr:x>
      <cdr:y>0.26205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550961" y="624345"/>
          <a:ext cx="396625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0.19872</cdr:x>
      <cdr:y>0.34088</cdr:y>
    </cdr:from>
    <cdr:to>
      <cdr:x>0.25206</cdr:x>
      <cdr:y>0.43285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330017" y="1251334"/>
          <a:ext cx="35700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0.85161</cdr:x>
      <cdr:y>0.22343</cdr:y>
    </cdr:from>
    <cdr:to>
      <cdr:x>0.91339</cdr:x>
      <cdr:y>0.3154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699785" y="820175"/>
          <a:ext cx="41353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0.59367</cdr:x>
      <cdr:y>0.35439</cdr:y>
    </cdr:from>
    <cdr:to>
      <cdr:x>0.64468</cdr:x>
      <cdr:y>0.43051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3973378" y="1300940"/>
          <a:ext cx="341408" cy="2794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0.91826</cdr:x>
      <cdr:y>0.27138</cdr:y>
    </cdr:from>
    <cdr:to>
      <cdr:x>0.98585</cdr:x>
      <cdr:y>0.36335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6145880" y="996192"/>
          <a:ext cx="452348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0.72588</cdr:x>
      <cdr:y>0.22192</cdr:y>
    </cdr:from>
    <cdr:to>
      <cdr:x>0.77912</cdr:x>
      <cdr:y>0.31389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858296" y="814642"/>
          <a:ext cx="356334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0.79812</cdr:x>
      <cdr:y>0.22304</cdr:y>
    </cdr:from>
    <cdr:to>
      <cdr:x>0.84457</cdr:x>
      <cdr:y>0.31501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5341755" y="818748"/>
          <a:ext cx="310888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0.12606</cdr:x>
      <cdr:y>0.32446</cdr:y>
    </cdr:from>
    <cdr:to>
      <cdr:x>0.19451</cdr:x>
      <cdr:y>0.41643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43731" y="1191068"/>
          <a:ext cx="458133" cy="337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0.32955</cdr:x>
      <cdr:y>0.26281</cdr:y>
    </cdr:from>
    <cdr:to>
      <cdr:x>0.38596</cdr:x>
      <cdr:y>0.35477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275200" y="950152"/>
          <a:ext cx="218280" cy="3324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0.44008</cdr:x>
      <cdr:y>0.26581</cdr:y>
    </cdr:from>
    <cdr:to>
      <cdr:x>0.49611</cdr:x>
      <cdr:y>0.35778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702898" y="960978"/>
          <a:ext cx="216809" cy="332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0.65703</cdr:x>
      <cdr:y>0.17375</cdr:y>
    </cdr:from>
    <cdr:to>
      <cdr:x>0.74881</cdr:x>
      <cdr:y>0.26572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542385" y="628177"/>
          <a:ext cx="355145" cy="332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0.54681</cdr:x>
      <cdr:y>0.25898</cdr:y>
    </cdr:from>
    <cdr:to>
      <cdr:x>0.60607</cdr:x>
      <cdr:y>0.35095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115889" y="936298"/>
          <a:ext cx="229308" cy="332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0.87673</cdr:x>
      <cdr:y>0.22966</cdr:y>
    </cdr:from>
    <cdr:to>
      <cdr:x>0.97035</cdr:x>
      <cdr:y>0.32163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3392520" y="830286"/>
          <a:ext cx="362266" cy="332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0.76553</cdr:x>
      <cdr:y>0.23711</cdr:y>
    </cdr:from>
    <cdr:to>
      <cdr:x>0.81957</cdr:x>
      <cdr:y>0.32908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962241" y="857250"/>
          <a:ext cx="209110" cy="332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0.2197</cdr:x>
      <cdr:y>0.1871</cdr:y>
    </cdr:from>
    <cdr:to>
      <cdr:x>0.31161</cdr:x>
      <cdr:y>0.27907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50127" y="676431"/>
          <a:ext cx="355648" cy="332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0.46208</cdr:x>
      <cdr:y>0.31942</cdr:y>
    </cdr:from>
    <cdr:to>
      <cdr:x>0.51888</cdr:x>
      <cdr:y>0.41139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092684" y="1174531"/>
          <a:ext cx="380161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0.2662</cdr:x>
      <cdr:y>0.3626</cdr:y>
    </cdr:from>
    <cdr:to>
      <cdr:x>0.32261</cdr:x>
      <cdr:y>0.45456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781667" y="1333318"/>
          <a:ext cx="377550" cy="3381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0.39065</cdr:x>
      <cdr:y>0.57796</cdr:y>
    </cdr:from>
    <cdr:to>
      <cdr:x>0.44668</cdr:x>
      <cdr:y>0.66993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57441" y="2095168"/>
          <a:ext cx="366807" cy="3334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nd</a:t>
          </a:r>
        </a:p>
      </cdr:txBody>
    </cdr:sp>
  </cdr:relSizeAnchor>
  <cdr:relSizeAnchor xmlns:cdr="http://schemas.openxmlformats.org/drawingml/2006/chartDrawing">
    <cdr:from>
      <cdr:x>0.646</cdr:x>
      <cdr:y>0.27421</cdr:y>
    </cdr:from>
    <cdr:to>
      <cdr:x>0.72099</cdr:x>
      <cdr:y>0.36618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323677" y="1008310"/>
          <a:ext cx="501909" cy="338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0.32167</cdr:x>
      <cdr:y>0.31945</cdr:y>
    </cdr:from>
    <cdr:to>
      <cdr:x>0.38979</cdr:x>
      <cdr:y>0.41142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152916" y="1174661"/>
          <a:ext cx="455945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abd</a:t>
          </a:r>
        </a:p>
      </cdr:txBody>
    </cdr:sp>
  </cdr:relSizeAnchor>
  <cdr:relSizeAnchor xmlns:cdr="http://schemas.openxmlformats.org/drawingml/2006/chartDrawing">
    <cdr:from>
      <cdr:x>0.51503</cdr:x>
      <cdr:y>0.23844</cdr:y>
    </cdr:from>
    <cdr:to>
      <cdr:x>0.59032</cdr:x>
      <cdr:y>0.33041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447051" y="876759"/>
          <a:ext cx="503969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0.20001</cdr:x>
      <cdr:y>0.35002</cdr:y>
    </cdr:from>
    <cdr:to>
      <cdr:x>0.25335</cdr:x>
      <cdr:y>0.44199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338676" y="1287057"/>
          <a:ext cx="357003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0.8542</cdr:x>
      <cdr:y>0.15038</cdr:y>
    </cdr:from>
    <cdr:to>
      <cdr:x>0.90757</cdr:x>
      <cdr:y>0.24235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717104" y="552951"/>
          <a:ext cx="357203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0.58202</cdr:x>
      <cdr:y>0.30443</cdr:y>
    </cdr:from>
    <cdr:to>
      <cdr:x>0.6576</cdr:x>
      <cdr:y>0.38055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3895444" y="1119423"/>
          <a:ext cx="505847" cy="2799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0.91308</cdr:x>
      <cdr:y>0.25948</cdr:y>
    </cdr:from>
    <cdr:to>
      <cdr:x>0.9901</cdr:x>
      <cdr:y>0.35145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6111243" y="954137"/>
          <a:ext cx="515435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  <cdr:relSizeAnchor xmlns:cdr="http://schemas.openxmlformats.org/drawingml/2006/chartDrawing">
    <cdr:from>
      <cdr:x>0.72071</cdr:x>
      <cdr:y>0.23369</cdr:y>
    </cdr:from>
    <cdr:to>
      <cdr:x>0.78698</cdr:x>
      <cdr:y>0.32566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823660" y="859296"/>
          <a:ext cx="443542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bcd</a:t>
          </a:r>
        </a:p>
      </cdr:txBody>
    </cdr:sp>
  </cdr:relSizeAnchor>
  <cdr:relSizeAnchor xmlns:cdr="http://schemas.openxmlformats.org/drawingml/2006/chartDrawing">
    <cdr:from>
      <cdr:x>0.79553</cdr:x>
      <cdr:y>0.19944</cdr:y>
    </cdr:from>
    <cdr:to>
      <cdr:x>0.84198</cdr:x>
      <cdr:y>0.29141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5324436" y="733376"/>
          <a:ext cx="310888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0.12089</cdr:x>
      <cdr:y>0.27252</cdr:y>
    </cdr:from>
    <cdr:to>
      <cdr:x>0.19702</cdr:x>
      <cdr:y>0.36449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09094" y="1002093"/>
          <a:ext cx="509562" cy="338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abcd</a:t>
          </a: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0.31221</cdr:x>
      <cdr:y>0.55653</cdr:y>
    </cdr:from>
    <cdr:to>
      <cdr:x>0.4</cdr:x>
      <cdr:y>0.64849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208090" y="1972690"/>
          <a:ext cx="339721" cy="3259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nd</a:t>
          </a:r>
        </a:p>
      </cdr:txBody>
    </cdr:sp>
  </cdr:relSizeAnchor>
  <cdr:relSizeAnchor xmlns:cdr="http://schemas.openxmlformats.org/drawingml/2006/chartDrawing">
    <cdr:from>
      <cdr:x>0.42684</cdr:x>
      <cdr:y>0.55908</cdr:y>
    </cdr:from>
    <cdr:to>
      <cdr:x>0.52103</cdr:x>
      <cdr:y>0.65105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651664" y="1981714"/>
          <a:ext cx="364460" cy="326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nd</a:t>
          </a:r>
        </a:p>
      </cdr:txBody>
    </cdr:sp>
  </cdr:relSizeAnchor>
  <cdr:relSizeAnchor xmlns:cdr="http://schemas.openxmlformats.org/drawingml/2006/chartDrawing">
    <cdr:from>
      <cdr:x>0.64565</cdr:x>
      <cdr:y>0.55841</cdr:y>
    </cdr:from>
    <cdr:to>
      <cdr:x>0.73743</cdr:x>
      <cdr:y>0.65038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498368" y="1979344"/>
          <a:ext cx="355145" cy="325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nd</a:t>
          </a:r>
        </a:p>
      </cdr:txBody>
    </cdr:sp>
  </cdr:relSizeAnchor>
  <cdr:relSizeAnchor xmlns:cdr="http://schemas.openxmlformats.org/drawingml/2006/chartDrawing">
    <cdr:from>
      <cdr:x>0.54867</cdr:x>
      <cdr:y>0.22541</cdr:y>
    </cdr:from>
    <cdr:to>
      <cdr:x>0.60793</cdr:x>
      <cdr:y>0.31738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123105" y="798989"/>
          <a:ext cx="229308" cy="325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0.86125</cdr:x>
      <cdr:y>0.54754</cdr:y>
    </cdr:from>
    <cdr:to>
      <cdr:x>0.95487</cdr:x>
      <cdr:y>0.63951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3332627" y="1940825"/>
          <a:ext cx="362266" cy="325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nd</a:t>
          </a:r>
        </a:p>
      </cdr:txBody>
    </cdr:sp>
  </cdr:relSizeAnchor>
  <cdr:relSizeAnchor xmlns:cdr="http://schemas.openxmlformats.org/drawingml/2006/chartDrawing">
    <cdr:from>
      <cdr:x>0.75732</cdr:x>
      <cdr:y>0.55087</cdr:y>
    </cdr:from>
    <cdr:to>
      <cdr:x>0.85949</cdr:x>
      <cdr:y>0.64284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930490" y="1952625"/>
          <a:ext cx="395322" cy="325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nd</a:t>
          </a:r>
        </a:p>
      </cdr:txBody>
    </cdr:sp>
  </cdr:relSizeAnchor>
  <cdr:relSizeAnchor xmlns:cdr="http://schemas.openxmlformats.org/drawingml/2006/chartDrawing">
    <cdr:from>
      <cdr:x>0.21783</cdr:x>
      <cdr:y>0.19351</cdr:y>
    </cdr:from>
    <cdr:to>
      <cdr:x>0.30974</cdr:x>
      <cdr:y>0.28548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42911" y="685909"/>
          <a:ext cx="355648" cy="325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1</xdr:colOff>
      <xdr:row>19</xdr:row>
      <xdr:rowOff>0</xdr:rowOff>
    </xdr:from>
    <xdr:to>
      <xdr:col>53</xdr:col>
      <xdr:colOff>707571</xdr:colOff>
      <xdr:row>37</xdr:row>
      <xdr:rowOff>68036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54</xdr:col>
      <xdr:colOff>81641</xdr:colOff>
      <xdr:row>18</xdr:row>
      <xdr:rowOff>217715</xdr:rowOff>
    </xdr:from>
    <xdr:to>
      <xdr:col>59</xdr:col>
      <xdr:colOff>653142</xdr:colOff>
      <xdr:row>37</xdr:row>
      <xdr:rowOff>95250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333374</xdr:colOff>
      <xdr:row>83</xdr:row>
      <xdr:rowOff>178594</xdr:rowOff>
    </xdr:from>
    <xdr:to>
      <xdr:col>23</xdr:col>
      <xdr:colOff>452437</xdr:colOff>
      <xdr:row>101</xdr:row>
      <xdr:rowOff>30693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678657</xdr:colOff>
      <xdr:row>84</xdr:row>
      <xdr:rowOff>47625</xdr:rowOff>
    </xdr:from>
    <xdr:to>
      <xdr:col>28</xdr:col>
      <xdr:colOff>309564</xdr:colOff>
      <xdr:row>101</xdr:row>
      <xdr:rowOff>102131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47625</xdr:colOff>
      <xdr:row>20</xdr:row>
      <xdr:rowOff>95250</xdr:rowOff>
    </xdr:from>
    <xdr:to>
      <xdr:col>23</xdr:col>
      <xdr:colOff>166688</xdr:colOff>
      <xdr:row>34</xdr:row>
      <xdr:rowOff>119138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440531</xdr:colOff>
      <xdr:row>20</xdr:row>
      <xdr:rowOff>142875</xdr:rowOff>
    </xdr:from>
    <xdr:to>
      <xdr:col>28</xdr:col>
      <xdr:colOff>71438</xdr:colOff>
      <xdr:row>34</xdr:row>
      <xdr:rowOff>166764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0.59725</cdr:x>
      <cdr:y>0.08175</cdr:y>
    </cdr:from>
    <cdr:to>
      <cdr:x>0.64217</cdr:x>
      <cdr:y>0.17372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711946" y="285736"/>
          <a:ext cx="279181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0.26825</cdr:x>
      <cdr:y>0.05261</cdr:y>
    </cdr:from>
    <cdr:to>
      <cdr:x>0.32375</cdr:x>
      <cdr:y>0.13507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667173" y="183902"/>
          <a:ext cx="344984" cy="2882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0.47007</cdr:x>
      <cdr:y>0.00391</cdr:y>
    </cdr:from>
    <cdr:to>
      <cdr:x>0.52357</cdr:x>
      <cdr:y>0.08421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921492" y="13433"/>
          <a:ext cx="332506" cy="2759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0.404</cdr:x>
      <cdr:y>0</cdr:y>
    </cdr:from>
    <cdr:to>
      <cdr:x>0.44636</cdr:x>
      <cdr:y>0.09197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10885" y="0"/>
          <a:ext cx="263271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0.66426</cdr:x>
      <cdr:y>0.00701</cdr:y>
    </cdr:from>
    <cdr:to>
      <cdr:x>0.70817</cdr:x>
      <cdr:y>0.09898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128444" y="24027"/>
          <a:ext cx="272899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0.33267</cdr:x>
      <cdr:y>0.02675</cdr:y>
    </cdr:from>
    <cdr:to>
      <cdr:x>0.39533</cdr:x>
      <cdr:y>0.11872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067587" y="91943"/>
          <a:ext cx="389429" cy="3160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0.5329</cdr:x>
      <cdr:y>0.00041</cdr:y>
    </cdr:from>
    <cdr:to>
      <cdr:x>0.58615</cdr:x>
      <cdr:y>0.09238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311984" y="1418"/>
          <a:ext cx="330952" cy="3160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0.21059</cdr:x>
      <cdr:y>0.00461</cdr:y>
    </cdr:from>
    <cdr:to>
      <cdr:x>0.26431</cdr:x>
      <cdr:y>0.09658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308807" y="15849"/>
          <a:ext cx="333873" cy="3160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0.85179</cdr:x>
      <cdr:y>0.00519</cdr:y>
    </cdr:from>
    <cdr:to>
      <cdr:x>0.90909</cdr:x>
      <cdr:y>0.09716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293952" y="17838"/>
          <a:ext cx="356105" cy="3160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0.1458</cdr:x>
      <cdr:y>0.00936</cdr:y>
    </cdr:from>
    <cdr:to>
      <cdr:x>0.20672</cdr:x>
      <cdr:y>0.10133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906174" y="32170"/>
          <a:ext cx="378622" cy="3160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0.91704</cdr:x>
      <cdr:y>0.0045</cdr:y>
    </cdr:from>
    <cdr:to>
      <cdr:x>0.97875</cdr:x>
      <cdr:y>0.09647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699484" y="15473"/>
          <a:ext cx="383528" cy="3160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0.72959</cdr:x>
      <cdr:y>0</cdr:y>
    </cdr:from>
    <cdr:to>
      <cdr:x>0.77075</cdr:x>
      <cdr:y>0.09197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534431" y="0"/>
          <a:ext cx="255851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0.79417</cdr:x>
      <cdr:y>0.01905</cdr:y>
    </cdr:from>
    <cdr:to>
      <cdr:x>0.83716</cdr:x>
      <cdr:y>0.11102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4935817" y="65289"/>
          <a:ext cx="267214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0.77218</cdr:x>
      <cdr:y>0.00599</cdr:y>
    </cdr:from>
    <cdr:to>
      <cdr:x>0.8171</cdr:x>
      <cdr:y>0.09796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656987" y="20601"/>
          <a:ext cx="154566" cy="3163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0.29857</cdr:x>
      <cdr:y>0.00541</cdr:y>
    </cdr:from>
    <cdr:to>
      <cdr:x>0.36898</cdr:x>
      <cdr:y>0.08935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027353" y="18621"/>
          <a:ext cx="242286" cy="2887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0.41558</cdr:x>
      <cdr:y>0</cdr:y>
    </cdr:from>
    <cdr:to>
      <cdr:x>0.51683</cdr:x>
      <cdr:y>0.09197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429969" y="0"/>
          <a:ext cx="348392" cy="3163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0.6516</cdr:x>
      <cdr:y>0.00295</cdr:y>
    </cdr:from>
    <cdr:to>
      <cdr:x>0.76343</cdr:x>
      <cdr:y>0.09492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242104" y="10134"/>
          <a:ext cx="384797" cy="3163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0.17392</cdr:x>
      <cdr:y>0</cdr:y>
    </cdr:from>
    <cdr:to>
      <cdr:x>0.26105</cdr:x>
      <cdr:y>0.05489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98429" y="0"/>
          <a:ext cx="299806" cy="187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0.53453</cdr:x>
      <cdr:y>0</cdr:y>
    </cdr:from>
    <cdr:to>
      <cdr:x>0.64248</cdr:x>
      <cdr:y>0.09197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1839276" y="0"/>
          <a:ext cx="371446" cy="3163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0.88319</cdr:x>
      <cdr:y>0</cdr:y>
    </cdr:from>
    <cdr:to>
      <cdr:x>0.98617</cdr:x>
      <cdr:y>0.09197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038984" y="0"/>
          <a:ext cx="354345" cy="3163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0.59725</cdr:x>
      <cdr:y>0.48709</cdr:y>
    </cdr:from>
    <cdr:to>
      <cdr:x>0.64217</cdr:x>
      <cdr:y>0.57906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711938" y="1702593"/>
          <a:ext cx="279181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0.27591</cdr:x>
      <cdr:y>0.2093</cdr:y>
    </cdr:from>
    <cdr:to>
      <cdr:x>0.31992</cdr:x>
      <cdr:y>0.29176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714772" y="717479"/>
          <a:ext cx="273572" cy="2826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0.4631</cdr:x>
      <cdr:y>0.16515</cdr:y>
    </cdr:from>
    <cdr:to>
      <cdr:x>0.5166</cdr:x>
      <cdr:y>0.24545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2878170" y="566124"/>
          <a:ext cx="332550" cy="275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0.404</cdr:x>
      <cdr:y>0</cdr:y>
    </cdr:from>
    <cdr:to>
      <cdr:x>0.44636</cdr:x>
      <cdr:y>0.09197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10885" y="0"/>
          <a:ext cx="263271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0.66426</cdr:x>
      <cdr:y>0.00701</cdr:y>
    </cdr:from>
    <cdr:to>
      <cdr:x>0.70817</cdr:x>
      <cdr:y>0.09898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128444" y="24027"/>
          <a:ext cx="272899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0.33964</cdr:x>
      <cdr:y>0.03179</cdr:y>
    </cdr:from>
    <cdr:to>
      <cdr:x>0.37867</cdr:x>
      <cdr:y>0.12376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110857" y="108959"/>
          <a:ext cx="242611" cy="3152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0.52593</cdr:x>
      <cdr:y>0.05332</cdr:y>
    </cdr:from>
    <cdr:to>
      <cdr:x>0.57918</cdr:x>
      <cdr:y>0.14529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268679" y="182777"/>
          <a:ext cx="330977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0.20362</cdr:x>
      <cdr:y>0.05248</cdr:y>
    </cdr:from>
    <cdr:to>
      <cdr:x>0.25734</cdr:x>
      <cdr:y>0.14445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265530" y="179888"/>
          <a:ext cx="333878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0.85876</cdr:x>
      <cdr:y>0.00519</cdr:y>
    </cdr:from>
    <cdr:to>
      <cdr:x>0.90485</cdr:x>
      <cdr:y>0.09716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337274" y="17779"/>
          <a:ext cx="286445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0.14023</cdr:x>
      <cdr:y>0.05219</cdr:y>
    </cdr:from>
    <cdr:to>
      <cdr:x>0.20115</cdr:x>
      <cdr:y>0.14416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871549" y="178911"/>
          <a:ext cx="378608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0.92401</cdr:x>
      <cdr:y>0.05489</cdr:y>
    </cdr:from>
    <cdr:to>
      <cdr:x>0.97446</cdr:x>
      <cdr:y>0.14686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742781" y="188144"/>
          <a:ext cx="313532" cy="3152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0.72959</cdr:x>
      <cdr:y>0</cdr:y>
    </cdr:from>
    <cdr:to>
      <cdr:x>0.77075</cdr:x>
      <cdr:y>0.09197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534431" y="0"/>
          <a:ext cx="255851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0.79417</cdr:x>
      <cdr:y>0.01905</cdr:y>
    </cdr:from>
    <cdr:to>
      <cdr:x>0.83716</cdr:x>
      <cdr:y>0.11102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4935817" y="65289"/>
          <a:ext cx="267214" cy="3152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0.76966</cdr:x>
      <cdr:y>0.27531</cdr:y>
    </cdr:from>
    <cdr:to>
      <cdr:x>0.81458</cdr:x>
      <cdr:y>0.36728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648318" y="938431"/>
          <a:ext cx="154566" cy="3134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0.29857</cdr:x>
      <cdr:y>0.1514</cdr:y>
    </cdr:from>
    <cdr:to>
      <cdr:x>0.37073</cdr:x>
      <cdr:y>0.24337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027354" y="516074"/>
          <a:ext cx="248296" cy="3134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  <cdr:relSizeAnchor xmlns:cdr="http://schemas.openxmlformats.org/drawingml/2006/chartDrawing">
    <cdr:from>
      <cdr:x>0.40048</cdr:x>
      <cdr:y>0.02577</cdr:y>
    </cdr:from>
    <cdr:to>
      <cdr:x>0.50173</cdr:x>
      <cdr:y>0.11774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378008" y="87837"/>
          <a:ext cx="348401" cy="3134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0.63902</cdr:x>
      <cdr:y>0.03315</cdr:y>
    </cdr:from>
    <cdr:to>
      <cdr:x>0.75085</cdr:x>
      <cdr:y>0.12512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198815" y="112993"/>
          <a:ext cx="384796" cy="3134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0.17392</cdr:x>
      <cdr:y>0</cdr:y>
    </cdr:from>
    <cdr:to>
      <cdr:x>0.26105</cdr:x>
      <cdr:y>0.05489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98429" y="0"/>
          <a:ext cx="299806" cy="187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0.52195</cdr:x>
      <cdr:y>0.0964</cdr:y>
    </cdr:from>
    <cdr:to>
      <cdr:x>0.6299</cdr:x>
      <cdr:y>0.18837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1795978" y="328579"/>
          <a:ext cx="371446" cy="3134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0.87061</cdr:x>
      <cdr:y>0.12541</cdr:y>
    </cdr:from>
    <cdr:to>
      <cdr:x>0.97359</cdr:x>
      <cdr:y>0.21738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995673" y="427476"/>
          <a:ext cx="354344" cy="3134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30</xdr:row>
      <xdr:rowOff>0</xdr:rowOff>
    </xdr:from>
    <xdr:to>
      <xdr:col>24</xdr:col>
      <xdr:colOff>200706</xdr:colOff>
      <xdr:row>45</xdr:row>
      <xdr:rowOff>41918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29</xdr:col>
      <xdr:colOff>576912</xdr:colOff>
      <xdr:row>45</xdr:row>
      <xdr:rowOff>230780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0.47183</cdr:x>
      <cdr:y>0.51884</cdr:y>
    </cdr:from>
    <cdr:to>
      <cdr:x>0.51675</cdr:x>
      <cdr:y>0.61081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932475" y="1813557"/>
          <a:ext cx="279181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0.26759</cdr:x>
      <cdr:y>0.47423</cdr:y>
    </cdr:from>
    <cdr:to>
      <cdr:x>0.324</cdr:x>
      <cdr:y>0.56619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663106" y="1657620"/>
          <a:ext cx="350566" cy="3214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0.40077</cdr:x>
      <cdr:y>0.43263</cdr:y>
    </cdr:from>
    <cdr:to>
      <cdr:x>0.4568</cdr:x>
      <cdr:y>0.5246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490825" y="1512236"/>
          <a:ext cx="348202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0.6668</cdr:x>
      <cdr:y>0.3283</cdr:y>
    </cdr:from>
    <cdr:to>
      <cdr:x>0.70777</cdr:x>
      <cdr:y>0.42027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144174" y="1147546"/>
          <a:ext cx="254644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0.3359</cdr:x>
      <cdr:y>0.33796</cdr:y>
    </cdr:from>
    <cdr:to>
      <cdr:x>0.39243</cdr:x>
      <cdr:y>0.42993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087622" y="1181302"/>
          <a:ext cx="351355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de</a:t>
          </a:r>
        </a:p>
      </cdr:txBody>
    </cdr:sp>
  </cdr:relSizeAnchor>
  <cdr:relSizeAnchor xmlns:cdr="http://schemas.openxmlformats.org/drawingml/2006/chartDrawing">
    <cdr:from>
      <cdr:x>0.52806</cdr:x>
      <cdr:y>0.40287</cdr:y>
    </cdr:from>
    <cdr:to>
      <cdr:x>0.58732</cdr:x>
      <cdr:y>0.49484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281957" y="1408207"/>
          <a:ext cx="368284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0.20678</cdr:x>
      <cdr:y>0.43431</cdr:y>
    </cdr:from>
    <cdr:to>
      <cdr:x>0.26012</cdr:x>
      <cdr:y>0.52628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285156" y="1518087"/>
          <a:ext cx="331497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0.86385</cdr:x>
      <cdr:y>0.21951</cdr:y>
    </cdr:from>
    <cdr:to>
      <cdr:x>0.91722</cdr:x>
      <cdr:y>0.31148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368880" y="767276"/>
          <a:ext cx="331689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0.14046</cdr:x>
      <cdr:y>0.47199</cdr:y>
    </cdr:from>
    <cdr:to>
      <cdr:x>0.20611</cdr:x>
      <cdr:y>0.56396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872991" y="1649784"/>
          <a:ext cx="407978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0.92244</cdr:x>
      <cdr:y>0.28842</cdr:y>
    </cdr:from>
    <cdr:to>
      <cdr:x>0.97279</cdr:x>
      <cdr:y>0.38039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733005" y="1008142"/>
          <a:ext cx="312918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0.73175</cdr:x>
      <cdr:y>0.20249</cdr:y>
    </cdr:from>
    <cdr:to>
      <cdr:x>0.77381</cdr:x>
      <cdr:y>0.29446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547852" y="707777"/>
          <a:ext cx="261407" cy="3214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0.79851</cdr:x>
      <cdr:y>0.16294</cdr:y>
    </cdr:from>
    <cdr:to>
      <cdr:x>0.84496</cdr:x>
      <cdr:y>0.25491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4962805" y="569551"/>
          <a:ext cx="288646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f</a:t>
          </a:r>
        </a:p>
      </cdr:txBody>
    </cdr:sp>
  </cdr:relSizeAnchor>
  <cdr:relSizeAnchor xmlns:cdr="http://schemas.openxmlformats.org/drawingml/2006/chartDrawing">
    <cdr:from>
      <cdr:x>0.58902</cdr:x>
      <cdr:y>0.52956</cdr:y>
    </cdr:from>
    <cdr:to>
      <cdr:x>0.65747</cdr:x>
      <cdr:y>0.62153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3660775" y="1851025"/>
          <a:ext cx="425450" cy="3214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0.76476</cdr:x>
      <cdr:y>0.46516</cdr:y>
    </cdr:from>
    <cdr:to>
      <cdr:x>0.80968</cdr:x>
      <cdr:y>0.55713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772189" y="1685515"/>
          <a:ext cx="162832" cy="3332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0.28547</cdr:x>
      <cdr:y>0</cdr:y>
    </cdr:from>
    <cdr:to>
      <cdr:x>0.35763</cdr:x>
      <cdr:y>0.09197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034794" y="0"/>
          <a:ext cx="261573" cy="3332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0.39547</cdr:x>
      <cdr:y>0.42777</cdr:y>
    </cdr:from>
    <cdr:to>
      <cdr:x>0.49677</cdr:x>
      <cdr:y>0.51974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1433540" y="1550011"/>
          <a:ext cx="367190" cy="3332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0.63309</cdr:x>
      <cdr:y>0.40011</cdr:y>
    </cdr:from>
    <cdr:to>
      <cdr:x>0.74492</cdr:x>
      <cdr:y>0.49208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2294896" y="1449807"/>
          <a:ext cx="405373" cy="3332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0.17279</cdr:x>
      <cdr:y>0.37598</cdr:y>
    </cdr:from>
    <cdr:to>
      <cdr:x>0.25992</cdr:x>
      <cdr:y>0.46795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626344" y="1362353"/>
          <a:ext cx="315839" cy="3332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0.52935</cdr:x>
      <cdr:y>0.35834</cdr:y>
    </cdr:from>
    <cdr:to>
      <cdr:x>0.61732</cdr:x>
      <cdr:y>0.45031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1918832" y="1298431"/>
          <a:ext cx="318915" cy="3332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0.87963</cdr:x>
      <cdr:y>0.18859</cdr:y>
    </cdr:from>
    <cdr:to>
      <cdr:x>0.95406</cdr:x>
      <cdr:y>0.2706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3188587" y="683362"/>
          <a:ext cx="269806" cy="2971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340178</xdr:colOff>
      <xdr:row>2</xdr:row>
      <xdr:rowOff>149678</xdr:rowOff>
    </xdr:from>
    <xdr:to>
      <xdr:col>40</xdr:col>
      <xdr:colOff>459241</xdr:colOff>
      <xdr:row>16</xdr:row>
      <xdr:rowOff>106552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654845</xdr:colOff>
      <xdr:row>2</xdr:row>
      <xdr:rowOff>204787</xdr:rowOff>
    </xdr:from>
    <xdr:to>
      <xdr:col>45</xdr:col>
      <xdr:colOff>364332</xdr:colOff>
      <xdr:row>16</xdr:row>
      <xdr:rowOff>113771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0.4067</cdr:x>
      <cdr:y>0.06357</cdr:y>
    </cdr:from>
    <cdr:to>
      <cdr:x>0.46399</cdr:x>
      <cdr:y>0.15554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527649" y="217667"/>
          <a:ext cx="356061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0.52761</cdr:x>
      <cdr:y>0.14585</cdr:y>
    </cdr:from>
    <cdr:to>
      <cdr:x>0.58505</cdr:x>
      <cdr:y>0.23781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3279153" y="499396"/>
          <a:ext cx="356993" cy="3148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0.21099</cdr:x>
      <cdr:y>0.27494</cdr:y>
    </cdr:from>
    <cdr:to>
      <cdr:x>0.26701</cdr:x>
      <cdr:y>0.36691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311311" y="941371"/>
          <a:ext cx="348168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0.64942</cdr:x>
      <cdr:y>0.26092</cdr:y>
    </cdr:from>
    <cdr:to>
      <cdr:x>0.71992</cdr:x>
      <cdr:y>0.35289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036216" y="893376"/>
          <a:ext cx="438162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0.32748</cdr:x>
      <cdr:y>0.22029</cdr:y>
    </cdr:from>
    <cdr:to>
      <cdr:x>0.39349</cdr:x>
      <cdr:y>0.31226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035293" y="754270"/>
          <a:ext cx="410256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0.46982</cdr:x>
      <cdr:y>0.3142</cdr:y>
    </cdr:from>
    <cdr:to>
      <cdr:x>0.51609</cdr:x>
      <cdr:y>0.40616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919959" y="1075796"/>
          <a:ext cx="287571" cy="3149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0.2691</cdr:x>
      <cdr:y>0.27585</cdr:y>
    </cdr:from>
    <cdr:to>
      <cdr:x>0.3376</cdr:x>
      <cdr:y>0.36782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672474" y="944519"/>
          <a:ext cx="425748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0.86027</cdr:x>
      <cdr:y>0.05366</cdr:y>
    </cdr:from>
    <cdr:to>
      <cdr:x>0.91364</cdr:x>
      <cdr:y>0.14563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346648" y="183736"/>
          <a:ext cx="331698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0.1328</cdr:x>
      <cdr:y>0.20907</cdr:y>
    </cdr:from>
    <cdr:to>
      <cdr:x>0.2058</cdr:x>
      <cdr:y>0.30104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825342" y="715866"/>
          <a:ext cx="453729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0.91375</cdr:x>
      <cdr:y>0.18493</cdr:y>
    </cdr:from>
    <cdr:to>
      <cdr:x>0.98352</cdr:x>
      <cdr:y>0.2769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5679030" y="633193"/>
          <a:ext cx="433625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0.73046</cdr:x>
      <cdr:y>0.15192</cdr:y>
    </cdr:from>
    <cdr:to>
      <cdr:x>0.7705</cdr:x>
      <cdr:y>0.24389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539871" y="520156"/>
          <a:ext cx="248851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0.79545</cdr:x>
      <cdr:y>0.18419</cdr:y>
    </cdr:from>
    <cdr:to>
      <cdr:x>0.841</cdr:x>
      <cdr:y>0.27616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4943772" y="630666"/>
          <a:ext cx="283096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0.58595</cdr:x>
      <cdr:y>0.21698</cdr:y>
    </cdr:from>
    <cdr:to>
      <cdr:x>0.66321</cdr:x>
      <cdr:y>0.30895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3641746" y="742950"/>
          <a:ext cx="480176" cy="3149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0.8674</cdr:x>
      <cdr:y>0.12863</cdr:y>
    </cdr:from>
    <cdr:to>
      <cdr:x>0.97294</cdr:x>
      <cdr:y>0.2206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052803" y="431396"/>
          <a:ext cx="371447" cy="3084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0.15557</cdr:x>
      <cdr:y>0.20389</cdr:y>
    </cdr:from>
    <cdr:to>
      <cdr:x>0.25507</cdr:x>
      <cdr:y>0.29586</cdr:y>
    </cdr:to>
    <cdr:sp macro="" textlink="">
      <cdr:nvSpPr>
        <cdr:cNvPr id="4" name="CuadroTexto 1"/>
        <cdr:cNvSpPr txBox="1"/>
      </cdr:nvSpPr>
      <cdr:spPr>
        <a:xfrm xmlns:a="http://schemas.openxmlformats.org/drawingml/2006/main">
          <a:off x="547544" y="683831"/>
          <a:ext cx="350189" cy="3084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0.74892</cdr:x>
      <cdr:y>0.16873</cdr:y>
    </cdr:from>
    <cdr:to>
      <cdr:x>0.85747</cdr:x>
      <cdr:y>0.2607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2635812" y="565909"/>
          <a:ext cx="382040" cy="3084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0.62865</cdr:x>
      <cdr:y>0.19632</cdr:y>
    </cdr:from>
    <cdr:to>
      <cdr:x>0.72576</cdr:x>
      <cdr:y>0.28829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2212542" y="658430"/>
          <a:ext cx="341777" cy="3084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0.52229</cdr:x>
      <cdr:y>0.23101</cdr:y>
    </cdr:from>
    <cdr:to>
      <cdr:x>0.60555</cdr:x>
      <cdr:y>0.32298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1838207" y="774776"/>
          <a:ext cx="293011" cy="3084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0.38904</cdr:x>
      <cdr:y>0.18413</cdr:y>
    </cdr:from>
    <cdr:to>
      <cdr:x>0.49706</cdr:x>
      <cdr:y>0.2761</cdr:y>
    </cdr:to>
    <cdr:sp macro="" textlink="">
      <cdr:nvSpPr>
        <cdr:cNvPr id="16" name="CuadroTexto 1"/>
        <cdr:cNvSpPr txBox="1"/>
      </cdr:nvSpPr>
      <cdr:spPr>
        <a:xfrm xmlns:a="http://schemas.openxmlformats.org/drawingml/2006/main">
          <a:off x="1369237" y="617535"/>
          <a:ext cx="380175" cy="3084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0.2842</cdr:x>
      <cdr:y>0.11263</cdr:y>
    </cdr:from>
    <cdr:to>
      <cdr:x>0.35408</cdr:x>
      <cdr:y>0.20459</cdr:y>
    </cdr:to>
    <cdr:sp macro="" textlink="">
      <cdr:nvSpPr>
        <cdr:cNvPr id="17" name="CuadroTexto 1"/>
        <cdr:cNvSpPr txBox="1"/>
      </cdr:nvSpPr>
      <cdr:spPr>
        <a:xfrm xmlns:a="http://schemas.openxmlformats.org/drawingml/2006/main">
          <a:off x="1000254" y="377756"/>
          <a:ext cx="245933" cy="3084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530679</xdr:colOff>
      <xdr:row>2</xdr:row>
      <xdr:rowOff>54428</xdr:rowOff>
    </xdr:from>
    <xdr:to>
      <xdr:col>33</xdr:col>
      <xdr:colOff>359456</xdr:colOff>
      <xdr:row>17</xdr:row>
      <xdr:rowOff>100882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22</xdr:row>
      <xdr:rowOff>0</xdr:rowOff>
    </xdr:from>
    <xdr:to>
      <xdr:col>31</xdr:col>
      <xdr:colOff>59530</xdr:colOff>
      <xdr:row>36</xdr:row>
      <xdr:rowOff>217678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0.46554</cdr:x>
      <cdr:y>0.38126</cdr:y>
    </cdr:from>
    <cdr:to>
      <cdr:x>0.52234</cdr:x>
      <cdr:y>0.47323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112950" y="1357901"/>
          <a:ext cx="379809" cy="3275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0.25512</cdr:x>
      <cdr:y>0.27632</cdr:y>
    </cdr:from>
    <cdr:to>
      <cdr:x>0.32378</cdr:x>
      <cdr:y>0.36828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705961" y="1021738"/>
          <a:ext cx="459114" cy="3400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0.38729</cdr:x>
      <cdr:y>0.28853</cdr:y>
    </cdr:from>
    <cdr:to>
      <cdr:x>0.45356</cdr:x>
      <cdr:y>0.3805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2589722" y="1066897"/>
          <a:ext cx="443133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0.65419</cdr:x>
      <cdr:y>0.32829</cdr:y>
    </cdr:from>
    <cdr:to>
      <cdr:x>0.707</cdr:x>
      <cdr:y>0.42026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4374404" y="1213916"/>
          <a:ext cx="353128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0.32814</cdr:x>
      <cdr:y>0.3774</cdr:y>
    </cdr:from>
    <cdr:to>
      <cdr:x>0.38467</cdr:x>
      <cdr:y>0.46937</cdr:y>
    </cdr:to>
    <cdr:sp macro="" textlink="">
      <cdr:nvSpPr>
        <cdr:cNvPr id="7" name="CuadroTexto 1"/>
        <cdr:cNvSpPr txBox="1"/>
      </cdr:nvSpPr>
      <cdr:spPr>
        <a:xfrm xmlns:a="http://schemas.openxmlformats.org/drawingml/2006/main">
          <a:off x="2194217" y="1395500"/>
          <a:ext cx="378003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0.52768</cdr:x>
      <cdr:y>0.11716</cdr:y>
    </cdr:from>
    <cdr:to>
      <cdr:x>0.58694</cdr:x>
      <cdr:y>0.20913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3528491" y="433215"/>
          <a:ext cx="396258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cdr:txBody>
    </cdr:sp>
  </cdr:relSizeAnchor>
  <cdr:relSizeAnchor xmlns:cdr="http://schemas.openxmlformats.org/drawingml/2006/chartDrawing">
    <cdr:from>
      <cdr:x>0.18663</cdr:x>
      <cdr:y>0.24993</cdr:y>
    </cdr:from>
    <cdr:to>
      <cdr:x>0.24781</cdr:x>
      <cdr:y>0.3419</cdr:y>
    </cdr:to>
    <cdr:sp macro="" textlink="">
      <cdr:nvSpPr>
        <cdr:cNvPr id="9" name="CuadroTexto 1"/>
        <cdr:cNvSpPr txBox="1"/>
      </cdr:nvSpPr>
      <cdr:spPr>
        <a:xfrm xmlns:a="http://schemas.openxmlformats.org/drawingml/2006/main">
          <a:off x="1247946" y="924163"/>
          <a:ext cx="409098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0.85031</cdr:x>
      <cdr:y>0.30072</cdr:y>
    </cdr:from>
    <cdr:to>
      <cdr:x>0.91414</cdr:x>
      <cdr:y>0.39269</cdr:y>
    </cdr:to>
    <cdr:sp macro="" textlink="">
      <cdr:nvSpPr>
        <cdr:cNvPr id="10" name="CuadroTexto 1"/>
        <cdr:cNvSpPr txBox="1"/>
      </cdr:nvSpPr>
      <cdr:spPr>
        <a:xfrm xmlns:a="http://schemas.openxmlformats.org/drawingml/2006/main">
          <a:off x="5685803" y="1071049"/>
          <a:ext cx="426829" cy="3275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0.59395</cdr:x>
      <cdr:y>0.36116</cdr:y>
    </cdr:from>
    <cdr:to>
      <cdr:x>0.64496</cdr:x>
      <cdr:y>0.43728</cdr:y>
    </cdr:to>
    <cdr:sp macro="" textlink="">
      <cdr:nvSpPr>
        <cdr:cNvPr id="11" name="CuadroTexto 1"/>
        <cdr:cNvSpPr txBox="1"/>
      </cdr:nvSpPr>
      <cdr:spPr>
        <a:xfrm xmlns:a="http://schemas.openxmlformats.org/drawingml/2006/main">
          <a:off x="3971611" y="1335454"/>
          <a:ext cx="341093" cy="2814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0.9138</cdr:x>
      <cdr:y>0.2855</cdr:y>
    </cdr:from>
    <cdr:to>
      <cdr:x>0.97769</cdr:x>
      <cdr:y>0.37747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6110407" y="1055694"/>
          <a:ext cx="427218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  <cdr:relSizeAnchor xmlns:cdr="http://schemas.openxmlformats.org/drawingml/2006/chartDrawing">
    <cdr:from>
      <cdr:x>0.72301</cdr:x>
      <cdr:y>0.19833</cdr:y>
    </cdr:from>
    <cdr:to>
      <cdr:x>0.77625</cdr:x>
      <cdr:y>0.2903</cdr:y>
    </cdr:to>
    <cdr:sp macro="" textlink="">
      <cdr:nvSpPr>
        <cdr:cNvPr id="13" name="CuadroTexto 1"/>
        <cdr:cNvSpPr txBox="1"/>
      </cdr:nvSpPr>
      <cdr:spPr>
        <a:xfrm xmlns:a="http://schemas.openxmlformats.org/drawingml/2006/main">
          <a:off x="4834607" y="733384"/>
          <a:ext cx="356004" cy="3400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0.78919</cdr:x>
      <cdr:y>0.32232</cdr:y>
    </cdr:from>
    <cdr:to>
      <cdr:x>0.84449</cdr:x>
      <cdr:y>0.41429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5277168" y="1191840"/>
          <a:ext cx="369778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0.12103</cdr:x>
      <cdr:y>0.28832</cdr:y>
    </cdr:from>
    <cdr:to>
      <cdr:x>0.18948</cdr:x>
      <cdr:y>0.38029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809283" y="1066127"/>
          <a:ext cx="457710" cy="3400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abc</a:t>
          </a:r>
        </a:p>
      </cdr:txBody>
    </cdr: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0.31314</cdr:x>
      <cdr:y>0.13527</cdr:y>
    </cdr:from>
    <cdr:to>
      <cdr:x>0.39932</cdr:x>
      <cdr:y>0.22723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1211704" y="473248"/>
          <a:ext cx="333464" cy="3217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cd</a:t>
          </a:r>
        </a:p>
      </cdr:txBody>
    </cdr:sp>
  </cdr:relSizeAnchor>
  <cdr:relSizeAnchor xmlns:cdr="http://schemas.openxmlformats.org/drawingml/2006/chartDrawing">
    <cdr:from>
      <cdr:x>0.43237</cdr:x>
      <cdr:y>0.44938</cdr:y>
    </cdr:from>
    <cdr:to>
      <cdr:x>0.4884</cdr:x>
      <cdr:y>0.54135</cdr:y>
    </cdr:to>
    <cdr:sp macro="" textlink="">
      <cdr:nvSpPr>
        <cdr:cNvPr id="5" name="CuadroTexto 1"/>
        <cdr:cNvSpPr txBox="1"/>
      </cdr:nvSpPr>
      <cdr:spPr>
        <a:xfrm xmlns:a="http://schemas.openxmlformats.org/drawingml/2006/main">
          <a:off x="1673069" y="1629243"/>
          <a:ext cx="216809" cy="3334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cdr:txBody>
    </cdr:sp>
  </cdr:relSizeAnchor>
  <cdr:relSizeAnchor xmlns:cdr="http://schemas.openxmlformats.org/drawingml/2006/chartDrawing">
    <cdr:from>
      <cdr:x>0.64062</cdr:x>
      <cdr:y>0.31461</cdr:y>
    </cdr:from>
    <cdr:to>
      <cdr:x>0.7324</cdr:x>
      <cdr:y>0.40658</cdr:y>
    </cdr:to>
    <cdr:sp macro="" textlink="">
      <cdr:nvSpPr>
        <cdr:cNvPr id="6" name="CuadroTexto 1"/>
        <cdr:cNvSpPr txBox="1"/>
      </cdr:nvSpPr>
      <cdr:spPr>
        <a:xfrm xmlns:a="http://schemas.openxmlformats.org/drawingml/2006/main">
          <a:off x="2478897" y="1140634"/>
          <a:ext cx="355145" cy="3334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bc</a:t>
          </a:r>
        </a:p>
      </cdr:txBody>
    </cdr:sp>
  </cdr:relSizeAnchor>
  <cdr:relSizeAnchor xmlns:cdr="http://schemas.openxmlformats.org/drawingml/2006/chartDrawing">
    <cdr:from>
      <cdr:x>0.54358</cdr:x>
      <cdr:y>0</cdr:y>
    </cdr:from>
    <cdr:to>
      <cdr:x>0.60285</cdr:x>
      <cdr:y>0.09197</cdr:y>
    </cdr:to>
    <cdr:sp macro="" textlink="">
      <cdr:nvSpPr>
        <cdr:cNvPr id="8" name="CuadroTexto 1"/>
        <cdr:cNvSpPr txBox="1"/>
      </cdr:nvSpPr>
      <cdr:spPr>
        <a:xfrm xmlns:a="http://schemas.openxmlformats.org/drawingml/2006/main">
          <a:off x="2103380" y="0"/>
          <a:ext cx="229347" cy="3334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e</a:t>
          </a:r>
        </a:p>
      </cdr:txBody>
    </cdr:sp>
  </cdr:relSizeAnchor>
  <cdr:relSizeAnchor xmlns:cdr="http://schemas.openxmlformats.org/drawingml/2006/chartDrawing">
    <cdr:from>
      <cdr:x>0.86852</cdr:x>
      <cdr:y>0.16041</cdr:y>
    </cdr:from>
    <cdr:to>
      <cdr:x>0.96214</cdr:x>
      <cdr:y>0.25238</cdr:y>
    </cdr:to>
    <cdr:sp macro="" textlink="">
      <cdr:nvSpPr>
        <cdr:cNvPr id="12" name="CuadroTexto 1"/>
        <cdr:cNvSpPr txBox="1"/>
      </cdr:nvSpPr>
      <cdr:spPr>
        <a:xfrm xmlns:a="http://schemas.openxmlformats.org/drawingml/2006/main">
          <a:off x="3360783" y="581563"/>
          <a:ext cx="362265" cy="3334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d</a:t>
          </a:r>
        </a:p>
      </cdr:txBody>
    </cdr:sp>
  </cdr:relSizeAnchor>
  <cdr:relSizeAnchor xmlns:cdr="http://schemas.openxmlformats.org/drawingml/2006/chartDrawing">
    <cdr:from>
      <cdr:x>0.75185</cdr:x>
      <cdr:y>0.31094</cdr:y>
    </cdr:from>
    <cdr:to>
      <cdr:x>0.83966</cdr:x>
      <cdr:y>0.40291</cdr:y>
    </cdr:to>
    <cdr:sp macro="" textlink="">
      <cdr:nvSpPr>
        <cdr:cNvPr id="14" name="CuadroTexto 1"/>
        <cdr:cNvSpPr txBox="1"/>
      </cdr:nvSpPr>
      <cdr:spPr>
        <a:xfrm xmlns:a="http://schemas.openxmlformats.org/drawingml/2006/main">
          <a:off x="2909306" y="1127328"/>
          <a:ext cx="339784" cy="3334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ab</a:t>
          </a:r>
        </a:p>
      </cdr:txBody>
    </cdr:sp>
  </cdr:relSizeAnchor>
  <cdr:relSizeAnchor xmlns:cdr="http://schemas.openxmlformats.org/drawingml/2006/chartDrawing">
    <cdr:from>
      <cdr:x>0.20652</cdr:x>
      <cdr:y>0.28628</cdr:y>
    </cdr:from>
    <cdr:to>
      <cdr:x>0.29843</cdr:x>
      <cdr:y>0.37825</cdr:y>
    </cdr:to>
    <cdr:sp macro="" textlink="">
      <cdr:nvSpPr>
        <cdr:cNvPr id="15" name="CuadroTexto 1"/>
        <cdr:cNvSpPr txBox="1"/>
      </cdr:nvSpPr>
      <cdr:spPr>
        <a:xfrm xmlns:a="http://schemas.openxmlformats.org/drawingml/2006/main">
          <a:off x="799135" y="1037913"/>
          <a:ext cx="355648" cy="3334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11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ra&#237;ces%20adventicias_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EzRhizo"/>
      <sheetName val="respuesta"/>
      <sheetName val="AR number"/>
      <sheetName val="Median length of ARs"/>
      <sheetName val="AR angle"/>
      <sheetName val="datos Fenonect"/>
      <sheetName val="tiempos de iniciación"/>
      <sheetName val="velocidad de crec 12h"/>
      <sheetName val="datos final experimento"/>
      <sheetName val="maximum AR length"/>
    </sheetNames>
    <sheetDataSet>
      <sheetData sheetId="0" refreshError="1"/>
      <sheetData sheetId="1" refreshError="1"/>
      <sheetData sheetId="2">
        <row r="98">
          <cell r="M98">
            <v>0.81649700000000003</v>
          </cell>
        </row>
        <row r="99">
          <cell r="M99">
            <v>0.71207900000000002</v>
          </cell>
        </row>
        <row r="100">
          <cell r="M100">
            <v>1.3008900000000001</v>
          </cell>
        </row>
        <row r="101">
          <cell r="M101">
            <v>0.73047700000000004</v>
          </cell>
        </row>
        <row r="102">
          <cell r="M102">
            <v>0.88852299999999995</v>
          </cell>
        </row>
        <row r="103">
          <cell r="M103">
            <v>0.57679499999999995</v>
          </cell>
        </row>
        <row r="104">
          <cell r="M104">
            <v>0.673203</v>
          </cell>
        </row>
      </sheetData>
      <sheetData sheetId="3" refreshError="1"/>
      <sheetData sheetId="4" refreshError="1"/>
      <sheetData sheetId="5" refreshError="1"/>
      <sheetData sheetId="6" refreshError="1"/>
      <sheetData sheetId="7">
        <row r="3">
          <cell r="P3" t="str">
            <v>01. S. corneliomulleri</v>
          </cell>
        </row>
      </sheetData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="70" zoomScaleNormal="70" workbookViewId="0">
      <selection activeCell="F36" sqref="F36"/>
    </sheetView>
  </sheetViews>
  <sheetFormatPr baseColWidth="10" defaultRowHeight="20.100000000000001" customHeight="1" x14ac:dyDescent="0.25"/>
  <cols>
    <col min="1" max="1" width="22.28515625" bestFit="1" customWidth="1"/>
    <col min="2" max="2" width="18.28515625" bestFit="1" customWidth="1"/>
    <col min="3" max="3" width="17.85546875" bestFit="1" customWidth="1"/>
    <col min="4" max="4" width="18.28515625" bestFit="1" customWidth="1"/>
    <col min="5" max="5" width="21.140625" bestFit="1" customWidth="1"/>
  </cols>
  <sheetData>
    <row r="1" spans="1:6" ht="20.100000000000001" customHeight="1" x14ac:dyDescent="0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7"/>
    </row>
    <row r="2" spans="1:6" ht="20.100000000000001" customHeight="1" x14ac:dyDescent="0.25">
      <c r="A2" s="6" t="s">
        <v>5</v>
      </c>
      <c r="B2" s="11">
        <v>21.2</v>
      </c>
      <c r="C2" s="11">
        <v>42.4</v>
      </c>
      <c r="D2" s="11">
        <v>63.6</v>
      </c>
      <c r="E2" s="11">
        <v>36.4</v>
      </c>
      <c r="F2" s="12">
        <v>100</v>
      </c>
    </row>
    <row r="3" spans="1:6" ht="20.100000000000001" customHeight="1" x14ac:dyDescent="0.25">
      <c r="A3" s="6" t="s">
        <v>6</v>
      </c>
      <c r="B3" s="11">
        <v>60</v>
      </c>
      <c r="C3" s="11">
        <v>0</v>
      </c>
      <c r="D3" s="11">
        <v>60</v>
      </c>
      <c r="E3" s="11">
        <v>40</v>
      </c>
      <c r="F3" s="12">
        <v>100</v>
      </c>
    </row>
    <row r="4" spans="1:6" ht="20.100000000000001" customHeight="1" x14ac:dyDescent="0.25">
      <c r="A4" s="6" t="s">
        <v>7</v>
      </c>
      <c r="B4" s="11">
        <v>68.599999999999994</v>
      </c>
      <c r="C4" s="11">
        <v>0</v>
      </c>
      <c r="D4" s="11">
        <v>68.599999999999994</v>
      </c>
      <c r="E4" s="11">
        <v>31.4</v>
      </c>
      <c r="F4" s="12">
        <v>100</v>
      </c>
    </row>
    <row r="5" spans="1:6" ht="20.100000000000001" customHeight="1" x14ac:dyDescent="0.25">
      <c r="A5" s="6" t="s">
        <v>8</v>
      </c>
      <c r="B5" s="11">
        <v>60</v>
      </c>
      <c r="C5" s="11">
        <v>0</v>
      </c>
      <c r="D5" s="11">
        <v>60</v>
      </c>
      <c r="E5" s="11">
        <v>40</v>
      </c>
      <c r="F5" s="12">
        <v>100</v>
      </c>
    </row>
    <row r="6" spans="1:6" ht="20.100000000000001" customHeight="1" x14ac:dyDescent="0.25">
      <c r="A6" s="6" t="s">
        <v>9</v>
      </c>
      <c r="B6" s="11">
        <v>0</v>
      </c>
      <c r="C6" s="11">
        <v>60</v>
      </c>
      <c r="D6" s="11">
        <v>60</v>
      </c>
      <c r="E6" s="11">
        <v>40</v>
      </c>
      <c r="F6" s="12">
        <v>100</v>
      </c>
    </row>
    <row r="7" spans="1:6" ht="20.100000000000001" customHeight="1" x14ac:dyDescent="0.25">
      <c r="A7" s="6" t="s">
        <v>10</v>
      </c>
      <c r="B7" s="11">
        <v>0</v>
      </c>
      <c r="C7" s="11">
        <v>65.7</v>
      </c>
      <c r="D7" s="11">
        <v>65.7</v>
      </c>
      <c r="E7" s="11">
        <v>34.299999999999997</v>
      </c>
      <c r="F7" s="12">
        <v>100</v>
      </c>
    </row>
    <row r="8" spans="1:6" ht="20.100000000000001" customHeight="1" x14ac:dyDescent="0.25">
      <c r="A8" s="6" t="s">
        <v>11</v>
      </c>
      <c r="B8" s="11">
        <v>29.2</v>
      </c>
      <c r="C8" s="11">
        <v>25</v>
      </c>
      <c r="D8" s="11">
        <v>54.2</v>
      </c>
      <c r="E8" s="11">
        <v>45.8</v>
      </c>
      <c r="F8" s="12">
        <v>100</v>
      </c>
    </row>
    <row r="9" spans="1:6" ht="20.100000000000001" customHeight="1" x14ac:dyDescent="0.25">
      <c r="A9" s="6" t="s">
        <v>12</v>
      </c>
      <c r="B9" s="11">
        <v>0</v>
      </c>
      <c r="C9" s="11">
        <v>53.8</v>
      </c>
      <c r="D9" s="11">
        <v>53.8</v>
      </c>
      <c r="E9" s="11">
        <v>46.2</v>
      </c>
      <c r="F9" s="12">
        <v>100</v>
      </c>
    </row>
    <row r="10" spans="1:6" ht="20.100000000000001" customHeight="1" x14ac:dyDescent="0.25">
      <c r="A10" s="6" t="s">
        <v>13</v>
      </c>
      <c r="B10" s="11">
        <v>92</v>
      </c>
      <c r="C10" s="11">
        <v>0</v>
      </c>
      <c r="D10" s="11">
        <v>92</v>
      </c>
      <c r="E10" s="11">
        <v>8</v>
      </c>
      <c r="F10" s="12">
        <v>100</v>
      </c>
    </row>
    <row r="11" spans="1:6" ht="20.100000000000001" customHeight="1" x14ac:dyDescent="0.25">
      <c r="A11" s="7" t="s">
        <v>14</v>
      </c>
      <c r="B11" s="11">
        <v>71.8</v>
      </c>
      <c r="C11" s="11">
        <v>0</v>
      </c>
      <c r="D11" s="11">
        <v>71.8</v>
      </c>
      <c r="E11" s="11">
        <v>28.2</v>
      </c>
      <c r="F11" s="12">
        <v>100</v>
      </c>
    </row>
    <row r="12" spans="1:6" ht="20.100000000000001" customHeight="1" x14ac:dyDescent="0.25">
      <c r="A12" s="7" t="s">
        <v>15</v>
      </c>
      <c r="B12" s="11">
        <v>97.1</v>
      </c>
      <c r="C12" s="11">
        <v>0</v>
      </c>
      <c r="D12" s="11">
        <v>97.1</v>
      </c>
      <c r="E12" s="11">
        <v>2.9</v>
      </c>
      <c r="F12" s="12">
        <v>100</v>
      </c>
    </row>
    <row r="13" spans="1:6" ht="20.100000000000001" customHeight="1" x14ac:dyDescent="0.25">
      <c r="A13" s="7" t="s">
        <v>16</v>
      </c>
      <c r="B13" s="11">
        <v>75</v>
      </c>
      <c r="C13" s="11">
        <v>0</v>
      </c>
      <c r="D13" s="11">
        <v>75</v>
      </c>
      <c r="E13" s="11">
        <v>25</v>
      </c>
      <c r="F13" s="12">
        <v>100</v>
      </c>
    </row>
    <row r="14" spans="1:6" ht="20.100000000000001" customHeight="1" x14ac:dyDescent="0.25">
      <c r="A14" s="7" t="s">
        <v>17</v>
      </c>
      <c r="B14" s="11">
        <v>91.7</v>
      </c>
      <c r="C14" s="11">
        <v>0</v>
      </c>
      <c r="D14" s="11">
        <v>91.7</v>
      </c>
      <c r="E14" s="11">
        <v>8.3000000000000007</v>
      </c>
      <c r="F14" s="12">
        <v>100</v>
      </c>
    </row>
    <row r="17" spans="1:6" ht="20.100000000000001" customHeight="1" x14ac:dyDescent="0.25">
      <c r="A17" s="8" t="s">
        <v>18</v>
      </c>
      <c r="B17" s="11">
        <v>93.3</v>
      </c>
      <c r="C17" s="11">
        <v>0</v>
      </c>
      <c r="D17" s="11">
        <v>93.3</v>
      </c>
      <c r="E17" s="11">
        <v>6.7</v>
      </c>
      <c r="F17" s="12">
        <v>100</v>
      </c>
    </row>
    <row r="18" spans="1:6" ht="20.100000000000001" customHeight="1" x14ac:dyDescent="0.25">
      <c r="A18" s="9" t="s">
        <v>21</v>
      </c>
      <c r="B18" s="11">
        <v>42.9</v>
      </c>
      <c r="C18" s="11">
        <v>28.6</v>
      </c>
      <c r="D18" s="11">
        <v>71.400000000000006</v>
      </c>
      <c r="E18" s="11">
        <v>28.6</v>
      </c>
      <c r="F18" s="12">
        <v>100</v>
      </c>
    </row>
    <row r="19" spans="1:6" ht="20.100000000000001" customHeight="1" x14ac:dyDescent="0.25">
      <c r="A19" s="9" t="s">
        <v>22</v>
      </c>
      <c r="B19" s="11">
        <v>93.3</v>
      </c>
      <c r="C19" s="11">
        <v>0</v>
      </c>
      <c r="D19" s="11">
        <v>93.3</v>
      </c>
      <c r="E19" s="11">
        <v>6.7</v>
      </c>
      <c r="F19" s="12">
        <v>100</v>
      </c>
    </row>
    <row r="20" spans="1:6" ht="20.100000000000001" customHeight="1" x14ac:dyDescent="0.25">
      <c r="A20" s="9" t="s">
        <v>19</v>
      </c>
      <c r="B20" s="11">
        <v>70</v>
      </c>
      <c r="C20" s="11">
        <v>23.3</v>
      </c>
      <c r="D20" s="11">
        <v>93.3</v>
      </c>
      <c r="E20" s="11">
        <v>6.7</v>
      </c>
      <c r="F20" s="12">
        <v>100</v>
      </c>
    </row>
    <row r="21" spans="1:6" ht="20.100000000000001" customHeight="1" x14ac:dyDescent="0.25">
      <c r="A21" s="9" t="s">
        <v>23</v>
      </c>
      <c r="B21" s="11">
        <v>83.3</v>
      </c>
      <c r="C21" s="11">
        <v>0</v>
      </c>
      <c r="D21" s="11">
        <v>83.3</v>
      </c>
      <c r="E21" s="11">
        <v>16.7</v>
      </c>
      <c r="F21" s="12">
        <v>100</v>
      </c>
    </row>
    <row r="22" spans="1:6" ht="20.100000000000001" customHeight="1" x14ac:dyDescent="0.25">
      <c r="A22" s="9" t="s">
        <v>24</v>
      </c>
      <c r="B22" s="11">
        <v>48.8</v>
      </c>
      <c r="C22" s="11">
        <v>48.8</v>
      </c>
      <c r="D22" s="11">
        <v>97.7</v>
      </c>
      <c r="E22" s="11">
        <v>2.2999999999999998</v>
      </c>
      <c r="F22" s="12">
        <v>100</v>
      </c>
    </row>
    <row r="23" spans="1:6" ht="20.100000000000001" customHeight="1" x14ac:dyDescent="0.25">
      <c r="A23" s="9" t="s">
        <v>20</v>
      </c>
      <c r="B23" s="11">
        <v>60</v>
      </c>
      <c r="C23" s="11">
        <v>17.5</v>
      </c>
      <c r="D23" s="11">
        <v>77.5</v>
      </c>
      <c r="E23" s="11">
        <v>22.5</v>
      </c>
      <c r="F23" s="12">
        <v>100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684"/>
  <sheetViews>
    <sheetView topLeftCell="M1" zoomScale="60" zoomScaleNormal="60" workbookViewId="0">
      <pane ySplit="1" topLeftCell="A32" activePane="bottomLeft" state="frozen"/>
      <selection activeCell="C1" sqref="C1"/>
      <selection pane="bottomLeft" activeCell="S62" sqref="S62"/>
    </sheetView>
  </sheetViews>
  <sheetFormatPr baseColWidth="10" defaultRowHeight="20.100000000000001" customHeight="1" x14ac:dyDescent="0.25"/>
  <cols>
    <col min="1" max="1" width="26.28515625" bestFit="1" customWidth="1"/>
    <col min="4" max="4" width="21.5703125" bestFit="1" customWidth="1"/>
    <col min="5" max="5" width="21.5703125" customWidth="1"/>
    <col min="6" max="6" width="21.5703125" bestFit="1" customWidth="1"/>
    <col min="7" max="7" width="23.28515625" bestFit="1" customWidth="1"/>
    <col min="8" max="8" width="18" bestFit="1" customWidth="1"/>
    <col min="9" max="10" width="18" customWidth="1"/>
    <col min="11" max="11" width="25.42578125" bestFit="1" customWidth="1"/>
    <col min="12" max="14" width="18" customWidth="1"/>
    <col min="17" max="17" width="24.140625" bestFit="1" customWidth="1"/>
    <col min="18" max="18" width="13.7109375" bestFit="1" customWidth="1"/>
    <col min="19" max="19" width="14" bestFit="1" customWidth="1"/>
    <col min="20" max="20" width="12.28515625" bestFit="1" customWidth="1"/>
    <col min="21" max="21" width="14.42578125" customWidth="1"/>
    <col min="22" max="22" width="10.42578125" bestFit="1" customWidth="1"/>
    <col min="23" max="23" width="11.140625" bestFit="1" customWidth="1"/>
    <col min="24" max="24" width="11.28515625" bestFit="1" customWidth="1"/>
    <col min="25" max="25" width="9.85546875" bestFit="1" customWidth="1"/>
    <col min="26" max="26" width="9.7109375" bestFit="1" customWidth="1"/>
    <col min="27" max="27" width="13.28515625" bestFit="1" customWidth="1"/>
    <col min="50" max="50" width="24.140625" bestFit="1" customWidth="1"/>
    <col min="51" max="51" width="13.7109375" customWidth="1"/>
    <col min="52" max="52" width="14" bestFit="1" customWidth="1"/>
    <col min="53" max="53" width="12.28515625" bestFit="1" customWidth="1"/>
    <col min="54" max="54" width="13.42578125" customWidth="1"/>
    <col min="55" max="55" width="10.5703125" customWidth="1"/>
    <col min="56" max="56" width="11.140625" bestFit="1" customWidth="1"/>
    <col min="57" max="57" width="11.28515625" bestFit="1" customWidth="1"/>
    <col min="58" max="58" width="9.85546875" bestFit="1" customWidth="1"/>
    <col min="59" max="59" width="14.140625" bestFit="1" customWidth="1"/>
    <col min="60" max="60" width="13.28515625" bestFit="1" customWidth="1"/>
    <col min="63" max="63" width="25.140625" bestFit="1" customWidth="1"/>
    <col min="64" max="64" width="13.7109375" bestFit="1" customWidth="1"/>
    <col min="65" max="65" width="14" bestFit="1" customWidth="1"/>
  </cols>
  <sheetData>
    <row r="1" spans="1:93" ht="20.100000000000001" customHeight="1" x14ac:dyDescent="0.25">
      <c r="A1" s="157" t="s">
        <v>0</v>
      </c>
      <c r="B1" s="157" t="s">
        <v>25</v>
      </c>
      <c r="C1" s="157" t="s">
        <v>26</v>
      </c>
      <c r="D1" s="157" t="s">
        <v>27</v>
      </c>
      <c r="E1" s="157" t="s">
        <v>65</v>
      </c>
      <c r="F1" s="157" t="s">
        <v>28</v>
      </c>
      <c r="G1" s="157" t="s">
        <v>69</v>
      </c>
      <c r="H1" s="27" t="s">
        <v>38</v>
      </c>
      <c r="I1" s="27" t="s">
        <v>269</v>
      </c>
      <c r="J1" s="13"/>
      <c r="K1" s="51" t="s">
        <v>193</v>
      </c>
      <c r="L1" s="13" t="s">
        <v>194</v>
      </c>
      <c r="M1" s="13" t="s">
        <v>183</v>
      </c>
      <c r="N1" s="13"/>
      <c r="Q1" s="34" t="s">
        <v>27</v>
      </c>
      <c r="AX1" s="29" t="s">
        <v>50</v>
      </c>
      <c r="AY1" s="173" t="s">
        <v>132</v>
      </c>
      <c r="AZ1" s="173" t="s">
        <v>133</v>
      </c>
      <c r="BA1" s="201" t="s">
        <v>134</v>
      </c>
      <c r="BB1" s="201"/>
      <c r="BG1" s="29" t="s">
        <v>50</v>
      </c>
      <c r="BH1" s="173" t="s">
        <v>132</v>
      </c>
      <c r="BI1" s="173" t="s">
        <v>133</v>
      </c>
      <c r="BJ1" s="201" t="s">
        <v>134</v>
      </c>
      <c r="BK1" s="201"/>
      <c r="BR1" s="34" t="s">
        <v>27</v>
      </c>
      <c r="CE1" s="34" t="s">
        <v>28</v>
      </c>
    </row>
    <row r="2" spans="1:93" ht="20.100000000000001" customHeight="1" x14ac:dyDescent="0.25">
      <c r="A2" s="24" t="s">
        <v>29</v>
      </c>
      <c r="B2" s="15">
        <v>1</v>
      </c>
      <c r="C2" s="15">
        <v>2</v>
      </c>
      <c r="D2" s="16">
        <v>4.92</v>
      </c>
      <c r="E2" s="16">
        <f t="shared" ref="E2:E65" si="0">SQRT(D2)</f>
        <v>2.2181073012818833</v>
      </c>
      <c r="F2" s="16">
        <v>18.670000000000002</v>
      </c>
      <c r="G2" s="16">
        <f>SQRT(F2)</f>
        <v>4.3208795400936602</v>
      </c>
      <c r="H2" s="4">
        <f>(F2-D2)/72</f>
        <v>0.19097222222222224</v>
      </c>
      <c r="I2" s="4">
        <f>F2-D2</f>
        <v>13.750000000000002</v>
      </c>
      <c r="J2" s="4"/>
      <c r="K2" s="24" t="s">
        <v>83</v>
      </c>
      <c r="L2" s="16">
        <v>4.92</v>
      </c>
      <c r="M2" s="16">
        <f t="shared" ref="M2:M18" si="1">SQRT(L2)</f>
        <v>2.2181073012818833</v>
      </c>
      <c r="N2" s="16"/>
      <c r="Q2" s="29" t="s">
        <v>50</v>
      </c>
      <c r="R2" s="26" t="s">
        <v>51</v>
      </c>
      <c r="S2" s="26" t="s">
        <v>52</v>
      </c>
      <c r="T2" s="26" t="s">
        <v>53</v>
      </c>
      <c r="U2" s="26" t="s">
        <v>54</v>
      </c>
      <c r="V2" s="26" t="s">
        <v>55</v>
      </c>
      <c r="W2" s="26" t="s">
        <v>56</v>
      </c>
      <c r="X2" s="26" t="s">
        <v>57</v>
      </c>
      <c r="Y2" s="26" t="s">
        <v>58</v>
      </c>
      <c r="Z2" s="26" t="s">
        <v>59</v>
      </c>
      <c r="AA2" s="26" t="s">
        <v>60</v>
      </c>
      <c r="AD2" s="1" t="s">
        <v>66</v>
      </c>
      <c r="AV2" t="s">
        <v>331</v>
      </c>
      <c r="AX2" t="s">
        <v>33</v>
      </c>
      <c r="AY2">
        <v>14</v>
      </c>
      <c r="AZ2">
        <v>2.0992899999999999</v>
      </c>
      <c r="BA2" t="s">
        <v>71</v>
      </c>
      <c r="BB2" t="s">
        <v>114</v>
      </c>
      <c r="BE2" t="s">
        <v>332</v>
      </c>
      <c r="BG2" t="s">
        <v>33</v>
      </c>
      <c r="BH2">
        <v>14</v>
      </c>
      <c r="BI2">
        <v>3.1749999999999998</v>
      </c>
      <c r="BJ2" t="s">
        <v>71</v>
      </c>
      <c r="BK2" t="s">
        <v>114</v>
      </c>
      <c r="BR2" s="29" t="s">
        <v>50</v>
      </c>
      <c r="BS2" s="55" t="s">
        <v>51</v>
      </c>
      <c r="BT2" s="55" t="s">
        <v>52</v>
      </c>
      <c r="BU2" s="55" t="s">
        <v>53</v>
      </c>
      <c r="BV2" s="55" t="s">
        <v>54</v>
      </c>
      <c r="BW2" s="55" t="s">
        <v>55</v>
      </c>
      <c r="BX2" s="55" t="s">
        <v>56</v>
      </c>
      <c r="BY2" s="55" t="s">
        <v>57</v>
      </c>
      <c r="BZ2" s="55" t="s">
        <v>58</v>
      </c>
      <c r="CA2" s="55" t="s">
        <v>59</v>
      </c>
      <c r="CB2" s="55" t="s">
        <v>60</v>
      </c>
      <c r="CE2" s="29" t="s">
        <v>50</v>
      </c>
      <c r="CF2" s="55" t="s">
        <v>51</v>
      </c>
      <c r="CG2" s="55" t="s">
        <v>52</v>
      </c>
      <c r="CH2" s="55" t="s">
        <v>53</v>
      </c>
      <c r="CI2" s="55" t="s">
        <v>54</v>
      </c>
      <c r="CJ2" s="55" t="s">
        <v>55</v>
      </c>
      <c r="CK2" s="55" t="s">
        <v>56</v>
      </c>
      <c r="CL2" s="55" t="s">
        <v>57</v>
      </c>
      <c r="CM2" s="55" t="s">
        <v>58</v>
      </c>
      <c r="CN2" s="55" t="s">
        <v>59</v>
      </c>
      <c r="CO2" s="55" t="s">
        <v>60</v>
      </c>
    </row>
    <row r="3" spans="1:93" ht="20.100000000000001" customHeight="1" x14ac:dyDescent="0.25">
      <c r="A3" s="24" t="s">
        <v>29</v>
      </c>
      <c r="B3" s="15">
        <v>1</v>
      </c>
      <c r="C3" s="15">
        <v>4</v>
      </c>
      <c r="D3" s="16">
        <v>7.4</v>
      </c>
      <c r="E3" s="16">
        <f t="shared" si="0"/>
        <v>2.7202941017470885</v>
      </c>
      <c r="F3" s="16">
        <v>25.57</v>
      </c>
      <c r="G3" s="16">
        <f t="shared" ref="G3:G66" si="2">SQRT(F3)</f>
        <v>5.0566787519082128</v>
      </c>
      <c r="H3" s="4">
        <f t="shared" ref="H3:H64" si="3">(F3-D3)/72</f>
        <v>0.25236111111111115</v>
      </c>
      <c r="I3" s="4">
        <f t="shared" ref="I3:I66" si="4">F3-D3</f>
        <v>18.170000000000002</v>
      </c>
      <c r="J3" s="4"/>
      <c r="K3" s="24" t="s">
        <v>83</v>
      </c>
      <c r="L3" s="16">
        <v>7.4</v>
      </c>
      <c r="M3" s="16">
        <f t="shared" si="1"/>
        <v>2.7202941017470885</v>
      </c>
      <c r="N3" s="16"/>
      <c r="Q3" t="s">
        <v>29</v>
      </c>
      <c r="R3" s="2">
        <v>17</v>
      </c>
      <c r="S3" s="3">
        <v>10.573499999999999</v>
      </c>
      <c r="T3" s="3">
        <v>10.1</v>
      </c>
      <c r="U3" s="3">
        <v>4.0027400000000002</v>
      </c>
      <c r="V3" s="30">
        <v>0.37856200000000001</v>
      </c>
      <c r="W3" s="3">
        <v>4.7699999999999996</v>
      </c>
      <c r="X3" s="3">
        <v>18.239999999999998</v>
      </c>
      <c r="Y3" s="3">
        <v>13.47</v>
      </c>
      <c r="Z3" s="3">
        <v>0.61094999999999999</v>
      </c>
      <c r="AA3" s="3">
        <v>-0.53809200000000001</v>
      </c>
      <c r="AX3" t="s">
        <v>35</v>
      </c>
      <c r="AY3">
        <v>12</v>
      </c>
      <c r="AZ3">
        <v>2.46333</v>
      </c>
      <c r="BA3" t="s">
        <v>73</v>
      </c>
      <c r="BB3" t="s">
        <v>115</v>
      </c>
      <c r="BG3" t="s">
        <v>41</v>
      </c>
      <c r="BH3">
        <v>44</v>
      </c>
      <c r="BI3">
        <v>4.8668199999999997</v>
      </c>
      <c r="BJ3" t="s">
        <v>138</v>
      </c>
      <c r="BK3" t="s">
        <v>155</v>
      </c>
      <c r="BR3" t="s">
        <v>29</v>
      </c>
      <c r="BS3" s="2">
        <v>17</v>
      </c>
      <c r="BT3" s="3">
        <v>3.1958799999999998</v>
      </c>
      <c r="BU3" s="3">
        <v>3.18</v>
      </c>
      <c r="BV3" s="3">
        <v>0.62227500000000002</v>
      </c>
      <c r="BW3" s="30">
        <v>0.194711</v>
      </c>
      <c r="BX3" s="2">
        <v>2.1800000000000002</v>
      </c>
      <c r="BY3" s="2">
        <v>4.2699999999999996</v>
      </c>
      <c r="BZ3" s="2">
        <v>2.09</v>
      </c>
      <c r="CA3" s="3">
        <v>3.1905599999999999E-2</v>
      </c>
      <c r="CB3" s="3">
        <v>-0.65592600000000001</v>
      </c>
      <c r="CE3" t="s">
        <v>29</v>
      </c>
      <c r="CF3" s="2">
        <v>17</v>
      </c>
      <c r="CG3" s="3">
        <v>5.5594099999999997</v>
      </c>
      <c r="CH3" s="3">
        <v>5.78</v>
      </c>
      <c r="CI3" s="3">
        <v>0.67737999999999998</v>
      </c>
      <c r="CJ3" s="30">
        <v>0.12184399999999999</v>
      </c>
      <c r="CK3" s="3">
        <v>4.32</v>
      </c>
      <c r="CL3" s="3">
        <v>6.65</v>
      </c>
      <c r="CM3" s="3">
        <v>2.33</v>
      </c>
      <c r="CN3" s="3">
        <v>-0.42552400000000001</v>
      </c>
      <c r="CO3" s="3">
        <v>-0.87145600000000001</v>
      </c>
    </row>
    <row r="4" spans="1:93" ht="20.100000000000001" customHeight="1" x14ac:dyDescent="0.25">
      <c r="A4" s="24" t="s">
        <v>29</v>
      </c>
      <c r="B4" s="15">
        <v>1</v>
      </c>
      <c r="C4" s="15">
        <v>5</v>
      </c>
      <c r="D4" s="16">
        <v>10.1</v>
      </c>
      <c r="E4" s="16">
        <f t="shared" si="0"/>
        <v>3.1780497164141406</v>
      </c>
      <c r="F4" s="16">
        <v>23.130000000000003</v>
      </c>
      <c r="G4" s="16">
        <f t="shared" si="2"/>
        <v>4.8093658625644196</v>
      </c>
      <c r="H4" s="4">
        <f t="shared" si="3"/>
        <v>0.18097222222222226</v>
      </c>
      <c r="I4" s="4">
        <f t="shared" si="4"/>
        <v>13.030000000000003</v>
      </c>
      <c r="J4" s="4"/>
      <c r="K4" s="24" t="s">
        <v>83</v>
      </c>
      <c r="L4" s="16">
        <v>10.1</v>
      </c>
      <c r="M4" s="16">
        <f t="shared" si="1"/>
        <v>3.1780497164141406</v>
      </c>
      <c r="N4" s="16"/>
      <c r="Q4" t="s">
        <v>30</v>
      </c>
      <c r="R4" s="2">
        <v>16</v>
      </c>
      <c r="S4" s="3">
        <v>8.0231300000000001</v>
      </c>
      <c r="T4" s="3">
        <v>8.3049999999999997</v>
      </c>
      <c r="U4" s="3">
        <v>2.66676</v>
      </c>
      <c r="V4" s="30">
        <v>0.33238400000000001</v>
      </c>
      <c r="W4" s="3">
        <v>3.23</v>
      </c>
      <c r="X4" s="3">
        <v>12.12</v>
      </c>
      <c r="Y4" s="3">
        <v>8.89</v>
      </c>
      <c r="Z4" s="3">
        <v>-0.39285399999999998</v>
      </c>
      <c r="AA4" s="3">
        <v>-0.88237500000000002</v>
      </c>
      <c r="AX4" t="s">
        <v>62</v>
      </c>
      <c r="AY4">
        <v>11</v>
      </c>
      <c r="AZ4">
        <v>2.7245499999999998</v>
      </c>
      <c r="BA4" t="s">
        <v>75</v>
      </c>
      <c r="BB4" t="s">
        <v>116</v>
      </c>
      <c r="BG4" t="s">
        <v>62</v>
      </c>
      <c r="BH4">
        <v>11</v>
      </c>
      <c r="BI4">
        <v>4.9409099999999997</v>
      </c>
      <c r="BJ4" t="s">
        <v>77</v>
      </c>
      <c r="BK4" t="s">
        <v>117</v>
      </c>
      <c r="BR4" t="s">
        <v>30</v>
      </c>
      <c r="BS4" s="2">
        <v>16</v>
      </c>
      <c r="BT4" s="3">
        <v>2.79</v>
      </c>
      <c r="BU4" s="3">
        <v>2.875</v>
      </c>
      <c r="BV4" s="3">
        <v>0.493815</v>
      </c>
      <c r="BW4" s="30">
        <v>0.17699500000000001</v>
      </c>
      <c r="BX4" s="2">
        <v>1.8</v>
      </c>
      <c r="BY4" s="2">
        <v>3.48</v>
      </c>
      <c r="BZ4" s="2">
        <v>1.68</v>
      </c>
      <c r="CA4" s="3">
        <v>-0.81298999999999999</v>
      </c>
      <c r="CB4" s="3">
        <v>-0.60110200000000003</v>
      </c>
      <c r="CE4" t="s">
        <v>30</v>
      </c>
      <c r="CF4" s="2">
        <v>16</v>
      </c>
      <c r="CG4" s="3">
        <v>4.96312</v>
      </c>
      <c r="CH4" s="3">
        <v>4.9850000000000003</v>
      </c>
      <c r="CI4" s="3">
        <v>0.64982799999999996</v>
      </c>
      <c r="CJ4" s="30">
        <v>0.13093099999999999</v>
      </c>
      <c r="CK4" s="3">
        <v>3.8</v>
      </c>
      <c r="CL4" s="3">
        <v>6.11</v>
      </c>
      <c r="CM4" s="3">
        <v>2.31</v>
      </c>
      <c r="CN4" s="3">
        <v>-0.11322400000000001</v>
      </c>
      <c r="CO4" s="3">
        <v>-0.44850800000000002</v>
      </c>
    </row>
    <row r="5" spans="1:93" ht="20.100000000000001" customHeight="1" x14ac:dyDescent="0.25">
      <c r="A5" s="24" t="s">
        <v>29</v>
      </c>
      <c r="B5" s="15">
        <v>1</v>
      </c>
      <c r="C5" s="15">
        <v>6</v>
      </c>
      <c r="D5" s="16">
        <v>9.3500000000000014</v>
      </c>
      <c r="E5" s="16">
        <f t="shared" si="0"/>
        <v>3.0577769702841313</v>
      </c>
      <c r="F5" s="16">
        <v>27.21</v>
      </c>
      <c r="G5" s="16">
        <f t="shared" si="2"/>
        <v>5.2163205422979901</v>
      </c>
      <c r="H5" s="4">
        <f t="shared" si="3"/>
        <v>0.24805555555555556</v>
      </c>
      <c r="I5" s="4">
        <f t="shared" si="4"/>
        <v>17.86</v>
      </c>
      <c r="J5" s="4"/>
      <c r="K5" s="24" t="s">
        <v>83</v>
      </c>
      <c r="L5" s="16">
        <v>9.3500000000000014</v>
      </c>
      <c r="M5" s="16">
        <f t="shared" si="1"/>
        <v>3.0577769702841313</v>
      </c>
      <c r="N5" s="16"/>
      <c r="Q5" t="s">
        <v>31</v>
      </c>
      <c r="R5" s="2">
        <v>18</v>
      </c>
      <c r="S5" s="3">
        <v>12.37</v>
      </c>
      <c r="T5" s="3">
        <v>13.705</v>
      </c>
      <c r="U5" s="3">
        <v>6.3513599999999997</v>
      </c>
      <c r="V5" s="30">
        <v>0.51344900000000004</v>
      </c>
      <c r="W5" s="3">
        <v>3.6</v>
      </c>
      <c r="X5" s="3">
        <v>23.8</v>
      </c>
      <c r="Y5" s="3">
        <v>20.2</v>
      </c>
      <c r="Z5" s="3">
        <v>0.306201</v>
      </c>
      <c r="AA5" s="3">
        <v>-1.15479</v>
      </c>
      <c r="AX5" t="s">
        <v>32</v>
      </c>
      <c r="AY5">
        <v>16</v>
      </c>
      <c r="AZ5">
        <v>2.7887499999999998</v>
      </c>
      <c r="BA5" t="s">
        <v>77</v>
      </c>
      <c r="BB5" t="s">
        <v>117</v>
      </c>
      <c r="BG5" t="s">
        <v>30</v>
      </c>
      <c r="BH5">
        <v>16</v>
      </c>
      <c r="BI5">
        <v>4.96312</v>
      </c>
      <c r="BJ5" t="s">
        <v>77</v>
      </c>
      <c r="BK5" t="s">
        <v>117</v>
      </c>
      <c r="BR5" t="s">
        <v>31</v>
      </c>
      <c r="BS5" s="2">
        <v>18</v>
      </c>
      <c r="BT5" s="3">
        <v>3.3966699999999999</v>
      </c>
      <c r="BU5" s="3">
        <v>3.7</v>
      </c>
      <c r="BV5" s="3">
        <v>0.93929300000000004</v>
      </c>
      <c r="BW5" s="30">
        <v>0.276534</v>
      </c>
      <c r="BX5" s="2">
        <v>1.9</v>
      </c>
      <c r="BY5" s="2">
        <v>4.88</v>
      </c>
      <c r="BZ5" s="2">
        <v>2.98</v>
      </c>
      <c r="CA5" s="3">
        <v>-0.141014</v>
      </c>
      <c r="CB5" s="3">
        <v>-1.29023</v>
      </c>
      <c r="CE5" t="s">
        <v>31</v>
      </c>
      <c r="CF5" s="2">
        <v>18</v>
      </c>
      <c r="CG5" s="3">
        <v>6.0411099999999998</v>
      </c>
      <c r="CH5" s="3">
        <v>6</v>
      </c>
      <c r="CI5" s="3">
        <v>0.80103500000000005</v>
      </c>
      <c r="CJ5" s="30">
        <v>0.13259699999999999</v>
      </c>
      <c r="CK5" s="3">
        <v>4.51</v>
      </c>
      <c r="CL5" s="3">
        <v>7.2</v>
      </c>
      <c r="CM5" s="3">
        <v>2.69</v>
      </c>
      <c r="CN5" s="3">
        <v>-0.58416599999999996</v>
      </c>
      <c r="CO5" s="3">
        <v>-0.341331</v>
      </c>
    </row>
    <row r="6" spans="1:93" ht="20.100000000000001" customHeight="1" x14ac:dyDescent="0.25">
      <c r="A6" s="24" t="s">
        <v>29</v>
      </c>
      <c r="B6" s="15">
        <v>1</v>
      </c>
      <c r="C6" s="15">
        <v>7</v>
      </c>
      <c r="D6" s="16">
        <v>4.7699999999999996</v>
      </c>
      <c r="E6" s="16">
        <f t="shared" si="0"/>
        <v>2.1840329667841556</v>
      </c>
      <c r="F6" s="16">
        <v>21.02</v>
      </c>
      <c r="G6" s="16">
        <f t="shared" si="2"/>
        <v>4.5847573545390601</v>
      </c>
      <c r="H6" s="4">
        <f t="shared" si="3"/>
        <v>0.22569444444444445</v>
      </c>
      <c r="I6" s="4">
        <f t="shared" si="4"/>
        <v>16.25</v>
      </c>
      <c r="J6" s="4"/>
      <c r="K6" s="24" t="s">
        <v>83</v>
      </c>
      <c r="L6" s="16">
        <v>4.7699999999999996</v>
      </c>
      <c r="M6" s="16">
        <f t="shared" si="1"/>
        <v>2.1840329667841556</v>
      </c>
      <c r="N6" s="16"/>
      <c r="Q6" t="s">
        <v>32</v>
      </c>
      <c r="R6" s="2">
        <v>16</v>
      </c>
      <c r="S6" s="3">
        <v>8.0006299999999992</v>
      </c>
      <c r="T6" s="3">
        <v>8.0500000000000007</v>
      </c>
      <c r="U6" s="3">
        <v>2.8204699999999998</v>
      </c>
      <c r="V6" s="30">
        <v>0.35253099999999998</v>
      </c>
      <c r="W6" s="3">
        <v>3.78</v>
      </c>
      <c r="X6" s="3">
        <v>15.46</v>
      </c>
      <c r="Y6" s="3">
        <v>11.68</v>
      </c>
      <c r="Z6" s="3">
        <v>1.84484</v>
      </c>
      <c r="AA6" s="3">
        <v>1.75732</v>
      </c>
      <c r="AX6" t="s">
        <v>30</v>
      </c>
      <c r="AY6">
        <v>16</v>
      </c>
      <c r="AZ6">
        <v>2.79</v>
      </c>
      <c r="BA6" t="s">
        <v>77</v>
      </c>
      <c r="BB6" t="s">
        <v>117</v>
      </c>
      <c r="BG6" t="s">
        <v>35</v>
      </c>
      <c r="BH6">
        <v>12</v>
      </c>
      <c r="BI6">
        <v>5.11083</v>
      </c>
      <c r="BJ6" t="s">
        <v>176</v>
      </c>
      <c r="BK6" t="s">
        <v>179</v>
      </c>
      <c r="BR6" t="s">
        <v>32</v>
      </c>
      <c r="BS6" s="2">
        <v>16</v>
      </c>
      <c r="BT6" s="3">
        <v>2.7887499999999998</v>
      </c>
      <c r="BU6" s="3">
        <v>2.835</v>
      </c>
      <c r="BV6" s="3">
        <v>0.48071999999999998</v>
      </c>
      <c r="BW6" s="30">
        <v>0.172378</v>
      </c>
      <c r="BX6" s="2">
        <v>1.94</v>
      </c>
      <c r="BY6" s="2">
        <v>3.93</v>
      </c>
      <c r="BZ6" s="2">
        <v>1.99</v>
      </c>
      <c r="CA6" s="3">
        <v>0.94530999999999998</v>
      </c>
      <c r="CB6" s="3">
        <v>0.78780600000000001</v>
      </c>
      <c r="CE6" t="s">
        <v>32</v>
      </c>
      <c r="CF6" s="2">
        <v>16</v>
      </c>
      <c r="CG6" s="3">
        <v>5.43</v>
      </c>
      <c r="CH6" s="3">
        <v>5.49</v>
      </c>
      <c r="CI6" s="3">
        <v>0.545991</v>
      </c>
      <c r="CJ6" s="30">
        <v>0.100551</v>
      </c>
      <c r="CK6" s="3">
        <v>4.49</v>
      </c>
      <c r="CL6" s="3">
        <v>6.19</v>
      </c>
      <c r="CM6" s="3">
        <v>1.7</v>
      </c>
      <c r="CN6" s="3">
        <v>-0.36985800000000002</v>
      </c>
      <c r="CO6" s="3">
        <v>-0.97004699999999999</v>
      </c>
    </row>
    <row r="7" spans="1:93" ht="20.100000000000001" customHeight="1" x14ac:dyDescent="0.25">
      <c r="A7" s="24" t="s">
        <v>29</v>
      </c>
      <c r="B7" s="15">
        <v>2</v>
      </c>
      <c r="C7" s="15">
        <v>8</v>
      </c>
      <c r="D7" s="16">
        <v>12.72</v>
      </c>
      <c r="E7" s="16">
        <f t="shared" si="0"/>
        <v>3.5665109000254018</v>
      </c>
      <c r="F7" s="16">
        <v>38.020000000000003</v>
      </c>
      <c r="G7" s="16">
        <f t="shared" si="2"/>
        <v>6.1660360037871982</v>
      </c>
      <c r="H7" s="4">
        <f t="shared" si="3"/>
        <v>0.35138888888888897</v>
      </c>
      <c r="I7" s="4">
        <f t="shared" si="4"/>
        <v>25.300000000000004</v>
      </c>
      <c r="J7" s="4"/>
      <c r="K7" s="24" t="s">
        <v>83</v>
      </c>
      <c r="L7" s="16">
        <v>12.72</v>
      </c>
      <c r="M7" s="16">
        <f t="shared" si="1"/>
        <v>3.5665109000254018</v>
      </c>
      <c r="N7" s="16"/>
      <c r="Q7" t="s">
        <v>33</v>
      </c>
      <c r="R7" s="2">
        <v>14</v>
      </c>
      <c r="S7" s="3">
        <v>4.4657099999999996</v>
      </c>
      <c r="T7" s="3">
        <v>4.4749999999999996</v>
      </c>
      <c r="U7" s="3">
        <v>0.99496200000000001</v>
      </c>
      <c r="V7" s="30">
        <v>0.2228</v>
      </c>
      <c r="W7" s="3">
        <v>2.9</v>
      </c>
      <c r="X7" s="3">
        <v>5.93</v>
      </c>
      <c r="Y7" s="3">
        <v>3.03</v>
      </c>
      <c r="Z7" s="3">
        <v>-0.26722899999999999</v>
      </c>
      <c r="AA7" s="3">
        <v>-0.92438399999999998</v>
      </c>
      <c r="AX7" t="s">
        <v>41</v>
      </c>
      <c r="AY7">
        <v>44</v>
      </c>
      <c r="AZ7">
        <v>2.8397700000000001</v>
      </c>
      <c r="BA7" t="s">
        <v>77</v>
      </c>
      <c r="BB7" t="s">
        <v>117</v>
      </c>
      <c r="BG7" t="s">
        <v>61</v>
      </c>
      <c r="BH7">
        <v>18</v>
      </c>
      <c r="BI7">
        <v>5.3466699999999996</v>
      </c>
      <c r="BJ7" t="s">
        <v>177</v>
      </c>
      <c r="BK7" t="s">
        <v>180</v>
      </c>
      <c r="BR7" t="s">
        <v>33</v>
      </c>
      <c r="BS7" s="2">
        <v>14</v>
      </c>
      <c r="BT7" s="3">
        <v>2.0992899999999999</v>
      </c>
      <c r="BU7" s="3">
        <v>2.1150000000000002</v>
      </c>
      <c r="BV7" s="3">
        <v>0.241262</v>
      </c>
      <c r="BW7" s="30">
        <v>0.114926</v>
      </c>
      <c r="BX7" s="2">
        <v>1.7</v>
      </c>
      <c r="BY7" s="2">
        <v>2.44</v>
      </c>
      <c r="BZ7" s="2">
        <v>0.74</v>
      </c>
      <c r="CA7" s="3">
        <v>-0.47289300000000001</v>
      </c>
      <c r="CB7" s="3">
        <v>-0.84123599999999998</v>
      </c>
      <c r="CE7" t="s">
        <v>33</v>
      </c>
      <c r="CF7" s="2">
        <v>14</v>
      </c>
      <c r="CG7" s="3">
        <v>3.1749999999999998</v>
      </c>
      <c r="CH7" s="3">
        <v>3.1</v>
      </c>
      <c r="CI7" s="3">
        <v>0.420014</v>
      </c>
      <c r="CJ7" s="30">
        <v>0.13228799999999999</v>
      </c>
      <c r="CK7" s="3">
        <v>2.67</v>
      </c>
      <c r="CL7" s="3">
        <v>3.81</v>
      </c>
      <c r="CM7" s="3">
        <v>1.1399999999999999</v>
      </c>
      <c r="CN7" s="3">
        <v>0.45883299999999999</v>
      </c>
      <c r="CO7" s="3">
        <v>-1.2267300000000001</v>
      </c>
    </row>
    <row r="8" spans="1:93" ht="20.100000000000001" customHeight="1" x14ac:dyDescent="0.25">
      <c r="A8" s="24" t="s">
        <v>29</v>
      </c>
      <c r="B8" s="15">
        <v>2</v>
      </c>
      <c r="C8" s="15">
        <v>10</v>
      </c>
      <c r="D8" s="16">
        <v>17.05</v>
      </c>
      <c r="E8" s="16">
        <f t="shared" si="0"/>
        <v>4.1291645644125161</v>
      </c>
      <c r="F8" s="16">
        <v>44.17</v>
      </c>
      <c r="G8" s="16">
        <f t="shared" si="2"/>
        <v>6.6460514593253039</v>
      </c>
      <c r="H8" s="4">
        <f t="shared" si="3"/>
        <v>0.37666666666666671</v>
      </c>
      <c r="I8" s="4">
        <f t="shared" si="4"/>
        <v>27.12</v>
      </c>
      <c r="J8" s="4"/>
      <c r="K8" s="24" t="s">
        <v>83</v>
      </c>
      <c r="L8" s="16">
        <v>17.05</v>
      </c>
      <c r="M8" s="16">
        <f t="shared" si="1"/>
        <v>4.1291645644125161</v>
      </c>
      <c r="N8" s="16"/>
      <c r="Q8" t="s">
        <v>61</v>
      </c>
      <c r="R8" s="2">
        <v>18</v>
      </c>
      <c r="S8" s="3">
        <v>14.2178</v>
      </c>
      <c r="T8" s="3">
        <v>14.73</v>
      </c>
      <c r="U8" s="3">
        <v>2.4964599999999999</v>
      </c>
      <c r="V8" s="30">
        <v>0.17558699999999999</v>
      </c>
      <c r="W8" s="3">
        <v>9.39</v>
      </c>
      <c r="X8" s="3">
        <v>18.809999999999999</v>
      </c>
      <c r="Y8" s="3">
        <v>9.42</v>
      </c>
      <c r="Z8" s="3">
        <v>-6.0541499999999998E-2</v>
      </c>
      <c r="AA8" s="3">
        <v>-0.438857</v>
      </c>
      <c r="AX8" t="s">
        <v>42</v>
      </c>
      <c r="AY8">
        <v>19</v>
      </c>
      <c r="AZ8">
        <v>3.1657899999999999</v>
      </c>
      <c r="BA8" t="s">
        <v>81</v>
      </c>
      <c r="BB8" t="s">
        <v>118</v>
      </c>
      <c r="BG8" t="s">
        <v>32</v>
      </c>
      <c r="BH8">
        <v>16</v>
      </c>
      <c r="BI8">
        <v>5.43</v>
      </c>
      <c r="BJ8" t="s">
        <v>177</v>
      </c>
      <c r="BK8" t="s">
        <v>180</v>
      </c>
      <c r="BR8" t="s">
        <v>61</v>
      </c>
      <c r="BS8" s="2">
        <v>18</v>
      </c>
      <c r="BT8" s="3">
        <v>3.7572199999999998</v>
      </c>
      <c r="BU8" s="3">
        <v>3.84</v>
      </c>
      <c r="BV8" s="3">
        <v>0.33637899999999998</v>
      </c>
      <c r="BW8" s="30">
        <v>8.95286E-2</v>
      </c>
      <c r="BX8" s="2">
        <v>3.06</v>
      </c>
      <c r="BY8" s="2">
        <v>4.34</v>
      </c>
      <c r="BZ8" s="2">
        <v>1.28</v>
      </c>
      <c r="CA8" s="3">
        <v>-0.39426499999999998</v>
      </c>
      <c r="CB8" s="3">
        <v>-0.34430899999999998</v>
      </c>
      <c r="CE8" t="s">
        <v>61</v>
      </c>
      <c r="CF8" s="2">
        <v>18</v>
      </c>
      <c r="CG8" s="3">
        <v>5.3466699999999996</v>
      </c>
      <c r="CH8" s="3">
        <v>5.3250000000000002</v>
      </c>
      <c r="CI8" s="3">
        <v>0.280609</v>
      </c>
      <c r="CJ8" s="30">
        <v>5.2482899999999999E-2</v>
      </c>
      <c r="CK8" s="3">
        <v>4.8499999999999996</v>
      </c>
      <c r="CL8" s="3">
        <v>5.8</v>
      </c>
      <c r="CM8" s="3">
        <v>0.95</v>
      </c>
      <c r="CN8" s="3">
        <v>-0.126583</v>
      </c>
      <c r="CO8" s="3">
        <v>-0.84915600000000002</v>
      </c>
    </row>
    <row r="9" spans="1:93" ht="20.100000000000001" customHeight="1" x14ac:dyDescent="0.25">
      <c r="A9" s="24" t="s">
        <v>29</v>
      </c>
      <c r="B9" s="15">
        <v>2</v>
      </c>
      <c r="C9" s="15">
        <v>11</v>
      </c>
      <c r="D9" s="16">
        <v>14.89</v>
      </c>
      <c r="E9" s="16">
        <f t="shared" si="0"/>
        <v>3.8587562763149474</v>
      </c>
      <c r="F9" s="16">
        <v>34.300000000000004</v>
      </c>
      <c r="G9" s="16">
        <f t="shared" si="2"/>
        <v>5.8566201857385289</v>
      </c>
      <c r="H9" s="4">
        <f t="shared" si="3"/>
        <v>0.2695833333333334</v>
      </c>
      <c r="I9" s="4">
        <f t="shared" si="4"/>
        <v>19.410000000000004</v>
      </c>
      <c r="J9" s="4"/>
      <c r="K9" s="24" t="s">
        <v>83</v>
      </c>
      <c r="L9" s="16">
        <v>14.89</v>
      </c>
      <c r="M9" s="16">
        <f t="shared" si="1"/>
        <v>3.8587562763149474</v>
      </c>
      <c r="N9" s="16"/>
      <c r="Q9" t="s">
        <v>35</v>
      </c>
      <c r="R9" s="2">
        <v>12</v>
      </c>
      <c r="S9" s="3">
        <v>6.2933300000000001</v>
      </c>
      <c r="T9" s="3">
        <v>5.87</v>
      </c>
      <c r="U9" s="3">
        <v>2.5426099999999998</v>
      </c>
      <c r="V9" s="30">
        <v>0.40401599999999999</v>
      </c>
      <c r="W9" s="3">
        <v>2.57</v>
      </c>
      <c r="X9" s="3">
        <v>11.74</v>
      </c>
      <c r="Y9" s="3">
        <v>9.17</v>
      </c>
      <c r="Z9" s="3">
        <v>1.13334</v>
      </c>
      <c r="AA9" s="3">
        <v>0.40803400000000001</v>
      </c>
      <c r="AX9" t="s">
        <v>29</v>
      </c>
      <c r="AY9">
        <v>17</v>
      </c>
      <c r="AZ9">
        <v>3.1958799999999998</v>
      </c>
      <c r="BA9" t="s">
        <v>81</v>
      </c>
      <c r="BB9" t="s">
        <v>118</v>
      </c>
      <c r="BG9" t="s">
        <v>29</v>
      </c>
      <c r="BH9">
        <v>17</v>
      </c>
      <c r="BI9">
        <v>5.5594099999999997</v>
      </c>
      <c r="BJ9" t="s">
        <v>89</v>
      </c>
      <c r="BK9" t="s">
        <v>121</v>
      </c>
      <c r="BR9" t="s">
        <v>35</v>
      </c>
      <c r="BS9" s="2">
        <v>12</v>
      </c>
      <c r="BT9" s="3">
        <v>2.46333</v>
      </c>
      <c r="BU9" s="3">
        <v>2.4249999999999998</v>
      </c>
      <c r="BV9" s="3">
        <v>0.50015100000000001</v>
      </c>
      <c r="BW9" s="30">
        <v>0.203038</v>
      </c>
      <c r="BX9" s="2">
        <v>1.6</v>
      </c>
      <c r="BY9" s="2">
        <v>3.43</v>
      </c>
      <c r="BZ9" s="2">
        <v>1.83</v>
      </c>
      <c r="CA9" s="3">
        <v>0.43541200000000002</v>
      </c>
      <c r="CB9" s="3">
        <v>9.97054E-2</v>
      </c>
      <c r="CE9" t="s">
        <v>35</v>
      </c>
      <c r="CF9" s="2">
        <v>12</v>
      </c>
      <c r="CG9" s="3">
        <v>5.11083</v>
      </c>
      <c r="CH9" s="3">
        <v>5.1849999999999996</v>
      </c>
      <c r="CI9" s="3">
        <v>0.393849</v>
      </c>
      <c r="CJ9" s="30">
        <v>7.7061699999999997E-2</v>
      </c>
      <c r="CK9" s="3">
        <v>4.58</v>
      </c>
      <c r="CL9" s="3">
        <v>5.75</v>
      </c>
      <c r="CM9" s="3">
        <v>1.17</v>
      </c>
      <c r="CN9" s="3">
        <v>7.5474299999999994E-2</v>
      </c>
      <c r="CO9" s="3">
        <v>-0.96865800000000002</v>
      </c>
    </row>
    <row r="10" spans="1:93" ht="20.100000000000001" customHeight="1" x14ac:dyDescent="0.25">
      <c r="A10" s="24" t="s">
        <v>29</v>
      </c>
      <c r="B10" s="15">
        <v>2</v>
      </c>
      <c r="C10" s="15">
        <v>12</v>
      </c>
      <c r="D10" s="16">
        <v>11.799999999999999</v>
      </c>
      <c r="E10" s="16">
        <f t="shared" si="0"/>
        <v>3.4351128074635335</v>
      </c>
      <c r="F10" s="16">
        <v>28.060000000000002</v>
      </c>
      <c r="G10" s="16">
        <f t="shared" si="2"/>
        <v>5.2971690552596113</v>
      </c>
      <c r="H10" s="4">
        <f t="shared" si="3"/>
        <v>0.22583333333333341</v>
      </c>
      <c r="I10" s="4">
        <f t="shared" si="4"/>
        <v>16.260000000000005</v>
      </c>
      <c r="J10" s="4"/>
      <c r="K10" s="24" t="s">
        <v>83</v>
      </c>
      <c r="L10" s="16">
        <v>11.799999999999999</v>
      </c>
      <c r="M10" s="16">
        <f t="shared" si="1"/>
        <v>3.4351128074635335</v>
      </c>
      <c r="N10" s="16"/>
      <c r="Q10" t="s">
        <v>62</v>
      </c>
      <c r="R10" s="2">
        <v>11</v>
      </c>
      <c r="S10" s="3">
        <v>7.9390900000000002</v>
      </c>
      <c r="T10" s="3">
        <v>6.75</v>
      </c>
      <c r="U10" s="3">
        <v>4.1710799999999999</v>
      </c>
      <c r="V10" s="30">
        <v>0.52538600000000002</v>
      </c>
      <c r="W10" s="3">
        <v>2.81</v>
      </c>
      <c r="X10" s="3">
        <v>13.97</v>
      </c>
      <c r="Y10" s="3">
        <v>11.16</v>
      </c>
      <c r="Z10" s="3">
        <v>0.429591</v>
      </c>
      <c r="AA10" s="3">
        <v>-1.0631200000000001</v>
      </c>
      <c r="AX10" t="s">
        <v>31</v>
      </c>
      <c r="AY10">
        <v>18</v>
      </c>
      <c r="AZ10">
        <v>3.3966699999999999</v>
      </c>
      <c r="BA10" t="s">
        <v>85</v>
      </c>
      <c r="BB10" t="s">
        <v>119</v>
      </c>
      <c r="BG10" t="s">
        <v>42</v>
      </c>
      <c r="BH10">
        <v>19</v>
      </c>
      <c r="BI10">
        <v>5.6573700000000002</v>
      </c>
      <c r="BJ10" t="s">
        <v>89</v>
      </c>
      <c r="BK10" t="s">
        <v>121</v>
      </c>
      <c r="BR10" t="s">
        <v>62</v>
      </c>
      <c r="BS10" s="2">
        <v>11</v>
      </c>
      <c r="BT10" s="3">
        <v>2.7245499999999998</v>
      </c>
      <c r="BU10" s="3">
        <v>2.6</v>
      </c>
      <c r="BV10" s="3">
        <v>0.75750099999999998</v>
      </c>
      <c r="BW10" s="30">
        <v>0.278028</v>
      </c>
      <c r="BX10" s="2">
        <v>1.68</v>
      </c>
      <c r="BY10" s="2">
        <v>3.74</v>
      </c>
      <c r="BZ10" s="2">
        <v>2.06</v>
      </c>
      <c r="CA10" s="3">
        <v>4.76175E-2</v>
      </c>
      <c r="CB10" s="3">
        <v>-0.95324699999999996</v>
      </c>
      <c r="CE10" t="s">
        <v>62</v>
      </c>
      <c r="CF10" s="2">
        <v>11</v>
      </c>
      <c r="CG10" s="3">
        <v>4.9409099999999997</v>
      </c>
      <c r="CH10" s="3">
        <v>5.26</v>
      </c>
      <c r="CI10" s="3">
        <v>0.68137300000000001</v>
      </c>
      <c r="CJ10" s="30">
        <v>0.137904</v>
      </c>
      <c r="CK10" s="3">
        <v>3.85</v>
      </c>
      <c r="CL10" s="3">
        <v>5.68</v>
      </c>
      <c r="CM10" s="3">
        <v>1.83</v>
      </c>
      <c r="CN10" s="3">
        <v>-1.2256400000000001</v>
      </c>
      <c r="CO10" s="3">
        <v>-0.62614999999999998</v>
      </c>
    </row>
    <row r="11" spans="1:93" ht="20.100000000000001" customHeight="1" x14ac:dyDescent="0.25">
      <c r="A11" s="24" t="s">
        <v>29</v>
      </c>
      <c r="B11" s="15">
        <v>2</v>
      </c>
      <c r="C11" s="15">
        <v>13</v>
      </c>
      <c r="D11" s="16">
        <v>18.240000000000002</v>
      </c>
      <c r="E11" s="16">
        <f t="shared" si="0"/>
        <v>4.2708313008125245</v>
      </c>
      <c r="F11" s="16">
        <v>39.82</v>
      </c>
      <c r="G11" s="16">
        <f t="shared" si="2"/>
        <v>6.3103090257134005</v>
      </c>
      <c r="H11" s="4">
        <f t="shared" si="3"/>
        <v>0.29972222222222222</v>
      </c>
      <c r="I11" s="4">
        <f t="shared" si="4"/>
        <v>21.58</v>
      </c>
      <c r="J11" s="4"/>
      <c r="K11" s="24" t="s">
        <v>83</v>
      </c>
      <c r="L11" s="16">
        <v>18.240000000000002</v>
      </c>
      <c r="M11" s="16">
        <f t="shared" si="1"/>
        <v>4.2708313008125245</v>
      </c>
      <c r="N11" s="16"/>
      <c r="Q11" t="s">
        <v>37</v>
      </c>
      <c r="R11" s="2">
        <v>18</v>
      </c>
      <c r="S11" s="3">
        <v>22.450600000000001</v>
      </c>
      <c r="T11" s="3">
        <v>21.625</v>
      </c>
      <c r="U11" s="3">
        <v>3.8321800000000001</v>
      </c>
      <c r="V11" s="30">
        <v>0.17069400000000001</v>
      </c>
      <c r="W11" s="3">
        <v>17.61</v>
      </c>
      <c r="X11" s="3">
        <v>30.86</v>
      </c>
      <c r="Y11" s="3">
        <v>13.25</v>
      </c>
      <c r="Z11" s="3">
        <v>1.1424099999999999</v>
      </c>
      <c r="AA11" s="3">
        <v>-0.339922</v>
      </c>
      <c r="AX11" t="s">
        <v>61</v>
      </c>
      <c r="AY11">
        <v>18</v>
      </c>
      <c r="AZ11">
        <v>3.7572199999999998</v>
      </c>
      <c r="BA11" t="s">
        <v>87</v>
      </c>
      <c r="BB11" t="s">
        <v>120</v>
      </c>
      <c r="BG11" t="s">
        <v>40</v>
      </c>
      <c r="BH11">
        <v>7</v>
      </c>
      <c r="BI11">
        <v>6.0271400000000002</v>
      </c>
      <c r="BJ11" t="s">
        <v>333</v>
      </c>
      <c r="BK11" t="s">
        <v>334</v>
      </c>
      <c r="BR11" t="s">
        <v>37</v>
      </c>
      <c r="BS11" s="2">
        <v>18</v>
      </c>
      <c r="BT11" s="3">
        <v>4.7233299999999998</v>
      </c>
      <c r="BU11" s="3">
        <v>4.6500000000000004</v>
      </c>
      <c r="BV11" s="3">
        <v>0.39826099999999998</v>
      </c>
      <c r="BW11" s="30">
        <v>8.4317799999999998E-2</v>
      </c>
      <c r="BX11" s="2">
        <v>4.2</v>
      </c>
      <c r="BY11" s="2">
        <v>5.56</v>
      </c>
      <c r="BZ11" s="2">
        <v>1.36</v>
      </c>
      <c r="CA11" s="3">
        <v>0.93351399999999995</v>
      </c>
      <c r="CB11" s="3">
        <v>-0.54941899999999999</v>
      </c>
      <c r="CE11" t="s">
        <v>37</v>
      </c>
      <c r="CF11" s="2">
        <v>18</v>
      </c>
      <c r="CG11" s="3">
        <v>6.3644400000000001</v>
      </c>
      <c r="CH11" s="3">
        <v>6.415</v>
      </c>
      <c r="CI11" s="3">
        <v>0.28299299999999999</v>
      </c>
      <c r="CJ11" s="30">
        <v>4.4464700000000003E-2</v>
      </c>
      <c r="CK11" s="3">
        <v>5.78</v>
      </c>
      <c r="CL11" s="3">
        <v>6.79</v>
      </c>
      <c r="CM11" s="3">
        <v>1.01</v>
      </c>
      <c r="CN11" s="3">
        <v>-0.94696100000000005</v>
      </c>
      <c r="CO11" s="3">
        <v>-0.29502200000000001</v>
      </c>
    </row>
    <row r="12" spans="1:93" ht="20.100000000000001" customHeight="1" x14ac:dyDescent="0.25">
      <c r="A12" s="24" t="s">
        <v>29</v>
      </c>
      <c r="B12" s="15">
        <v>2</v>
      </c>
      <c r="C12" s="15">
        <v>14</v>
      </c>
      <c r="D12" s="16">
        <v>14.16</v>
      </c>
      <c r="E12" s="16">
        <f t="shared" si="0"/>
        <v>3.7629775444453557</v>
      </c>
      <c r="F12" s="16">
        <v>37.799999999999997</v>
      </c>
      <c r="G12" s="16">
        <f t="shared" si="2"/>
        <v>6.1481704595757591</v>
      </c>
      <c r="H12" s="4">
        <f t="shared" si="3"/>
        <v>0.32833333333333331</v>
      </c>
      <c r="I12" s="4">
        <f t="shared" si="4"/>
        <v>23.639999999999997</v>
      </c>
      <c r="J12" s="4"/>
      <c r="K12" s="24" t="s">
        <v>83</v>
      </c>
      <c r="L12" s="16">
        <v>14.16</v>
      </c>
      <c r="M12" s="16">
        <f t="shared" si="1"/>
        <v>3.7629775444453557</v>
      </c>
      <c r="N12" s="16"/>
      <c r="Q12" t="s">
        <v>42</v>
      </c>
      <c r="R12" s="2">
        <v>19</v>
      </c>
      <c r="S12" s="3">
        <v>10.5626</v>
      </c>
      <c r="T12" s="3">
        <v>9.9499999999999993</v>
      </c>
      <c r="U12" s="3">
        <v>4.7646699999999997</v>
      </c>
      <c r="V12" s="30">
        <v>0.45108700000000002</v>
      </c>
      <c r="W12" s="3">
        <v>4.1900000000000004</v>
      </c>
      <c r="X12" s="3">
        <v>17.54</v>
      </c>
      <c r="Y12" s="3">
        <v>13.35</v>
      </c>
      <c r="Z12" s="3">
        <v>0.18628700000000001</v>
      </c>
      <c r="AA12" s="3">
        <v>-1.37679</v>
      </c>
      <c r="AX12" t="s">
        <v>39</v>
      </c>
      <c r="AY12">
        <v>7</v>
      </c>
      <c r="AZ12">
        <v>3.80857</v>
      </c>
      <c r="BA12" t="s">
        <v>89</v>
      </c>
      <c r="BB12" t="s">
        <v>121</v>
      </c>
      <c r="BG12" t="s">
        <v>31</v>
      </c>
      <c r="BH12">
        <v>18</v>
      </c>
      <c r="BI12">
        <v>6.0411099999999998</v>
      </c>
      <c r="BJ12" t="s">
        <v>91</v>
      </c>
      <c r="BK12" t="s">
        <v>122</v>
      </c>
      <c r="BR12" t="s">
        <v>42</v>
      </c>
      <c r="BS12" s="2">
        <v>19</v>
      </c>
      <c r="BT12" s="3">
        <v>3.1657899999999999</v>
      </c>
      <c r="BU12" s="3">
        <v>3.15</v>
      </c>
      <c r="BV12" s="3">
        <v>0.75637500000000002</v>
      </c>
      <c r="BW12" s="30">
        <v>0.238922</v>
      </c>
      <c r="BX12" s="2">
        <v>2.0499999999999998</v>
      </c>
      <c r="BY12" s="2">
        <v>4.1900000000000004</v>
      </c>
      <c r="BZ12" s="2">
        <v>2.14</v>
      </c>
      <c r="CA12" s="3">
        <v>-0.16258800000000001</v>
      </c>
      <c r="CB12" s="3">
        <v>-1.37581</v>
      </c>
      <c r="CE12" t="s">
        <v>42</v>
      </c>
      <c r="CF12" s="2">
        <v>19</v>
      </c>
      <c r="CG12" s="3">
        <v>5.6573700000000002</v>
      </c>
      <c r="CH12" s="3">
        <v>5.59</v>
      </c>
      <c r="CI12" s="3">
        <v>0.64488500000000004</v>
      </c>
      <c r="CJ12" s="30">
        <v>0.11398999999999999</v>
      </c>
      <c r="CK12" s="3">
        <v>4.57</v>
      </c>
      <c r="CL12" s="3">
        <v>6.79</v>
      </c>
      <c r="CM12" s="3">
        <v>2.2200000000000002</v>
      </c>
      <c r="CN12" s="3">
        <v>0.63339400000000001</v>
      </c>
      <c r="CO12" s="3">
        <v>-0.65384100000000001</v>
      </c>
    </row>
    <row r="13" spans="1:93" ht="20.100000000000001" customHeight="1" x14ac:dyDescent="0.25">
      <c r="A13" s="24" t="s">
        <v>29</v>
      </c>
      <c r="B13" s="15">
        <v>3</v>
      </c>
      <c r="C13" s="15">
        <v>15</v>
      </c>
      <c r="D13" s="16">
        <v>6.35</v>
      </c>
      <c r="E13" s="16">
        <f t="shared" si="0"/>
        <v>2.5199206336708304</v>
      </c>
      <c r="F13" s="16">
        <v>24.529999999999998</v>
      </c>
      <c r="G13" s="16">
        <f t="shared" si="2"/>
        <v>4.9527769988159163</v>
      </c>
      <c r="H13" s="4">
        <f t="shared" si="3"/>
        <v>0.2525</v>
      </c>
      <c r="I13" s="4">
        <f t="shared" si="4"/>
        <v>18.18</v>
      </c>
      <c r="J13" s="4"/>
      <c r="K13" s="24" t="s">
        <v>83</v>
      </c>
      <c r="L13" s="16">
        <v>6.35</v>
      </c>
      <c r="M13" s="16">
        <f t="shared" si="1"/>
        <v>2.5199206336708304</v>
      </c>
      <c r="N13" s="16"/>
      <c r="Q13" t="s">
        <v>41</v>
      </c>
      <c r="R13" s="2">
        <v>44</v>
      </c>
      <c r="S13" s="3">
        <v>8.40977</v>
      </c>
      <c r="T13" s="3">
        <v>7.6950000000000003</v>
      </c>
      <c r="U13" s="3">
        <v>3.6175899999999999</v>
      </c>
      <c r="V13" s="30">
        <v>0.43016500000000002</v>
      </c>
      <c r="W13" s="3">
        <v>2.74</v>
      </c>
      <c r="X13" s="3">
        <v>23.2</v>
      </c>
      <c r="Y13" s="3">
        <v>20.46</v>
      </c>
      <c r="Z13" s="3">
        <v>4.2717700000000001</v>
      </c>
      <c r="AA13" s="3">
        <v>7.1139200000000002</v>
      </c>
      <c r="AX13" t="s">
        <v>40</v>
      </c>
      <c r="AY13">
        <v>7</v>
      </c>
      <c r="AZ13">
        <v>4.1628600000000002</v>
      </c>
      <c r="BA13" t="s">
        <v>91</v>
      </c>
      <c r="BB13" t="s">
        <v>122</v>
      </c>
      <c r="BG13" t="s">
        <v>37</v>
      </c>
      <c r="BH13">
        <v>18</v>
      </c>
      <c r="BI13">
        <v>6.3644400000000001</v>
      </c>
      <c r="BJ13" t="s">
        <v>153</v>
      </c>
      <c r="BK13" t="s">
        <v>160</v>
      </c>
      <c r="BR13" t="s">
        <v>41</v>
      </c>
      <c r="BS13" s="2">
        <v>44</v>
      </c>
      <c r="BT13" s="3">
        <v>2.8397700000000001</v>
      </c>
      <c r="BU13" s="3">
        <v>2.7749999999999999</v>
      </c>
      <c r="BV13" s="3">
        <v>0.59390100000000001</v>
      </c>
      <c r="BW13" s="30">
        <v>0.20913699999999999</v>
      </c>
      <c r="BX13" s="2">
        <v>1.66</v>
      </c>
      <c r="BY13" s="2">
        <v>4.82</v>
      </c>
      <c r="BZ13" s="2">
        <v>3.16</v>
      </c>
      <c r="CA13" s="3">
        <v>1.5545800000000001</v>
      </c>
      <c r="CB13" s="3">
        <v>2.3999600000000001</v>
      </c>
      <c r="CE13" t="s">
        <v>41</v>
      </c>
      <c r="CF13" s="2">
        <v>44</v>
      </c>
      <c r="CG13" s="3">
        <v>4.8668199999999997</v>
      </c>
      <c r="CH13" s="3">
        <v>4.7</v>
      </c>
      <c r="CI13" s="3">
        <v>0.73006499999999996</v>
      </c>
      <c r="CJ13" s="30">
        <v>0.150009</v>
      </c>
      <c r="CK13" s="3">
        <v>3.65</v>
      </c>
      <c r="CL13" s="3">
        <v>7.39</v>
      </c>
      <c r="CM13" s="3">
        <v>3.74</v>
      </c>
      <c r="CN13" s="3">
        <v>3.2166600000000001</v>
      </c>
      <c r="CO13" s="3">
        <v>2.89242</v>
      </c>
    </row>
    <row r="14" spans="1:93" ht="20.100000000000001" customHeight="1" x14ac:dyDescent="0.25">
      <c r="A14" s="24" t="s">
        <v>29</v>
      </c>
      <c r="B14" s="15">
        <v>3</v>
      </c>
      <c r="C14" s="15">
        <v>16</v>
      </c>
      <c r="D14" s="16">
        <v>9.2800000000000011</v>
      </c>
      <c r="E14" s="16">
        <f t="shared" si="0"/>
        <v>3.0463092423455636</v>
      </c>
      <c r="F14" s="16">
        <v>27.25</v>
      </c>
      <c r="G14" s="16">
        <f t="shared" si="2"/>
        <v>5.2201532544552753</v>
      </c>
      <c r="H14" s="4">
        <f t="shared" si="3"/>
        <v>0.24958333333333332</v>
      </c>
      <c r="I14" s="4">
        <f t="shared" si="4"/>
        <v>17.97</v>
      </c>
      <c r="J14" s="4"/>
      <c r="K14" s="24" t="s">
        <v>83</v>
      </c>
      <c r="L14" s="16">
        <v>9.2800000000000011</v>
      </c>
      <c r="M14" s="16">
        <f t="shared" si="1"/>
        <v>3.0463092423455636</v>
      </c>
      <c r="N14" s="16"/>
      <c r="Q14" t="s">
        <v>40</v>
      </c>
      <c r="R14" s="2">
        <v>7</v>
      </c>
      <c r="S14" s="3">
        <v>17.822900000000001</v>
      </c>
      <c r="T14" s="3">
        <v>19.07</v>
      </c>
      <c r="U14" s="3">
        <v>6.3096899999999998</v>
      </c>
      <c r="V14" s="30">
        <v>0.35402299999999998</v>
      </c>
      <c r="W14" s="3">
        <v>10.01</v>
      </c>
      <c r="X14" s="3">
        <v>26.8</v>
      </c>
      <c r="Y14" s="3">
        <v>16.79</v>
      </c>
      <c r="Z14" s="3">
        <v>0.23914099999999999</v>
      </c>
      <c r="AA14" s="3">
        <v>-0.80265699999999995</v>
      </c>
      <c r="AX14" t="s">
        <v>37</v>
      </c>
      <c r="AY14">
        <v>18</v>
      </c>
      <c r="AZ14">
        <v>4.7233299999999998</v>
      </c>
      <c r="BA14" t="s">
        <v>153</v>
      </c>
      <c r="BB14" t="s">
        <v>160</v>
      </c>
      <c r="BG14" t="s">
        <v>39</v>
      </c>
      <c r="BH14">
        <v>7</v>
      </c>
      <c r="BI14">
        <v>6.3742900000000002</v>
      </c>
      <c r="BJ14" t="s">
        <v>153</v>
      </c>
      <c r="BK14" t="s">
        <v>160</v>
      </c>
      <c r="BR14" t="s">
        <v>40</v>
      </c>
      <c r="BS14" s="2">
        <v>7</v>
      </c>
      <c r="BT14" s="3">
        <v>4.1628600000000002</v>
      </c>
      <c r="BU14" s="3">
        <v>4.37</v>
      </c>
      <c r="BV14" s="3">
        <v>0.75698299999999996</v>
      </c>
      <c r="BW14" s="30">
        <v>0.181842</v>
      </c>
      <c r="BX14" s="2">
        <v>3.16</v>
      </c>
      <c r="BY14" s="2">
        <v>5.18</v>
      </c>
      <c r="BZ14" s="2">
        <v>2.02</v>
      </c>
      <c r="CA14" s="3">
        <v>3.1597100000000003E-2</v>
      </c>
      <c r="CB14" s="3">
        <v>-0.85460700000000001</v>
      </c>
      <c r="CE14" t="s">
        <v>40</v>
      </c>
      <c r="CF14" s="2">
        <v>7</v>
      </c>
      <c r="CG14" s="3">
        <v>6.0271400000000002</v>
      </c>
      <c r="CH14" s="3">
        <v>6.02</v>
      </c>
      <c r="CI14" s="3">
        <v>0.53002199999999999</v>
      </c>
      <c r="CJ14" s="30">
        <v>8.7939299999999998E-2</v>
      </c>
      <c r="CK14" s="3">
        <v>5.0999999999999996</v>
      </c>
      <c r="CL14" s="3">
        <v>6.76</v>
      </c>
      <c r="CM14" s="3">
        <v>1.66</v>
      </c>
      <c r="CN14" s="3">
        <v>-0.60989599999999999</v>
      </c>
      <c r="CO14" s="3">
        <v>0.443164</v>
      </c>
    </row>
    <row r="15" spans="1:93" ht="20.100000000000001" customHeight="1" x14ac:dyDescent="0.25">
      <c r="A15" s="24" t="s">
        <v>29</v>
      </c>
      <c r="B15" s="15">
        <v>3</v>
      </c>
      <c r="C15" s="15">
        <v>17</v>
      </c>
      <c r="D15" s="16">
        <v>10.82</v>
      </c>
      <c r="E15" s="16">
        <f t="shared" si="0"/>
        <v>3.2893768406797053</v>
      </c>
      <c r="F15" s="16">
        <v>34.489999999999995</v>
      </c>
      <c r="G15" s="16">
        <f t="shared" si="2"/>
        <v>5.8728187440104085</v>
      </c>
      <c r="H15" s="4">
        <f t="shared" si="3"/>
        <v>0.32874999999999993</v>
      </c>
      <c r="I15" s="4">
        <f t="shared" si="4"/>
        <v>23.669999999999995</v>
      </c>
      <c r="J15" s="4"/>
      <c r="K15" s="24" t="s">
        <v>83</v>
      </c>
      <c r="L15" s="16">
        <v>10.82</v>
      </c>
      <c r="M15" s="16">
        <f t="shared" si="1"/>
        <v>3.2893768406797053</v>
      </c>
      <c r="N15" s="16"/>
      <c r="Q15" t="s">
        <v>39</v>
      </c>
      <c r="R15" s="2">
        <v>7</v>
      </c>
      <c r="S15" s="3">
        <v>15.3743</v>
      </c>
      <c r="T15" s="3">
        <v>15.38</v>
      </c>
      <c r="U15" s="3">
        <v>7.4698799999999999</v>
      </c>
      <c r="V15" s="30">
        <v>0.48586800000000002</v>
      </c>
      <c r="W15" s="3">
        <v>4.7</v>
      </c>
      <c r="X15" s="3">
        <v>27.91</v>
      </c>
      <c r="Y15" s="3">
        <v>23.21</v>
      </c>
      <c r="Z15" s="3">
        <v>0.38993499999999998</v>
      </c>
      <c r="AA15" s="3">
        <v>0.26956400000000003</v>
      </c>
      <c r="BR15" t="s">
        <v>39</v>
      </c>
      <c r="BS15" s="2">
        <v>7</v>
      </c>
      <c r="BT15" s="3">
        <v>3.80857</v>
      </c>
      <c r="BU15" s="3">
        <v>3.92</v>
      </c>
      <c r="BV15" s="3">
        <v>0.99693600000000004</v>
      </c>
      <c r="BW15" s="30">
        <v>0.26176100000000002</v>
      </c>
      <c r="BX15" s="2">
        <v>2.17</v>
      </c>
      <c r="BY15" s="2">
        <v>5.28</v>
      </c>
      <c r="BZ15" s="2">
        <v>3.11</v>
      </c>
      <c r="CA15" s="3">
        <v>-0.32713799999999998</v>
      </c>
      <c r="CB15" s="3">
        <v>0.24243000000000001</v>
      </c>
      <c r="CE15" t="s">
        <v>39</v>
      </c>
      <c r="CF15" s="2">
        <v>7</v>
      </c>
      <c r="CG15" s="3">
        <v>6.3742900000000002</v>
      </c>
      <c r="CH15" s="3">
        <v>6.8</v>
      </c>
      <c r="CI15" s="3">
        <v>0.71343900000000005</v>
      </c>
      <c r="CJ15" s="30">
        <v>0.111925</v>
      </c>
      <c r="CK15" s="3">
        <v>5.36</v>
      </c>
      <c r="CL15" s="3">
        <v>7.05</v>
      </c>
      <c r="CM15" s="3">
        <v>1.69</v>
      </c>
      <c r="CN15" s="3">
        <v>-0.52337999999999996</v>
      </c>
      <c r="CO15" s="3">
        <v>-1.17432</v>
      </c>
    </row>
    <row r="16" spans="1:93" ht="20.100000000000001" customHeight="1" x14ac:dyDescent="0.25">
      <c r="A16" s="24" t="s">
        <v>29</v>
      </c>
      <c r="B16" s="15">
        <v>3</v>
      </c>
      <c r="C16" s="15">
        <v>18</v>
      </c>
      <c r="D16" s="16">
        <v>7.2299999999999995</v>
      </c>
      <c r="E16" s="16">
        <f t="shared" si="0"/>
        <v>2.6888659319497505</v>
      </c>
      <c r="F16" s="16">
        <v>33.380000000000003</v>
      </c>
      <c r="G16" s="16">
        <f t="shared" si="2"/>
        <v>5.7775427302617155</v>
      </c>
      <c r="H16" s="4">
        <f t="shared" si="3"/>
        <v>0.36319444444444449</v>
      </c>
      <c r="I16" s="4">
        <f t="shared" si="4"/>
        <v>26.150000000000002</v>
      </c>
      <c r="J16" s="4"/>
      <c r="K16" s="24" t="s">
        <v>83</v>
      </c>
      <c r="L16" s="16">
        <v>7.2299999999999995</v>
      </c>
      <c r="M16" s="16">
        <f t="shared" si="1"/>
        <v>2.6888659319497505</v>
      </c>
      <c r="N16" s="16"/>
      <c r="Q16" t="s">
        <v>43</v>
      </c>
      <c r="R16" s="2">
        <v>20</v>
      </c>
      <c r="S16" s="3">
        <v>11.9337</v>
      </c>
      <c r="T16" s="3">
        <v>10.241099999999999</v>
      </c>
      <c r="U16" s="3">
        <v>3.5087199999999998</v>
      </c>
      <c r="V16" s="30">
        <v>0.294018</v>
      </c>
      <c r="W16" s="3">
        <v>7.0797999999999996</v>
      </c>
      <c r="X16" s="3">
        <v>19.231100000000001</v>
      </c>
      <c r="Y16" s="3">
        <v>12.151300000000001</v>
      </c>
      <c r="Z16" s="3">
        <v>1.10806</v>
      </c>
      <c r="AA16" s="3">
        <v>-0.67449700000000001</v>
      </c>
      <c r="AX16" s="29" t="s">
        <v>50</v>
      </c>
      <c r="AY16" s="173" t="s">
        <v>132</v>
      </c>
      <c r="AZ16" s="173" t="s">
        <v>133</v>
      </c>
      <c r="BA16" s="201" t="s">
        <v>134</v>
      </c>
      <c r="BB16" s="201"/>
      <c r="BG16" s="29" t="s">
        <v>50</v>
      </c>
      <c r="BH16" s="173" t="s">
        <v>132</v>
      </c>
      <c r="BI16" s="173" t="s">
        <v>133</v>
      </c>
      <c r="BJ16" s="201" t="s">
        <v>134</v>
      </c>
      <c r="BK16" s="201"/>
      <c r="BR16" t="s">
        <v>43</v>
      </c>
      <c r="BS16" s="2">
        <v>20</v>
      </c>
      <c r="BT16" s="3">
        <v>3.4205000000000001</v>
      </c>
      <c r="BU16" s="3">
        <v>3.2</v>
      </c>
      <c r="BV16" s="3">
        <v>0.49773699999999999</v>
      </c>
      <c r="BW16" s="30">
        <v>0.14551600000000001</v>
      </c>
      <c r="BX16" s="2">
        <v>2.66</v>
      </c>
      <c r="BY16" s="2">
        <v>4.3899999999999997</v>
      </c>
      <c r="BZ16" s="2">
        <v>1.73</v>
      </c>
      <c r="CA16" s="3">
        <v>0.78662100000000001</v>
      </c>
      <c r="CB16" s="3">
        <v>-0.88859600000000005</v>
      </c>
      <c r="CE16" t="s">
        <v>43</v>
      </c>
      <c r="CF16" s="2">
        <v>20</v>
      </c>
      <c r="CG16" s="3">
        <v>5.4355000000000002</v>
      </c>
      <c r="CH16" s="3">
        <v>5.3650000000000002</v>
      </c>
      <c r="CI16" s="3">
        <v>0.45278600000000002</v>
      </c>
      <c r="CJ16" s="30">
        <v>8.3301700000000006E-2</v>
      </c>
      <c r="CK16" s="3">
        <v>4.67</v>
      </c>
      <c r="CL16" s="3">
        <v>6.21</v>
      </c>
      <c r="CM16" s="3">
        <v>1.54</v>
      </c>
      <c r="CN16" s="3">
        <v>-6.9547400000000001E-3</v>
      </c>
      <c r="CO16" s="3">
        <v>-0.87283200000000005</v>
      </c>
    </row>
    <row r="17" spans="1:93" ht="20.100000000000001" customHeight="1" x14ac:dyDescent="0.25">
      <c r="A17" s="24" t="s">
        <v>29</v>
      </c>
      <c r="B17" s="15">
        <v>3</v>
      </c>
      <c r="C17" s="15">
        <v>19</v>
      </c>
      <c r="D17" s="16">
        <v>8.129999999999999</v>
      </c>
      <c r="E17" s="16">
        <f t="shared" si="0"/>
        <v>2.8513154858766505</v>
      </c>
      <c r="F17" s="16">
        <v>36.979999999999997</v>
      </c>
      <c r="G17" s="16">
        <f t="shared" si="2"/>
        <v>6.0811183182043083</v>
      </c>
      <c r="H17" s="4">
        <f t="shared" si="3"/>
        <v>0.40069444444444441</v>
      </c>
      <c r="I17" s="4">
        <f t="shared" si="4"/>
        <v>28.849999999999998</v>
      </c>
      <c r="J17" s="4"/>
      <c r="K17" s="24" t="s">
        <v>83</v>
      </c>
      <c r="L17" s="16">
        <v>8.129999999999999</v>
      </c>
      <c r="M17" s="16">
        <f t="shared" si="1"/>
        <v>2.8513154858766505</v>
      </c>
      <c r="N17" s="16"/>
      <c r="Q17" t="s">
        <v>44</v>
      </c>
      <c r="R17" s="2">
        <v>16</v>
      </c>
      <c r="S17" s="3">
        <v>4.0146600000000001</v>
      </c>
      <c r="T17" s="3">
        <v>3.5810499999999998</v>
      </c>
      <c r="U17" s="3">
        <v>1.73261</v>
      </c>
      <c r="V17" s="30">
        <v>0.43157099999999998</v>
      </c>
      <c r="W17" s="3">
        <v>2.0232999999999999</v>
      </c>
      <c r="X17" s="3">
        <v>7.5903</v>
      </c>
      <c r="Y17" s="3">
        <v>5.5670000000000002</v>
      </c>
      <c r="Z17" s="3">
        <v>1.39886</v>
      </c>
      <c r="AA17" s="3">
        <v>-9.1111200000000003E-2</v>
      </c>
      <c r="AX17" t="s">
        <v>48</v>
      </c>
      <c r="AY17">
        <v>20</v>
      </c>
      <c r="AZ17">
        <v>1.7375</v>
      </c>
      <c r="BA17" t="s">
        <v>71</v>
      </c>
      <c r="BB17" t="s">
        <v>114</v>
      </c>
      <c r="BG17" t="s">
        <v>44</v>
      </c>
      <c r="BH17">
        <v>16</v>
      </c>
      <c r="BI17">
        <v>3.60188</v>
      </c>
      <c r="BJ17" t="s">
        <v>71</v>
      </c>
      <c r="BK17" t="s">
        <v>114</v>
      </c>
      <c r="BR17" t="s">
        <v>44</v>
      </c>
      <c r="BS17" s="2">
        <v>16</v>
      </c>
      <c r="BT17" s="3">
        <v>1.9624999999999999</v>
      </c>
      <c r="BU17" s="3">
        <v>1.89</v>
      </c>
      <c r="BV17" s="3">
        <v>0.418991</v>
      </c>
      <c r="BW17" s="30">
        <v>0.21349899999999999</v>
      </c>
      <c r="BX17" s="2">
        <v>1.42</v>
      </c>
      <c r="BY17" s="2">
        <v>2.76</v>
      </c>
      <c r="BZ17" s="2">
        <v>1.34</v>
      </c>
      <c r="CA17" s="3">
        <v>0.90048899999999998</v>
      </c>
      <c r="CB17" s="3">
        <v>-0.483205</v>
      </c>
      <c r="CE17" t="s">
        <v>44</v>
      </c>
      <c r="CF17" s="2">
        <v>16</v>
      </c>
      <c r="CG17" s="3">
        <v>3.60188</v>
      </c>
      <c r="CH17" s="3">
        <v>3.59</v>
      </c>
      <c r="CI17" s="3">
        <v>0.26541100000000001</v>
      </c>
      <c r="CJ17" s="30">
        <v>7.36869E-2</v>
      </c>
      <c r="CK17" s="3">
        <v>3.21</v>
      </c>
      <c r="CL17" s="3">
        <v>4.08</v>
      </c>
      <c r="CM17" s="3">
        <v>0.87</v>
      </c>
      <c r="CN17" s="3">
        <v>8.3005999999999996E-2</v>
      </c>
      <c r="CO17" s="3">
        <v>-0.80405400000000005</v>
      </c>
    </row>
    <row r="18" spans="1:93" ht="20.100000000000001" customHeight="1" x14ac:dyDescent="0.25">
      <c r="A18" s="36" t="s">
        <v>29</v>
      </c>
      <c r="B18" s="37">
        <v>3</v>
      </c>
      <c r="C18" s="37">
        <v>21</v>
      </c>
      <c r="D18" s="38">
        <v>12.54</v>
      </c>
      <c r="E18" s="38">
        <f t="shared" si="0"/>
        <v>3.5411862419251547</v>
      </c>
      <c r="F18" s="38">
        <v>38.19</v>
      </c>
      <c r="G18" s="38">
        <f t="shared" si="2"/>
        <v>6.1798058221921499</v>
      </c>
      <c r="H18" s="39">
        <f t="shared" si="3"/>
        <v>0.35624999999999996</v>
      </c>
      <c r="I18" s="4">
        <f t="shared" si="4"/>
        <v>25.65</v>
      </c>
      <c r="J18" s="21"/>
      <c r="K18" s="36" t="s">
        <v>83</v>
      </c>
      <c r="L18" s="38">
        <v>12.54</v>
      </c>
      <c r="M18" s="38">
        <f t="shared" si="1"/>
        <v>3.5411862419251547</v>
      </c>
      <c r="N18" s="16"/>
      <c r="Q18" t="s">
        <v>45</v>
      </c>
      <c r="R18" s="2">
        <v>21</v>
      </c>
      <c r="S18" s="3">
        <v>7.9010100000000003</v>
      </c>
      <c r="T18" s="3">
        <v>7.4836999999999998</v>
      </c>
      <c r="U18" s="3">
        <v>3.06854</v>
      </c>
      <c r="V18" s="30">
        <v>0.38837300000000002</v>
      </c>
      <c r="W18" s="3">
        <v>3.9756</v>
      </c>
      <c r="X18" s="3">
        <v>13.6379</v>
      </c>
      <c r="Y18" s="3">
        <v>9.6623000000000001</v>
      </c>
      <c r="Z18" s="3">
        <v>1.0301400000000001</v>
      </c>
      <c r="AA18" s="3">
        <v>-0.91586999999999996</v>
      </c>
      <c r="AX18" t="s">
        <v>44</v>
      </c>
      <c r="AY18">
        <v>16</v>
      </c>
      <c r="AZ18">
        <v>1.9624999999999999</v>
      </c>
      <c r="BA18" t="s">
        <v>73</v>
      </c>
      <c r="BB18" t="s">
        <v>115</v>
      </c>
      <c r="BG18" t="s">
        <v>46</v>
      </c>
      <c r="BH18">
        <v>18</v>
      </c>
      <c r="BI18">
        <v>3.9983300000000002</v>
      </c>
      <c r="BJ18" t="s">
        <v>138</v>
      </c>
      <c r="BK18" t="s">
        <v>155</v>
      </c>
      <c r="BR18" t="s">
        <v>45</v>
      </c>
      <c r="BS18" s="2">
        <v>21</v>
      </c>
      <c r="BT18" s="3">
        <v>2.7609499999999998</v>
      </c>
      <c r="BU18" s="3">
        <v>2.74</v>
      </c>
      <c r="BV18" s="3">
        <v>0.53723299999999996</v>
      </c>
      <c r="BW18" s="30">
        <v>0.194582</v>
      </c>
      <c r="BX18" s="2">
        <v>1.99</v>
      </c>
      <c r="BY18" s="2">
        <v>3.69</v>
      </c>
      <c r="BZ18" s="2">
        <v>1.7</v>
      </c>
      <c r="CA18" s="3">
        <v>0.61950300000000003</v>
      </c>
      <c r="CB18" s="3">
        <v>-1.0928</v>
      </c>
      <c r="CE18" t="s">
        <v>45</v>
      </c>
      <c r="CF18" s="2">
        <v>21</v>
      </c>
      <c r="CG18" s="3">
        <v>5.3333300000000001</v>
      </c>
      <c r="CH18" s="3">
        <v>5.41</v>
      </c>
      <c r="CI18" s="3">
        <v>0.54182399999999997</v>
      </c>
      <c r="CJ18" s="30">
        <v>0.101592</v>
      </c>
      <c r="CK18" s="3">
        <v>4.09</v>
      </c>
      <c r="CL18" s="3">
        <v>6.13</v>
      </c>
      <c r="CM18" s="3">
        <v>2.04</v>
      </c>
      <c r="CN18" s="3">
        <v>-0.85309500000000005</v>
      </c>
      <c r="CO18" s="3">
        <v>-0.40297899999999998</v>
      </c>
    </row>
    <row r="19" spans="1:93" ht="20.100000000000001" customHeight="1" x14ac:dyDescent="0.25">
      <c r="A19" s="24" t="s">
        <v>30</v>
      </c>
      <c r="B19" s="15">
        <v>1</v>
      </c>
      <c r="C19" s="15">
        <v>1</v>
      </c>
      <c r="D19" s="16">
        <v>10.29</v>
      </c>
      <c r="E19" s="16">
        <f t="shared" si="0"/>
        <v>3.2078029864690878</v>
      </c>
      <c r="F19" s="16">
        <v>24.209999999999997</v>
      </c>
      <c r="G19" s="16">
        <f t="shared" si="2"/>
        <v>4.9203658400570172</v>
      </c>
      <c r="H19" s="4">
        <f t="shared" si="3"/>
        <v>0.1933333333333333</v>
      </c>
      <c r="I19" s="4">
        <f t="shared" si="4"/>
        <v>13.919999999999998</v>
      </c>
      <c r="J19" s="4"/>
      <c r="K19" s="24" t="s">
        <v>104</v>
      </c>
      <c r="L19" s="16">
        <v>18.670000000000002</v>
      </c>
      <c r="M19" s="16">
        <f>SQRT(L19)</f>
        <v>4.3208795400936602</v>
      </c>
      <c r="N19" s="16"/>
      <c r="Q19" t="s">
        <v>46</v>
      </c>
      <c r="R19" s="2">
        <v>18</v>
      </c>
      <c r="S19" s="3">
        <v>5.5289700000000002</v>
      </c>
      <c r="T19" s="3">
        <v>4.9714</v>
      </c>
      <c r="U19" s="3">
        <v>2.6099899999999998</v>
      </c>
      <c r="V19" s="30">
        <v>0.47205599999999998</v>
      </c>
      <c r="W19" s="3">
        <v>2.0232999999999999</v>
      </c>
      <c r="X19" s="3">
        <v>12.089600000000001</v>
      </c>
      <c r="Y19" s="3">
        <v>10.0663</v>
      </c>
      <c r="Z19" s="3">
        <v>2.0306899999999999</v>
      </c>
      <c r="AA19" s="3">
        <v>1.27264</v>
      </c>
      <c r="AX19" t="s">
        <v>46</v>
      </c>
      <c r="AY19">
        <v>18</v>
      </c>
      <c r="AZ19">
        <v>2.2944399999999998</v>
      </c>
      <c r="BA19" t="s">
        <v>138</v>
      </c>
      <c r="BB19" t="s">
        <v>155</v>
      </c>
      <c r="BG19" t="s">
        <v>49</v>
      </c>
      <c r="BH19">
        <v>15</v>
      </c>
      <c r="BI19">
        <v>4.2426700000000004</v>
      </c>
      <c r="BJ19" t="s">
        <v>138</v>
      </c>
      <c r="BK19" t="s">
        <v>155</v>
      </c>
      <c r="BR19" t="s">
        <v>46</v>
      </c>
      <c r="BS19" s="2">
        <v>18</v>
      </c>
      <c r="BT19" s="3">
        <v>2.2944399999999998</v>
      </c>
      <c r="BU19" s="3">
        <v>2.23</v>
      </c>
      <c r="BV19" s="3">
        <v>0.53287499999999999</v>
      </c>
      <c r="BW19" s="30">
        <v>0.23224600000000001</v>
      </c>
      <c r="BX19" s="2">
        <v>1.42</v>
      </c>
      <c r="BY19" s="2">
        <v>3.48</v>
      </c>
      <c r="BZ19" s="2">
        <v>2.06</v>
      </c>
      <c r="CA19" s="3">
        <v>0.97705600000000004</v>
      </c>
      <c r="CB19" s="3">
        <v>0.415738</v>
      </c>
      <c r="CE19" t="s">
        <v>46</v>
      </c>
      <c r="CF19" s="2">
        <v>18</v>
      </c>
      <c r="CG19" s="3">
        <v>3.9983300000000002</v>
      </c>
      <c r="CH19" s="3">
        <v>3.99</v>
      </c>
      <c r="CI19" s="3">
        <v>0.36011799999999999</v>
      </c>
      <c r="CJ19" s="30">
        <v>9.0067099999999997E-2</v>
      </c>
      <c r="CK19" s="3">
        <v>3.37</v>
      </c>
      <c r="CL19" s="3">
        <v>4.6100000000000003</v>
      </c>
      <c r="CM19" s="3">
        <v>1.24</v>
      </c>
      <c r="CN19" s="3">
        <v>6.9354499999999999E-2</v>
      </c>
      <c r="CO19" s="3">
        <v>-0.71378299999999995</v>
      </c>
    </row>
    <row r="20" spans="1:93" ht="20.100000000000001" customHeight="1" x14ac:dyDescent="0.25">
      <c r="A20" s="24" t="s">
        <v>30</v>
      </c>
      <c r="B20" s="15">
        <v>1</v>
      </c>
      <c r="C20" s="15">
        <v>2</v>
      </c>
      <c r="D20" s="16">
        <v>6.17</v>
      </c>
      <c r="E20" s="16">
        <f t="shared" si="0"/>
        <v>2.4839484696748442</v>
      </c>
      <c r="F20" s="16">
        <v>19.13</v>
      </c>
      <c r="G20" s="16">
        <f t="shared" si="2"/>
        <v>4.3737855457258075</v>
      </c>
      <c r="H20" s="4">
        <f t="shared" si="3"/>
        <v>0.18</v>
      </c>
      <c r="I20" s="4">
        <f t="shared" si="4"/>
        <v>12.959999999999999</v>
      </c>
      <c r="J20" s="4"/>
      <c r="K20" s="24" t="s">
        <v>104</v>
      </c>
      <c r="L20" s="16">
        <v>25.57</v>
      </c>
      <c r="M20" s="16">
        <f t="shared" ref="M20:M83" si="5">SQRT(L20)</f>
        <v>5.0566787519082128</v>
      </c>
      <c r="N20" s="16"/>
      <c r="Q20" t="s">
        <v>47</v>
      </c>
      <c r="R20" s="2">
        <v>13</v>
      </c>
      <c r="S20" s="3">
        <v>12.696999999999999</v>
      </c>
      <c r="T20" s="3">
        <v>13.232100000000001</v>
      </c>
      <c r="U20" s="3">
        <v>3.8359899999999998</v>
      </c>
      <c r="V20" s="30">
        <v>0.30211700000000002</v>
      </c>
      <c r="W20" s="3">
        <v>5.6698000000000004</v>
      </c>
      <c r="X20" s="3">
        <v>18.355899999999998</v>
      </c>
      <c r="Y20" s="3">
        <v>12.6861</v>
      </c>
      <c r="Z20" s="3">
        <v>-0.29391299999999998</v>
      </c>
      <c r="AA20" s="3">
        <v>-0.54471899999999995</v>
      </c>
      <c r="AX20" t="s">
        <v>49</v>
      </c>
      <c r="AY20">
        <v>15</v>
      </c>
      <c r="AZ20">
        <v>2.3173300000000001</v>
      </c>
      <c r="BA20" t="s">
        <v>138</v>
      </c>
      <c r="BB20" t="s">
        <v>155</v>
      </c>
      <c r="BG20" t="s">
        <v>48</v>
      </c>
      <c r="BH20">
        <v>20</v>
      </c>
      <c r="BI20">
        <v>4.835</v>
      </c>
      <c r="BJ20" t="s">
        <v>141</v>
      </c>
      <c r="BK20" t="s">
        <v>156</v>
      </c>
      <c r="BR20" t="s">
        <v>47</v>
      </c>
      <c r="BS20" s="2">
        <v>13</v>
      </c>
      <c r="BT20" s="3">
        <v>3.5223100000000001</v>
      </c>
      <c r="BU20" s="3">
        <v>3.64</v>
      </c>
      <c r="BV20" s="3">
        <v>0.56021100000000001</v>
      </c>
      <c r="BW20" s="30">
        <v>0.15904599999999999</v>
      </c>
      <c r="BX20" s="2">
        <v>2.38</v>
      </c>
      <c r="BY20" s="2">
        <v>4.28</v>
      </c>
      <c r="BZ20" s="2">
        <v>1.9</v>
      </c>
      <c r="CA20" s="3">
        <v>-0.77280300000000002</v>
      </c>
      <c r="CB20" s="3">
        <v>-0.17980699999999999</v>
      </c>
      <c r="CE20" t="s">
        <v>47</v>
      </c>
      <c r="CF20" s="2">
        <v>13</v>
      </c>
      <c r="CG20" s="3">
        <v>5.15</v>
      </c>
      <c r="CH20" s="3">
        <v>5.24</v>
      </c>
      <c r="CI20" s="3">
        <v>0.43110300000000001</v>
      </c>
      <c r="CJ20" s="30">
        <v>8.3709400000000003E-2</v>
      </c>
      <c r="CK20" s="3">
        <v>4.4400000000000004</v>
      </c>
      <c r="CL20" s="3">
        <v>5.75</v>
      </c>
      <c r="CM20" s="3">
        <v>1.31</v>
      </c>
      <c r="CN20" s="3">
        <v>-0.234513</v>
      </c>
      <c r="CO20" s="3">
        <v>-0.96115099999999998</v>
      </c>
    </row>
    <row r="21" spans="1:93" ht="20.100000000000001" customHeight="1" x14ac:dyDescent="0.25">
      <c r="A21" s="24" t="s">
        <v>30</v>
      </c>
      <c r="B21" s="15">
        <v>1</v>
      </c>
      <c r="C21" s="15">
        <v>3</v>
      </c>
      <c r="D21" s="16">
        <v>11.319999999999999</v>
      </c>
      <c r="E21" s="16">
        <f t="shared" si="0"/>
        <v>3.3645207682521443</v>
      </c>
      <c r="F21" s="16">
        <v>25.5</v>
      </c>
      <c r="G21" s="16">
        <f t="shared" si="2"/>
        <v>5.0497524691810387</v>
      </c>
      <c r="H21" s="4">
        <f t="shared" si="3"/>
        <v>0.19694444444444448</v>
      </c>
      <c r="I21" s="4">
        <f t="shared" si="4"/>
        <v>14.180000000000001</v>
      </c>
      <c r="J21" s="4"/>
      <c r="K21" s="24" t="s">
        <v>104</v>
      </c>
      <c r="L21" s="16">
        <v>23.130000000000003</v>
      </c>
      <c r="M21" s="16">
        <f t="shared" si="5"/>
        <v>4.8093658625644196</v>
      </c>
      <c r="N21" s="16"/>
      <c r="Q21" t="s">
        <v>48</v>
      </c>
      <c r="R21" s="2">
        <v>20</v>
      </c>
      <c r="S21" s="3">
        <v>3.07633</v>
      </c>
      <c r="T21" s="3">
        <v>2.8471000000000002</v>
      </c>
      <c r="U21" s="3">
        <v>0.91611200000000004</v>
      </c>
      <c r="V21" s="30">
        <v>0.29779299999999997</v>
      </c>
      <c r="W21" s="3">
        <v>1.9074</v>
      </c>
      <c r="X21" s="3">
        <v>5.5557999999999996</v>
      </c>
      <c r="Y21" s="3">
        <v>3.6484000000000001</v>
      </c>
      <c r="Z21" s="3">
        <v>2.2504</v>
      </c>
      <c r="AA21" s="3">
        <v>1.50136</v>
      </c>
      <c r="AX21" t="s">
        <v>45</v>
      </c>
      <c r="AY21">
        <v>21</v>
      </c>
      <c r="AZ21">
        <v>2.7609499999999998</v>
      </c>
      <c r="BA21" t="s">
        <v>141</v>
      </c>
      <c r="BB21" t="s">
        <v>156</v>
      </c>
      <c r="BG21" t="s">
        <v>47</v>
      </c>
      <c r="BH21">
        <v>13</v>
      </c>
      <c r="BI21">
        <v>5.15</v>
      </c>
      <c r="BJ21" t="s">
        <v>81</v>
      </c>
      <c r="BK21" t="s">
        <v>118</v>
      </c>
      <c r="BR21" t="s">
        <v>48</v>
      </c>
      <c r="BS21" s="2">
        <v>20</v>
      </c>
      <c r="BT21" s="3">
        <v>1.7375</v>
      </c>
      <c r="BU21" s="3">
        <v>1.69</v>
      </c>
      <c r="BV21" s="3">
        <v>0.24939700000000001</v>
      </c>
      <c r="BW21" s="30">
        <v>0.143538</v>
      </c>
      <c r="BX21" s="2">
        <v>1.38</v>
      </c>
      <c r="BY21" s="2">
        <v>2.36</v>
      </c>
      <c r="BZ21" s="2">
        <v>0.98</v>
      </c>
      <c r="CA21" s="3">
        <v>1.5977699999999999</v>
      </c>
      <c r="CB21" s="3">
        <v>0.72310200000000002</v>
      </c>
      <c r="CE21" t="s">
        <v>48</v>
      </c>
      <c r="CF21" s="2">
        <v>20</v>
      </c>
      <c r="CG21" s="3">
        <v>4.835</v>
      </c>
      <c r="CH21" s="3">
        <v>4.8899999999999997</v>
      </c>
      <c r="CI21" s="3">
        <v>0.227214</v>
      </c>
      <c r="CJ21" s="30">
        <v>4.6993600000000003E-2</v>
      </c>
      <c r="CK21" s="3">
        <v>4.34</v>
      </c>
      <c r="CL21" s="3">
        <v>5.18</v>
      </c>
      <c r="CM21" s="3">
        <v>0.84</v>
      </c>
      <c r="CN21" s="3">
        <v>-1.2650300000000001</v>
      </c>
      <c r="CO21" s="3">
        <v>2.6947499999999999E-2</v>
      </c>
    </row>
    <row r="22" spans="1:93" ht="20.100000000000001" customHeight="1" x14ac:dyDescent="0.25">
      <c r="A22" s="24" t="s">
        <v>30</v>
      </c>
      <c r="B22" s="15">
        <v>1</v>
      </c>
      <c r="C22" s="15">
        <v>4</v>
      </c>
      <c r="D22" s="16">
        <v>9.0300000000000011</v>
      </c>
      <c r="E22" s="16">
        <f t="shared" si="0"/>
        <v>3.0049958402633439</v>
      </c>
      <c r="F22" s="16">
        <v>21.810000000000002</v>
      </c>
      <c r="G22" s="16">
        <f t="shared" si="2"/>
        <v>4.6701177715342475</v>
      </c>
      <c r="H22" s="4">
        <f t="shared" si="3"/>
        <v>0.17750000000000002</v>
      </c>
      <c r="I22" s="4">
        <f t="shared" si="4"/>
        <v>12.780000000000001</v>
      </c>
      <c r="J22" s="4"/>
      <c r="K22" s="24" t="s">
        <v>104</v>
      </c>
      <c r="L22" s="16">
        <v>27.21</v>
      </c>
      <c r="M22" s="16">
        <f t="shared" si="5"/>
        <v>5.2163205422979901</v>
      </c>
      <c r="N22" s="16"/>
      <c r="Q22" t="s">
        <v>49</v>
      </c>
      <c r="R22" s="2">
        <v>15</v>
      </c>
      <c r="S22" s="3">
        <v>5.42537</v>
      </c>
      <c r="T22" s="3">
        <v>5.1836000000000002</v>
      </c>
      <c r="U22" s="3">
        <v>1.10843</v>
      </c>
      <c r="V22" s="30">
        <v>0.20430499999999999</v>
      </c>
      <c r="W22" s="3">
        <v>3.6446000000000001</v>
      </c>
      <c r="X22" s="3">
        <v>7.7492999999999999</v>
      </c>
      <c r="Y22" s="3">
        <v>4.1047000000000002</v>
      </c>
      <c r="Z22" s="3">
        <v>0.57655800000000001</v>
      </c>
      <c r="AA22" s="3">
        <v>-3.1281799999999998E-2</v>
      </c>
      <c r="AX22" t="s">
        <v>43</v>
      </c>
      <c r="AY22">
        <v>20</v>
      </c>
      <c r="AZ22">
        <v>3.4205000000000001</v>
      </c>
      <c r="BA22" t="s">
        <v>143</v>
      </c>
      <c r="BB22" t="s">
        <v>157</v>
      </c>
      <c r="BG22" t="s">
        <v>45</v>
      </c>
      <c r="BH22">
        <v>21</v>
      </c>
      <c r="BI22">
        <v>5.3333300000000001</v>
      </c>
      <c r="BJ22" t="s">
        <v>143</v>
      </c>
      <c r="BK22" t="s">
        <v>157</v>
      </c>
      <c r="BR22" t="s">
        <v>49</v>
      </c>
      <c r="BS22" s="2">
        <v>15</v>
      </c>
      <c r="BT22" s="3">
        <v>2.3173300000000001</v>
      </c>
      <c r="BU22" s="3">
        <v>2.2799999999999998</v>
      </c>
      <c r="BV22" s="3">
        <v>0.23701900000000001</v>
      </c>
      <c r="BW22" s="30">
        <v>0.102281</v>
      </c>
      <c r="BX22" s="2">
        <v>1.91</v>
      </c>
      <c r="BY22" s="2">
        <v>2.78</v>
      </c>
      <c r="BZ22" s="2">
        <v>0.87</v>
      </c>
      <c r="CA22" s="3">
        <v>0.19477900000000001</v>
      </c>
      <c r="CB22" s="3">
        <v>-0.20444000000000001</v>
      </c>
      <c r="CE22" t="s">
        <v>49</v>
      </c>
      <c r="CF22" s="2">
        <v>15</v>
      </c>
      <c r="CG22" s="3">
        <v>4.2426700000000004</v>
      </c>
      <c r="CH22" s="3">
        <v>4.45</v>
      </c>
      <c r="CI22" s="3">
        <v>0.47009800000000002</v>
      </c>
      <c r="CJ22" s="30">
        <v>0.110803</v>
      </c>
      <c r="CK22" s="3">
        <v>3.38</v>
      </c>
      <c r="CL22" s="3">
        <v>4.91</v>
      </c>
      <c r="CM22" s="3">
        <v>1.53</v>
      </c>
      <c r="CN22" s="3">
        <v>-0.78341300000000003</v>
      </c>
      <c r="CO22" s="3">
        <v>-0.68785700000000005</v>
      </c>
    </row>
    <row r="23" spans="1:93" ht="20.100000000000001" customHeight="1" x14ac:dyDescent="0.25">
      <c r="A23" s="24" t="s">
        <v>30</v>
      </c>
      <c r="B23" s="15">
        <v>1</v>
      </c>
      <c r="C23" s="15">
        <v>5</v>
      </c>
      <c r="D23" s="16">
        <v>10.120000000000001</v>
      </c>
      <c r="E23" s="16">
        <f t="shared" si="0"/>
        <v>3.1811947441173736</v>
      </c>
      <c r="F23" s="16">
        <v>37.299999999999997</v>
      </c>
      <c r="G23" s="16">
        <f t="shared" si="2"/>
        <v>6.1073725938409877</v>
      </c>
      <c r="H23" s="4">
        <f t="shared" si="3"/>
        <v>0.37749999999999995</v>
      </c>
      <c r="I23" s="4">
        <f t="shared" si="4"/>
        <v>27.179999999999996</v>
      </c>
      <c r="J23" s="4"/>
      <c r="K23" s="24" t="s">
        <v>104</v>
      </c>
      <c r="L23" s="16">
        <v>21.02</v>
      </c>
      <c r="M23" s="16">
        <f t="shared" si="5"/>
        <v>4.5847573545390601</v>
      </c>
      <c r="N23" s="16"/>
      <c r="AX23" t="s">
        <v>47</v>
      </c>
      <c r="AY23">
        <v>13</v>
      </c>
      <c r="AZ23">
        <v>3.5223100000000001</v>
      </c>
      <c r="BA23" t="s">
        <v>143</v>
      </c>
      <c r="BB23" t="s">
        <v>157</v>
      </c>
      <c r="BG23" t="s">
        <v>43</v>
      </c>
      <c r="BH23">
        <v>20</v>
      </c>
      <c r="BI23">
        <v>5.4355000000000002</v>
      </c>
      <c r="BJ23" t="s">
        <v>143</v>
      </c>
      <c r="BK23" t="s">
        <v>157</v>
      </c>
    </row>
    <row r="24" spans="1:93" ht="20.100000000000001" customHeight="1" x14ac:dyDescent="0.25">
      <c r="A24" s="24" t="s">
        <v>30</v>
      </c>
      <c r="B24" s="15">
        <v>1</v>
      </c>
      <c r="C24" s="15">
        <v>7</v>
      </c>
      <c r="D24" s="16">
        <v>12.12</v>
      </c>
      <c r="E24" s="16">
        <f t="shared" si="0"/>
        <v>3.481379037105842</v>
      </c>
      <c r="F24" s="16">
        <v>34.729999999999997</v>
      </c>
      <c r="G24" s="16">
        <f t="shared" si="2"/>
        <v>5.8932164392630275</v>
      </c>
      <c r="H24" s="4">
        <f t="shared" si="3"/>
        <v>0.31402777777777779</v>
      </c>
      <c r="I24" s="4">
        <f t="shared" si="4"/>
        <v>22.61</v>
      </c>
      <c r="J24" s="4"/>
      <c r="K24" s="24" t="s">
        <v>104</v>
      </c>
      <c r="L24" s="16">
        <v>38.020000000000003</v>
      </c>
      <c r="M24" s="16">
        <f t="shared" si="5"/>
        <v>6.1660360037871982</v>
      </c>
      <c r="N24" s="16"/>
      <c r="Q24" s="1" t="s">
        <v>63</v>
      </c>
      <c r="R24" s="31">
        <v>340</v>
      </c>
      <c r="S24" s="32">
        <v>9.4811999999999994</v>
      </c>
      <c r="T24" s="32">
        <v>7.8150000000000004</v>
      </c>
      <c r="U24" s="32">
        <v>5.7549400000000004</v>
      </c>
      <c r="V24" s="33">
        <v>0.60698399999999997</v>
      </c>
      <c r="W24" s="32">
        <v>1.9074</v>
      </c>
      <c r="X24" s="32">
        <v>30.86</v>
      </c>
      <c r="Y24" s="32">
        <v>28.9526</v>
      </c>
      <c r="Z24" s="32">
        <v>8.13415</v>
      </c>
      <c r="AA24" s="32">
        <v>3.21821</v>
      </c>
      <c r="BR24" s="1" t="s">
        <v>63</v>
      </c>
      <c r="BS24" s="31">
        <v>340</v>
      </c>
      <c r="BT24" s="32">
        <v>2.9458500000000001</v>
      </c>
      <c r="BU24" s="32">
        <v>2.7949999999999999</v>
      </c>
      <c r="BV24" s="32">
        <v>0.897536</v>
      </c>
      <c r="BW24" s="33">
        <v>0.304678</v>
      </c>
      <c r="BX24" s="31">
        <v>1.38</v>
      </c>
      <c r="BY24" s="31">
        <v>5.56</v>
      </c>
      <c r="BZ24" s="31">
        <v>4.18</v>
      </c>
      <c r="CA24" s="32">
        <v>3.6756899999999999</v>
      </c>
      <c r="CB24" s="32">
        <v>-1.48153</v>
      </c>
      <c r="CE24" s="1" t="s">
        <v>63</v>
      </c>
      <c r="CF24" s="31">
        <v>340</v>
      </c>
      <c r="CG24" s="32">
        <v>5.0779699999999997</v>
      </c>
      <c r="CH24" s="32">
        <v>5.1150000000000002</v>
      </c>
      <c r="CI24" s="32">
        <v>0.93696100000000004</v>
      </c>
      <c r="CJ24" s="33">
        <v>0.18451500000000001</v>
      </c>
      <c r="CK24" s="32">
        <v>2.67</v>
      </c>
      <c r="CL24" s="32">
        <v>7.39</v>
      </c>
      <c r="CM24" s="32">
        <v>4.72</v>
      </c>
      <c r="CN24" s="32">
        <v>-1.2450300000000001</v>
      </c>
      <c r="CO24" s="32">
        <v>-0.95855400000000002</v>
      </c>
    </row>
    <row r="25" spans="1:93" ht="20.100000000000001" customHeight="1" x14ac:dyDescent="0.25">
      <c r="A25" s="24" t="s">
        <v>30</v>
      </c>
      <c r="B25" s="15">
        <v>2</v>
      </c>
      <c r="C25" s="15">
        <v>8</v>
      </c>
      <c r="D25" s="16">
        <v>6.17</v>
      </c>
      <c r="E25" s="16">
        <f t="shared" si="0"/>
        <v>2.4839484696748442</v>
      </c>
      <c r="F25" s="16">
        <v>22.400000000000002</v>
      </c>
      <c r="G25" s="16">
        <f t="shared" si="2"/>
        <v>4.7328638264796927</v>
      </c>
      <c r="H25" s="4">
        <f t="shared" si="3"/>
        <v>0.22541666666666671</v>
      </c>
      <c r="I25" s="4">
        <f t="shared" si="4"/>
        <v>16.230000000000004</v>
      </c>
      <c r="J25" s="4"/>
      <c r="K25" s="24" t="s">
        <v>104</v>
      </c>
      <c r="L25" s="16">
        <v>44.17</v>
      </c>
      <c r="M25" s="16">
        <f t="shared" si="5"/>
        <v>6.6460514593253039</v>
      </c>
      <c r="N25" s="16"/>
    </row>
    <row r="26" spans="1:93" ht="20.100000000000001" customHeight="1" x14ac:dyDescent="0.25">
      <c r="A26" s="24" t="s">
        <v>30</v>
      </c>
      <c r="B26" s="15">
        <v>2</v>
      </c>
      <c r="C26" s="15">
        <v>9</v>
      </c>
      <c r="D26" s="16">
        <v>7.58</v>
      </c>
      <c r="E26" s="16">
        <f t="shared" si="0"/>
        <v>2.7531799795872409</v>
      </c>
      <c r="F26" s="16">
        <v>29.75</v>
      </c>
      <c r="G26" s="16">
        <f t="shared" si="2"/>
        <v>5.4543560573178569</v>
      </c>
      <c r="H26" s="4">
        <f t="shared" si="3"/>
        <v>0.30791666666666667</v>
      </c>
      <c r="I26" s="4">
        <f t="shared" si="4"/>
        <v>22.17</v>
      </c>
      <c r="J26" s="4"/>
      <c r="K26" s="24" t="s">
        <v>104</v>
      </c>
      <c r="L26" s="16">
        <v>34.300000000000004</v>
      </c>
      <c r="M26" s="16">
        <f t="shared" si="5"/>
        <v>5.8566201857385289</v>
      </c>
      <c r="N26" s="16"/>
      <c r="AV26" t="s">
        <v>68</v>
      </c>
    </row>
    <row r="27" spans="1:93" ht="20.100000000000001" customHeight="1" x14ac:dyDescent="0.25">
      <c r="A27" s="24" t="s">
        <v>30</v>
      </c>
      <c r="B27" s="15">
        <v>2</v>
      </c>
      <c r="C27" s="15">
        <v>10</v>
      </c>
      <c r="D27" s="16">
        <v>9.26</v>
      </c>
      <c r="E27" s="16">
        <f t="shared" si="0"/>
        <v>3.043024810940588</v>
      </c>
      <c r="F27" s="16">
        <v>27.34</v>
      </c>
      <c r="G27" s="16">
        <f t="shared" si="2"/>
        <v>5.2287665849605487</v>
      </c>
      <c r="H27" s="4">
        <f t="shared" si="3"/>
        <v>0.25111111111111106</v>
      </c>
      <c r="I27" s="4">
        <f t="shared" si="4"/>
        <v>18.079999999999998</v>
      </c>
      <c r="J27" s="4"/>
      <c r="K27" s="24" t="s">
        <v>104</v>
      </c>
      <c r="L27" s="16">
        <v>28.060000000000002</v>
      </c>
      <c r="M27" s="16">
        <f t="shared" si="5"/>
        <v>5.2971690552596113</v>
      </c>
      <c r="N27" s="16"/>
    </row>
    <row r="28" spans="1:93" ht="20.100000000000001" customHeight="1" x14ac:dyDescent="0.25">
      <c r="A28" s="24" t="s">
        <v>30</v>
      </c>
      <c r="B28" s="15">
        <v>2</v>
      </c>
      <c r="C28" s="15">
        <v>11</v>
      </c>
      <c r="D28" s="16">
        <v>10.53</v>
      </c>
      <c r="E28" s="16">
        <f t="shared" si="0"/>
        <v>3.2449961479175902</v>
      </c>
      <c r="F28" s="16">
        <v>29.75</v>
      </c>
      <c r="G28" s="16">
        <f t="shared" si="2"/>
        <v>5.4543560573178569</v>
      </c>
      <c r="H28" s="4">
        <f t="shared" si="3"/>
        <v>0.26694444444444443</v>
      </c>
      <c r="I28" s="4">
        <f t="shared" si="4"/>
        <v>19.22</v>
      </c>
      <c r="J28" s="4"/>
      <c r="K28" s="24" t="s">
        <v>104</v>
      </c>
      <c r="L28" s="16">
        <v>39.82</v>
      </c>
      <c r="M28" s="16">
        <f t="shared" si="5"/>
        <v>6.3103090257134005</v>
      </c>
      <c r="N28" s="16"/>
    </row>
    <row r="29" spans="1:93" ht="20.100000000000001" customHeight="1" x14ac:dyDescent="0.25">
      <c r="A29" s="24" t="s">
        <v>30</v>
      </c>
      <c r="B29" s="15">
        <v>2</v>
      </c>
      <c r="C29" s="15">
        <v>12</v>
      </c>
      <c r="D29" s="16">
        <v>7.48</v>
      </c>
      <c r="E29" s="16">
        <f t="shared" si="0"/>
        <v>2.7349588662354689</v>
      </c>
      <c r="F29" s="16">
        <v>20.03</v>
      </c>
      <c r="G29" s="16">
        <f t="shared" si="2"/>
        <v>4.4754888001200497</v>
      </c>
      <c r="H29" s="4">
        <f t="shared" si="3"/>
        <v>0.17430555555555557</v>
      </c>
      <c r="I29" s="4">
        <f t="shared" si="4"/>
        <v>12.55</v>
      </c>
      <c r="J29" s="4"/>
      <c r="K29" s="24" t="s">
        <v>104</v>
      </c>
      <c r="L29" s="16">
        <v>37.799999999999997</v>
      </c>
      <c r="M29" s="16">
        <f t="shared" si="5"/>
        <v>6.1481704595757591</v>
      </c>
      <c r="N29" s="16"/>
      <c r="Q29" s="34" t="s">
        <v>28</v>
      </c>
    </row>
    <row r="30" spans="1:93" ht="20.100000000000001" customHeight="1" x14ac:dyDescent="0.25">
      <c r="A30" s="24" t="s">
        <v>30</v>
      </c>
      <c r="B30" s="15">
        <v>2</v>
      </c>
      <c r="C30" s="15">
        <v>13</v>
      </c>
      <c r="D30" s="16">
        <v>9.81</v>
      </c>
      <c r="E30" s="16">
        <f t="shared" si="0"/>
        <v>3.1320919526731652</v>
      </c>
      <c r="F30" s="16">
        <v>29.94</v>
      </c>
      <c r="G30" s="16">
        <f t="shared" si="2"/>
        <v>5.4717456081217808</v>
      </c>
      <c r="H30" s="4">
        <f t="shared" si="3"/>
        <v>0.27958333333333335</v>
      </c>
      <c r="I30" s="4">
        <f t="shared" si="4"/>
        <v>20.130000000000003</v>
      </c>
      <c r="J30" s="4"/>
      <c r="K30" s="24" t="s">
        <v>104</v>
      </c>
      <c r="L30" s="16">
        <v>24.529999999999998</v>
      </c>
      <c r="M30" s="16">
        <f t="shared" si="5"/>
        <v>4.9527769988159163</v>
      </c>
      <c r="N30" s="16"/>
      <c r="Q30" s="29" t="s">
        <v>50</v>
      </c>
      <c r="R30" s="26" t="s">
        <v>51</v>
      </c>
      <c r="S30" s="26" t="s">
        <v>52</v>
      </c>
      <c r="T30" s="26" t="s">
        <v>53</v>
      </c>
      <c r="U30" s="26" t="s">
        <v>54</v>
      </c>
      <c r="V30" s="26" t="s">
        <v>55</v>
      </c>
      <c r="W30" s="26" t="s">
        <v>56</v>
      </c>
      <c r="X30" s="26" t="s">
        <v>57</v>
      </c>
      <c r="Y30" s="26" t="s">
        <v>58</v>
      </c>
      <c r="Z30" s="26" t="s">
        <v>59</v>
      </c>
      <c r="AA30" s="26" t="s">
        <v>60</v>
      </c>
    </row>
    <row r="31" spans="1:93" ht="20.100000000000001" customHeight="1" x14ac:dyDescent="0.25">
      <c r="A31" s="24" t="s">
        <v>30</v>
      </c>
      <c r="B31" s="15">
        <v>2</v>
      </c>
      <c r="C31" s="15">
        <v>14</v>
      </c>
      <c r="D31" s="16">
        <v>5.9799999999999995</v>
      </c>
      <c r="E31" s="16">
        <f t="shared" si="0"/>
        <v>2.4454038521274968</v>
      </c>
      <c r="F31" s="16">
        <v>20.43</v>
      </c>
      <c r="G31" s="16">
        <f t="shared" si="2"/>
        <v>4.5199557519958091</v>
      </c>
      <c r="H31" s="4">
        <f t="shared" si="3"/>
        <v>0.20069444444444443</v>
      </c>
      <c r="I31" s="4">
        <f t="shared" si="4"/>
        <v>14.45</v>
      </c>
      <c r="J31" s="4"/>
      <c r="K31" s="24" t="s">
        <v>104</v>
      </c>
      <c r="L31" s="16">
        <v>27.25</v>
      </c>
      <c r="M31" s="16">
        <f t="shared" si="5"/>
        <v>5.2201532544552753</v>
      </c>
      <c r="N31" s="16"/>
      <c r="Q31" t="s">
        <v>29</v>
      </c>
      <c r="R31" s="2">
        <v>17</v>
      </c>
      <c r="S31" s="3">
        <v>31.328800000000001</v>
      </c>
      <c r="T31" s="3">
        <v>33.380000000000003</v>
      </c>
      <c r="U31" s="3">
        <v>7.4292400000000001</v>
      </c>
      <c r="V31" s="30">
        <v>0.23713699999999999</v>
      </c>
      <c r="W31" s="3">
        <v>18.670000000000002</v>
      </c>
      <c r="X31" s="3">
        <v>44.17</v>
      </c>
      <c r="Y31" s="3">
        <v>25.5</v>
      </c>
      <c r="Z31" s="3">
        <v>-0.14043</v>
      </c>
      <c r="AA31" s="3">
        <v>-0.93965399999999999</v>
      </c>
    </row>
    <row r="32" spans="1:93" ht="20.100000000000001" customHeight="1" x14ac:dyDescent="0.25">
      <c r="A32" s="24" t="s">
        <v>30</v>
      </c>
      <c r="B32" s="15">
        <v>3</v>
      </c>
      <c r="C32" s="15">
        <v>18</v>
      </c>
      <c r="D32" s="16">
        <v>4.46</v>
      </c>
      <c r="E32" s="16">
        <f t="shared" si="0"/>
        <v>2.1118712081942874</v>
      </c>
      <c r="F32" s="16">
        <v>15.87</v>
      </c>
      <c r="G32" s="16">
        <f t="shared" si="2"/>
        <v>3.9837168574084179</v>
      </c>
      <c r="H32" s="4">
        <f t="shared" si="3"/>
        <v>0.15847222222222224</v>
      </c>
      <c r="I32" s="4">
        <f t="shared" si="4"/>
        <v>11.41</v>
      </c>
      <c r="J32" s="4"/>
      <c r="K32" s="24" t="s">
        <v>104</v>
      </c>
      <c r="L32" s="16">
        <v>34.489999999999995</v>
      </c>
      <c r="M32" s="16">
        <f t="shared" si="5"/>
        <v>5.8728187440104085</v>
      </c>
      <c r="N32" s="16"/>
      <c r="Q32" t="s">
        <v>30</v>
      </c>
      <c r="R32" s="2">
        <v>16</v>
      </c>
      <c r="S32" s="3">
        <v>25.035599999999999</v>
      </c>
      <c r="T32" s="3">
        <v>24.855</v>
      </c>
      <c r="U32" s="3">
        <v>6.44109</v>
      </c>
      <c r="V32" s="30">
        <v>0.25727699999999998</v>
      </c>
      <c r="W32" s="3">
        <v>14.44</v>
      </c>
      <c r="X32" s="3">
        <v>37.299999999999997</v>
      </c>
      <c r="Y32" s="3">
        <v>22.86</v>
      </c>
      <c r="Z32" s="3">
        <v>0.31620300000000001</v>
      </c>
      <c r="AA32" s="3">
        <v>-0.41760599999999998</v>
      </c>
    </row>
    <row r="33" spans="1:78" ht="20.100000000000001" customHeight="1" x14ac:dyDescent="0.25">
      <c r="A33" s="24" t="s">
        <v>30</v>
      </c>
      <c r="B33" s="15">
        <v>3</v>
      </c>
      <c r="C33" s="15">
        <v>20</v>
      </c>
      <c r="D33" s="16">
        <v>4.82</v>
      </c>
      <c r="E33" s="16">
        <f t="shared" si="0"/>
        <v>2.1954498400100149</v>
      </c>
      <c r="F33" s="16">
        <v>14.44</v>
      </c>
      <c r="G33" s="16">
        <f t="shared" si="2"/>
        <v>3.8</v>
      </c>
      <c r="H33" s="4">
        <f t="shared" si="3"/>
        <v>0.1336111111111111</v>
      </c>
      <c r="I33" s="4">
        <f t="shared" si="4"/>
        <v>9.6199999999999992</v>
      </c>
      <c r="J33" s="4"/>
      <c r="K33" s="24" t="s">
        <v>104</v>
      </c>
      <c r="L33" s="16">
        <v>33.380000000000003</v>
      </c>
      <c r="M33" s="16">
        <f t="shared" si="5"/>
        <v>5.7775427302617155</v>
      </c>
      <c r="N33" s="16"/>
      <c r="Q33" t="s">
        <v>31</v>
      </c>
      <c r="R33" s="2">
        <v>18</v>
      </c>
      <c r="S33" s="3">
        <v>37.112200000000001</v>
      </c>
      <c r="T33" s="3">
        <v>36.005000000000003</v>
      </c>
      <c r="U33" s="3">
        <v>9.5137400000000003</v>
      </c>
      <c r="V33" s="30">
        <v>0.256351</v>
      </c>
      <c r="W33" s="3">
        <v>20.32</v>
      </c>
      <c r="X33" s="3">
        <v>51.81</v>
      </c>
      <c r="Y33" s="3">
        <v>31.49</v>
      </c>
      <c r="Z33" s="3">
        <v>-0.12024799999999999</v>
      </c>
      <c r="AA33" s="3">
        <v>-0.587005</v>
      </c>
    </row>
    <row r="34" spans="1:78" ht="20.100000000000001" customHeight="1" x14ac:dyDescent="0.25">
      <c r="A34" s="36" t="s">
        <v>30</v>
      </c>
      <c r="B34" s="37">
        <v>3</v>
      </c>
      <c r="C34" s="37">
        <v>21</v>
      </c>
      <c r="D34" s="38">
        <v>3.23</v>
      </c>
      <c r="E34" s="38">
        <f t="shared" si="0"/>
        <v>1.7972200755611429</v>
      </c>
      <c r="F34" s="38">
        <v>27.94</v>
      </c>
      <c r="G34" s="38">
        <f t="shared" si="2"/>
        <v>5.285830114561004</v>
      </c>
      <c r="H34" s="39">
        <f t="shared" si="3"/>
        <v>0.34319444444444447</v>
      </c>
      <c r="I34" s="4">
        <f t="shared" si="4"/>
        <v>24.71</v>
      </c>
      <c r="J34" s="21"/>
      <c r="K34" s="24" t="s">
        <v>104</v>
      </c>
      <c r="L34" s="16">
        <v>36.979999999999997</v>
      </c>
      <c r="M34" s="16">
        <f t="shared" si="5"/>
        <v>6.0811183182043083</v>
      </c>
      <c r="N34" s="16"/>
      <c r="Q34" t="s">
        <v>32</v>
      </c>
      <c r="R34" s="2">
        <v>16</v>
      </c>
      <c r="S34" s="3">
        <v>29.7712</v>
      </c>
      <c r="T34" s="3">
        <v>30.16</v>
      </c>
      <c r="U34" s="3">
        <v>5.8772799999999998</v>
      </c>
      <c r="V34" s="30">
        <v>0.19741500000000001</v>
      </c>
      <c r="W34" s="3">
        <v>20.16</v>
      </c>
      <c r="X34" s="3">
        <v>38.36</v>
      </c>
      <c r="Y34" s="3">
        <v>18.2</v>
      </c>
      <c r="Z34" s="3">
        <v>-0.167491</v>
      </c>
      <c r="AA34" s="3">
        <v>-1.03572</v>
      </c>
      <c r="BP34" s="29" t="s">
        <v>50</v>
      </c>
      <c r="BQ34" s="26" t="s">
        <v>132</v>
      </c>
      <c r="BR34" s="26" t="s">
        <v>133</v>
      </c>
      <c r="BS34" s="201" t="s">
        <v>134</v>
      </c>
      <c r="BT34" s="201"/>
      <c r="BV34" s="29" t="s">
        <v>50</v>
      </c>
      <c r="BW34" s="26" t="s">
        <v>132</v>
      </c>
      <c r="BX34" s="26" t="s">
        <v>133</v>
      </c>
      <c r="BY34" s="201" t="s">
        <v>134</v>
      </c>
      <c r="BZ34" s="201"/>
    </row>
    <row r="35" spans="1:78" ht="20.100000000000001" customHeight="1" x14ac:dyDescent="0.25">
      <c r="A35" s="24" t="s">
        <v>31</v>
      </c>
      <c r="B35" s="15">
        <v>1</v>
      </c>
      <c r="C35" s="15">
        <v>1</v>
      </c>
      <c r="D35" s="16">
        <v>17.170000000000002</v>
      </c>
      <c r="E35" s="16">
        <f t="shared" si="0"/>
        <v>4.1436698710201325</v>
      </c>
      <c r="F35" s="16">
        <v>51.81</v>
      </c>
      <c r="G35" s="16">
        <f t="shared" si="2"/>
        <v>7.1979163651712437</v>
      </c>
      <c r="H35" s="4">
        <f t="shared" si="3"/>
        <v>0.4811111111111111</v>
      </c>
      <c r="I35" s="4">
        <f t="shared" si="4"/>
        <v>34.64</v>
      </c>
      <c r="J35" s="4"/>
      <c r="K35" s="36" t="s">
        <v>104</v>
      </c>
      <c r="L35" s="38">
        <v>38.19</v>
      </c>
      <c r="M35" s="38">
        <f t="shared" si="5"/>
        <v>6.1798058221921499</v>
      </c>
      <c r="N35" s="16"/>
      <c r="Q35" t="s">
        <v>33</v>
      </c>
      <c r="R35" s="2">
        <v>14</v>
      </c>
      <c r="S35" s="3">
        <v>10.2407</v>
      </c>
      <c r="T35" s="3">
        <v>9.6199999999999992</v>
      </c>
      <c r="U35" s="3">
        <v>2.7077499999999999</v>
      </c>
      <c r="V35" s="30">
        <v>0.26440999999999998</v>
      </c>
      <c r="W35" s="3">
        <v>7.13</v>
      </c>
      <c r="X35" s="3">
        <v>14.5</v>
      </c>
      <c r="Y35" s="3">
        <v>7.37</v>
      </c>
      <c r="Z35" s="3">
        <v>0.59779199999999999</v>
      </c>
      <c r="AA35" s="3">
        <v>-1.1591199999999999</v>
      </c>
      <c r="BP35" s="52" t="s">
        <v>70</v>
      </c>
      <c r="BQ35" s="53">
        <v>14</v>
      </c>
      <c r="BR35" s="54">
        <v>2.0992899999999999</v>
      </c>
      <c r="BS35" s="52" t="s">
        <v>71</v>
      </c>
      <c r="BT35" s="52" t="s">
        <v>114</v>
      </c>
      <c r="BV35" t="s">
        <v>135</v>
      </c>
      <c r="BW35" s="2">
        <v>20</v>
      </c>
      <c r="BX35" s="3">
        <v>1.7375</v>
      </c>
      <c r="BY35" t="s">
        <v>71</v>
      </c>
      <c r="BZ35" t="s">
        <v>114</v>
      </c>
    </row>
    <row r="36" spans="1:78" ht="20.100000000000001" customHeight="1" x14ac:dyDescent="0.25">
      <c r="A36" s="24" t="s">
        <v>31</v>
      </c>
      <c r="B36" s="15">
        <v>1</v>
      </c>
      <c r="C36" s="15">
        <v>2</v>
      </c>
      <c r="D36" s="16">
        <v>20.169999999999998</v>
      </c>
      <c r="E36" s="16">
        <f t="shared" si="0"/>
        <v>4.4911023145771241</v>
      </c>
      <c r="F36" s="16">
        <v>41.660000000000004</v>
      </c>
      <c r="G36" s="16">
        <f t="shared" si="2"/>
        <v>6.4544558252419701</v>
      </c>
      <c r="H36" s="4">
        <f t="shared" si="3"/>
        <v>0.29847222222222231</v>
      </c>
      <c r="I36" s="4">
        <f t="shared" si="4"/>
        <v>21.490000000000006</v>
      </c>
      <c r="J36" s="4"/>
      <c r="K36" s="24" t="s">
        <v>78</v>
      </c>
      <c r="L36" s="16">
        <v>10.29</v>
      </c>
      <c r="M36" s="16">
        <f t="shared" si="5"/>
        <v>3.2078029864690878</v>
      </c>
      <c r="N36" s="16"/>
      <c r="Q36" t="s">
        <v>61</v>
      </c>
      <c r="R36" s="2">
        <v>18</v>
      </c>
      <c r="S36" s="3">
        <v>28.664999999999999</v>
      </c>
      <c r="T36" s="3">
        <v>28.355</v>
      </c>
      <c r="U36" s="3">
        <v>2.9923000000000002</v>
      </c>
      <c r="V36" s="30">
        <v>0.104389</v>
      </c>
      <c r="W36" s="3">
        <v>23.54</v>
      </c>
      <c r="X36" s="3">
        <v>33.6</v>
      </c>
      <c r="Y36" s="3">
        <v>10.06</v>
      </c>
      <c r="Z36" s="3">
        <v>-2.5329800000000002E-3</v>
      </c>
      <c r="AA36" s="3">
        <v>-0.88535699999999995</v>
      </c>
      <c r="BP36" s="52" t="s">
        <v>72</v>
      </c>
      <c r="BQ36" s="53">
        <v>12</v>
      </c>
      <c r="BR36" s="54">
        <v>2.46333</v>
      </c>
      <c r="BS36" s="52" t="s">
        <v>73</v>
      </c>
      <c r="BT36" s="52" t="s">
        <v>115</v>
      </c>
      <c r="BV36" t="s">
        <v>136</v>
      </c>
      <c r="BW36" s="2">
        <v>16</v>
      </c>
      <c r="BX36" s="3">
        <v>1.9624999999999999</v>
      </c>
      <c r="BY36" t="s">
        <v>73</v>
      </c>
      <c r="BZ36" t="s">
        <v>115</v>
      </c>
    </row>
    <row r="37" spans="1:78" ht="20.100000000000001" customHeight="1" x14ac:dyDescent="0.25">
      <c r="A37" s="24" t="s">
        <v>31</v>
      </c>
      <c r="B37" s="15">
        <v>1</v>
      </c>
      <c r="C37" s="15">
        <v>3</v>
      </c>
      <c r="D37" s="16">
        <v>14.94</v>
      </c>
      <c r="E37" s="16">
        <f t="shared" si="0"/>
        <v>3.8652296180175374</v>
      </c>
      <c r="F37" s="16">
        <v>39.089999999999996</v>
      </c>
      <c r="G37" s="16">
        <f t="shared" si="2"/>
        <v>6.2521996129362343</v>
      </c>
      <c r="H37" s="4">
        <f t="shared" si="3"/>
        <v>0.33541666666666664</v>
      </c>
      <c r="I37" s="4">
        <f t="shared" si="4"/>
        <v>24.15</v>
      </c>
      <c r="J37" s="4"/>
      <c r="K37" s="24" t="s">
        <v>78</v>
      </c>
      <c r="L37" s="16">
        <v>6.17</v>
      </c>
      <c r="M37" s="16">
        <f t="shared" si="5"/>
        <v>2.4839484696748442</v>
      </c>
      <c r="N37" s="16"/>
      <c r="Q37" t="s">
        <v>35</v>
      </c>
      <c r="R37" s="2">
        <v>12</v>
      </c>
      <c r="S37" s="3">
        <v>26.273299999999999</v>
      </c>
      <c r="T37" s="3">
        <v>26.905000000000001</v>
      </c>
      <c r="U37" s="3">
        <v>4.0369000000000002</v>
      </c>
      <c r="V37" s="30">
        <v>0.15365000000000001</v>
      </c>
      <c r="W37" s="3">
        <v>20.99</v>
      </c>
      <c r="X37" s="3">
        <v>33.049999999999997</v>
      </c>
      <c r="Y37" s="3">
        <v>12.06</v>
      </c>
      <c r="Z37" s="3">
        <v>0.18656600000000001</v>
      </c>
      <c r="AA37" s="3">
        <v>-0.91222499999999995</v>
      </c>
      <c r="BP37" s="52" t="s">
        <v>74</v>
      </c>
      <c r="BQ37" s="53">
        <v>11</v>
      </c>
      <c r="BR37" s="54">
        <v>2.7245499999999998</v>
      </c>
      <c r="BS37" s="52" t="s">
        <v>75</v>
      </c>
      <c r="BT37" s="52" t="s">
        <v>116</v>
      </c>
      <c r="BV37" t="s">
        <v>137</v>
      </c>
      <c r="BW37" s="2">
        <v>18</v>
      </c>
      <c r="BX37" s="3">
        <v>2.2944399999999998</v>
      </c>
      <c r="BY37" t="s">
        <v>138</v>
      </c>
      <c r="BZ37" t="s">
        <v>155</v>
      </c>
    </row>
    <row r="38" spans="1:78" ht="20.100000000000001" customHeight="1" x14ac:dyDescent="0.25">
      <c r="A38" s="24" t="s">
        <v>31</v>
      </c>
      <c r="B38" s="15">
        <v>1</v>
      </c>
      <c r="C38" s="15">
        <v>4</v>
      </c>
      <c r="D38" s="16">
        <v>12.47</v>
      </c>
      <c r="E38" s="16">
        <f t="shared" si="0"/>
        <v>3.5312887166019151</v>
      </c>
      <c r="F38" s="16">
        <v>33.07</v>
      </c>
      <c r="G38" s="16">
        <f t="shared" si="2"/>
        <v>5.7506521369319499</v>
      </c>
      <c r="H38" s="4">
        <f t="shared" si="3"/>
        <v>0.28611111111111115</v>
      </c>
      <c r="I38" s="4">
        <f t="shared" si="4"/>
        <v>20.6</v>
      </c>
      <c r="J38" s="4"/>
      <c r="K38" s="24" t="s">
        <v>78</v>
      </c>
      <c r="L38" s="16">
        <v>11.319999999999999</v>
      </c>
      <c r="M38" s="16">
        <f t="shared" si="5"/>
        <v>3.3645207682521443</v>
      </c>
      <c r="N38" s="16"/>
      <c r="Q38" t="s">
        <v>62</v>
      </c>
      <c r="R38" s="2">
        <v>11</v>
      </c>
      <c r="S38" s="3">
        <v>24.840900000000001</v>
      </c>
      <c r="T38" s="3">
        <v>27.66</v>
      </c>
      <c r="U38" s="3">
        <v>6.3978999999999999</v>
      </c>
      <c r="V38" s="30">
        <v>0.25755499999999998</v>
      </c>
      <c r="W38" s="3">
        <v>14.84</v>
      </c>
      <c r="X38" s="3">
        <v>32.26</v>
      </c>
      <c r="Y38" s="3">
        <v>17.420000000000002</v>
      </c>
      <c r="Z38" s="3">
        <v>-1.10307</v>
      </c>
      <c r="AA38" s="3">
        <v>-0.68360799999999999</v>
      </c>
      <c r="BP38" s="52" t="s">
        <v>76</v>
      </c>
      <c r="BQ38" s="53">
        <v>16</v>
      </c>
      <c r="BR38" s="54">
        <v>2.7887499999999998</v>
      </c>
      <c r="BS38" s="52" t="s">
        <v>77</v>
      </c>
      <c r="BT38" s="52" t="s">
        <v>117</v>
      </c>
      <c r="BV38" t="s">
        <v>139</v>
      </c>
      <c r="BW38" s="2">
        <v>15</v>
      </c>
      <c r="BX38" s="3">
        <v>2.3173300000000001</v>
      </c>
      <c r="BY38" t="s">
        <v>138</v>
      </c>
      <c r="BZ38" t="s">
        <v>155</v>
      </c>
    </row>
    <row r="39" spans="1:78" ht="20.100000000000001" customHeight="1" x14ac:dyDescent="0.25">
      <c r="A39" s="24" t="s">
        <v>31</v>
      </c>
      <c r="B39" s="15">
        <v>1</v>
      </c>
      <c r="C39" s="15">
        <v>5</v>
      </c>
      <c r="D39" s="16">
        <v>17.549999999999997</v>
      </c>
      <c r="E39" s="16">
        <f t="shared" si="0"/>
        <v>4.1892720131306822</v>
      </c>
      <c r="F39" s="16">
        <v>34.99</v>
      </c>
      <c r="G39" s="16">
        <f t="shared" si="2"/>
        <v>5.9152345684681009</v>
      </c>
      <c r="H39" s="4">
        <f t="shared" si="3"/>
        <v>0.24222222222222228</v>
      </c>
      <c r="I39" s="4">
        <f t="shared" si="4"/>
        <v>17.440000000000005</v>
      </c>
      <c r="J39" s="4"/>
      <c r="K39" s="24" t="s">
        <v>78</v>
      </c>
      <c r="L39" s="16">
        <v>9.0300000000000011</v>
      </c>
      <c r="M39" s="16">
        <f t="shared" si="5"/>
        <v>3.0049958402633439</v>
      </c>
      <c r="N39" s="16"/>
      <c r="Q39" t="s">
        <v>37</v>
      </c>
      <c r="R39" s="2">
        <v>18</v>
      </c>
      <c r="S39" s="3">
        <v>40.592799999999997</v>
      </c>
      <c r="T39" s="3">
        <v>41.16</v>
      </c>
      <c r="U39" s="3">
        <v>3.5571100000000002</v>
      </c>
      <c r="V39" s="30">
        <v>8.7629100000000001E-2</v>
      </c>
      <c r="W39" s="3">
        <v>33.450000000000003</v>
      </c>
      <c r="X39" s="3">
        <v>46.14</v>
      </c>
      <c r="Y39" s="3">
        <v>12.69</v>
      </c>
      <c r="Z39" s="3">
        <v>-0.78708900000000004</v>
      </c>
      <c r="AA39" s="3">
        <v>-0.38309799999999999</v>
      </c>
      <c r="BP39" s="52" t="s">
        <v>78</v>
      </c>
      <c r="BQ39" s="53">
        <v>16</v>
      </c>
      <c r="BR39" s="54">
        <v>2.79</v>
      </c>
      <c r="BS39" s="52" t="s">
        <v>77</v>
      </c>
      <c r="BT39" s="52" t="s">
        <v>117</v>
      </c>
      <c r="BV39" t="s">
        <v>140</v>
      </c>
      <c r="BW39" s="2">
        <v>21</v>
      </c>
      <c r="BX39" s="3">
        <v>2.7609499999999998</v>
      </c>
      <c r="BY39" t="s">
        <v>141</v>
      </c>
      <c r="BZ39" t="s">
        <v>156</v>
      </c>
    </row>
    <row r="40" spans="1:78" ht="20.100000000000001" customHeight="1" x14ac:dyDescent="0.25">
      <c r="A40" s="24" t="s">
        <v>31</v>
      </c>
      <c r="B40" s="15">
        <v>1</v>
      </c>
      <c r="C40" s="15">
        <v>7</v>
      </c>
      <c r="D40" s="16">
        <v>15.129999999999999</v>
      </c>
      <c r="E40" s="16">
        <f t="shared" si="0"/>
        <v>3.8897300677553446</v>
      </c>
      <c r="F40" s="16">
        <v>37.019999999999996</v>
      </c>
      <c r="G40" s="16">
        <f t="shared" si="2"/>
        <v>6.084406298070502</v>
      </c>
      <c r="H40" s="4">
        <f t="shared" si="3"/>
        <v>0.30402777777777773</v>
      </c>
      <c r="I40" s="4">
        <f t="shared" si="4"/>
        <v>21.889999999999997</v>
      </c>
      <c r="J40" s="4"/>
      <c r="K40" s="24" t="s">
        <v>78</v>
      </c>
      <c r="L40" s="16">
        <v>10.120000000000001</v>
      </c>
      <c r="M40" s="16">
        <f t="shared" si="5"/>
        <v>3.1811947441173736</v>
      </c>
      <c r="N40" s="16"/>
      <c r="Q40" t="s">
        <v>42</v>
      </c>
      <c r="R40" s="2">
        <v>19</v>
      </c>
      <c r="S40" s="3">
        <v>32.409500000000001</v>
      </c>
      <c r="T40" s="3">
        <v>31.22</v>
      </c>
      <c r="U40" s="3">
        <v>7.4546200000000002</v>
      </c>
      <c r="V40" s="30">
        <v>0.230014</v>
      </c>
      <c r="W40" s="3">
        <v>20.84</v>
      </c>
      <c r="X40" s="3">
        <v>46.14</v>
      </c>
      <c r="Y40" s="3">
        <v>25.3</v>
      </c>
      <c r="Z40" s="3">
        <v>0.95288200000000001</v>
      </c>
      <c r="AA40" s="3">
        <v>-0.57043500000000003</v>
      </c>
      <c r="BP40" s="52" t="s">
        <v>79</v>
      </c>
      <c r="BQ40" s="53">
        <v>44</v>
      </c>
      <c r="BR40" s="54">
        <v>2.8397700000000001</v>
      </c>
      <c r="BS40" s="52" t="s">
        <v>77</v>
      </c>
      <c r="BT40" s="52" t="s">
        <v>117</v>
      </c>
      <c r="BV40" t="s">
        <v>142</v>
      </c>
      <c r="BW40" s="2">
        <v>20</v>
      </c>
      <c r="BX40" s="3">
        <v>3.4205000000000001</v>
      </c>
      <c r="BY40" t="s">
        <v>143</v>
      </c>
      <c r="BZ40" t="s">
        <v>157</v>
      </c>
    </row>
    <row r="41" spans="1:78" ht="20.100000000000001" customHeight="1" x14ac:dyDescent="0.25">
      <c r="A41" s="24" t="s">
        <v>31</v>
      </c>
      <c r="B41" s="15">
        <v>2</v>
      </c>
      <c r="C41" s="15">
        <v>9</v>
      </c>
      <c r="D41" s="16">
        <v>7.22</v>
      </c>
      <c r="E41" s="16">
        <f t="shared" si="0"/>
        <v>2.6870057685088806</v>
      </c>
      <c r="F41" s="16">
        <v>29.3</v>
      </c>
      <c r="G41" s="16">
        <f t="shared" si="2"/>
        <v>5.4129474410897434</v>
      </c>
      <c r="H41" s="4">
        <f t="shared" si="3"/>
        <v>0.3066666666666667</v>
      </c>
      <c r="I41" s="4">
        <f t="shared" si="4"/>
        <v>22.080000000000002</v>
      </c>
      <c r="J41" s="4"/>
      <c r="K41" s="24" t="s">
        <v>78</v>
      </c>
      <c r="L41" s="16">
        <v>12.12</v>
      </c>
      <c r="M41" s="16">
        <f t="shared" si="5"/>
        <v>3.481379037105842</v>
      </c>
      <c r="N41" s="16"/>
      <c r="Q41" t="s">
        <v>41</v>
      </c>
      <c r="R41" s="2">
        <v>44</v>
      </c>
      <c r="S41" s="3">
        <v>24.2041</v>
      </c>
      <c r="T41" s="3">
        <v>22.114999999999998</v>
      </c>
      <c r="U41" s="3">
        <v>7.75007</v>
      </c>
      <c r="V41" s="30">
        <v>0.32019700000000001</v>
      </c>
      <c r="W41" s="3">
        <v>13.3</v>
      </c>
      <c r="X41" s="3">
        <v>54.64</v>
      </c>
      <c r="Y41" s="3">
        <v>41.34</v>
      </c>
      <c r="Z41" s="3">
        <v>4.6964600000000001</v>
      </c>
      <c r="AA41" s="3">
        <v>6.0048000000000004</v>
      </c>
      <c r="BP41" s="52" t="s">
        <v>80</v>
      </c>
      <c r="BQ41" s="53">
        <v>19</v>
      </c>
      <c r="BR41" s="54">
        <v>3.1657899999999999</v>
      </c>
      <c r="BS41" s="52" t="s">
        <v>81</v>
      </c>
      <c r="BT41" s="52" t="s">
        <v>118</v>
      </c>
      <c r="BV41" t="s">
        <v>144</v>
      </c>
      <c r="BW41" s="2">
        <v>13</v>
      </c>
      <c r="BX41" s="3">
        <v>3.5223100000000001</v>
      </c>
      <c r="BY41" t="s">
        <v>143</v>
      </c>
      <c r="BZ41" t="s">
        <v>157</v>
      </c>
    </row>
    <row r="42" spans="1:78" ht="20.100000000000001" customHeight="1" x14ac:dyDescent="0.25">
      <c r="A42" s="24" t="s">
        <v>31</v>
      </c>
      <c r="B42" s="15">
        <v>2</v>
      </c>
      <c r="C42" s="15">
        <v>10</v>
      </c>
      <c r="D42" s="16">
        <v>23.799999999999997</v>
      </c>
      <c r="E42" s="16">
        <f t="shared" si="0"/>
        <v>4.8785243670601872</v>
      </c>
      <c r="F42" s="16">
        <v>48.87</v>
      </c>
      <c r="G42" s="16">
        <f t="shared" si="2"/>
        <v>6.9907081186386257</v>
      </c>
      <c r="H42" s="4">
        <f t="shared" si="3"/>
        <v>0.34819444444444447</v>
      </c>
      <c r="I42" s="4">
        <f t="shared" si="4"/>
        <v>25.07</v>
      </c>
      <c r="J42" s="4"/>
      <c r="K42" s="24" t="s">
        <v>78</v>
      </c>
      <c r="L42" s="16">
        <v>6.17</v>
      </c>
      <c r="M42" s="16">
        <f t="shared" si="5"/>
        <v>2.4839484696748442</v>
      </c>
      <c r="N42" s="16"/>
      <c r="Q42" t="s">
        <v>40</v>
      </c>
      <c r="R42" s="2">
        <v>7</v>
      </c>
      <c r="S42" s="3">
        <v>36.597099999999998</v>
      </c>
      <c r="T42" s="3">
        <v>36.29</v>
      </c>
      <c r="U42" s="3">
        <v>6.2752400000000002</v>
      </c>
      <c r="V42" s="30">
        <v>0.17146800000000001</v>
      </c>
      <c r="W42" s="3">
        <v>26.03</v>
      </c>
      <c r="X42" s="3">
        <v>45.67</v>
      </c>
      <c r="Y42" s="3">
        <v>19.64</v>
      </c>
      <c r="Z42" s="3">
        <v>-0.38335900000000001</v>
      </c>
      <c r="AA42" s="3">
        <v>0.29287600000000003</v>
      </c>
      <c r="BP42" s="52" t="s">
        <v>82</v>
      </c>
      <c r="BQ42" s="53">
        <v>14</v>
      </c>
      <c r="BR42" s="54">
        <v>3.1749999999999998</v>
      </c>
      <c r="BS42" s="52" t="s">
        <v>81</v>
      </c>
      <c r="BT42" s="52" t="s">
        <v>118</v>
      </c>
      <c r="BV42" t="s">
        <v>145</v>
      </c>
      <c r="BW42" s="2">
        <v>16</v>
      </c>
      <c r="BX42" s="3">
        <v>3.6018699999999999</v>
      </c>
      <c r="BY42" t="s">
        <v>143</v>
      </c>
      <c r="BZ42" t="s">
        <v>157</v>
      </c>
    </row>
    <row r="43" spans="1:78" ht="20.100000000000001" customHeight="1" x14ac:dyDescent="0.25">
      <c r="A43" s="24" t="s">
        <v>31</v>
      </c>
      <c r="B43" s="15">
        <v>2</v>
      </c>
      <c r="C43" s="15">
        <v>11</v>
      </c>
      <c r="D43" s="16">
        <v>15.68</v>
      </c>
      <c r="E43" s="16">
        <f t="shared" si="0"/>
        <v>3.9597979746446663</v>
      </c>
      <c r="F43" s="16">
        <v>32.25</v>
      </c>
      <c r="G43" s="16">
        <f t="shared" si="2"/>
        <v>5.6789083458002736</v>
      </c>
      <c r="H43" s="4">
        <f t="shared" si="3"/>
        <v>0.23013888888888889</v>
      </c>
      <c r="I43" s="4">
        <f t="shared" si="4"/>
        <v>16.57</v>
      </c>
      <c r="J43" s="4"/>
      <c r="K43" s="24" t="s">
        <v>78</v>
      </c>
      <c r="L43" s="16">
        <v>7.58</v>
      </c>
      <c r="M43" s="16">
        <f t="shared" si="5"/>
        <v>2.7531799795872409</v>
      </c>
      <c r="N43" s="16"/>
      <c r="Q43" t="s">
        <v>39</v>
      </c>
      <c r="R43" s="2">
        <v>7</v>
      </c>
      <c r="S43" s="3">
        <v>41.075699999999998</v>
      </c>
      <c r="T43" s="3">
        <v>46.26</v>
      </c>
      <c r="U43" s="3">
        <v>8.9262999999999995</v>
      </c>
      <c r="V43" s="30">
        <v>0.21731300000000001</v>
      </c>
      <c r="W43" s="3">
        <v>28.73</v>
      </c>
      <c r="X43" s="3">
        <v>49.74</v>
      </c>
      <c r="Y43" s="3">
        <v>21.01</v>
      </c>
      <c r="Z43" s="3">
        <v>-0.47886499999999999</v>
      </c>
      <c r="AA43" s="3">
        <v>-1.2348300000000001</v>
      </c>
      <c r="BP43" s="52" t="s">
        <v>83</v>
      </c>
      <c r="BQ43" s="53">
        <v>17</v>
      </c>
      <c r="BR43" s="54">
        <v>3.1958799999999998</v>
      </c>
      <c r="BS43" s="52" t="s">
        <v>81</v>
      </c>
      <c r="BT43" s="52" t="s">
        <v>118</v>
      </c>
      <c r="BV43" t="s">
        <v>146</v>
      </c>
      <c r="BW43" s="2">
        <v>18</v>
      </c>
      <c r="BX43" s="3">
        <v>3.9983300000000002</v>
      </c>
      <c r="BY43" t="s">
        <v>147</v>
      </c>
      <c r="BZ43" t="s">
        <v>158</v>
      </c>
    </row>
    <row r="44" spans="1:78" ht="20.100000000000001" customHeight="1" x14ac:dyDescent="0.25">
      <c r="A44" s="24" t="s">
        <v>31</v>
      </c>
      <c r="B44" s="15">
        <v>2</v>
      </c>
      <c r="C44" s="15">
        <v>12</v>
      </c>
      <c r="D44" s="16">
        <v>8.7899999999999991</v>
      </c>
      <c r="E44" s="16">
        <f t="shared" si="0"/>
        <v>2.9647934160747185</v>
      </c>
      <c r="F44" s="16">
        <v>45.069999999999993</v>
      </c>
      <c r="G44" s="16">
        <f t="shared" si="2"/>
        <v>6.7134193969988196</v>
      </c>
      <c r="H44" s="4">
        <f t="shared" si="3"/>
        <v>0.50388888888888883</v>
      </c>
      <c r="I44" s="4">
        <f t="shared" si="4"/>
        <v>36.279999999999994</v>
      </c>
      <c r="J44" s="4"/>
      <c r="K44" s="24" t="s">
        <v>78</v>
      </c>
      <c r="L44" s="16">
        <v>9.26</v>
      </c>
      <c r="M44" s="16">
        <f t="shared" si="5"/>
        <v>3.043024810940588</v>
      </c>
      <c r="N44" s="16"/>
      <c r="Q44" t="s">
        <v>43</v>
      </c>
      <c r="R44" s="2">
        <v>20</v>
      </c>
      <c r="S44" s="3">
        <v>29.7454</v>
      </c>
      <c r="T44" s="3">
        <v>28.7591</v>
      </c>
      <c r="U44" s="3">
        <v>4.9143800000000004</v>
      </c>
      <c r="V44" s="30">
        <v>0.165215</v>
      </c>
      <c r="W44" s="3">
        <v>21.851199999999999</v>
      </c>
      <c r="X44" s="3">
        <v>38.565800000000003</v>
      </c>
      <c r="Y44" s="3">
        <v>16.714600000000001</v>
      </c>
      <c r="Z44" s="3">
        <v>0.236599</v>
      </c>
      <c r="AA44" s="3">
        <v>-0.87625299999999995</v>
      </c>
      <c r="BP44" s="52" t="s">
        <v>84</v>
      </c>
      <c r="BQ44" s="53">
        <v>18</v>
      </c>
      <c r="BR44" s="54">
        <v>3.3966699999999999</v>
      </c>
      <c r="BS44" s="52" t="s">
        <v>85</v>
      </c>
      <c r="BT44" s="52" t="s">
        <v>119</v>
      </c>
      <c r="BV44" t="s">
        <v>148</v>
      </c>
      <c r="BW44" s="2">
        <v>15</v>
      </c>
      <c r="BX44" s="3">
        <v>4.2426700000000004</v>
      </c>
      <c r="BY44" t="s">
        <v>147</v>
      </c>
      <c r="BZ44" t="s">
        <v>158</v>
      </c>
    </row>
    <row r="45" spans="1:78" ht="20.100000000000001" customHeight="1" x14ac:dyDescent="0.25">
      <c r="A45" s="24" t="s">
        <v>31</v>
      </c>
      <c r="B45" s="15">
        <v>2</v>
      </c>
      <c r="C45" s="15">
        <v>13</v>
      </c>
      <c r="D45" s="16">
        <v>20.96</v>
      </c>
      <c r="E45" s="16">
        <f t="shared" si="0"/>
        <v>4.5782092569038388</v>
      </c>
      <c r="F45" s="16">
        <v>51.660000000000004</v>
      </c>
      <c r="G45" s="16">
        <f t="shared" si="2"/>
        <v>7.187489130426564</v>
      </c>
      <c r="H45" s="4">
        <f t="shared" si="3"/>
        <v>0.42638888888888893</v>
      </c>
      <c r="I45" s="4">
        <f t="shared" si="4"/>
        <v>30.700000000000003</v>
      </c>
      <c r="J45" s="4"/>
      <c r="K45" s="24" t="s">
        <v>78</v>
      </c>
      <c r="L45" s="16">
        <v>10.53</v>
      </c>
      <c r="M45" s="16">
        <f t="shared" si="5"/>
        <v>3.2449961479175902</v>
      </c>
      <c r="N45" s="16"/>
      <c r="Q45" t="s">
        <v>44</v>
      </c>
      <c r="R45" s="2">
        <v>16</v>
      </c>
      <c r="S45" s="3">
        <v>13.0336</v>
      </c>
      <c r="T45" s="3">
        <v>12.887700000000001</v>
      </c>
      <c r="U45" s="3">
        <v>1.90927</v>
      </c>
      <c r="V45" s="30">
        <v>0.14648900000000001</v>
      </c>
      <c r="W45" s="3">
        <v>10.279500000000001</v>
      </c>
      <c r="X45" s="3">
        <v>16.628499999999999</v>
      </c>
      <c r="Y45" s="3">
        <v>6.3490000000000002</v>
      </c>
      <c r="Z45" s="3">
        <v>0.24826100000000001</v>
      </c>
      <c r="AA45" s="3">
        <v>-0.72762700000000002</v>
      </c>
      <c r="BP45" s="52" t="s">
        <v>86</v>
      </c>
      <c r="BQ45" s="53">
        <v>18</v>
      </c>
      <c r="BR45" s="54">
        <v>3.7572199999999998</v>
      </c>
      <c r="BS45" s="52" t="s">
        <v>87</v>
      </c>
      <c r="BT45" s="52" t="s">
        <v>120</v>
      </c>
      <c r="BV45" t="s">
        <v>149</v>
      </c>
      <c r="BW45" s="2">
        <v>20</v>
      </c>
      <c r="BX45" s="3">
        <v>4.835</v>
      </c>
      <c r="BY45" t="s">
        <v>150</v>
      </c>
      <c r="BZ45" t="s">
        <v>159</v>
      </c>
    </row>
    <row r="46" spans="1:78" ht="20.100000000000001" customHeight="1" x14ac:dyDescent="0.25">
      <c r="A46" s="24" t="s">
        <v>31</v>
      </c>
      <c r="B46" s="15">
        <v>2</v>
      </c>
      <c r="C46" s="15">
        <v>14</v>
      </c>
      <c r="D46" s="16">
        <v>6.7900000000000009</v>
      </c>
      <c r="E46" s="16">
        <f t="shared" si="0"/>
        <v>2.6057628441590768</v>
      </c>
      <c r="F46" s="16">
        <v>47.400000000000006</v>
      </c>
      <c r="G46" s="16">
        <f t="shared" si="2"/>
        <v>6.884765791223403</v>
      </c>
      <c r="H46" s="4">
        <f t="shared" si="3"/>
        <v>0.56402777777777791</v>
      </c>
      <c r="I46" s="4">
        <f t="shared" si="4"/>
        <v>40.610000000000007</v>
      </c>
      <c r="J46" s="4"/>
      <c r="K46" s="24" t="s">
        <v>78</v>
      </c>
      <c r="L46" s="16">
        <v>7.48</v>
      </c>
      <c r="M46" s="16">
        <f t="shared" si="5"/>
        <v>2.7349588662354689</v>
      </c>
      <c r="N46" s="16"/>
      <c r="Q46" t="s">
        <v>45</v>
      </c>
      <c r="R46" s="2">
        <v>21</v>
      </c>
      <c r="S46" s="3">
        <v>28.710999999999999</v>
      </c>
      <c r="T46" s="3">
        <v>29.235499999999998</v>
      </c>
      <c r="U46" s="3">
        <v>5.66805</v>
      </c>
      <c r="V46" s="30">
        <v>0.19741700000000001</v>
      </c>
      <c r="W46" s="3">
        <v>16.689399999999999</v>
      </c>
      <c r="X46" s="3">
        <v>37.627800000000001</v>
      </c>
      <c r="Y46" s="3">
        <v>20.938400000000001</v>
      </c>
      <c r="Z46" s="3">
        <v>-0.49390699999999998</v>
      </c>
      <c r="AA46" s="3">
        <v>-0.72332099999999999</v>
      </c>
      <c r="BP46" s="52" t="s">
        <v>88</v>
      </c>
      <c r="BQ46" s="53">
        <v>7</v>
      </c>
      <c r="BR46" s="54">
        <v>3.80857</v>
      </c>
      <c r="BS46" s="52" t="s">
        <v>89</v>
      </c>
      <c r="BT46" s="52" t="s">
        <v>121</v>
      </c>
      <c r="BV46" t="s">
        <v>151</v>
      </c>
      <c r="BW46" s="2">
        <v>13</v>
      </c>
      <c r="BX46" s="3">
        <v>5.15</v>
      </c>
      <c r="BY46" t="s">
        <v>91</v>
      </c>
      <c r="BZ46" t="s">
        <v>122</v>
      </c>
    </row>
    <row r="47" spans="1:78" ht="20.100000000000001" customHeight="1" x14ac:dyDescent="0.25">
      <c r="A47" s="24" t="s">
        <v>31</v>
      </c>
      <c r="B47" s="15">
        <v>3</v>
      </c>
      <c r="C47" s="15">
        <v>15</v>
      </c>
      <c r="D47" s="16">
        <v>5.08</v>
      </c>
      <c r="E47" s="16">
        <f t="shared" si="0"/>
        <v>2.2538855339169288</v>
      </c>
      <c r="F47" s="16">
        <v>29.97</v>
      </c>
      <c r="G47" s="16">
        <f t="shared" si="2"/>
        <v>5.4744862772683973</v>
      </c>
      <c r="H47" s="4">
        <f t="shared" si="3"/>
        <v>0.34569444444444447</v>
      </c>
      <c r="I47" s="4">
        <f t="shared" si="4"/>
        <v>24.89</v>
      </c>
      <c r="J47" s="4"/>
      <c r="K47" s="24" t="s">
        <v>78</v>
      </c>
      <c r="L47" s="16">
        <v>9.81</v>
      </c>
      <c r="M47" s="16">
        <f t="shared" si="5"/>
        <v>3.1320919526731652</v>
      </c>
      <c r="N47" s="16"/>
      <c r="Q47" t="s">
        <v>46</v>
      </c>
      <c r="R47" s="2">
        <v>18</v>
      </c>
      <c r="S47" s="3">
        <v>16.116099999999999</v>
      </c>
      <c r="T47" s="3">
        <v>15.934799999999999</v>
      </c>
      <c r="U47" s="3">
        <v>2.8923800000000002</v>
      </c>
      <c r="V47" s="30">
        <v>0.17947199999999999</v>
      </c>
      <c r="W47" s="3">
        <v>11.353300000000001</v>
      </c>
      <c r="X47" s="3">
        <v>21.254799999999999</v>
      </c>
      <c r="Y47" s="3">
        <v>9.9015000000000004</v>
      </c>
      <c r="Z47" s="3">
        <v>0.33748600000000001</v>
      </c>
      <c r="AA47" s="3">
        <v>-0.70737499999999998</v>
      </c>
      <c r="BP47" s="52" t="s">
        <v>90</v>
      </c>
      <c r="BQ47" s="53">
        <v>7</v>
      </c>
      <c r="BR47" s="54">
        <v>4.1628600000000002</v>
      </c>
      <c r="BS47" s="52" t="s">
        <v>91</v>
      </c>
      <c r="BT47" s="52" t="s">
        <v>122</v>
      </c>
      <c r="BV47" t="s">
        <v>152</v>
      </c>
      <c r="BW47" s="2">
        <v>21</v>
      </c>
      <c r="BX47" s="3">
        <v>5.3333300000000001</v>
      </c>
      <c r="BY47" t="s">
        <v>153</v>
      </c>
      <c r="BZ47" t="s">
        <v>160</v>
      </c>
    </row>
    <row r="48" spans="1:78" ht="20.100000000000001" customHeight="1" x14ac:dyDescent="0.25">
      <c r="A48" s="24" t="s">
        <v>31</v>
      </c>
      <c r="B48" s="15">
        <v>3</v>
      </c>
      <c r="C48" s="15">
        <v>17</v>
      </c>
      <c r="D48" s="16">
        <v>16.04</v>
      </c>
      <c r="E48" s="16">
        <f t="shared" si="0"/>
        <v>4.0049968789001573</v>
      </c>
      <c r="F48" s="16">
        <v>40.679999999999993</v>
      </c>
      <c r="G48" s="16">
        <f t="shared" si="2"/>
        <v>6.3780874876407889</v>
      </c>
      <c r="H48" s="4">
        <f t="shared" si="3"/>
        <v>0.34222222222222215</v>
      </c>
      <c r="I48" s="4">
        <f t="shared" si="4"/>
        <v>24.639999999999993</v>
      </c>
      <c r="J48" s="4"/>
      <c r="K48" s="24" t="s">
        <v>78</v>
      </c>
      <c r="L48" s="16">
        <v>5.9799999999999995</v>
      </c>
      <c r="M48" s="16">
        <f t="shared" si="5"/>
        <v>2.4454038521274968</v>
      </c>
      <c r="N48" s="16"/>
      <c r="Q48" t="s">
        <v>47</v>
      </c>
      <c r="R48" s="2">
        <v>13</v>
      </c>
      <c r="S48" s="3">
        <v>26.697700000000001</v>
      </c>
      <c r="T48" s="3">
        <v>27.419699999999999</v>
      </c>
      <c r="U48" s="3">
        <v>4.4098600000000001</v>
      </c>
      <c r="V48" s="30">
        <v>0.16517699999999999</v>
      </c>
      <c r="W48" s="3">
        <v>19.690300000000001</v>
      </c>
      <c r="X48" s="3">
        <v>33.040700000000001</v>
      </c>
      <c r="Y48" s="3">
        <v>13.3504</v>
      </c>
      <c r="Z48" s="3">
        <v>-0.10992499999999999</v>
      </c>
      <c r="AA48" s="3">
        <v>-0.97638800000000003</v>
      </c>
      <c r="BP48" s="52" t="s">
        <v>92</v>
      </c>
      <c r="BQ48" s="53">
        <v>18</v>
      </c>
      <c r="BR48" s="54">
        <v>4.7233299999999998</v>
      </c>
      <c r="BS48" s="52" t="s">
        <v>93</v>
      </c>
      <c r="BT48" s="52" t="s">
        <v>123</v>
      </c>
      <c r="BV48" t="s">
        <v>154</v>
      </c>
      <c r="BW48" s="2">
        <v>20</v>
      </c>
      <c r="BX48" s="3">
        <v>5.4355000000000002</v>
      </c>
      <c r="BY48" t="s">
        <v>153</v>
      </c>
      <c r="BZ48" t="s">
        <v>160</v>
      </c>
    </row>
    <row r="49" spans="1:72" ht="20.100000000000001" customHeight="1" x14ac:dyDescent="0.25">
      <c r="A49" s="24" t="s">
        <v>31</v>
      </c>
      <c r="B49" s="15">
        <v>3</v>
      </c>
      <c r="C49" s="15">
        <v>18</v>
      </c>
      <c r="D49" s="16">
        <v>3.5999999999999996</v>
      </c>
      <c r="E49" s="16">
        <f t="shared" si="0"/>
        <v>1.8973665961010275</v>
      </c>
      <c r="F49" s="16">
        <v>34.270000000000003</v>
      </c>
      <c r="G49" s="16">
        <f t="shared" si="2"/>
        <v>5.85405842130056</v>
      </c>
      <c r="H49" s="4">
        <f t="shared" si="3"/>
        <v>0.42597222222222225</v>
      </c>
      <c r="I49" s="4">
        <f t="shared" si="4"/>
        <v>30.67</v>
      </c>
      <c r="J49" s="4"/>
      <c r="K49" s="24" t="s">
        <v>78</v>
      </c>
      <c r="L49" s="16">
        <v>4.46</v>
      </c>
      <c r="M49" s="16">
        <f t="shared" si="5"/>
        <v>2.1118712081942874</v>
      </c>
      <c r="N49" s="16"/>
      <c r="Q49" t="s">
        <v>48</v>
      </c>
      <c r="R49" s="2">
        <v>20</v>
      </c>
      <c r="S49" s="3">
        <v>23.422699999999999</v>
      </c>
      <c r="T49" s="3">
        <v>23.889299999999999</v>
      </c>
      <c r="U49" s="3">
        <v>2.1670500000000001</v>
      </c>
      <c r="V49" s="30">
        <v>9.2519199999999996E-2</v>
      </c>
      <c r="W49" s="3">
        <v>18.872</v>
      </c>
      <c r="X49" s="3">
        <v>26.807200000000002</v>
      </c>
      <c r="Y49" s="3">
        <v>7.9352</v>
      </c>
      <c r="Z49" s="3">
        <v>-1.0540499999999999</v>
      </c>
      <c r="AA49" s="3">
        <v>-0.14763000000000001</v>
      </c>
      <c r="AD49" s="13" t="s">
        <v>67</v>
      </c>
      <c r="BP49" s="52" t="s">
        <v>94</v>
      </c>
      <c r="BQ49" s="53">
        <v>44</v>
      </c>
      <c r="BR49" s="54">
        <v>4.8668199999999997</v>
      </c>
      <c r="BS49" s="52" t="s">
        <v>95</v>
      </c>
      <c r="BT49" s="52" t="s">
        <v>124</v>
      </c>
    </row>
    <row r="50" spans="1:72" ht="20.100000000000001" customHeight="1" x14ac:dyDescent="0.25">
      <c r="A50" s="24" t="s">
        <v>31</v>
      </c>
      <c r="B50" s="15">
        <v>3</v>
      </c>
      <c r="C50" s="15">
        <v>19</v>
      </c>
      <c r="D50" s="16">
        <v>5.68</v>
      </c>
      <c r="E50" s="16">
        <f t="shared" si="0"/>
        <v>2.3832750575625967</v>
      </c>
      <c r="F50" s="16">
        <v>20.8</v>
      </c>
      <c r="G50" s="16">
        <f t="shared" si="2"/>
        <v>4.5607017003965522</v>
      </c>
      <c r="H50" s="4">
        <f t="shared" si="3"/>
        <v>0.21000000000000002</v>
      </c>
      <c r="I50" s="4">
        <f t="shared" si="4"/>
        <v>15.120000000000001</v>
      </c>
      <c r="J50" s="4"/>
      <c r="K50" s="24" t="s">
        <v>78</v>
      </c>
      <c r="L50" s="16">
        <v>4.82</v>
      </c>
      <c r="M50" s="16">
        <f t="shared" si="5"/>
        <v>2.1954498400100149</v>
      </c>
      <c r="N50" s="16"/>
      <c r="Q50" t="s">
        <v>49</v>
      </c>
      <c r="R50" s="2">
        <v>15</v>
      </c>
      <c r="S50" s="3">
        <v>18.197399999999998</v>
      </c>
      <c r="T50" s="3">
        <v>19.802299999999999</v>
      </c>
      <c r="U50" s="3">
        <v>3.89595</v>
      </c>
      <c r="V50" s="30">
        <v>0.21409400000000001</v>
      </c>
      <c r="W50" s="3">
        <v>11.448499999999999</v>
      </c>
      <c r="X50" s="3">
        <v>24.099599999999999</v>
      </c>
      <c r="Y50" s="3">
        <v>12.6511</v>
      </c>
      <c r="Z50" s="3">
        <v>-0.53728299999999996</v>
      </c>
      <c r="AA50" s="3">
        <v>-0.80273000000000005</v>
      </c>
      <c r="BP50" s="52" t="s">
        <v>96</v>
      </c>
      <c r="BQ50" s="53">
        <v>11</v>
      </c>
      <c r="BR50" s="54">
        <v>4.9409099999999997</v>
      </c>
      <c r="BS50" s="52" t="s">
        <v>97</v>
      </c>
      <c r="BT50" s="52" t="s">
        <v>125</v>
      </c>
    </row>
    <row r="51" spans="1:72" ht="20.100000000000001" customHeight="1" x14ac:dyDescent="0.25">
      <c r="A51" s="24" t="s">
        <v>31</v>
      </c>
      <c r="B51" s="15">
        <v>3</v>
      </c>
      <c r="C51" s="15">
        <v>20</v>
      </c>
      <c r="D51" s="16">
        <v>5.4600000000000009</v>
      </c>
      <c r="E51" s="16">
        <f t="shared" si="0"/>
        <v>2.3366642891095846</v>
      </c>
      <c r="F51" s="16">
        <v>20.32</v>
      </c>
      <c r="G51" s="16">
        <f t="shared" si="2"/>
        <v>4.5077710678338576</v>
      </c>
      <c r="H51" s="4">
        <f t="shared" si="3"/>
        <v>0.20638888888888887</v>
      </c>
      <c r="I51" s="4">
        <f t="shared" si="4"/>
        <v>14.86</v>
      </c>
      <c r="J51" s="4"/>
      <c r="K51" s="36" t="s">
        <v>78</v>
      </c>
      <c r="L51" s="38">
        <v>3.23</v>
      </c>
      <c r="M51" s="38">
        <f t="shared" si="5"/>
        <v>1.7972200755611429</v>
      </c>
      <c r="N51" s="16"/>
      <c r="BP51" s="52" t="s">
        <v>98</v>
      </c>
      <c r="BQ51" s="53">
        <v>16</v>
      </c>
      <c r="BR51" s="54">
        <v>4.96312</v>
      </c>
      <c r="BS51" s="52" t="s">
        <v>97</v>
      </c>
      <c r="BT51" s="52" t="s">
        <v>125</v>
      </c>
    </row>
    <row r="52" spans="1:72" ht="20.100000000000001" customHeight="1" x14ac:dyDescent="0.25">
      <c r="A52" s="36" t="s">
        <v>31</v>
      </c>
      <c r="B52" s="37">
        <v>4</v>
      </c>
      <c r="C52" s="37">
        <v>24</v>
      </c>
      <c r="D52" s="38">
        <v>6.13</v>
      </c>
      <c r="E52" s="38">
        <f t="shared" si="0"/>
        <v>2.4758836806279896</v>
      </c>
      <c r="F52" s="38">
        <v>29.79</v>
      </c>
      <c r="G52" s="38">
        <f t="shared" si="2"/>
        <v>5.4580216195980755</v>
      </c>
      <c r="H52" s="39">
        <f t="shared" si="3"/>
        <v>0.32861111111111113</v>
      </c>
      <c r="I52" s="4">
        <f t="shared" si="4"/>
        <v>23.66</v>
      </c>
      <c r="J52" s="21"/>
      <c r="K52" s="24" t="s">
        <v>98</v>
      </c>
      <c r="L52" s="16">
        <v>24.209999999999997</v>
      </c>
      <c r="M52" s="16">
        <f t="shared" si="5"/>
        <v>4.9203658400570172</v>
      </c>
      <c r="N52" s="16"/>
      <c r="Q52" s="1" t="s">
        <v>63</v>
      </c>
      <c r="R52" s="31">
        <v>340</v>
      </c>
      <c r="S52" s="32">
        <v>26.6632</v>
      </c>
      <c r="T52" s="32">
        <v>26.149699999999999</v>
      </c>
      <c r="U52" s="32">
        <v>9.4434199999999997</v>
      </c>
      <c r="V52" s="33">
        <v>0.35417399999999999</v>
      </c>
      <c r="W52" s="32">
        <v>7.13</v>
      </c>
      <c r="X52" s="32">
        <v>54.64</v>
      </c>
      <c r="Y52" s="32">
        <v>47.51</v>
      </c>
      <c r="Z52" s="32">
        <v>2.3065799999999999</v>
      </c>
      <c r="AA52" s="32">
        <v>-0.78734599999999999</v>
      </c>
      <c r="BP52" s="52" t="s">
        <v>99</v>
      </c>
      <c r="BQ52" s="53">
        <v>12</v>
      </c>
      <c r="BR52" s="54">
        <v>5.11083</v>
      </c>
      <c r="BS52" s="52" t="s">
        <v>100</v>
      </c>
      <c r="BT52" s="52" t="s">
        <v>126</v>
      </c>
    </row>
    <row r="53" spans="1:72" ht="20.100000000000001" customHeight="1" x14ac:dyDescent="0.25">
      <c r="A53" s="24" t="s">
        <v>32</v>
      </c>
      <c r="B53" s="15">
        <v>1</v>
      </c>
      <c r="C53" s="15">
        <v>1</v>
      </c>
      <c r="D53" s="16">
        <v>10.120000000000001</v>
      </c>
      <c r="E53" s="16">
        <f t="shared" si="0"/>
        <v>3.1811947441173736</v>
      </c>
      <c r="F53" s="16">
        <v>37.18</v>
      </c>
      <c r="G53" s="16">
        <f t="shared" si="2"/>
        <v>6.0975404877704582</v>
      </c>
      <c r="H53" s="4">
        <f t="shared" si="3"/>
        <v>0.3758333333333333</v>
      </c>
      <c r="I53" s="4">
        <f t="shared" si="4"/>
        <v>27.06</v>
      </c>
      <c r="J53" s="4"/>
      <c r="K53" s="24" t="s">
        <v>98</v>
      </c>
      <c r="L53" s="16">
        <v>19.13</v>
      </c>
      <c r="M53" s="16">
        <f t="shared" si="5"/>
        <v>4.3737855457258075</v>
      </c>
      <c r="N53" s="16"/>
      <c r="BP53" s="52" t="s">
        <v>101</v>
      </c>
      <c r="BQ53" s="53">
        <v>18</v>
      </c>
      <c r="BR53" s="54">
        <v>5.3466699999999996</v>
      </c>
      <c r="BS53" s="52" t="s">
        <v>102</v>
      </c>
      <c r="BT53" s="52" t="s">
        <v>127</v>
      </c>
    </row>
    <row r="54" spans="1:72" ht="20.100000000000001" customHeight="1" x14ac:dyDescent="0.25">
      <c r="A54" s="24" t="s">
        <v>32</v>
      </c>
      <c r="B54" s="15">
        <v>1</v>
      </c>
      <c r="C54" s="15">
        <v>2</v>
      </c>
      <c r="D54" s="16">
        <v>7.1999999999999993</v>
      </c>
      <c r="E54" s="16">
        <f t="shared" si="0"/>
        <v>2.6832815729997477</v>
      </c>
      <c r="F54" s="16">
        <v>35.96</v>
      </c>
      <c r="G54" s="16">
        <f t="shared" si="2"/>
        <v>5.9966657402259802</v>
      </c>
      <c r="H54" s="4">
        <f t="shared" si="3"/>
        <v>0.39944444444444449</v>
      </c>
      <c r="I54" s="4">
        <f t="shared" si="4"/>
        <v>28.76</v>
      </c>
      <c r="J54" s="4"/>
      <c r="K54" s="24" t="s">
        <v>98</v>
      </c>
      <c r="L54" s="16">
        <v>25.5</v>
      </c>
      <c r="M54" s="16">
        <f t="shared" si="5"/>
        <v>5.0497524691810387</v>
      </c>
      <c r="N54" s="16"/>
      <c r="BP54" s="52" t="s">
        <v>103</v>
      </c>
      <c r="BQ54" s="53">
        <v>16</v>
      </c>
      <c r="BR54" s="54">
        <v>5.43</v>
      </c>
      <c r="BS54" s="52" t="s">
        <v>102</v>
      </c>
      <c r="BT54" s="52" t="s">
        <v>127</v>
      </c>
    </row>
    <row r="55" spans="1:72" ht="20.100000000000001" customHeight="1" x14ac:dyDescent="0.25">
      <c r="A55" s="24" t="s">
        <v>32</v>
      </c>
      <c r="B55" s="15">
        <v>1</v>
      </c>
      <c r="C55" s="15">
        <v>3</v>
      </c>
      <c r="D55" s="16">
        <v>8.76</v>
      </c>
      <c r="E55" s="16">
        <f t="shared" si="0"/>
        <v>2.9597297173897483</v>
      </c>
      <c r="F55" s="16">
        <v>32.5</v>
      </c>
      <c r="G55" s="16">
        <f t="shared" si="2"/>
        <v>5.7008771254956896</v>
      </c>
      <c r="H55" s="4">
        <f t="shared" si="3"/>
        <v>0.32972222222222225</v>
      </c>
      <c r="I55" s="4">
        <f t="shared" si="4"/>
        <v>23.740000000000002</v>
      </c>
      <c r="J55" s="4"/>
      <c r="K55" s="24" t="s">
        <v>98</v>
      </c>
      <c r="L55" s="16">
        <v>21.810000000000002</v>
      </c>
      <c r="M55" s="16">
        <f t="shared" si="5"/>
        <v>4.6701177715342475</v>
      </c>
      <c r="N55" s="16"/>
      <c r="BP55" s="52" t="s">
        <v>104</v>
      </c>
      <c r="BQ55" s="53">
        <v>17</v>
      </c>
      <c r="BR55" s="54">
        <v>5.5594099999999997</v>
      </c>
      <c r="BS55" s="52" t="s">
        <v>105</v>
      </c>
      <c r="BT55" s="52" t="s">
        <v>128</v>
      </c>
    </row>
    <row r="56" spans="1:72" ht="20.100000000000001" customHeight="1" x14ac:dyDescent="0.25">
      <c r="A56" s="24" t="s">
        <v>32</v>
      </c>
      <c r="B56" s="15">
        <v>1</v>
      </c>
      <c r="C56" s="15">
        <v>4</v>
      </c>
      <c r="D56" s="16">
        <v>11.45</v>
      </c>
      <c r="E56" s="16">
        <f t="shared" si="0"/>
        <v>3.3837848631377261</v>
      </c>
      <c r="F56" s="16">
        <v>38.36</v>
      </c>
      <c r="G56" s="16">
        <f t="shared" si="2"/>
        <v>6.193545026880809</v>
      </c>
      <c r="H56" s="4">
        <f t="shared" si="3"/>
        <v>0.37375000000000003</v>
      </c>
      <c r="I56" s="4">
        <f t="shared" si="4"/>
        <v>26.91</v>
      </c>
      <c r="J56" s="4"/>
      <c r="K56" s="24" t="s">
        <v>98</v>
      </c>
      <c r="L56" s="16">
        <v>37.299999999999997</v>
      </c>
      <c r="M56" s="16">
        <f t="shared" si="5"/>
        <v>6.1073725938409877</v>
      </c>
      <c r="N56" s="16"/>
      <c r="Q56" s="35" t="s">
        <v>64</v>
      </c>
      <c r="BP56" s="52" t="s">
        <v>106</v>
      </c>
      <c r="BQ56" s="53">
        <v>19</v>
      </c>
      <c r="BR56" s="54">
        <v>5.6573700000000002</v>
      </c>
      <c r="BS56" s="52" t="s">
        <v>105</v>
      </c>
      <c r="BT56" s="52" t="s">
        <v>128</v>
      </c>
    </row>
    <row r="57" spans="1:72" ht="20.100000000000001" customHeight="1" x14ac:dyDescent="0.25">
      <c r="A57" s="24" t="s">
        <v>32</v>
      </c>
      <c r="B57" s="15">
        <v>1</v>
      </c>
      <c r="C57" s="15">
        <v>6</v>
      </c>
      <c r="D57" s="16">
        <v>15.46</v>
      </c>
      <c r="E57" s="16">
        <f t="shared" si="0"/>
        <v>3.9319206502675002</v>
      </c>
      <c r="F57" s="16">
        <v>28.130000000000003</v>
      </c>
      <c r="G57" s="16">
        <f t="shared" si="2"/>
        <v>5.3037722424704477</v>
      </c>
      <c r="H57" s="4">
        <f t="shared" si="3"/>
        <v>0.17597222222222225</v>
      </c>
      <c r="I57" s="4">
        <f t="shared" si="4"/>
        <v>12.670000000000002</v>
      </c>
      <c r="J57" s="4"/>
      <c r="K57" s="24" t="s">
        <v>98</v>
      </c>
      <c r="L57" s="16">
        <v>34.729999999999997</v>
      </c>
      <c r="M57" s="16">
        <f t="shared" si="5"/>
        <v>5.8932164392630275</v>
      </c>
      <c r="N57" s="16"/>
      <c r="Q57" s="29" t="s">
        <v>50</v>
      </c>
      <c r="R57" s="26" t="s">
        <v>51</v>
      </c>
      <c r="S57" s="26" t="s">
        <v>52</v>
      </c>
      <c r="T57" s="26" t="s">
        <v>53</v>
      </c>
      <c r="U57" s="26" t="s">
        <v>54</v>
      </c>
      <c r="V57" s="26" t="s">
        <v>55</v>
      </c>
      <c r="W57" s="26" t="s">
        <v>56</v>
      </c>
      <c r="X57" s="26" t="s">
        <v>57</v>
      </c>
      <c r="Y57" s="26" t="s">
        <v>58</v>
      </c>
      <c r="Z57" s="26" t="s">
        <v>59</v>
      </c>
      <c r="AA57" s="26" t="s">
        <v>60</v>
      </c>
      <c r="BP57" s="52" t="s">
        <v>107</v>
      </c>
      <c r="BQ57" s="53">
        <v>7</v>
      </c>
      <c r="BR57" s="54">
        <v>6.0271400000000002</v>
      </c>
      <c r="BS57" s="52" t="s">
        <v>108</v>
      </c>
      <c r="BT57" s="52" t="s">
        <v>129</v>
      </c>
    </row>
    <row r="58" spans="1:72" ht="20.100000000000001" customHeight="1" x14ac:dyDescent="0.25">
      <c r="A58" s="24" t="s">
        <v>32</v>
      </c>
      <c r="B58" s="15">
        <v>1</v>
      </c>
      <c r="C58" s="15">
        <v>7</v>
      </c>
      <c r="D58" s="16">
        <v>9.3000000000000007</v>
      </c>
      <c r="E58" s="16">
        <f t="shared" si="0"/>
        <v>3.0495901363953815</v>
      </c>
      <c r="F58" s="16">
        <v>36.42</v>
      </c>
      <c r="G58" s="16">
        <f t="shared" si="2"/>
        <v>6.0348985078458446</v>
      </c>
      <c r="H58" s="4">
        <f t="shared" si="3"/>
        <v>0.37666666666666671</v>
      </c>
      <c r="I58" s="4">
        <f t="shared" si="4"/>
        <v>27.12</v>
      </c>
      <c r="J58" s="4"/>
      <c r="K58" s="24" t="s">
        <v>98</v>
      </c>
      <c r="L58" s="16">
        <v>22.400000000000002</v>
      </c>
      <c r="M58" s="16">
        <f t="shared" si="5"/>
        <v>4.7328638264796927</v>
      </c>
      <c r="N58" s="16"/>
      <c r="Q58" t="s">
        <v>29</v>
      </c>
      <c r="R58" s="2">
        <v>17</v>
      </c>
      <c r="S58" s="3">
        <v>0.28835300000000003</v>
      </c>
      <c r="T58" s="3">
        <v>0.27</v>
      </c>
      <c r="U58" s="3">
        <v>6.7437899999999995E-2</v>
      </c>
      <c r="V58" s="30">
        <v>0.233873</v>
      </c>
      <c r="W58" s="3">
        <v>0.18099999999999999</v>
      </c>
      <c r="X58" s="3">
        <v>0.40100000000000002</v>
      </c>
      <c r="Y58" s="3">
        <v>0.22</v>
      </c>
      <c r="Z58" s="3">
        <v>0.14120099999999999</v>
      </c>
      <c r="AA58" s="3">
        <v>-1.0156700000000001</v>
      </c>
      <c r="BP58" s="52" t="s">
        <v>109</v>
      </c>
      <c r="BQ58" s="53">
        <v>18</v>
      </c>
      <c r="BR58" s="54">
        <v>6.0411099999999998</v>
      </c>
      <c r="BS58" s="52" t="s">
        <v>110</v>
      </c>
      <c r="BT58" s="52" t="s">
        <v>130</v>
      </c>
    </row>
    <row r="59" spans="1:72" ht="20.100000000000001" customHeight="1" x14ac:dyDescent="0.25">
      <c r="A59" s="24" t="s">
        <v>32</v>
      </c>
      <c r="B59" s="15">
        <v>2</v>
      </c>
      <c r="C59" s="15">
        <v>9</v>
      </c>
      <c r="D59" s="16">
        <v>5.89</v>
      </c>
      <c r="E59" s="16">
        <f t="shared" si="0"/>
        <v>2.4269322199023193</v>
      </c>
      <c r="F59" s="16">
        <v>22.02</v>
      </c>
      <c r="G59" s="16">
        <f t="shared" si="2"/>
        <v>4.6925472826600263</v>
      </c>
      <c r="H59" s="4">
        <f t="shared" si="3"/>
        <v>0.22402777777777777</v>
      </c>
      <c r="I59" s="4">
        <f t="shared" si="4"/>
        <v>16.13</v>
      </c>
      <c r="J59" s="4"/>
      <c r="K59" s="24" t="s">
        <v>98</v>
      </c>
      <c r="L59" s="16">
        <v>29.75</v>
      </c>
      <c r="M59" s="16">
        <f t="shared" si="5"/>
        <v>5.4543560573178569</v>
      </c>
      <c r="N59" s="16"/>
      <c r="Q59" t="s">
        <v>30</v>
      </c>
      <c r="R59" s="2">
        <v>16</v>
      </c>
      <c r="S59" s="3">
        <v>0.236313</v>
      </c>
      <c r="T59" s="3">
        <v>0.21299999999999999</v>
      </c>
      <c r="U59" s="3">
        <v>7.1902499999999994E-2</v>
      </c>
      <c r="V59" s="30">
        <v>0.30426900000000001</v>
      </c>
      <c r="W59" s="3">
        <v>0.13400000000000001</v>
      </c>
      <c r="X59" s="3">
        <v>0.378</v>
      </c>
      <c r="Y59" s="3">
        <v>0.24399999999999999</v>
      </c>
      <c r="Z59" s="3">
        <v>0.88826700000000003</v>
      </c>
      <c r="AA59" s="3">
        <v>-0.61967799999999995</v>
      </c>
      <c r="BP59" s="52" t="s">
        <v>111</v>
      </c>
      <c r="BQ59" s="53">
        <v>18</v>
      </c>
      <c r="BR59" s="54">
        <v>6.3644400000000001</v>
      </c>
      <c r="BS59" s="52" t="s">
        <v>112</v>
      </c>
      <c r="BT59" s="52" t="s">
        <v>131</v>
      </c>
    </row>
    <row r="60" spans="1:72" ht="20.100000000000001" customHeight="1" x14ac:dyDescent="0.25">
      <c r="A60" s="24" t="s">
        <v>32</v>
      </c>
      <c r="B60" s="15">
        <v>2</v>
      </c>
      <c r="C60" s="15">
        <v>10</v>
      </c>
      <c r="D60" s="16">
        <v>8.25</v>
      </c>
      <c r="E60" s="16">
        <f t="shared" si="0"/>
        <v>2.8722813232690143</v>
      </c>
      <c r="F60" s="16">
        <v>25.82</v>
      </c>
      <c r="G60" s="16">
        <f t="shared" si="2"/>
        <v>5.081338406365</v>
      </c>
      <c r="H60" s="4">
        <f t="shared" si="3"/>
        <v>0.24402777777777779</v>
      </c>
      <c r="I60" s="4">
        <f t="shared" si="4"/>
        <v>17.57</v>
      </c>
      <c r="J60" s="4"/>
      <c r="K60" s="24" t="s">
        <v>98</v>
      </c>
      <c r="L60" s="16">
        <v>27.34</v>
      </c>
      <c r="M60" s="16">
        <f t="shared" si="5"/>
        <v>5.2287665849605487</v>
      </c>
      <c r="N60" s="16"/>
      <c r="Q60" t="s">
        <v>31</v>
      </c>
      <c r="R60" s="2">
        <v>18</v>
      </c>
      <c r="S60" s="3">
        <v>0.34355599999999997</v>
      </c>
      <c r="T60" s="3">
        <v>0.33200000000000002</v>
      </c>
      <c r="U60" s="3">
        <v>0.101574</v>
      </c>
      <c r="V60" s="30">
        <v>0.29565399999999997</v>
      </c>
      <c r="W60" s="3">
        <v>0.20599999999999999</v>
      </c>
      <c r="X60" s="3">
        <v>0.56399999999999995</v>
      </c>
      <c r="Y60" s="3">
        <v>0.35799999999999998</v>
      </c>
      <c r="Z60" s="3">
        <v>1.1663699999999999</v>
      </c>
      <c r="AA60" s="3">
        <v>-9.9231899999999998E-2</v>
      </c>
      <c r="BP60" s="52" t="s">
        <v>113</v>
      </c>
      <c r="BQ60" s="53">
        <v>7</v>
      </c>
      <c r="BR60" s="54">
        <v>6.3742900000000002</v>
      </c>
      <c r="BS60" s="52" t="s">
        <v>112</v>
      </c>
      <c r="BT60" s="52" t="s">
        <v>131</v>
      </c>
    </row>
    <row r="61" spans="1:72" ht="20.100000000000001" customHeight="1" x14ac:dyDescent="0.25">
      <c r="A61" s="24" t="s">
        <v>32</v>
      </c>
      <c r="B61" s="15">
        <v>2</v>
      </c>
      <c r="C61" s="15">
        <v>11</v>
      </c>
      <c r="D61" s="16">
        <v>6.32</v>
      </c>
      <c r="E61" s="16">
        <f t="shared" si="0"/>
        <v>2.5139610179953071</v>
      </c>
      <c r="F61" s="16">
        <v>35.18</v>
      </c>
      <c r="G61" s="16">
        <f t="shared" si="2"/>
        <v>5.9312730505347666</v>
      </c>
      <c r="H61" s="4">
        <f t="shared" si="3"/>
        <v>0.40083333333333332</v>
      </c>
      <c r="I61" s="4">
        <f t="shared" si="4"/>
        <v>28.86</v>
      </c>
      <c r="J61" s="4"/>
      <c r="K61" s="24" t="s">
        <v>98</v>
      </c>
      <c r="L61" s="16">
        <v>29.75</v>
      </c>
      <c r="M61" s="16">
        <f t="shared" si="5"/>
        <v>5.4543560573178569</v>
      </c>
      <c r="N61" s="16"/>
      <c r="Q61" t="s">
        <v>32</v>
      </c>
      <c r="R61" s="2">
        <v>16</v>
      </c>
      <c r="S61" s="3">
        <v>0.30243700000000001</v>
      </c>
      <c r="T61" s="3">
        <v>0.30649999999999999</v>
      </c>
      <c r="U61" s="3">
        <v>7.3793399999999995E-2</v>
      </c>
      <c r="V61" s="30">
        <v>0.24399499999999999</v>
      </c>
      <c r="W61" s="3">
        <v>0.17599999999999999</v>
      </c>
      <c r="X61" s="3">
        <v>0.40100000000000002</v>
      </c>
      <c r="Y61" s="3">
        <v>0.22500000000000001</v>
      </c>
      <c r="Z61" s="3">
        <v>-0.23944499999999999</v>
      </c>
      <c r="AA61" s="3">
        <v>-1.1646099999999999</v>
      </c>
    </row>
    <row r="62" spans="1:72" ht="20.100000000000001" customHeight="1" x14ac:dyDescent="0.25">
      <c r="A62" s="24" t="s">
        <v>32</v>
      </c>
      <c r="B62" s="15">
        <v>2</v>
      </c>
      <c r="C62" s="15">
        <v>12</v>
      </c>
      <c r="D62" s="16">
        <v>8.2899999999999991</v>
      </c>
      <c r="E62" s="16">
        <f t="shared" si="0"/>
        <v>2.8792360097775935</v>
      </c>
      <c r="F62" s="16">
        <v>29.689999999999998</v>
      </c>
      <c r="G62" s="16">
        <f t="shared" si="2"/>
        <v>5.4488530903301111</v>
      </c>
      <c r="H62" s="4">
        <f t="shared" si="3"/>
        <v>0.29722222222222222</v>
      </c>
      <c r="I62" s="4">
        <f t="shared" si="4"/>
        <v>21.4</v>
      </c>
      <c r="J62" s="4"/>
      <c r="K62" s="24" t="s">
        <v>98</v>
      </c>
      <c r="L62" s="16">
        <v>20.03</v>
      </c>
      <c r="M62" s="16">
        <f t="shared" si="5"/>
        <v>4.4754888001200497</v>
      </c>
      <c r="N62" s="16"/>
      <c r="Q62" t="s">
        <v>33</v>
      </c>
      <c r="R62" s="2">
        <v>14</v>
      </c>
      <c r="S62" s="3">
        <v>8.0214300000000002E-2</v>
      </c>
      <c r="T62" s="3">
        <v>7.6499999999999999E-2</v>
      </c>
      <c r="U62" s="3">
        <v>3.4840700000000002E-2</v>
      </c>
      <c r="V62" s="30">
        <v>0.43434499999999998</v>
      </c>
      <c r="W62" s="3">
        <v>2.1000000000000001E-2</v>
      </c>
      <c r="X62" s="3">
        <v>0.13800000000000001</v>
      </c>
      <c r="Y62" s="3">
        <v>0.11700000000000001</v>
      </c>
      <c r="Z62" s="3">
        <v>0.192631</v>
      </c>
      <c r="AA62" s="3">
        <v>-0.67157100000000003</v>
      </c>
    </row>
    <row r="63" spans="1:72" ht="20.100000000000001" customHeight="1" x14ac:dyDescent="0.25">
      <c r="A63" s="24" t="s">
        <v>32</v>
      </c>
      <c r="B63" s="15">
        <v>2</v>
      </c>
      <c r="C63" s="15">
        <v>13</v>
      </c>
      <c r="D63" s="16">
        <v>5.6899999999999995</v>
      </c>
      <c r="E63" s="16">
        <f t="shared" si="0"/>
        <v>2.3853720883753127</v>
      </c>
      <c r="F63" s="16">
        <v>31.32</v>
      </c>
      <c r="G63" s="16">
        <f t="shared" si="2"/>
        <v>5.5964274318532894</v>
      </c>
      <c r="H63" s="4">
        <f t="shared" si="3"/>
        <v>0.35597222222222225</v>
      </c>
      <c r="I63" s="4">
        <f t="shared" si="4"/>
        <v>25.630000000000003</v>
      </c>
      <c r="J63" s="4"/>
      <c r="K63" s="24" t="s">
        <v>98</v>
      </c>
      <c r="L63" s="16">
        <v>29.94</v>
      </c>
      <c r="M63" s="16">
        <f t="shared" si="5"/>
        <v>5.4717456081217808</v>
      </c>
      <c r="N63" s="16"/>
      <c r="Q63" t="s">
        <v>61</v>
      </c>
      <c r="R63" s="2">
        <v>18</v>
      </c>
      <c r="S63" s="3">
        <v>0.20055600000000001</v>
      </c>
      <c r="T63" s="3">
        <v>0.193</v>
      </c>
      <c r="U63" s="3">
        <v>2.52871E-2</v>
      </c>
      <c r="V63" s="30">
        <v>0.126085</v>
      </c>
      <c r="W63" s="3">
        <v>0.17100000000000001</v>
      </c>
      <c r="X63" s="3">
        <v>0.249</v>
      </c>
      <c r="Y63" s="3">
        <v>7.8E-2</v>
      </c>
      <c r="Z63" s="3">
        <v>1.0945499999999999</v>
      </c>
      <c r="AA63" s="3">
        <v>-0.59359200000000001</v>
      </c>
    </row>
    <row r="64" spans="1:72" ht="20.100000000000001" customHeight="1" x14ac:dyDescent="0.25">
      <c r="A64" s="24" t="s">
        <v>32</v>
      </c>
      <c r="B64" s="15">
        <v>2</v>
      </c>
      <c r="C64" s="15">
        <v>14</v>
      </c>
      <c r="D64" s="16">
        <v>7.8500000000000005</v>
      </c>
      <c r="E64" s="16">
        <f t="shared" si="0"/>
        <v>2.8017851452243803</v>
      </c>
      <c r="F64" s="16">
        <v>30.630000000000003</v>
      </c>
      <c r="G64" s="16">
        <f t="shared" si="2"/>
        <v>5.5344376408086848</v>
      </c>
      <c r="H64" s="4">
        <f t="shared" si="3"/>
        <v>0.31638888888888889</v>
      </c>
      <c r="I64" s="4">
        <f t="shared" si="4"/>
        <v>22.78</v>
      </c>
      <c r="J64" s="4"/>
      <c r="K64" s="24" t="s">
        <v>98</v>
      </c>
      <c r="L64" s="16">
        <v>20.43</v>
      </c>
      <c r="M64" s="16">
        <f t="shared" si="5"/>
        <v>4.5199557519958091</v>
      </c>
      <c r="N64" s="16"/>
      <c r="Q64" t="s">
        <v>35</v>
      </c>
      <c r="R64" s="2">
        <v>12</v>
      </c>
      <c r="S64" s="3">
        <v>0.27758300000000002</v>
      </c>
      <c r="T64" s="3">
        <v>0.28449999999999998</v>
      </c>
      <c r="U64" s="3">
        <v>3.7164200000000001E-2</v>
      </c>
      <c r="V64" s="30">
        <v>0.133885</v>
      </c>
      <c r="W64" s="3">
        <v>0.217</v>
      </c>
      <c r="X64" s="3">
        <v>0.32900000000000001</v>
      </c>
      <c r="Y64" s="3">
        <v>0.112</v>
      </c>
      <c r="Z64" s="3">
        <v>-0.43829699999999999</v>
      </c>
      <c r="AA64" s="3">
        <v>-0.89998</v>
      </c>
    </row>
    <row r="65" spans="1:27" ht="20.100000000000001" customHeight="1" x14ac:dyDescent="0.25">
      <c r="A65" s="24" t="s">
        <v>32</v>
      </c>
      <c r="B65" s="15">
        <v>3</v>
      </c>
      <c r="C65" s="15">
        <v>16</v>
      </c>
      <c r="D65" s="16">
        <v>5.3500000000000005</v>
      </c>
      <c r="E65" s="16">
        <f t="shared" si="0"/>
        <v>2.3130067012440758</v>
      </c>
      <c r="F65" s="16">
        <v>22.29</v>
      </c>
      <c r="G65" s="16">
        <f t="shared" si="2"/>
        <v>4.7212286536451504</v>
      </c>
      <c r="H65" s="4">
        <f>(F65-D65)/72</f>
        <v>0.23527777777777775</v>
      </c>
      <c r="I65" s="4">
        <f t="shared" si="4"/>
        <v>16.939999999999998</v>
      </c>
      <c r="J65" s="4"/>
      <c r="K65" s="24" t="s">
        <v>98</v>
      </c>
      <c r="L65" s="16">
        <v>15.87</v>
      </c>
      <c r="M65" s="16">
        <f t="shared" si="5"/>
        <v>3.9837168574084179</v>
      </c>
      <c r="N65" s="16"/>
      <c r="Q65" t="s">
        <v>62</v>
      </c>
      <c r="R65" s="2">
        <v>11</v>
      </c>
      <c r="S65" s="3">
        <v>0.23472699999999999</v>
      </c>
      <c r="T65" s="3">
        <v>0.224</v>
      </c>
      <c r="U65" s="3">
        <v>5.4787000000000002E-2</v>
      </c>
      <c r="V65" s="30">
        <v>0.233407</v>
      </c>
      <c r="W65" s="3">
        <v>0.16700000000000001</v>
      </c>
      <c r="X65" s="3">
        <v>0.32500000000000001</v>
      </c>
      <c r="Y65" s="3">
        <v>0.158</v>
      </c>
      <c r="Z65" s="3">
        <v>0.30094100000000001</v>
      </c>
      <c r="AA65" s="3">
        <v>-0.69354899999999997</v>
      </c>
    </row>
    <row r="66" spans="1:27" ht="20.100000000000001" customHeight="1" x14ac:dyDescent="0.25">
      <c r="A66" s="24" t="s">
        <v>32</v>
      </c>
      <c r="B66" s="15">
        <v>3</v>
      </c>
      <c r="C66" s="15">
        <v>17</v>
      </c>
      <c r="D66" s="16">
        <v>3.7800000000000002</v>
      </c>
      <c r="E66" s="16">
        <f t="shared" ref="E66:E129" si="6">SQRT(D66)</f>
        <v>1.944222209522358</v>
      </c>
      <c r="F66" s="16">
        <v>20.16</v>
      </c>
      <c r="G66" s="16">
        <f t="shared" si="2"/>
        <v>4.4899888641287298</v>
      </c>
      <c r="H66" s="4">
        <f t="shared" ref="H66:H129" si="7">(F66-D66)/72</f>
        <v>0.22749999999999998</v>
      </c>
      <c r="I66" s="4">
        <f t="shared" si="4"/>
        <v>16.38</v>
      </c>
      <c r="J66" s="4"/>
      <c r="K66" s="24" t="s">
        <v>98</v>
      </c>
      <c r="L66" s="16">
        <v>14.44</v>
      </c>
      <c r="M66" s="16">
        <f t="shared" si="5"/>
        <v>3.8</v>
      </c>
      <c r="N66" s="16"/>
      <c r="Q66" t="s">
        <v>37</v>
      </c>
      <c r="R66" s="2">
        <v>18</v>
      </c>
      <c r="S66" s="3">
        <v>0.251944</v>
      </c>
      <c r="T66" s="3">
        <v>0.23749999999999999</v>
      </c>
      <c r="U66" s="3">
        <v>5.3636499999999997E-2</v>
      </c>
      <c r="V66" s="30">
        <v>0.21289</v>
      </c>
      <c r="W66" s="3">
        <v>0.17399999999999999</v>
      </c>
      <c r="X66" s="3">
        <v>0.35299999999999998</v>
      </c>
      <c r="Y66" s="3">
        <v>0.17899999999999999</v>
      </c>
      <c r="Z66" s="3">
        <v>1.0992200000000001</v>
      </c>
      <c r="AA66" s="3">
        <v>-0.61339500000000002</v>
      </c>
    </row>
    <row r="67" spans="1:27" ht="20.100000000000001" customHeight="1" x14ac:dyDescent="0.25">
      <c r="A67" s="24" t="s">
        <v>32</v>
      </c>
      <c r="B67" s="15">
        <v>3</v>
      </c>
      <c r="C67" s="15">
        <v>19</v>
      </c>
      <c r="D67" s="16">
        <v>5.5200000000000005</v>
      </c>
      <c r="E67" s="16">
        <f t="shared" si="6"/>
        <v>2.3494680248941462</v>
      </c>
      <c r="F67" s="16">
        <v>26.09</v>
      </c>
      <c r="G67" s="16">
        <f t="shared" ref="G67:G130" si="8">SQRT(F67)</f>
        <v>5.1078371156488531</v>
      </c>
      <c r="H67" s="21">
        <f t="shared" si="7"/>
        <v>0.28569444444444447</v>
      </c>
      <c r="I67" s="4">
        <f t="shared" ref="I67:I130" si="9">F67-D67</f>
        <v>20.57</v>
      </c>
      <c r="J67" s="21"/>
      <c r="K67" s="36" t="s">
        <v>98</v>
      </c>
      <c r="L67" s="38">
        <v>27.94</v>
      </c>
      <c r="M67" s="38">
        <f t="shared" si="5"/>
        <v>5.285830114561004</v>
      </c>
      <c r="N67" s="16"/>
      <c r="Q67" t="s">
        <v>42</v>
      </c>
      <c r="R67" s="2">
        <v>19</v>
      </c>
      <c r="S67" s="3">
        <v>0.303421</v>
      </c>
      <c r="T67" s="3">
        <v>0.28399999999999997</v>
      </c>
      <c r="U67" s="3">
        <v>6.8288000000000001E-2</v>
      </c>
      <c r="V67" s="30">
        <v>0.22506000000000001</v>
      </c>
      <c r="W67" s="3">
        <v>0.215</v>
      </c>
      <c r="X67" s="3">
        <v>0.42899999999999999</v>
      </c>
      <c r="Y67" s="3">
        <v>0.214</v>
      </c>
      <c r="Z67" s="3">
        <v>0.728684</v>
      </c>
      <c r="AA67" s="3">
        <v>-0.80534399999999995</v>
      </c>
    </row>
    <row r="68" spans="1:27" ht="20.100000000000001" customHeight="1" x14ac:dyDescent="0.25">
      <c r="A68" s="36" t="s">
        <v>32</v>
      </c>
      <c r="B68" s="37">
        <v>3</v>
      </c>
      <c r="C68" s="37">
        <v>21</v>
      </c>
      <c r="D68" s="38">
        <v>8.7799999999999994</v>
      </c>
      <c r="E68" s="38">
        <f t="shared" si="6"/>
        <v>2.9631064780058107</v>
      </c>
      <c r="F68" s="38">
        <v>24.59</v>
      </c>
      <c r="G68" s="38">
        <f t="shared" si="8"/>
        <v>4.9588305072869749</v>
      </c>
      <c r="H68" s="39">
        <f t="shared" si="7"/>
        <v>0.21958333333333335</v>
      </c>
      <c r="I68" s="4">
        <f t="shared" si="9"/>
        <v>15.81</v>
      </c>
      <c r="J68" s="21"/>
      <c r="K68" s="24" t="s">
        <v>84</v>
      </c>
      <c r="L68" s="16">
        <v>17.170000000000002</v>
      </c>
      <c r="M68" s="16">
        <f t="shared" si="5"/>
        <v>4.1436698710201325</v>
      </c>
      <c r="N68" s="16"/>
      <c r="Q68" t="s">
        <v>41</v>
      </c>
      <c r="R68" s="2">
        <v>44</v>
      </c>
      <c r="S68" s="3">
        <v>0.21931800000000001</v>
      </c>
      <c r="T68" s="3">
        <v>0.20250000000000001</v>
      </c>
      <c r="U68" s="3">
        <v>7.3489100000000002E-2</v>
      </c>
      <c r="V68" s="30">
        <v>0.33507999999999999</v>
      </c>
      <c r="W68" s="3">
        <v>0.107</v>
      </c>
      <c r="X68" s="3">
        <v>0.437</v>
      </c>
      <c r="Y68" s="3">
        <v>0.33</v>
      </c>
      <c r="Z68" s="3">
        <v>2.7648899999999998</v>
      </c>
      <c r="AA68" s="3">
        <v>0.96931299999999998</v>
      </c>
    </row>
    <row r="69" spans="1:27" ht="20.100000000000001" customHeight="1" x14ac:dyDescent="0.25">
      <c r="A69" s="24" t="s">
        <v>33</v>
      </c>
      <c r="B69" s="15">
        <v>1</v>
      </c>
      <c r="C69" s="15">
        <v>2</v>
      </c>
      <c r="D69" s="16">
        <v>3.96</v>
      </c>
      <c r="E69" s="16">
        <f t="shared" si="6"/>
        <v>1.9899748742132399</v>
      </c>
      <c r="F69" s="16">
        <v>8.9600000000000009</v>
      </c>
      <c r="G69" s="16">
        <f t="shared" si="8"/>
        <v>2.9933259094191533</v>
      </c>
      <c r="H69" s="4">
        <f t="shared" si="7"/>
        <v>6.9444444444444461E-2</v>
      </c>
      <c r="I69" s="4">
        <f t="shared" si="9"/>
        <v>5.0000000000000009</v>
      </c>
      <c r="J69" s="4"/>
      <c r="K69" s="24" t="s">
        <v>84</v>
      </c>
      <c r="L69" s="16">
        <v>20.169999999999998</v>
      </c>
      <c r="M69" s="16">
        <f t="shared" si="5"/>
        <v>4.4911023145771241</v>
      </c>
      <c r="N69" s="16"/>
      <c r="Q69" t="s">
        <v>40</v>
      </c>
      <c r="R69" s="2">
        <v>7</v>
      </c>
      <c r="S69" s="3">
        <v>0.26085700000000001</v>
      </c>
      <c r="T69" s="3">
        <v>0.26200000000000001</v>
      </c>
      <c r="U69" s="3">
        <v>4.5476799999999998E-2</v>
      </c>
      <c r="V69" s="30">
        <v>0.17433599999999999</v>
      </c>
      <c r="W69" s="3">
        <v>0.20100000000000001</v>
      </c>
      <c r="X69" s="3">
        <v>0.32400000000000001</v>
      </c>
      <c r="Y69" s="3">
        <v>0.123</v>
      </c>
      <c r="Z69" s="3">
        <v>8.8705000000000006E-2</v>
      </c>
      <c r="AA69" s="3">
        <v>-0.84117399999999998</v>
      </c>
    </row>
    <row r="70" spans="1:27" ht="20.100000000000001" customHeight="1" x14ac:dyDescent="0.25">
      <c r="A70" s="24" t="s">
        <v>33</v>
      </c>
      <c r="B70" s="15">
        <v>1</v>
      </c>
      <c r="C70" s="15">
        <v>4</v>
      </c>
      <c r="D70" s="16">
        <v>5.6000000000000005</v>
      </c>
      <c r="E70" s="16">
        <f t="shared" si="6"/>
        <v>2.3664319132398464</v>
      </c>
      <c r="F70" s="16">
        <v>14.18</v>
      </c>
      <c r="G70" s="16">
        <f t="shared" si="8"/>
        <v>3.765634076752546</v>
      </c>
      <c r="H70" s="4">
        <f t="shared" si="7"/>
        <v>0.11916666666666664</v>
      </c>
      <c r="I70" s="4">
        <f t="shared" si="9"/>
        <v>8.5799999999999983</v>
      </c>
      <c r="J70" s="4"/>
      <c r="K70" s="24" t="s">
        <v>84</v>
      </c>
      <c r="L70" s="16">
        <v>14.94</v>
      </c>
      <c r="M70" s="16">
        <f t="shared" si="5"/>
        <v>3.8652296180175374</v>
      </c>
      <c r="N70" s="16"/>
      <c r="Q70" t="s">
        <v>39</v>
      </c>
      <c r="R70" s="2">
        <v>7</v>
      </c>
      <c r="S70" s="3">
        <v>0.35699999999999998</v>
      </c>
      <c r="T70" s="3">
        <v>0.39</v>
      </c>
      <c r="U70" s="3">
        <v>7.4395299999999998E-2</v>
      </c>
      <c r="V70" s="30">
        <v>0.20838999999999999</v>
      </c>
      <c r="W70" s="3">
        <v>0.26700000000000002</v>
      </c>
      <c r="X70" s="3">
        <v>0.43</v>
      </c>
      <c r="Y70" s="3">
        <v>0.16300000000000001</v>
      </c>
      <c r="Z70" s="3">
        <v>-0.30733500000000002</v>
      </c>
      <c r="AA70" s="3">
        <v>-1.38839</v>
      </c>
    </row>
    <row r="71" spans="1:27" ht="20.100000000000001" customHeight="1" x14ac:dyDescent="0.25">
      <c r="A71" s="24" t="s">
        <v>33</v>
      </c>
      <c r="B71" s="15">
        <v>1</v>
      </c>
      <c r="C71" s="15">
        <v>5</v>
      </c>
      <c r="D71" s="16">
        <v>2.9</v>
      </c>
      <c r="E71" s="16">
        <f t="shared" si="6"/>
        <v>1.70293863659264</v>
      </c>
      <c r="F71" s="16">
        <v>7.13</v>
      </c>
      <c r="G71" s="16">
        <f t="shared" si="8"/>
        <v>2.6702059845637378</v>
      </c>
      <c r="H71" s="4">
        <f t="shared" si="7"/>
        <v>5.8750000000000004E-2</v>
      </c>
      <c r="I71" s="4">
        <f t="shared" si="9"/>
        <v>4.2300000000000004</v>
      </c>
      <c r="J71" s="4"/>
      <c r="K71" s="24" t="s">
        <v>84</v>
      </c>
      <c r="L71" s="16">
        <v>12.47</v>
      </c>
      <c r="M71" s="16">
        <f t="shared" si="5"/>
        <v>3.5312887166019151</v>
      </c>
      <c r="N71" s="16"/>
      <c r="Q71" t="s">
        <v>43</v>
      </c>
      <c r="R71" s="2">
        <v>20</v>
      </c>
      <c r="S71" s="3">
        <v>0.24740000000000001</v>
      </c>
      <c r="T71" s="3">
        <v>0.26450000000000001</v>
      </c>
      <c r="U71" s="3">
        <v>4.5163300000000003E-2</v>
      </c>
      <c r="V71" s="30">
        <v>0.18255199999999999</v>
      </c>
      <c r="W71" s="3">
        <v>0.13200000000000001</v>
      </c>
      <c r="X71" s="3">
        <v>0.313</v>
      </c>
      <c r="Y71" s="3">
        <v>0.18099999999999999</v>
      </c>
      <c r="Z71" s="3">
        <v>-2.1141800000000002</v>
      </c>
      <c r="AA71" s="3">
        <v>0.85636599999999996</v>
      </c>
    </row>
    <row r="72" spans="1:27" ht="20.100000000000001" customHeight="1" x14ac:dyDescent="0.25">
      <c r="A72" s="24" t="s">
        <v>33</v>
      </c>
      <c r="B72" s="15">
        <v>1</v>
      </c>
      <c r="C72" s="15">
        <v>7</v>
      </c>
      <c r="D72" s="16">
        <v>4.99</v>
      </c>
      <c r="E72" s="16">
        <f t="shared" si="6"/>
        <v>2.2338307903688679</v>
      </c>
      <c r="F72" s="16">
        <v>11.040000000000001</v>
      </c>
      <c r="G72" s="16">
        <f t="shared" si="8"/>
        <v>3.3226495451672302</v>
      </c>
      <c r="H72" s="4">
        <f t="shared" si="7"/>
        <v>8.4027777777777785E-2</v>
      </c>
      <c r="I72" s="4">
        <f t="shared" si="9"/>
        <v>6.0500000000000007</v>
      </c>
      <c r="J72" s="4"/>
      <c r="K72" s="24" t="s">
        <v>84</v>
      </c>
      <c r="L72" s="16">
        <v>17.549999999999997</v>
      </c>
      <c r="M72" s="16">
        <f t="shared" si="5"/>
        <v>4.1892720131306822</v>
      </c>
      <c r="N72" s="16"/>
      <c r="Q72" t="s">
        <v>44</v>
      </c>
      <c r="R72" s="2">
        <v>16</v>
      </c>
      <c r="S72" s="3">
        <v>0.12531200000000001</v>
      </c>
      <c r="T72" s="3">
        <v>0.1275</v>
      </c>
      <c r="U72" s="3">
        <v>2.66401E-2</v>
      </c>
      <c r="V72" s="30">
        <v>0.212589</v>
      </c>
      <c r="W72" s="3">
        <v>7.5999999999999998E-2</v>
      </c>
      <c r="X72" s="3">
        <v>0.184</v>
      </c>
      <c r="Y72" s="3">
        <v>0.108</v>
      </c>
      <c r="Z72" s="3">
        <v>0.45594499999999999</v>
      </c>
      <c r="AA72" s="3">
        <v>0.26560299999999998</v>
      </c>
    </row>
    <row r="73" spans="1:27" ht="20.100000000000001" customHeight="1" x14ac:dyDescent="0.25">
      <c r="A73" s="24" t="s">
        <v>33</v>
      </c>
      <c r="B73" s="15">
        <v>2</v>
      </c>
      <c r="C73" s="15">
        <v>8</v>
      </c>
      <c r="D73" s="16">
        <v>5.629999999999999</v>
      </c>
      <c r="E73" s="16">
        <f t="shared" si="6"/>
        <v>2.3727621035409343</v>
      </c>
      <c r="F73" s="16">
        <v>8.5</v>
      </c>
      <c r="G73" s="16">
        <f t="shared" si="8"/>
        <v>2.9154759474226504</v>
      </c>
      <c r="H73" s="4">
        <f t="shared" si="7"/>
        <v>3.9861111111111125E-2</v>
      </c>
      <c r="I73" s="4">
        <f t="shared" si="9"/>
        <v>2.870000000000001</v>
      </c>
      <c r="J73" s="4"/>
      <c r="K73" s="24" t="s">
        <v>84</v>
      </c>
      <c r="L73" s="16">
        <v>15.129999999999999</v>
      </c>
      <c r="M73" s="16">
        <f t="shared" si="5"/>
        <v>3.8897300677553446</v>
      </c>
      <c r="N73" s="16"/>
      <c r="Q73" t="s">
        <v>45</v>
      </c>
      <c r="R73" s="2">
        <v>21</v>
      </c>
      <c r="S73" s="3">
        <v>0.28914299999999998</v>
      </c>
      <c r="T73" s="3">
        <v>0.308</v>
      </c>
      <c r="U73" s="3">
        <v>5.0100199999999998E-2</v>
      </c>
      <c r="V73" s="30">
        <v>0.17327100000000001</v>
      </c>
      <c r="W73" s="3">
        <v>0.161</v>
      </c>
      <c r="X73" s="3">
        <v>0.34300000000000003</v>
      </c>
      <c r="Y73" s="3">
        <v>0.182</v>
      </c>
      <c r="Z73" s="3">
        <v>-1.83423</v>
      </c>
      <c r="AA73" s="3">
        <v>0.37442199999999998</v>
      </c>
    </row>
    <row r="74" spans="1:27" ht="20.100000000000001" customHeight="1" x14ac:dyDescent="0.25">
      <c r="A74" s="24" t="s">
        <v>33</v>
      </c>
      <c r="B74" s="15">
        <v>2</v>
      </c>
      <c r="C74" s="15">
        <v>9</v>
      </c>
      <c r="D74" s="16">
        <v>4.57</v>
      </c>
      <c r="E74" s="16">
        <f t="shared" si="6"/>
        <v>2.1377558326431951</v>
      </c>
      <c r="F74" s="16">
        <v>14.5</v>
      </c>
      <c r="G74" s="16">
        <f t="shared" si="8"/>
        <v>3.8078865529319543</v>
      </c>
      <c r="H74" s="4">
        <f t="shared" si="7"/>
        <v>0.13791666666666666</v>
      </c>
      <c r="I74" s="4">
        <f t="shared" si="9"/>
        <v>9.93</v>
      </c>
      <c r="J74" s="4"/>
      <c r="K74" s="24" t="s">
        <v>84</v>
      </c>
      <c r="L74" s="16">
        <v>7.22</v>
      </c>
      <c r="M74" s="16">
        <f t="shared" si="5"/>
        <v>2.6870057685088806</v>
      </c>
      <c r="N74" s="16"/>
      <c r="Q74" t="s">
        <v>46</v>
      </c>
      <c r="R74" s="2">
        <v>18</v>
      </c>
      <c r="S74" s="3">
        <v>0.14699999999999999</v>
      </c>
      <c r="T74" s="3">
        <v>0.14399999999999999</v>
      </c>
      <c r="U74" s="3">
        <v>3.2439999999999997E-2</v>
      </c>
      <c r="V74" s="30">
        <v>0.22067999999999999</v>
      </c>
      <c r="W74" s="3">
        <v>0.106</v>
      </c>
      <c r="X74" s="3">
        <v>0.20399999999999999</v>
      </c>
      <c r="Y74" s="3">
        <v>9.8000000000000004E-2</v>
      </c>
      <c r="Z74" s="3">
        <v>0.69952499999999995</v>
      </c>
      <c r="AA74" s="3">
        <v>-1.0426599999999999</v>
      </c>
    </row>
    <row r="75" spans="1:27" ht="20.100000000000001" customHeight="1" x14ac:dyDescent="0.25">
      <c r="A75" s="24" t="s">
        <v>33</v>
      </c>
      <c r="B75" s="15">
        <v>2</v>
      </c>
      <c r="C75" s="15">
        <v>11</v>
      </c>
      <c r="D75" s="16">
        <v>5.21</v>
      </c>
      <c r="E75" s="16">
        <f t="shared" si="6"/>
        <v>2.2825424421026654</v>
      </c>
      <c r="F75" s="16">
        <v>13.540000000000001</v>
      </c>
      <c r="G75" s="16">
        <f t="shared" si="8"/>
        <v>3.6796738985948201</v>
      </c>
      <c r="H75" s="4">
        <f t="shared" si="7"/>
        <v>0.11569444444444447</v>
      </c>
      <c r="I75" s="4">
        <f t="shared" si="9"/>
        <v>8.3300000000000018</v>
      </c>
      <c r="J75" s="4"/>
      <c r="K75" s="24" t="s">
        <v>84</v>
      </c>
      <c r="L75" s="16">
        <v>23.799999999999997</v>
      </c>
      <c r="M75" s="16">
        <f t="shared" si="5"/>
        <v>4.8785243670601872</v>
      </c>
      <c r="N75" s="16"/>
      <c r="Q75" t="s">
        <v>47</v>
      </c>
      <c r="R75" s="2">
        <v>13</v>
      </c>
      <c r="S75" s="3">
        <v>0.194462</v>
      </c>
      <c r="T75" s="3">
        <v>0.192</v>
      </c>
      <c r="U75" s="3">
        <v>3.6800399999999997E-2</v>
      </c>
      <c r="V75" s="30">
        <v>0.18924299999999999</v>
      </c>
      <c r="W75" s="3">
        <v>0.13400000000000001</v>
      </c>
      <c r="X75" s="3">
        <v>0.247</v>
      </c>
      <c r="Y75" s="3">
        <v>0.113</v>
      </c>
      <c r="Z75" s="3">
        <v>-0.11011700000000001</v>
      </c>
      <c r="AA75" s="3">
        <v>-1.0255700000000001</v>
      </c>
    </row>
    <row r="76" spans="1:27" ht="20.100000000000001" customHeight="1" x14ac:dyDescent="0.25">
      <c r="A76" s="24" t="s">
        <v>33</v>
      </c>
      <c r="B76" s="15">
        <v>2</v>
      </c>
      <c r="C76" s="15">
        <v>13</v>
      </c>
      <c r="D76" s="16">
        <v>4.38</v>
      </c>
      <c r="E76" s="16">
        <f t="shared" si="6"/>
        <v>2.0928449536456348</v>
      </c>
      <c r="F76" s="16">
        <v>7.73</v>
      </c>
      <c r="G76" s="16">
        <f t="shared" si="8"/>
        <v>2.7802877548915688</v>
      </c>
      <c r="H76" s="4">
        <f t="shared" si="7"/>
        <v>4.6527777777777786E-2</v>
      </c>
      <c r="I76" s="4">
        <f t="shared" si="9"/>
        <v>3.3500000000000005</v>
      </c>
      <c r="J76" s="4"/>
      <c r="K76" s="24" t="s">
        <v>84</v>
      </c>
      <c r="L76" s="16">
        <v>15.68</v>
      </c>
      <c r="M76" s="16">
        <f t="shared" si="5"/>
        <v>3.9597979746446663</v>
      </c>
      <c r="N76" s="16"/>
      <c r="Q76" t="s">
        <v>48</v>
      </c>
      <c r="R76" s="2">
        <v>20</v>
      </c>
      <c r="S76" s="3">
        <v>0.28255000000000002</v>
      </c>
      <c r="T76" s="3">
        <v>0.28899999999999998</v>
      </c>
      <c r="U76" s="3">
        <v>3.1446700000000001E-2</v>
      </c>
      <c r="V76" s="30">
        <v>0.11129600000000001</v>
      </c>
      <c r="W76" s="3">
        <v>0.185</v>
      </c>
      <c r="X76" s="3">
        <v>0.32200000000000001</v>
      </c>
      <c r="Y76" s="3">
        <v>0.13700000000000001</v>
      </c>
      <c r="Z76" s="3">
        <v>-3.0844399999999998</v>
      </c>
      <c r="AA76" s="3">
        <v>3.6293199999999999</v>
      </c>
    </row>
    <row r="77" spans="1:27" ht="20.100000000000001" customHeight="1" x14ac:dyDescent="0.25">
      <c r="A77" s="24" t="s">
        <v>33</v>
      </c>
      <c r="B77" s="15">
        <v>2</v>
      </c>
      <c r="C77" s="15">
        <v>14</v>
      </c>
      <c r="D77" s="16">
        <v>5.93</v>
      </c>
      <c r="E77" s="16">
        <f t="shared" si="6"/>
        <v>2.435159132377184</v>
      </c>
      <c r="F77" s="16">
        <v>7.42</v>
      </c>
      <c r="G77" s="16">
        <f t="shared" si="8"/>
        <v>2.7239676943752471</v>
      </c>
      <c r="H77" s="4">
        <f t="shared" si="7"/>
        <v>2.0694444444444446E-2</v>
      </c>
      <c r="I77" s="4">
        <f t="shared" si="9"/>
        <v>1.4900000000000002</v>
      </c>
      <c r="J77" s="4"/>
      <c r="K77" s="24" t="s">
        <v>84</v>
      </c>
      <c r="L77" s="16">
        <v>8.7899999999999991</v>
      </c>
      <c r="M77" s="16">
        <f t="shared" si="5"/>
        <v>2.9647934160747185</v>
      </c>
      <c r="N77" s="16"/>
      <c r="Q77" t="s">
        <v>49</v>
      </c>
      <c r="R77" s="2">
        <v>15</v>
      </c>
      <c r="S77" s="3">
        <v>0.1774</v>
      </c>
      <c r="T77" s="3">
        <v>0.17399999999999999</v>
      </c>
      <c r="U77" s="3">
        <v>5.0106699999999997E-2</v>
      </c>
      <c r="V77" s="30">
        <v>0.28245100000000001</v>
      </c>
      <c r="W77" s="3">
        <v>9.1999999999999998E-2</v>
      </c>
      <c r="X77" s="3">
        <v>0.245</v>
      </c>
      <c r="Y77" s="3">
        <v>0.153</v>
      </c>
      <c r="Z77" s="3">
        <v>-0.354321</v>
      </c>
      <c r="AA77" s="3">
        <v>-0.93962000000000001</v>
      </c>
    </row>
    <row r="78" spans="1:27" ht="20.100000000000001" customHeight="1" x14ac:dyDescent="0.25">
      <c r="A78" s="24" t="s">
        <v>33</v>
      </c>
      <c r="B78" s="15">
        <v>3</v>
      </c>
      <c r="C78" s="15">
        <v>16</v>
      </c>
      <c r="D78" s="16">
        <v>3.3200000000000003</v>
      </c>
      <c r="E78" s="16">
        <f t="shared" si="6"/>
        <v>1.8220867158288598</v>
      </c>
      <c r="F78" s="16">
        <v>7.73</v>
      </c>
      <c r="G78" s="16">
        <f t="shared" si="8"/>
        <v>2.7802877548915688</v>
      </c>
      <c r="H78" s="4">
        <f t="shared" si="7"/>
        <v>6.1249999999999999E-2</v>
      </c>
      <c r="I78" s="4">
        <f t="shared" si="9"/>
        <v>4.41</v>
      </c>
      <c r="J78" s="4"/>
      <c r="K78" s="24" t="s">
        <v>84</v>
      </c>
      <c r="L78" s="16">
        <v>20.96</v>
      </c>
      <c r="M78" s="16">
        <f t="shared" si="5"/>
        <v>4.5782092569038388</v>
      </c>
      <c r="N78" s="16"/>
    </row>
    <row r="79" spans="1:27" ht="20.100000000000001" customHeight="1" x14ac:dyDescent="0.25">
      <c r="A79" s="24" t="s">
        <v>33</v>
      </c>
      <c r="B79" s="15">
        <v>3</v>
      </c>
      <c r="C79" s="15">
        <v>18</v>
      </c>
      <c r="D79" s="16">
        <v>3.6399999999999997</v>
      </c>
      <c r="E79" s="16">
        <f t="shared" si="6"/>
        <v>1.9078784028338913</v>
      </c>
      <c r="F79" s="16">
        <v>12.649999999999999</v>
      </c>
      <c r="G79" s="16">
        <f t="shared" si="8"/>
        <v>3.5566838487557479</v>
      </c>
      <c r="H79" s="4">
        <f t="shared" si="7"/>
        <v>0.12513888888888886</v>
      </c>
      <c r="I79" s="4">
        <f t="shared" si="9"/>
        <v>9.009999999999998</v>
      </c>
      <c r="J79" s="4"/>
      <c r="K79" s="24" t="s">
        <v>84</v>
      </c>
      <c r="L79" s="16">
        <v>6.7900000000000009</v>
      </c>
      <c r="M79" s="16">
        <f t="shared" si="5"/>
        <v>2.6057628441590768</v>
      </c>
      <c r="N79" s="16"/>
      <c r="Q79" s="1" t="s">
        <v>63</v>
      </c>
      <c r="R79" s="31">
        <v>340</v>
      </c>
      <c r="S79" s="32">
        <v>0.23864099999999999</v>
      </c>
      <c r="T79" s="32">
        <v>0.23350000000000001</v>
      </c>
      <c r="U79" s="32">
        <v>8.6075299999999993E-2</v>
      </c>
      <c r="V79" s="33">
        <v>0.36068899999999998</v>
      </c>
      <c r="W79" s="32">
        <v>2.1000000000000001E-2</v>
      </c>
      <c r="X79" s="32">
        <v>0.56399999999999995</v>
      </c>
      <c r="Y79" s="32">
        <v>0.54300000000000004</v>
      </c>
      <c r="Z79" s="32">
        <v>2.2245200000000001</v>
      </c>
      <c r="AA79" s="32">
        <v>0.93725899999999995</v>
      </c>
    </row>
    <row r="80" spans="1:27" ht="20.100000000000001" customHeight="1" x14ac:dyDescent="0.25">
      <c r="A80" s="24" t="s">
        <v>33</v>
      </c>
      <c r="B80" s="15">
        <v>3</v>
      </c>
      <c r="C80" s="15">
        <v>19</v>
      </c>
      <c r="D80" s="16">
        <v>5.13</v>
      </c>
      <c r="E80" s="16">
        <f t="shared" si="6"/>
        <v>2.2649503305812249</v>
      </c>
      <c r="F80" s="16">
        <v>11.99</v>
      </c>
      <c r="G80" s="16">
        <f t="shared" si="8"/>
        <v>3.4626579386361569</v>
      </c>
      <c r="H80" s="4">
        <f t="shared" si="7"/>
        <v>9.5277777777777781E-2</v>
      </c>
      <c r="I80" s="4">
        <f t="shared" si="9"/>
        <v>6.86</v>
      </c>
      <c r="J80" s="4"/>
      <c r="K80" s="24" t="s">
        <v>84</v>
      </c>
      <c r="L80" s="16">
        <v>5.08</v>
      </c>
      <c r="M80" s="16">
        <f t="shared" si="5"/>
        <v>2.2538855339169288</v>
      </c>
      <c r="N80" s="16"/>
    </row>
    <row r="81" spans="1:73" ht="20.100000000000001" customHeight="1" x14ac:dyDescent="0.25">
      <c r="A81" s="24" t="s">
        <v>33</v>
      </c>
      <c r="B81" s="15">
        <v>3</v>
      </c>
      <c r="C81" s="15">
        <v>20</v>
      </c>
      <c r="D81" s="16">
        <v>3.04</v>
      </c>
      <c r="E81" s="16">
        <f t="shared" si="6"/>
        <v>1.7435595774162693</v>
      </c>
      <c r="F81" s="16">
        <v>7.7200000000000006</v>
      </c>
      <c r="G81" s="16">
        <f t="shared" si="8"/>
        <v>2.7784887978899611</v>
      </c>
      <c r="H81" s="4">
        <f t="shared" si="7"/>
        <v>6.5000000000000002E-2</v>
      </c>
      <c r="I81" s="4">
        <f t="shared" si="9"/>
        <v>4.6800000000000006</v>
      </c>
      <c r="J81" s="4"/>
      <c r="K81" s="24" t="s">
        <v>84</v>
      </c>
      <c r="L81" s="16">
        <v>16.04</v>
      </c>
      <c r="M81" s="16">
        <f t="shared" si="5"/>
        <v>4.0049968789001573</v>
      </c>
      <c r="N81" s="16"/>
    </row>
    <row r="82" spans="1:73" ht="20.100000000000001" customHeight="1" x14ac:dyDescent="0.25">
      <c r="A82" s="36" t="s">
        <v>33</v>
      </c>
      <c r="B82" s="37">
        <v>3</v>
      </c>
      <c r="C82" s="37">
        <v>21</v>
      </c>
      <c r="D82" s="38">
        <v>4.22</v>
      </c>
      <c r="E82" s="38">
        <f t="shared" si="6"/>
        <v>2.0542638584174138</v>
      </c>
      <c r="F82" s="38">
        <v>10.280000000000001</v>
      </c>
      <c r="G82" s="38">
        <f t="shared" si="8"/>
        <v>3.2062439083762797</v>
      </c>
      <c r="H82" s="39">
        <f t="shared" si="7"/>
        <v>8.4166666666666681E-2</v>
      </c>
      <c r="I82" s="4">
        <f t="shared" si="9"/>
        <v>6.0600000000000014</v>
      </c>
      <c r="J82" s="21"/>
      <c r="K82" s="24" t="s">
        <v>84</v>
      </c>
      <c r="L82" s="16">
        <v>3.5999999999999996</v>
      </c>
      <c r="M82" s="16">
        <f t="shared" si="5"/>
        <v>1.8973665961010275</v>
      </c>
      <c r="N82" s="16"/>
    </row>
    <row r="83" spans="1:73" ht="20.100000000000001" customHeight="1" x14ac:dyDescent="0.25">
      <c r="A83" s="24" t="s">
        <v>34</v>
      </c>
      <c r="B83" s="15">
        <v>1</v>
      </c>
      <c r="C83" s="15">
        <v>1</v>
      </c>
      <c r="D83" s="16">
        <v>14.870000000000001</v>
      </c>
      <c r="E83" s="16">
        <f t="shared" si="6"/>
        <v>3.8561638969317684</v>
      </c>
      <c r="F83" s="16">
        <v>27.869999999999997</v>
      </c>
      <c r="G83" s="16">
        <f t="shared" si="8"/>
        <v>5.2792044855262041</v>
      </c>
      <c r="H83" s="4">
        <f t="shared" si="7"/>
        <v>0.1805555555555555</v>
      </c>
      <c r="I83" s="4">
        <f t="shared" si="9"/>
        <v>12.999999999999996</v>
      </c>
      <c r="J83" s="4"/>
      <c r="K83" s="24" t="s">
        <v>84</v>
      </c>
      <c r="L83" s="16">
        <v>5.68</v>
      </c>
      <c r="M83" s="16">
        <f t="shared" si="5"/>
        <v>2.3832750575625967</v>
      </c>
      <c r="N83" s="16"/>
    </row>
    <row r="84" spans="1:73" ht="20.100000000000001" customHeight="1" x14ac:dyDescent="0.25">
      <c r="A84" s="24" t="s">
        <v>34</v>
      </c>
      <c r="B84" s="15">
        <v>1</v>
      </c>
      <c r="C84" s="15">
        <v>2</v>
      </c>
      <c r="D84" s="16">
        <v>16.579999999999998</v>
      </c>
      <c r="E84" s="16">
        <f t="shared" si="6"/>
        <v>4.0718546143004666</v>
      </c>
      <c r="F84" s="16">
        <v>29.08</v>
      </c>
      <c r="G84" s="16">
        <f t="shared" si="8"/>
        <v>5.3925875050851051</v>
      </c>
      <c r="H84" s="4">
        <f t="shared" si="7"/>
        <v>0.1736111111111111</v>
      </c>
      <c r="I84" s="4">
        <f t="shared" si="9"/>
        <v>12.5</v>
      </c>
      <c r="J84" s="4"/>
      <c r="K84" s="24" t="s">
        <v>84</v>
      </c>
      <c r="L84" s="16">
        <v>5.4600000000000009</v>
      </c>
      <c r="M84" s="16">
        <f t="shared" ref="M84:M147" si="10">SQRT(L84)</f>
        <v>2.3366642891095846</v>
      </c>
      <c r="N84" s="16"/>
      <c r="Q84" s="29" t="s">
        <v>50</v>
      </c>
      <c r="R84" s="51" t="s">
        <v>132</v>
      </c>
      <c r="S84" s="51" t="s">
        <v>133</v>
      </c>
      <c r="T84" s="201" t="s">
        <v>134</v>
      </c>
      <c r="U84" s="201"/>
    </row>
    <row r="85" spans="1:73" ht="20.100000000000001" customHeight="1" x14ac:dyDescent="0.25">
      <c r="A85" s="24" t="s">
        <v>34</v>
      </c>
      <c r="B85" s="15">
        <v>1</v>
      </c>
      <c r="C85" s="15">
        <v>3</v>
      </c>
      <c r="D85" s="16">
        <v>17.940000000000001</v>
      </c>
      <c r="E85" s="16">
        <f t="shared" si="6"/>
        <v>4.235563716909474</v>
      </c>
      <c r="F85" s="16">
        <v>30.29</v>
      </c>
      <c r="G85" s="16">
        <f t="shared" si="8"/>
        <v>5.5036351623268054</v>
      </c>
      <c r="H85" s="4">
        <f t="shared" si="7"/>
        <v>0.17152777777777775</v>
      </c>
      <c r="I85" s="4">
        <f t="shared" si="9"/>
        <v>12.349999999999998</v>
      </c>
      <c r="J85" s="4"/>
      <c r="K85" s="36" t="s">
        <v>84</v>
      </c>
      <c r="L85" s="38">
        <v>6.13</v>
      </c>
      <c r="M85" s="38">
        <f t="shared" si="10"/>
        <v>2.4758836806279896</v>
      </c>
      <c r="N85" s="16"/>
      <c r="Q85" t="s">
        <v>33</v>
      </c>
      <c r="R85" s="2">
        <v>14</v>
      </c>
      <c r="S85" s="3">
        <v>8.0214300000000002E-2</v>
      </c>
      <c r="T85" t="s">
        <v>71</v>
      </c>
      <c r="U85" t="s">
        <v>114</v>
      </c>
      <c r="AX85" s="29" t="s">
        <v>50</v>
      </c>
      <c r="AY85" s="51" t="s">
        <v>51</v>
      </c>
      <c r="AZ85" s="51" t="s">
        <v>52</v>
      </c>
      <c r="BA85" s="51" t="s">
        <v>53</v>
      </c>
      <c r="BB85" s="51" t="s">
        <v>54</v>
      </c>
      <c r="BC85" s="51" t="s">
        <v>55</v>
      </c>
      <c r="BD85" s="51" t="s">
        <v>56</v>
      </c>
      <c r="BE85" s="51" t="s">
        <v>57</v>
      </c>
      <c r="BF85" s="51" t="s">
        <v>58</v>
      </c>
      <c r="BG85" s="51" t="s">
        <v>59</v>
      </c>
      <c r="BH85" s="51" t="s">
        <v>60</v>
      </c>
      <c r="BK85" s="29" t="s">
        <v>50</v>
      </c>
      <c r="BL85" s="51" t="s">
        <v>51</v>
      </c>
      <c r="BM85" s="51" t="s">
        <v>52</v>
      </c>
      <c r="BN85" s="51" t="s">
        <v>53</v>
      </c>
      <c r="BO85" s="51" t="s">
        <v>54</v>
      </c>
      <c r="BP85" s="51" t="s">
        <v>55</v>
      </c>
      <c r="BQ85" s="51" t="s">
        <v>56</v>
      </c>
      <c r="BR85" s="51" t="s">
        <v>57</v>
      </c>
      <c r="BS85" s="51" t="s">
        <v>58</v>
      </c>
      <c r="BT85" s="51" t="s">
        <v>59</v>
      </c>
      <c r="BU85" s="51" t="s">
        <v>60</v>
      </c>
    </row>
    <row r="86" spans="1:73" ht="20.100000000000001" customHeight="1" x14ac:dyDescent="0.25">
      <c r="A86" s="24" t="s">
        <v>34</v>
      </c>
      <c r="B86" s="15">
        <v>1</v>
      </c>
      <c r="C86" s="15">
        <v>4</v>
      </c>
      <c r="D86" s="16">
        <v>14.790000000000001</v>
      </c>
      <c r="E86" s="16">
        <f t="shared" si="6"/>
        <v>3.8457769046058821</v>
      </c>
      <c r="F86" s="16">
        <v>27.54</v>
      </c>
      <c r="G86" s="16">
        <f t="shared" si="8"/>
        <v>5.2478567053607703</v>
      </c>
      <c r="H86" s="4">
        <f t="shared" si="7"/>
        <v>0.17708333333333331</v>
      </c>
      <c r="I86" s="4">
        <f t="shared" si="9"/>
        <v>12.749999999999998</v>
      </c>
      <c r="J86" s="4"/>
      <c r="K86" s="24" t="s">
        <v>109</v>
      </c>
      <c r="L86" s="16">
        <v>51.81</v>
      </c>
      <c r="M86" s="16">
        <f t="shared" si="10"/>
        <v>7.1979163651712437</v>
      </c>
      <c r="N86" s="16"/>
      <c r="Q86" t="s">
        <v>61</v>
      </c>
      <c r="R86" s="2">
        <v>18</v>
      </c>
      <c r="S86" s="3">
        <v>0.20055600000000001</v>
      </c>
      <c r="T86" t="s">
        <v>138</v>
      </c>
      <c r="U86" t="s">
        <v>155</v>
      </c>
      <c r="AX86" t="s">
        <v>83</v>
      </c>
      <c r="AY86" s="2">
        <v>17</v>
      </c>
      <c r="AZ86" s="3">
        <v>10.573499999999999</v>
      </c>
      <c r="BA86" s="3">
        <v>10.1</v>
      </c>
      <c r="BB86" s="3">
        <v>4.0027400000000002</v>
      </c>
      <c r="BC86" s="30">
        <v>0.37856200000000001</v>
      </c>
      <c r="BD86" s="3">
        <v>4.7699999999999996</v>
      </c>
      <c r="BE86" s="3">
        <v>18.239999999999998</v>
      </c>
      <c r="BF86" s="3">
        <v>13.47</v>
      </c>
      <c r="BG86" s="3">
        <v>0.61094999999999999</v>
      </c>
      <c r="BH86" s="3">
        <v>-0.53809200000000001</v>
      </c>
      <c r="BK86" t="s">
        <v>142</v>
      </c>
      <c r="BL86" s="2">
        <v>20</v>
      </c>
      <c r="BM86" s="3">
        <v>3.4205000000000001</v>
      </c>
      <c r="BN86" s="3">
        <v>3.2</v>
      </c>
      <c r="BO86" s="3">
        <v>0.49773699999999999</v>
      </c>
      <c r="BP86" s="30">
        <v>0.14551600000000001</v>
      </c>
      <c r="BQ86" s="2">
        <v>2.66</v>
      </c>
      <c r="BR86" s="2">
        <v>4.3899999999999997</v>
      </c>
      <c r="BS86" s="2">
        <v>1.73</v>
      </c>
      <c r="BT86" s="3">
        <v>0.78662100000000001</v>
      </c>
      <c r="BU86" s="3">
        <v>-0.88859600000000005</v>
      </c>
    </row>
    <row r="87" spans="1:73" ht="20.100000000000001" customHeight="1" x14ac:dyDescent="0.25">
      <c r="A87" s="24" t="s">
        <v>34</v>
      </c>
      <c r="B87" s="15">
        <v>1</v>
      </c>
      <c r="C87" s="15">
        <v>6</v>
      </c>
      <c r="D87" s="16">
        <v>15.649999999999999</v>
      </c>
      <c r="E87" s="16">
        <f t="shared" si="6"/>
        <v>3.9560080889704965</v>
      </c>
      <c r="F87" s="16">
        <v>33.6</v>
      </c>
      <c r="G87" s="16">
        <f t="shared" si="8"/>
        <v>5.7965506984757758</v>
      </c>
      <c r="H87" s="4">
        <f t="shared" si="7"/>
        <v>0.24930555555555559</v>
      </c>
      <c r="I87" s="4">
        <f t="shared" si="9"/>
        <v>17.950000000000003</v>
      </c>
      <c r="J87" s="4"/>
      <c r="K87" s="24" t="s">
        <v>109</v>
      </c>
      <c r="L87" s="16">
        <v>41.660000000000004</v>
      </c>
      <c r="M87" s="16">
        <f t="shared" si="10"/>
        <v>6.4544558252419701</v>
      </c>
      <c r="N87" s="16"/>
      <c r="Q87" s="24" t="s">
        <v>41</v>
      </c>
      <c r="R87" s="2">
        <v>44</v>
      </c>
      <c r="S87" s="3">
        <v>0.21931800000000001</v>
      </c>
      <c r="T87" t="s">
        <v>138</v>
      </c>
      <c r="U87" t="s">
        <v>155</v>
      </c>
      <c r="AX87" t="s">
        <v>104</v>
      </c>
      <c r="AY87" s="2">
        <v>17</v>
      </c>
      <c r="AZ87" s="3">
        <v>31.328800000000001</v>
      </c>
      <c r="BA87" s="3">
        <v>33.380000000000003</v>
      </c>
      <c r="BB87" s="3">
        <v>7.4292400000000001</v>
      </c>
      <c r="BC87" s="30">
        <v>0.23713699999999999</v>
      </c>
      <c r="BD87" s="3">
        <v>18.670000000000002</v>
      </c>
      <c r="BE87" s="3">
        <v>44.17</v>
      </c>
      <c r="BF87" s="3">
        <v>25.5</v>
      </c>
      <c r="BG87" s="3">
        <v>-0.14043</v>
      </c>
      <c r="BH87" s="3">
        <v>-0.93965399999999999</v>
      </c>
      <c r="BK87" t="s">
        <v>154</v>
      </c>
      <c r="BL87" s="2">
        <v>20</v>
      </c>
      <c r="BM87" s="3">
        <v>5.4355000000000002</v>
      </c>
      <c r="BN87" s="3">
        <v>5.3650000000000002</v>
      </c>
      <c r="BO87" s="3">
        <v>0.45278600000000002</v>
      </c>
      <c r="BP87" s="30">
        <v>8.3301700000000006E-2</v>
      </c>
      <c r="BQ87" s="2">
        <v>4.67</v>
      </c>
      <c r="BR87" s="2">
        <v>6.21</v>
      </c>
      <c r="BS87" s="2">
        <v>1.54</v>
      </c>
      <c r="BT87" s="3">
        <v>-6.9547400000000001E-3</v>
      </c>
      <c r="BU87" s="3">
        <v>-0.87283200000000005</v>
      </c>
    </row>
    <row r="88" spans="1:73" ht="20.100000000000001" customHeight="1" x14ac:dyDescent="0.25">
      <c r="A88" s="24" t="s">
        <v>34</v>
      </c>
      <c r="B88" s="15">
        <v>1</v>
      </c>
      <c r="C88" s="15">
        <v>7</v>
      </c>
      <c r="D88" s="16">
        <v>18.809999999999999</v>
      </c>
      <c r="E88" s="16">
        <f t="shared" si="6"/>
        <v>4.3370496884402883</v>
      </c>
      <c r="F88" s="16">
        <v>32.93</v>
      </c>
      <c r="G88" s="16">
        <f t="shared" si="8"/>
        <v>5.7384666941614286</v>
      </c>
      <c r="H88" s="4">
        <f t="shared" si="7"/>
        <v>0.19611111111111112</v>
      </c>
      <c r="I88" s="4">
        <f t="shared" si="9"/>
        <v>14.120000000000001</v>
      </c>
      <c r="J88" s="4"/>
      <c r="K88" s="24" t="s">
        <v>109</v>
      </c>
      <c r="L88" s="16">
        <v>39.089999999999996</v>
      </c>
      <c r="M88" s="16">
        <f t="shared" si="10"/>
        <v>6.2521996129362343</v>
      </c>
      <c r="N88" s="16"/>
      <c r="Q88" s="24" t="s">
        <v>62</v>
      </c>
      <c r="R88" s="2">
        <v>11</v>
      </c>
      <c r="S88" s="3">
        <v>0.23472699999999999</v>
      </c>
      <c r="T88" t="s">
        <v>77</v>
      </c>
      <c r="U88" t="s">
        <v>117</v>
      </c>
      <c r="AX88" t="s">
        <v>78</v>
      </c>
      <c r="AY88" s="2">
        <v>16</v>
      </c>
      <c r="AZ88" s="3">
        <v>8.0231300000000001</v>
      </c>
      <c r="BA88" s="3">
        <v>8.3049999999999997</v>
      </c>
      <c r="BB88" s="3">
        <v>2.66676</v>
      </c>
      <c r="BC88" s="30">
        <v>0.33238400000000001</v>
      </c>
      <c r="BD88" s="3">
        <v>3.23</v>
      </c>
      <c r="BE88" s="3">
        <v>12.12</v>
      </c>
      <c r="BF88" s="3">
        <v>8.89</v>
      </c>
      <c r="BG88" s="3">
        <v>-0.39285399999999998</v>
      </c>
      <c r="BH88" s="3">
        <v>-0.88237500000000002</v>
      </c>
      <c r="BK88" t="s">
        <v>136</v>
      </c>
      <c r="BL88" s="2">
        <v>16</v>
      </c>
      <c r="BM88" s="3">
        <v>1.9624999999999999</v>
      </c>
      <c r="BN88" s="3">
        <v>1.89</v>
      </c>
      <c r="BO88" s="3">
        <v>0.418991</v>
      </c>
      <c r="BP88" s="30">
        <v>0.21349899999999999</v>
      </c>
      <c r="BQ88" s="2">
        <v>1.42</v>
      </c>
      <c r="BR88" s="2">
        <v>2.76</v>
      </c>
      <c r="BS88" s="2">
        <v>1.34</v>
      </c>
      <c r="BT88" s="3">
        <v>0.90048899999999998</v>
      </c>
      <c r="BU88" s="3">
        <v>-0.483205</v>
      </c>
    </row>
    <row r="89" spans="1:73" ht="20.100000000000001" customHeight="1" x14ac:dyDescent="0.25">
      <c r="A89" s="24" t="s">
        <v>34</v>
      </c>
      <c r="B89" s="15">
        <v>2</v>
      </c>
      <c r="C89" s="15">
        <v>8</v>
      </c>
      <c r="D89" s="16">
        <v>14.670000000000002</v>
      </c>
      <c r="E89" s="16">
        <f t="shared" si="6"/>
        <v>3.8301436004411116</v>
      </c>
      <c r="F89" s="16">
        <v>28.37</v>
      </c>
      <c r="G89" s="16">
        <f t="shared" si="8"/>
        <v>5.3263495942343102</v>
      </c>
      <c r="H89" s="4">
        <f t="shared" si="7"/>
        <v>0.19027777777777777</v>
      </c>
      <c r="I89" s="4">
        <f t="shared" si="9"/>
        <v>13.7</v>
      </c>
      <c r="J89" s="4"/>
      <c r="K89" s="24" t="s">
        <v>109</v>
      </c>
      <c r="L89" s="16">
        <v>33.07</v>
      </c>
      <c r="M89" s="16">
        <f t="shared" si="10"/>
        <v>5.7506521369319499</v>
      </c>
      <c r="N89" s="16"/>
      <c r="Q89" s="24" t="s">
        <v>30</v>
      </c>
      <c r="R89" s="2">
        <v>16</v>
      </c>
      <c r="S89" s="3">
        <v>0.236313</v>
      </c>
      <c r="T89" t="s">
        <v>77</v>
      </c>
      <c r="U89" t="s">
        <v>117</v>
      </c>
      <c r="AX89" t="s">
        <v>98</v>
      </c>
      <c r="AY89" s="2">
        <v>16</v>
      </c>
      <c r="AZ89" s="3">
        <v>25.035599999999999</v>
      </c>
      <c r="BA89" s="3">
        <v>24.855</v>
      </c>
      <c r="BB89" s="3">
        <v>6.44109</v>
      </c>
      <c r="BC89" s="30">
        <v>0.25727699999999998</v>
      </c>
      <c r="BD89" s="3">
        <v>14.44</v>
      </c>
      <c r="BE89" s="3">
        <v>37.299999999999997</v>
      </c>
      <c r="BF89" s="3">
        <v>22.86</v>
      </c>
      <c r="BG89" s="3">
        <v>0.31620300000000001</v>
      </c>
      <c r="BH89" s="3">
        <v>-0.41760599999999998</v>
      </c>
      <c r="BK89" t="s">
        <v>145</v>
      </c>
      <c r="BL89" s="2">
        <v>16</v>
      </c>
      <c r="BM89" s="3">
        <v>3.60188</v>
      </c>
      <c r="BN89" s="3">
        <v>3.59</v>
      </c>
      <c r="BO89" s="3">
        <v>0.26541100000000001</v>
      </c>
      <c r="BP89" s="30">
        <v>7.36869E-2</v>
      </c>
      <c r="BQ89" s="2">
        <v>3.21</v>
      </c>
      <c r="BR89" s="2">
        <v>4.08</v>
      </c>
      <c r="BS89" s="2">
        <v>0.87</v>
      </c>
      <c r="BT89" s="3">
        <v>8.3005999999999996E-2</v>
      </c>
      <c r="BU89" s="3">
        <v>-0.80405400000000005</v>
      </c>
    </row>
    <row r="90" spans="1:73" ht="20.100000000000001" customHeight="1" x14ac:dyDescent="0.25">
      <c r="A90" s="24" t="s">
        <v>34</v>
      </c>
      <c r="B90" s="15">
        <v>2</v>
      </c>
      <c r="C90" s="15">
        <v>9</v>
      </c>
      <c r="D90" s="16">
        <v>15.22</v>
      </c>
      <c r="E90" s="16">
        <f t="shared" si="6"/>
        <v>3.9012818406262322</v>
      </c>
      <c r="F90" s="16">
        <v>31.25</v>
      </c>
      <c r="G90" s="16">
        <f t="shared" si="8"/>
        <v>5.5901699437494745</v>
      </c>
      <c r="H90" s="4">
        <f t="shared" si="7"/>
        <v>0.22263888888888891</v>
      </c>
      <c r="I90" s="4">
        <f t="shared" si="9"/>
        <v>16.03</v>
      </c>
      <c r="J90" s="4"/>
      <c r="K90" s="24" t="s">
        <v>109</v>
      </c>
      <c r="L90" s="16">
        <v>34.99</v>
      </c>
      <c r="M90" s="16">
        <f t="shared" si="10"/>
        <v>5.9152345684681009</v>
      </c>
      <c r="N90" s="16"/>
      <c r="Q90" s="24" t="s">
        <v>37</v>
      </c>
      <c r="R90" s="2">
        <v>18</v>
      </c>
      <c r="S90" s="3">
        <v>0.251944</v>
      </c>
      <c r="T90" t="s">
        <v>176</v>
      </c>
      <c r="U90" t="s">
        <v>179</v>
      </c>
      <c r="AD90" s="1" t="s">
        <v>197</v>
      </c>
      <c r="AE90" s="1"/>
      <c r="AX90" t="s">
        <v>84</v>
      </c>
      <c r="AY90" s="2">
        <v>18</v>
      </c>
      <c r="AZ90" s="3">
        <v>12.37</v>
      </c>
      <c r="BA90" s="3">
        <v>13.705</v>
      </c>
      <c r="BB90" s="3">
        <v>6.3513599999999997</v>
      </c>
      <c r="BC90" s="30">
        <v>0.51344900000000004</v>
      </c>
      <c r="BD90" s="3">
        <v>3.6</v>
      </c>
      <c r="BE90" s="3">
        <v>23.8</v>
      </c>
      <c r="BF90" s="3">
        <v>20.2</v>
      </c>
      <c r="BG90" s="3">
        <v>0.306201</v>
      </c>
      <c r="BH90" s="3">
        <v>-1.15479</v>
      </c>
      <c r="BK90" t="s">
        <v>140</v>
      </c>
      <c r="BL90" s="2">
        <v>21</v>
      </c>
      <c r="BM90" s="3">
        <v>2.7609499999999998</v>
      </c>
      <c r="BN90" s="3">
        <v>2.74</v>
      </c>
      <c r="BO90" s="3">
        <v>0.53723299999999996</v>
      </c>
      <c r="BP90" s="30">
        <v>0.194582</v>
      </c>
      <c r="BQ90" s="2">
        <v>1.99</v>
      </c>
      <c r="BR90" s="2">
        <v>3.69</v>
      </c>
      <c r="BS90" s="2">
        <v>1.7</v>
      </c>
      <c r="BT90" s="3">
        <v>0.61950300000000003</v>
      </c>
      <c r="BU90" s="3">
        <v>-1.0928</v>
      </c>
    </row>
    <row r="91" spans="1:73" ht="20.100000000000001" customHeight="1" x14ac:dyDescent="0.25">
      <c r="A91" s="24" t="s">
        <v>34</v>
      </c>
      <c r="B91" s="15">
        <v>2</v>
      </c>
      <c r="C91" s="15">
        <v>10</v>
      </c>
      <c r="D91" s="16">
        <v>15.93</v>
      </c>
      <c r="E91" s="16">
        <f t="shared" si="6"/>
        <v>3.9912404086950213</v>
      </c>
      <c r="F91" s="16">
        <v>32.340000000000003</v>
      </c>
      <c r="G91" s="16">
        <f t="shared" si="8"/>
        <v>5.6868268832451729</v>
      </c>
      <c r="H91" s="4">
        <f t="shared" si="7"/>
        <v>0.22791666666666671</v>
      </c>
      <c r="I91" s="4">
        <f t="shared" si="9"/>
        <v>16.410000000000004</v>
      </c>
      <c r="J91" s="4"/>
      <c r="K91" s="24" t="s">
        <v>109</v>
      </c>
      <c r="L91" s="16">
        <v>37.019999999999996</v>
      </c>
      <c r="M91" s="16">
        <f t="shared" si="10"/>
        <v>6.084406298070502</v>
      </c>
      <c r="N91" s="16"/>
      <c r="Q91" s="24" t="s">
        <v>40</v>
      </c>
      <c r="R91" s="2">
        <v>7</v>
      </c>
      <c r="S91" s="3">
        <v>0.26085700000000001</v>
      </c>
      <c r="T91" t="s">
        <v>176</v>
      </c>
      <c r="U91" t="s">
        <v>179</v>
      </c>
      <c r="AD91" t="s">
        <v>66</v>
      </c>
      <c r="AX91" t="s">
        <v>109</v>
      </c>
      <c r="AY91" s="2">
        <v>18</v>
      </c>
      <c r="AZ91" s="3">
        <v>37.112200000000001</v>
      </c>
      <c r="BA91" s="3">
        <v>36.005000000000003</v>
      </c>
      <c r="BB91" s="3">
        <v>9.5137400000000003</v>
      </c>
      <c r="BC91" s="30">
        <v>0.256351</v>
      </c>
      <c r="BD91" s="3">
        <v>20.32</v>
      </c>
      <c r="BE91" s="3">
        <v>51.81</v>
      </c>
      <c r="BF91" s="3">
        <v>31.49</v>
      </c>
      <c r="BG91" s="3">
        <v>-0.12024799999999999</v>
      </c>
      <c r="BH91" s="3">
        <v>-0.587005</v>
      </c>
      <c r="BK91" t="s">
        <v>152</v>
      </c>
      <c r="BL91" s="2">
        <v>21</v>
      </c>
      <c r="BM91" s="3">
        <v>5.3333300000000001</v>
      </c>
      <c r="BN91" s="3">
        <v>5.41</v>
      </c>
      <c r="BO91" s="3">
        <v>0.54182399999999997</v>
      </c>
      <c r="BP91" s="30">
        <v>0.101592</v>
      </c>
      <c r="BQ91" s="2">
        <v>4.09</v>
      </c>
      <c r="BR91" s="2">
        <v>6.13</v>
      </c>
      <c r="BS91" s="2">
        <v>2.04</v>
      </c>
      <c r="BT91" s="3">
        <v>-0.85309500000000005</v>
      </c>
      <c r="BU91" s="3">
        <v>-0.40297899999999998</v>
      </c>
    </row>
    <row r="92" spans="1:73" ht="20.100000000000001" customHeight="1" x14ac:dyDescent="0.25">
      <c r="A92" s="24" t="s">
        <v>34</v>
      </c>
      <c r="B92" s="15">
        <v>2</v>
      </c>
      <c r="C92" s="15">
        <v>11</v>
      </c>
      <c r="D92" s="16">
        <v>11.479999999999999</v>
      </c>
      <c r="E92" s="16">
        <f t="shared" si="6"/>
        <v>3.3882148692194831</v>
      </c>
      <c r="F92" s="16">
        <v>24.759999999999998</v>
      </c>
      <c r="G92" s="16">
        <f t="shared" si="8"/>
        <v>4.9759421218498909</v>
      </c>
      <c r="H92" s="4">
        <f t="shared" si="7"/>
        <v>0.18444444444444444</v>
      </c>
      <c r="I92" s="4">
        <f t="shared" si="9"/>
        <v>13.28</v>
      </c>
      <c r="J92" s="4"/>
      <c r="K92" s="24" t="s">
        <v>109</v>
      </c>
      <c r="L92" s="16">
        <v>29.3</v>
      </c>
      <c r="M92" s="16">
        <f t="shared" si="10"/>
        <v>5.4129474410897434</v>
      </c>
      <c r="N92" s="16"/>
      <c r="Q92" s="24" t="s">
        <v>35</v>
      </c>
      <c r="R92" s="2">
        <v>12</v>
      </c>
      <c r="S92" s="3">
        <v>0.27758300000000002</v>
      </c>
      <c r="T92" t="s">
        <v>177</v>
      </c>
      <c r="U92" t="s">
        <v>180</v>
      </c>
      <c r="AX92" t="s">
        <v>76</v>
      </c>
      <c r="AY92" s="2">
        <v>16</v>
      </c>
      <c r="AZ92" s="3">
        <v>8.0006299999999992</v>
      </c>
      <c r="BA92" s="3">
        <v>8.0500000000000007</v>
      </c>
      <c r="BB92" s="3">
        <v>2.8204699999999998</v>
      </c>
      <c r="BC92" s="30">
        <v>0.35253099999999998</v>
      </c>
      <c r="BD92" s="3">
        <v>3.78</v>
      </c>
      <c r="BE92" s="3">
        <v>15.46</v>
      </c>
      <c r="BF92" s="3">
        <v>11.68</v>
      </c>
      <c r="BG92" s="3">
        <v>1.84484</v>
      </c>
      <c r="BH92" s="3">
        <v>1.75732</v>
      </c>
      <c r="BK92" t="s">
        <v>137</v>
      </c>
      <c r="BL92" s="2">
        <v>18</v>
      </c>
      <c r="BM92" s="3">
        <v>2.2944399999999998</v>
      </c>
      <c r="BN92" s="3">
        <v>2.23</v>
      </c>
      <c r="BO92" s="3">
        <v>0.53287499999999999</v>
      </c>
      <c r="BP92" s="30">
        <v>0.23224600000000001</v>
      </c>
      <c r="BQ92" s="2">
        <v>1.42</v>
      </c>
      <c r="BR92" s="2">
        <v>3.48</v>
      </c>
      <c r="BS92" s="2">
        <v>2.06</v>
      </c>
      <c r="BT92" s="3">
        <v>0.97705600000000004</v>
      </c>
      <c r="BU92" s="3">
        <v>0.415738</v>
      </c>
    </row>
    <row r="93" spans="1:73" ht="20.100000000000001" customHeight="1" x14ac:dyDescent="0.25">
      <c r="A93" s="24" t="s">
        <v>34</v>
      </c>
      <c r="B93" s="15">
        <v>2</v>
      </c>
      <c r="C93" s="15">
        <v>12</v>
      </c>
      <c r="D93" s="16">
        <v>11.899999999999999</v>
      </c>
      <c r="E93" s="16">
        <f t="shared" si="6"/>
        <v>3.4496376621320679</v>
      </c>
      <c r="F93" s="16">
        <v>25.54</v>
      </c>
      <c r="G93" s="16">
        <f t="shared" si="8"/>
        <v>5.0537115073973107</v>
      </c>
      <c r="H93" s="4">
        <f t="shared" si="7"/>
        <v>0.18944444444444444</v>
      </c>
      <c r="I93" s="4">
        <f t="shared" si="9"/>
        <v>13.64</v>
      </c>
      <c r="J93" s="4"/>
      <c r="K93" s="24" t="s">
        <v>109</v>
      </c>
      <c r="L93" s="16">
        <v>48.87</v>
      </c>
      <c r="M93" s="16">
        <f t="shared" si="10"/>
        <v>6.9907081186386257</v>
      </c>
      <c r="N93" s="16"/>
      <c r="Q93" s="24" t="s">
        <v>29</v>
      </c>
      <c r="R93" s="2">
        <v>17</v>
      </c>
      <c r="S93" s="3">
        <v>0.28835300000000003</v>
      </c>
      <c r="T93" t="s">
        <v>178</v>
      </c>
      <c r="U93" t="s">
        <v>181</v>
      </c>
      <c r="AX93" t="s">
        <v>103</v>
      </c>
      <c r="AY93" s="2">
        <v>16</v>
      </c>
      <c r="AZ93" s="3">
        <v>29.7712</v>
      </c>
      <c r="BA93" s="3">
        <v>30.16</v>
      </c>
      <c r="BB93" s="3">
        <v>5.8772799999999998</v>
      </c>
      <c r="BC93" s="30">
        <v>0.19741500000000001</v>
      </c>
      <c r="BD93" s="3">
        <v>20.16</v>
      </c>
      <c r="BE93" s="3">
        <v>38.36</v>
      </c>
      <c r="BF93" s="3">
        <v>18.2</v>
      </c>
      <c r="BG93" s="3">
        <v>-0.167491</v>
      </c>
      <c r="BH93" s="3">
        <v>-1.03572</v>
      </c>
      <c r="BK93" t="s">
        <v>146</v>
      </c>
      <c r="BL93" s="2">
        <v>18</v>
      </c>
      <c r="BM93" s="3">
        <v>3.9983300000000002</v>
      </c>
      <c r="BN93" s="3">
        <v>3.99</v>
      </c>
      <c r="BO93" s="3">
        <v>0.36011799999999999</v>
      </c>
      <c r="BP93" s="30">
        <v>9.0067099999999997E-2</v>
      </c>
      <c r="BQ93" s="2">
        <v>3.37</v>
      </c>
      <c r="BR93" s="2">
        <v>4.6100000000000003</v>
      </c>
      <c r="BS93" s="2">
        <v>1.24</v>
      </c>
      <c r="BT93" s="3">
        <v>6.9354499999999999E-2</v>
      </c>
      <c r="BU93" s="3">
        <v>-0.71378299999999995</v>
      </c>
    </row>
    <row r="94" spans="1:73" ht="20.100000000000001" customHeight="1" x14ac:dyDescent="0.25">
      <c r="A94" s="24" t="s">
        <v>34</v>
      </c>
      <c r="B94" s="15">
        <v>2</v>
      </c>
      <c r="C94" s="15">
        <v>13</v>
      </c>
      <c r="D94" s="16">
        <v>13.260000000000002</v>
      </c>
      <c r="E94" s="16">
        <f t="shared" si="6"/>
        <v>3.6414282912066249</v>
      </c>
      <c r="F94" s="16">
        <v>28.34</v>
      </c>
      <c r="G94" s="16">
        <f t="shared" si="8"/>
        <v>5.3235326616824663</v>
      </c>
      <c r="H94" s="4">
        <f t="shared" si="7"/>
        <v>0.20944444444444443</v>
      </c>
      <c r="I94" s="4">
        <f t="shared" si="9"/>
        <v>15.079999999999998</v>
      </c>
      <c r="J94" s="4"/>
      <c r="K94" s="24" t="s">
        <v>109</v>
      </c>
      <c r="L94" s="16">
        <v>32.25</v>
      </c>
      <c r="M94" s="16">
        <f t="shared" si="10"/>
        <v>5.6789083458002736</v>
      </c>
      <c r="N94" s="16"/>
      <c r="Q94" s="24" t="s">
        <v>32</v>
      </c>
      <c r="R94" s="2">
        <v>16</v>
      </c>
      <c r="S94" s="3">
        <v>0.30243700000000001</v>
      </c>
      <c r="T94" t="s">
        <v>89</v>
      </c>
      <c r="U94" t="s">
        <v>121</v>
      </c>
      <c r="AX94" t="s">
        <v>70</v>
      </c>
      <c r="AY94" s="2">
        <v>14</v>
      </c>
      <c r="AZ94" s="3">
        <v>4.4657099999999996</v>
      </c>
      <c r="BA94" s="3">
        <v>4.4749999999999996</v>
      </c>
      <c r="BB94" s="3">
        <v>0.99496200000000001</v>
      </c>
      <c r="BC94" s="30">
        <v>0.2228</v>
      </c>
      <c r="BD94" s="3">
        <v>2.9</v>
      </c>
      <c r="BE94" s="3">
        <v>5.93</v>
      </c>
      <c r="BF94" s="3">
        <v>3.03</v>
      </c>
      <c r="BG94" s="3">
        <v>-0.26722899999999999</v>
      </c>
      <c r="BH94" s="3">
        <v>-0.92438399999999998</v>
      </c>
      <c r="BK94" t="s">
        <v>144</v>
      </c>
      <c r="BL94" s="2">
        <v>13</v>
      </c>
      <c r="BM94" s="3">
        <v>3.5223100000000001</v>
      </c>
      <c r="BN94" s="3">
        <v>3.64</v>
      </c>
      <c r="BO94" s="3">
        <v>0.56021100000000001</v>
      </c>
      <c r="BP94" s="30">
        <v>0.15904599999999999</v>
      </c>
      <c r="BQ94" s="2">
        <v>2.38</v>
      </c>
      <c r="BR94" s="2">
        <v>4.28</v>
      </c>
      <c r="BS94" s="2">
        <v>1.9</v>
      </c>
      <c r="BT94" s="3">
        <v>-0.77280300000000002</v>
      </c>
      <c r="BU94" s="3">
        <v>-0.17980699999999999</v>
      </c>
    </row>
    <row r="95" spans="1:73" ht="20.100000000000001" customHeight="1" x14ac:dyDescent="0.25">
      <c r="A95" s="24" t="s">
        <v>34</v>
      </c>
      <c r="B95" s="15">
        <v>2</v>
      </c>
      <c r="C95" s="15">
        <v>14</v>
      </c>
      <c r="D95" s="16">
        <v>16.29</v>
      </c>
      <c r="E95" s="16">
        <f t="shared" si="6"/>
        <v>4.0360872141221131</v>
      </c>
      <c r="F95" s="16">
        <v>31.299999999999997</v>
      </c>
      <c r="G95" s="16">
        <f t="shared" si="8"/>
        <v>5.5946402922797454</v>
      </c>
      <c r="H95" s="4">
        <f t="shared" si="7"/>
        <v>0.2084722222222222</v>
      </c>
      <c r="I95" s="4">
        <f t="shared" si="9"/>
        <v>15.009999999999998</v>
      </c>
      <c r="J95" s="4"/>
      <c r="K95" s="24" t="s">
        <v>109</v>
      </c>
      <c r="L95" s="16">
        <v>45.069999999999993</v>
      </c>
      <c r="M95" s="16">
        <f t="shared" si="10"/>
        <v>6.7134193969988196</v>
      </c>
      <c r="N95" s="16"/>
      <c r="Q95" s="24" t="s">
        <v>42</v>
      </c>
      <c r="R95" s="2">
        <v>19</v>
      </c>
      <c r="S95" s="3">
        <v>0.303421</v>
      </c>
      <c r="T95" t="s">
        <v>89</v>
      </c>
      <c r="U95" t="s">
        <v>121</v>
      </c>
      <c r="AX95" t="s">
        <v>82</v>
      </c>
      <c r="AY95" s="2">
        <v>14</v>
      </c>
      <c r="AZ95" s="3">
        <v>10.2407</v>
      </c>
      <c r="BA95" s="3">
        <v>9.6199999999999992</v>
      </c>
      <c r="BB95" s="3">
        <v>2.7077499999999999</v>
      </c>
      <c r="BC95" s="30">
        <v>0.26440999999999998</v>
      </c>
      <c r="BD95" s="3">
        <v>7.13</v>
      </c>
      <c r="BE95" s="3">
        <v>14.5</v>
      </c>
      <c r="BF95" s="3">
        <v>7.37</v>
      </c>
      <c r="BG95" s="3">
        <v>0.59779199999999999</v>
      </c>
      <c r="BH95" s="3">
        <v>-1.1591199999999999</v>
      </c>
      <c r="BK95" t="s">
        <v>151</v>
      </c>
      <c r="BL95" s="2">
        <v>13</v>
      </c>
      <c r="BM95" s="3">
        <v>5.15</v>
      </c>
      <c r="BN95" s="3">
        <v>5.24</v>
      </c>
      <c r="BO95" s="3">
        <v>0.43110300000000001</v>
      </c>
      <c r="BP95" s="30">
        <v>8.3709400000000003E-2</v>
      </c>
      <c r="BQ95" s="2">
        <v>4.4400000000000004</v>
      </c>
      <c r="BR95" s="2">
        <v>5.75</v>
      </c>
      <c r="BS95" s="2">
        <v>1.31</v>
      </c>
      <c r="BT95" s="3">
        <v>-0.234513</v>
      </c>
      <c r="BU95" s="3">
        <v>-0.96115099999999998</v>
      </c>
    </row>
    <row r="96" spans="1:73" ht="20.100000000000001" customHeight="1" x14ac:dyDescent="0.25">
      <c r="A96" s="24" t="s">
        <v>34</v>
      </c>
      <c r="B96" s="15">
        <v>3</v>
      </c>
      <c r="C96" s="15">
        <v>16</v>
      </c>
      <c r="D96" s="16">
        <v>13.06</v>
      </c>
      <c r="E96" s="16">
        <f t="shared" si="6"/>
        <v>3.6138621999185303</v>
      </c>
      <c r="F96" s="16">
        <v>25.9</v>
      </c>
      <c r="G96" s="16">
        <f t="shared" si="8"/>
        <v>5.0892042599997884</v>
      </c>
      <c r="H96" s="4">
        <f t="shared" si="7"/>
        <v>0.17833333333333332</v>
      </c>
      <c r="I96" s="4">
        <f t="shared" si="9"/>
        <v>12.839999999999998</v>
      </c>
      <c r="J96" s="4"/>
      <c r="K96" s="24" t="s">
        <v>109</v>
      </c>
      <c r="L96" s="16">
        <v>51.660000000000004</v>
      </c>
      <c r="M96" s="16">
        <f t="shared" si="10"/>
        <v>7.187489130426564</v>
      </c>
      <c r="N96" s="16"/>
      <c r="Q96" s="24" t="s">
        <v>31</v>
      </c>
      <c r="R96" s="2">
        <v>18</v>
      </c>
      <c r="S96" s="3">
        <v>0.34355599999999997</v>
      </c>
      <c r="T96" t="s">
        <v>150</v>
      </c>
      <c r="U96" t="s">
        <v>159</v>
      </c>
      <c r="AX96" t="s">
        <v>195</v>
      </c>
      <c r="AY96" s="2">
        <v>18</v>
      </c>
      <c r="AZ96" s="3">
        <v>14.2178</v>
      </c>
      <c r="BA96" s="3">
        <v>14.73</v>
      </c>
      <c r="BB96" s="3">
        <v>2.4964599999999999</v>
      </c>
      <c r="BC96" s="30">
        <v>0.17558699999999999</v>
      </c>
      <c r="BD96" s="3">
        <v>9.39</v>
      </c>
      <c r="BE96" s="3">
        <v>18.809999999999999</v>
      </c>
      <c r="BF96" s="3">
        <v>9.42</v>
      </c>
      <c r="BG96" s="3">
        <v>-6.0541499999999998E-2</v>
      </c>
      <c r="BH96" s="3">
        <v>-0.438857</v>
      </c>
      <c r="BK96" t="s">
        <v>135</v>
      </c>
      <c r="BL96" s="2">
        <v>20</v>
      </c>
      <c r="BM96" s="3">
        <v>1.7375</v>
      </c>
      <c r="BN96" s="3">
        <v>1.69</v>
      </c>
      <c r="BO96" s="3">
        <v>0.24939700000000001</v>
      </c>
      <c r="BP96" s="30">
        <v>0.143538</v>
      </c>
      <c r="BQ96" s="2">
        <v>1.38</v>
      </c>
      <c r="BR96" s="2">
        <v>2.36</v>
      </c>
      <c r="BS96" s="2">
        <v>0.98</v>
      </c>
      <c r="BT96" s="3">
        <v>1.5977699999999999</v>
      </c>
      <c r="BU96" s="3">
        <v>0.72310200000000002</v>
      </c>
    </row>
    <row r="97" spans="1:73" ht="20.100000000000001" customHeight="1" x14ac:dyDescent="0.25">
      <c r="A97" s="24" t="s">
        <v>34</v>
      </c>
      <c r="B97" s="15">
        <v>3</v>
      </c>
      <c r="C97" s="15">
        <v>18</v>
      </c>
      <c r="D97" s="16">
        <v>11.959999999999999</v>
      </c>
      <c r="E97" s="16">
        <f t="shared" si="6"/>
        <v>3.4583232931581165</v>
      </c>
      <c r="F97" s="16">
        <v>27.54</v>
      </c>
      <c r="G97" s="16">
        <f t="shared" si="8"/>
        <v>5.2478567053607703</v>
      </c>
      <c r="H97" s="4">
        <f t="shared" si="7"/>
        <v>0.21638888888888888</v>
      </c>
      <c r="I97" s="4">
        <f t="shared" si="9"/>
        <v>15.58</v>
      </c>
      <c r="J97" s="4"/>
      <c r="K97" s="24" t="s">
        <v>109</v>
      </c>
      <c r="L97" s="16">
        <v>47.400000000000006</v>
      </c>
      <c r="M97" s="16">
        <f t="shared" si="10"/>
        <v>6.884765791223403</v>
      </c>
      <c r="N97" s="16"/>
      <c r="Q97" s="24" t="s">
        <v>39</v>
      </c>
      <c r="R97" s="2">
        <v>7</v>
      </c>
      <c r="S97" s="3">
        <v>0.35699999999999998</v>
      </c>
      <c r="T97" t="s">
        <v>87</v>
      </c>
      <c r="U97" t="s">
        <v>120</v>
      </c>
      <c r="AX97" t="s">
        <v>196</v>
      </c>
      <c r="AY97" s="2">
        <v>18</v>
      </c>
      <c r="AZ97" s="3">
        <v>28.664999999999999</v>
      </c>
      <c r="BA97" s="3">
        <v>28.355</v>
      </c>
      <c r="BB97" s="3">
        <v>2.9923000000000002</v>
      </c>
      <c r="BC97" s="30">
        <v>0.104389</v>
      </c>
      <c r="BD97" s="3">
        <v>23.54</v>
      </c>
      <c r="BE97" s="3">
        <v>33.6</v>
      </c>
      <c r="BF97" s="3">
        <v>10.06</v>
      </c>
      <c r="BG97" s="3">
        <v>-2.5329800000000002E-3</v>
      </c>
      <c r="BH97" s="3">
        <v>-0.88535699999999995</v>
      </c>
      <c r="BK97" t="s">
        <v>149</v>
      </c>
      <c r="BL97" s="2">
        <v>20</v>
      </c>
      <c r="BM97" s="3">
        <v>4.835</v>
      </c>
      <c r="BN97" s="3">
        <v>4.8899999999999997</v>
      </c>
      <c r="BO97" s="3">
        <v>0.227214</v>
      </c>
      <c r="BP97" s="30">
        <v>4.6993600000000003E-2</v>
      </c>
      <c r="BQ97" s="2">
        <v>4.34</v>
      </c>
      <c r="BR97" s="2">
        <v>5.18</v>
      </c>
      <c r="BS97" s="2">
        <v>0.84</v>
      </c>
      <c r="BT97" s="3">
        <v>-1.2650300000000001</v>
      </c>
      <c r="BU97" s="3">
        <v>2.6947499999999999E-2</v>
      </c>
    </row>
    <row r="98" spans="1:73" ht="20.100000000000001" customHeight="1" x14ac:dyDescent="0.25">
      <c r="A98" s="24" t="s">
        <v>34</v>
      </c>
      <c r="B98" s="15">
        <v>3</v>
      </c>
      <c r="C98" s="15">
        <v>19</v>
      </c>
      <c r="D98" s="16">
        <v>11.240000000000002</v>
      </c>
      <c r="E98" s="16">
        <f t="shared" si="6"/>
        <v>3.3526109228480423</v>
      </c>
      <c r="F98" s="16">
        <v>23.54</v>
      </c>
      <c r="G98" s="16">
        <f t="shared" si="8"/>
        <v>4.8518037882832816</v>
      </c>
      <c r="H98" s="4">
        <f t="shared" si="7"/>
        <v>0.17083333333333328</v>
      </c>
      <c r="I98" s="4">
        <f t="shared" si="9"/>
        <v>12.299999999999997</v>
      </c>
      <c r="J98" s="4"/>
      <c r="K98" s="24" t="s">
        <v>109</v>
      </c>
      <c r="L98" s="16">
        <v>29.97</v>
      </c>
      <c r="M98" s="16">
        <f t="shared" si="10"/>
        <v>5.4744862772683973</v>
      </c>
      <c r="N98" s="16"/>
      <c r="Q98" s="24"/>
      <c r="AX98" t="s">
        <v>72</v>
      </c>
      <c r="AY98" s="2">
        <v>12</v>
      </c>
      <c r="AZ98" s="3">
        <v>6.2933300000000001</v>
      </c>
      <c r="BA98" s="3">
        <v>5.87</v>
      </c>
      <c r="BB98" s="3">
        <v>2.5426099999999998</v>
      </c>
      <c r="BC98" s="30">
        <v>0.40401599999999999</v>
      </c>
      <c r="BD98" s="3">
        <v>2.57</v>
      </c>
      <c r="BE98" s="3">
        <v>11.74</v>
      </c>
      <c r="BF98" s="3">
        <v>9.17</v>
      </c>
      <c r="BG98" s="3">
        <v>1.13334</v>
      </c>
      <c r="BH98" s="3">
        <v>0.40803400000000001</v>
      </c>
      <c r="BK98" t="s">
        <v>139</v>
      </c>
      <c r="BL98" s="2">
        <v>15</v>
      </c>
      <c r="BM98" s="3">
        <v>2.3173300000000001</v>
      </c>
      <c r="BN98" s="3">
        <v>2.2799999999999998</v>
      </c>
      <c r="BO98" s="3">
        <v>0.23701900000000001</v>
      </c>
      <c r="BP98" s="30">
        <v>0.102281</v>
      </c>
      <c r="BQ98" s="2">
        <v>1.91</v>
      </c>
      <c r="BR98" s="2">
        <v>2.78</v>
      </c>
      <c r="BS98" s="2">
        <v>0.87</v>
      </c>
      <c r="BT98" s="3">
        <v>0.19477900000000001</v>
      </c>
      <c r="BU98" s="3">
        <v>-0.20444000000000001</v>
      </c>
    </row>
    <row r="99" spans="1:73" ht="20.100000000000001" customHeight="1" x14ac:dyDescent="0.25">
      <c r="A99" s="24" t="s">
        <v>34</v>
      </c>
      <c r="B99" s="15">
        <v>3</v>
      </c>
      <c r="C99" s="15">
        <v>20</v>
      </c>
      <c r="D99" s="16">
        <v>12.88</v>
      </c>
      <c r="E99" s="16">
        <f t="shared" si="6"/>
        <v>3.5888716889852721</v>
      </c>
      <c r="F99" s="16">
        <v>30.74</v>
      </c>
      <c r="G99" s="16">
        <f t="shared" si="8"/>
        <v>5.5443665102516446</v>
      </c>
      <c r="H99" s="4">
        <f t="shared" si="7"/>
        <v>0.24805555555555556</v>
      </c>
      <c r="I99" s="4">
        <f t="shared" si="9"/>
        <v>17.86</v>
      </c>
      <c r="J99" s="4"/>
      <c r="K99" s="24" t="s">
        <v>109</v>
      </c>
      <c r="L99" s="16">
        <v>40.679999999999993</v>
      </c>
      <c r="M99" s="16">
        <f t="shared" si="10"/>
        <v>6.3780874876407889</v>
      </c>
      <c r="N99" s="16"/>
      <c r="Q99" s="24"/>
      <c r="AX99" t="s">
        <v>99</v>
      </c>
      <c r="AY99" s="2">
        <v>12</v>
      </c>
      <c r="AZ99" s="3">
        <v>26.273299999999999</v>
      </c>
      <c r="BA99" s="3">
        <v>26.905000000000001</v>
      </c>
      <c r="BB99" s="3">
        <v>4.0369000000000002</v>
      </c>
      <c r="BC99" s="30">
        <v>0.15365000000000001</v>
      </c>
      <c r="BD99" s="3">
        <v>20.99</v>
      </c>
      <c r="BE99" s="3">
        <v>33.049999999999997</v>
      </c>
      <c r="BF99" s="3">
        <v>12.06</v>
      </c>
      <c r="BG99" s="3">
        <v>0.18656600000000001</v>
      </c>
      <c r="BH99" s="3">
        <v>-0.91222499999999995</v>
      </c>
      <c r="BK99" t="s">
        <v>148</v>
      </c>
      <c r="BL99" s="2">
        <v>15</v>
      </c>
      <c r="BM99" s="3">
        <v>4.2426700000000004</v>
      </c>
      <c r="BN99" s="3">
        <v>4.45</v>
      </c>
      <c r="BO99" s="3">
        <v>0.47009800000000002</v>
      </c>
      <c r="BP99" s="30">
        <v>0.110803</v>
      </c>
      <c r="BQ99" s="2">
        <v>3.38</v>
      </c>
      <c r="BR99" s="2">
        <v>4.91</v>
      </c>
      <c r="BS99" s="2">
        <v>1.53</v>
      </c>
      <c r="BT99" s="3">
        <v>-0.78341300000000003</v>
      </c>
      <c r="BU99" s="3">
        <v>-0.68785700000000005</v>
      </c>
    </row>
    <row r="100" spans="1:73" ht="20.100000000000001" customHeight="1" x14ac:dyDescent="0.25">
      <c r="A100" s="36" t="s">
        <v>34</v>
      </c>
      <c r="B100" s="37">
        <v>3</v>
      </c>
      <c r="C100" s="37">
        <v>21</v>
      </c>
      <c r="D100" s="38">
        <v>9.3899999999999988</v>
      </c>
      <c r="E100" s="38">
        <f t="shared" si="6"/>
        <v>3.064310689208912</v>
      </c>
      <c r="F100" s="38">
        <v>25.04</v>
      </c>
      <c r="G100" s="38">
        <f t="shared" si="8"/>
        <v>5.0039984012787215</v>
      </c>
      <c r="H100" s="39">
        <f t="shared" si="7"/>
        <v>0.21736111111111112</v>
      </c>
      <c r="I100" s="4">
        <f t="shared" si="9"/>
        <v>15.65</v>
      </c>
      <c r="J100" s="21"/>
      <c r="K100" s="24" t="s">
        <v>109</v>
      </c>
      <c r="L100" s="16">
        <v>34.270000000000003</v>
      </c>
      <c r="M100" s="16">
        <f t="shared" si="10"/>
        <v>5.85405842130056</v>
      </c>
      <c r="N100" s="16"/>
      <c r="Q100" s="24"/>
      <c r="AX100" t="s">
        <v>74</v>
      </c>
      <c r="AY100" s="2">
        <v>11</v>
      </c>
      <c r="AZ100" s="3">
        <v>7.9390900000000002</v>
      </c>
      <c r="BA100" s="3">
        <v>6.75</v>
      </c>
      <c r="BB100" s="3">
        <v>4.1710799999999999</v>
      </c>
      <c r="BC100" s="30">
        <v>0.52538600000000002</v>
      </c>
      <c r="BD100" s="3">
        <v>2.81</v>
      </c>
      <c r="BE100" s="3">
        <v>13.97</v>
      </c>
      <c r="BF100" s="3">
        <v>11.16</v>
      </c>
      <c r="BG100" s="3">
        <v>0.429591</v>
      </c>
      <c r="BH100" s="3">
        <v>-1.0631200000000001</v>
      </c>
    </row>
    <row r="101" spans="1:73" ht="20.100000000000001" customHeight="1" x14ac:dyDescent="0.25">
      <c r="A101" s="24" t="s">
        <v>35</v>
      </c>
      <c r="B101" s="15">
        <v>1</v>
      </c>
      <c r="C101" s="15">
        <v>2</v>
      </c>
      <c r="D101" s="16">
        <v>5.7099999999999991</v>
      </c>
      <c r="E101" s="16">
        <f t="shared" si="6"/>
        <v>2.3895606290697038</v>
      </c>
      <c r="F101" s="16">
        <v>27.57</v>
      </c>
      <c r="G101" s="16">
        <f t="shared" si="8"/>
        <v>5.2507142371300306</v>
      </c>
      <c r="H101" s="4">
        <f t="shared" si="7"/>
        <v>0.30361111111111111</v>
      </c>
      <c r="I101" s="4">
        <f t="shared" si="9"/>
        <v>21.86</v>
      </c>
      <c r="J101" s="4"/>
      <c r="K101" s="24" t="s">
        <v>109</v>
      </c>
      <c r="L101" s="16">
        <v>20.8</v>
      </c>
      <c r="M101" s="16">
        <f t="shared" si="10"/>
        <v>4.5607017003965522</v>
      </c>
      <c r="N101" s="16"/>
      <c r="Q101" s="29" t="s">
        <v>50</v>
      </c>
      <c r="R101" s="51" t="s">
        <v>132</v>
      </c>
      <c r="S101" s="51" t="s">
        <v>133</v>
      </c>
      <c r="T101" s="201" t="s">
        <v>134</v>
      </c>
      <c r="U101" s="201"/>
      <c r="AX101" t="s">
        <v>96</v>
      </c>
      <c r="AY101" s="2">
        <v>11</v>
      </c>
      <c r="AZ101" s="3">
        <v>24.840900000000001</v>
      </c>
      <c r="BA101" s="3">
        <v>27.66</v>
      </c>
      <c r="BB101" s="3">
        <v>6.3978999999999999</v>
      </c>
      <c r="BC101" s="30">
        <v>0.25755499999999998</v>
      </c>
      <c r="BD101" s="3">
        <v>14.84</v>
      </c>
      <c r="BE101" s="3">
        <v>32.26</v>
      </c>
      <c r="BF101" s="3">
        <v>17.420000000000002</v>
      </c>
      <c r="BG101" s="3">
        <v>-1.10307</v>
      </c>
      <c r="BH101" s="3">
        <v>-0.68360799999999999</v>
      </c>
      <c r="BK101" s="1" t="s">
        <v>63</v>
      </c>
      <c r="BL101" s="31">
        <v>246</v>
      </c>
      <c r="BM101" s="32">
        <v>3.6259800000000002</v>
      </c>
      <c r="BN101" s="32">
        <v>3.6549999999999998</v>
      </c>
      <c r="BO101" s="32">
        <v>1.32056</v>
      </c>
      <c r="BP101" s="33">
        <v>0.36419499999999999</v>
      </c>
      <c r="BQ101" s="31">
        <v>1.38</v>
      </c>
      <c r="BR101" s="31">
        <v>6.21</v>
      </c>
      <c r="BS101" s="31">
        <v>4.83</v>
      </c>
      <c r="BT101" s="32">
        <v>0.26566400000000001</v>
      </c>
      <c r="BU101" s="32">
        <v>-3.67109</v>
      </c>
    </row>
    <row r="102" spans="1:73" ht="20.100000000000001" customHeight="1" x14ac:dyDescent="0.25">
      <c r="A102" s="24" t="s">
        <v>35</v>
      </c>
      <c r="B102" s="15">
        <v>1</v>
      </c>
      <c r="C102" s="15">
        <v>3</v>
      </c>
      <c r="D102" s="16">
        <v>4.4000000000000004</v>
      </c>
      <c r="E102" s="16">
        <f t="shared" si="6"/>
        <v>2.0976176963403033</v>
      </c>
      <c r="F102" s="16">
        <v>20.990000000000002</v>
      </c>
      <c r="G102" s="16">
        <f t="shared" si="8"/>
        <v>4.5814844755821236</v>
      </c>
      <c r="H102" s="4">
        <f t="shared" si="7"/>
        <v>0.23041666666666671</v>
      </c>
      <c r="I102" s="4">
        <f t="shared" si="9"/>
        <v>16.590000000000003</v>
      </c>
      <c r="J102" s="4"/>
      <c r="K102" s="24" t="s">
        <v>109</v>
      </c>
      <c r="L102" s="16">
        <v>20.32</v>
      </c>
      <c r="M102" s="16">
        <f t="shared" si="10"/>
        <v>4.5077710678338576</v>
      </c>
      <c r="N102" s="16"/>
      <c r="Q102" s="24" t="s">
        <v>44</v>
      </c>
      <c r="R102" s="2">
        <v>16</v>
      </c>
      <c r="S102" s="3">
        <v>0.12531300000000001</v>
      </c>
      <c r="T102" t="s">
        <v>71</v>
      </c>
      <c r="U102" t="s">
        <v>114</v>
      </c>
      <c r="AX102" t="s">
        <v>92</v>
      </c>
      <c r="AY102" s="2">
        <v>18</v>
      </c>
      <c r="AZ102" s="3">
        <v>22.450600000000001</v>
      </c>
      <c r="BA102" s="3">
        <v>21.625</v>
      </c>
      <c r="BB102" s="3">
        <v>3.8321800000000001</v>
      </c>
      <c r="BC102" s="30">
        <v>0.17069400000000001</v>
      </c>
      <c r="BD102" s="3">
        <v>17.61</v>
      </c>
      <c r="BE102" s="3">
        <v>30.86</v>
      </c>
      <c r="BF102" s="3">
        <v>13.25</v>
      </c>
      <c r="BG102" s="3">
        <v>1.1424099999999999</v>
      </c>
      <c r="BH102" s="3">
        <v>-0.339922</v>
      </c>
    </row>
    <row r="103" spans="1:73" ht="20.100000000000001" customHeight="1" x14ac:dyDescent="0.25">
      <c r="A103" s="24" t="s">
        <v>35</v>
      </c>
      <c r="B103" s="15">
        <v>1</v>
      </c>
      <c r="C103" s="15">
        <v>4</v>
      </c>
      <c r="D103" s="16">
        <v>2.5700000000000003</v>
      </c>
      <c r="E103" s="16">
        <f t="shared" si="6"/>
        <v>1.6031219541881399</v>
      </c>
      <c r="F103" s="16">
        <v>26.240000000000002</v>
      </c>
      <c r="G103" s="16">
        <f t="shared" si="8"/>
        <v>5.1224993899462792</v>
      </c>
      <c r="H103" s="4">
        <f t="shared" si="7"/>
        <v>0.32875000000000004</v>
      </c>
      <c r="I103" s="4">
        <f t="shared" si="9"/>
        <v>23.67</v>
      </c>
      <c r="J103" s="4"/>
      <c r="K103" s="36" t="s">
        <v>109</v>
      </c>
      <c r="L103" s="38">
        <v>29.79</v>
      </c>
      <c r="M103" s="38">
        <f t="shared" si="10"/>
        <v>5.4580216195980755</v>
      </c>
      <c r="N103" s="16"/>
      <c r="Q103" s="24" t="s">
        <v>46</v>
      </c>
      <c r="R103" s="2">
        <v>18</v>
      </c>
      <c r="S103" s="3">
        <v>0.14699999999999999</v>
      </c>
      <c r="T103" t="s">
        <v>73</v>
      </c>
      <c r="U103" t="s">
        <v>115</v>
      </c>
      <c r="AX103" t="s">
        <v>111</v>
      </c>
      <c r="AY103" s="2">
        <v>18</v>
      </c>
      <c r="AZ103" s="3">
        <v>40.592799999999997</v>
      </c>
      <c r="BA103" s="3">
        <v>41.16</v>
      </c>
      <c r="BB103" s="3">
        <v>3.5571100000000002</v>
      </c>
      <c r="BC103" s="30">
        <v>8.7629100000000001E-2</v>
      </c>
      <c r="BD103" s="3">
        <v>33.450000000000003</v>
      </c>
      <c r="BE103" s="3">
        <v>46.14</v>
      </c>
      <c r="BF103" s="3">
        <v>12.69</v>
      </c>
      <c r="BG103" s="3">
        <v>-0.78708900000000004</v>
      </c>
      <c r="BH103" s="3">
        <v>-0.38309799999999999</v>
      </c>
    </row>
    <row r="104" spans="1:73" ht="20.100000000000001" customHeight="1" x14ac:dyDescent="0.25">
      <c r="A104" s="24" t="s">
        <v>35</v>
      </c>
      <c r="B104" s="15">
        <v>1</v>
      </c>
      <c r="C104" s="15">
        <v>5</v>
      </c>
      <c r="D104" s="16">
        <v>4.66</v>
      </c>
      <c r="E104" s="16">
        <f t="shared" si="6"/>
        <v>2.1587033144922905</v>
      </c>
      <c r="F104" s="16">
        <v>24.049999999999997</v>
      </c>
      <c r="G104" s="16">
        <f t="shared" si="8"/>
        <v>4.9040799340956909</v>
      </c>
      <c r="H104" s="4">
        <f t="shared" si="7"/>
        <v>0.26930555555555552</v>
      </c>
      <c r="I104" s="4">
        <f t="shared" si="9"/>
        <v>19.389999999999997</v>
      </c>
      <c r="J104" s="4"/>
      <c r="K104" s="24" t="s">
        <v>76</v>
      </c>
      <c r="L104" s="16">
        <v>10.120000000000001</v>
      </c>
      <c r="M104" s="16">
        <f t="shared" si="10"/>
        <v>3.1811947441173736</v>
      </c>
      <c r="N104" s="16"/>
      <c r="Q104" s="57" t="s">
        <v>49</v>
      </c>
      <c r="R104" s="2">
        <v>15</v>
      </c>
      <c r="S104" s="3">
        <v>0.1774</v>
      </c>
      <c r="T104" t="s">
        <v>77</v>
      </c>
      <c r="U104" t="s">
        <v>117</v>
      </c>
      <c r="AX104" t="s">
        <v>80</v>
      </c>
      <c r="AY104" s="2">
        <v>19</v>
      </c>
      <c r="AZ104" s="3">
        <v>10.5626</v>
      </c>
      <c r="BA104" s="3">
        <v>9.9499999999999993</v>
      </c>
      <c r="BB104" s="3">
        <v>4.7646699999999997</v>
      </c>
      <c r="BC104" s="30">
        <v>0.45108700000000002</v>
      </c>
      <c r="BD104" s="3">
        <v>4.1900000000000004</v>
      </c>
      <c r="BE104" s="3">
        <v>17.54</v>
      </c>
      <c r="BF104" s="3">
        <v>13.35</v>
      </c>
      <c r="BG104" s="3">
        <v>0.18628700000000001</v>
      </c>
      <c r="BH104" s="3">
        <v>-1.37679</v>
      </c>
      <c r="BL104" s="2"/>
      <c r="BM104" s="3"/>
    </row>
    <row r="105" spans="1:73" ht="20.100000000000001" customHeight="1" x14ac:dyDescent="0.25">
      <c r="A105" s="24" t="s">
        <v>35</v>
      </c>
      <c r="B105" s="15">
        <v>1</v>
      </c>
      <c r="C105" s="15">
        <v>6</v>
      </c>
      <c r="D105" s="16">
        <v>3.93</v>
      </c>
      <c r="E105" s="16">
        <f t="shared" si="6"/>
        <v>1.9824227601599009</v>
      </c>
      <c r="F105" s="16">
        <v>21.86</v>
      </c>
      <c r="G105" s="16">
        <f t="shared" si="8"/>
        <v>4.6754678910243834</v>
      </c>
      <c r="H105" s="4">
        <f t="shared" si="7"/>
        <v>0.24902777777777776</v>
      </c>
      <c r="I105" s="4">
        <f t="shared" si="9"/>
        <v>17.93</v>
      </c>
      <c r="J105" s="4"/>
      <c r="K105" s="24" t="s">
        <v>76</v>
      </c>
      <c r="L105" s="16">
        <v>7.1999999999999993</v>
      </c>
      <c r="M105" s="16">
        <f t="shared" si="10"/>
        <v>2.6832815729997477</v>
      </c>
      <c r="N105" s="16"/>
      <c r="Q105" s="57" t="s">
        <v>47</v>
      </c>
      <c r="R105" s="2">
        <v>13</v>
      </c>
      <c r="S105" s="3">
        <v>0.194462</v>
      </c>
      <c r="T105" t="s">
        <v>141</v>
      </c>
      <c r="U105" t="s">
        <v>156</v>
      </c>
      <c r="AX105" t="s">
        <v>106</v>
      </c>
      <c r="AY105" s="2">
        <v>19</v>
      </c>
      <c r="AZ105" s="3">
        <v>32.409500000000001</v>
      </c>
      <c r="BA105" s="3">
        <v>31.22</v>
      </c>
      <c r="BB105" s="3">
        <v>7.4546200000000002</v>
      </c>
      <c r="BC105" s="30">
        <v>0.230014</v>
      </c>
      <c r="BD105" s="3">
        <v>20.84</v>
      </c>
      <c r="BE105" s="3">
        <v>46.14</v>
      </c>
      <c r="BF105" s="3">
        <v>25.3</v>
      </c>
      <c r="BG105" s="3">
        <v>0.95288200000000001</v>
      </c>
      <c r="BH105" s="3">
        <v>-0.57043500000000003</v>
      </c>
      <c r="BL105" s="2"/>
      <c r="BM105" s="3"/>
    </row>
    <row r="106" spans="1:73" ht="20.100000000000001" customHeight="1" x14ac:dyDescent="0.25">
      <c r="A106" s="24" t="s">
        <v>35</v>
      </c>
      <c r="B106" s="15">
        <v>1</v>
      </c>
      <c r="C106" s="15">
        <v>7</v>
      </c>
      <c r="D106" s="16">
        <v>5.33</v>
      </c>
      <c r="E106" s="16">
        <f t="shared" si="6"/>
        <v>2.3086792761230392</v>
      </c>
      <c r="F106" s="16">
        <v>22.44</v>
      </c>
      <c r="G106" s="16">
        <f t="shared" si="8"/>
        <v>4.7370877129308049</v>
      </c>
      <c r="H106" s="4">
        <f t="shared" si="7"/>
        <v>0.23763888888888887</v>
      </c>
      <c r="I106" s="4">
        <f t="shared" si="9"/>
        <v>17.11</v>
      </c>
      <c r="J106" s="4"/>
      <c r="K106" s="24" t="s">
        <v>76</v>
      </c>
      <c r="L106" s="16">
        <v>8.76</v>
      </c>
      <c r="M106" s="16">
        <f t="shared" si="10"/>
        <v>2.9597297173897483</v>
      </c>
      <c r="N106" s="16"/>
      <c r="Q106" t="s">
        <v>43</v>
      </c>
      <c r="R106" s="2">
        <v>20</v>
      </c>
      <c r="S106" s="3">
        <v>0.24740000000000001</v>
      </c>
      <c r="T106" t="s">
        <v>143</v>
      </c>
      <c r="U106" t="s">
        <v>157</v>
      </c>
      <c r="AX106" t="s">
        <v>79</v>
      </c>
      <c r="AY106" s="2">
        <v>44</v>
      </c>
      <c r="AZ106" s="3">
        <v>8.40977</v>
      </c>
      <c r="BA106" s="3">
        <v>7.6950000000000003</v>
      </c>
      <c r="BB106" s="3">
        <v>3.6175899999999999</v>
      </c>
      <c r="BC106" s="30">
        <v>0.43016500000000002</v>
      </c>
      <c r="BD106" s="3">
        <v>2.74</v>
      </c>
      <c r="BE106" s="3">
        <v>23.2</v>
      </c>
      <c r="BF106" s="3">
        <v>20.46</v>
      </c>
      <c r="BG106" s="3">
        <v>4.2717700000000001</v>
      </c>
      <c r="BH106" s="3">
        <v>7.1139200000000002</v>
      </c>
      <c r="BL106" s="2"/>
      <c r="BM106" s="3"/>
    </row>
    <row r="107" spans="1:73" ht="20.100000000000001" customHeight="1" x14ac:dyDescent="0.25">
      <c r="A107" s="24" t="s">
        <v>35</v>
      </c>
      <c r="B107" s="15">
        <v>2</v>
      </c>
      <c r="C107" s="15">
        <v>8</v>
      </c>
      <c r="D107" s="16">
        <v>8</v>
      </c>
      <c r="E107" s="16">
        <f t="shared" si="6"/>
        <v>2.8284271247461903</v>
      </c>
      <c r="F107" s="16">
        <v>29.97</v>
      </c>
      <c r="G107" s="16">
        <f t="shared" si="8"/>
        <v>5.4744862772683973</v>
      </c>
      <c r="H107" s="4">
        <f t="shared" si="7"/>
        <v>0.30513888888888885</v>
      </c>
      <c r="I107" s="4">
        <f t="shared" si="9"/>
        <v>21.97</v>
      </c>
      <c r="J107" s="4"/>
      <c r="K107" s="24" t="s">
        <v>76</v>
      </c>
      <c r="L107" s="16">
        <v>11.45</v>
      </c>
      <c r="M107" s="16">
        <f t="shared" si="10"/>
        <v>3.3837848631377261</v>
      </c>
      <c r="N107" s="16"/>
      <c r="Q107" s="57" t="s">
        <v>48</v>
      </c>
      <c r="R107" s="2">
        <v>20</v>
      </c>
      <c r="S107" s="3">
        <v>0.28255000000000002</v>
      </c>
      <c r="T107" t="s">
        <v>147</v>
      </c>
      <c r="U107" t="s">
        <v>158</v>
      </c>
      <c r="AX107" t="s">
        <v>94</v>
      </c>
      <c r="AY107" s="2">
        <v>44</v>
      </c>
      <c r="AZ107" s="3">
        <v>24.2041</v>
      </c>
      <c r="BA107" s="3">
        <v>22.114999999999998</v>
      </c>
      <c r="BB107" s="3">
        <v>7.75007</v>
      </c>
      <c r="BC107" s="30">
        <v>0.32019700000000001</v>
      </c>
      <c r="BD107" s="3">
        <v>13.3</v>
      </c>
      <c r="BE107" s="3">
        <v>54.64</v>
      </c>
      <c r="BF107" s="3">
        <v>41.34</v>
      </c>
      <c r="BG107" s="3">
        <v>4.6964600000000001</v>
      </c>
      <c r="BH107" s="3">
        <v>6.0048000000000004</v>
      </c>
      <c r="BL107" s="2"/>
      <c r="BM107" s="3"/>
    </row>
    <row r="108" spans="1:73" ht="20.100000000000001" customHeight="1" x14ac:dyDescent="0.25">
      <c r="A108" s="24" t="s">
        <v>35</v>
      </c>
      <c r="B108" s="15">
        <v>2</v>
      </c>
      <c r="C108" s="15">
        <v>9</v>
      </c>
      <c r="D108" s="16">
        <v>7.78</v>
      </c>
      <c r="E108" s="16">
        <f t="shared" si="6"/>
        <v>2.7892651361962706</v>
      </c>
      <c r="F108" s="16">
        <v>30.790000000000003</v>
      </c>
      <c r="G108" s="16">
        <f t="shared" si="8"/>
        <v>5.5488737596020332</v>
      </c>
      <c r="H108" s="4">
        <f t="shared" si="7"/>
        <v>0.31958333333333333</v>
      </c>
      <c r="I108" s="4">
        <f t="shared" si="9"/>
        <v>23.01</v>
      </c>
      <c r="J108" s="4"/>
      <c r="K108" s="24" t="s">
        <v>76</v>
      </c>
      <c r="L108" s="16">
        <v>15.46</v>
      </c>
      <c r="M108" s="16">
        <f t="shared" si="10"/>
        <v>3.9319206502675002</v>
      </c>
      <c r="N108" s="16"/>
      <c r="Q108" s="57" t="s">
        <v>45</v>
      </c>
      <c r="R108" s="2">
        <v>21</v>
      </c>
      <c r="S108" s="3">
        <v>0.28914299999999998</v>
      </c>
      <c r="T108" t="s">
        <v>147</v>
      </c>
      <c r="U108" t="s">
        <v>158</v>
      </c>
      <c r="AX108" t="s">
        <v>90</v>
      </c>
      <c r="AY108" s="2">
        <v>7</v>
      </c>
      <c r="AZ108" s="3">
        <v>17.822900000000001</v>
      </c>
      <c r="BA108" s="3">
        <v>19.07</v>
      </c>
      <c r="BB108" s="3">
        <v>6.3096899999999998</v>
      </c>
      <c r="BC108" s="30">
        <v>0.35402299999999998</v>
      </c>
      <c r="BD108" s="3">
        <v>10.01</v>
      </c>
      <c r="BE108" s="3">
        <v>26.8</v>
      </c>
      <c r="BF108" s="3">
        <v>16.79</v>
      </c>
      <c r="BG108" s="3">
        <v>0.23914099999999999</v>
      </c>
      <c r="BH108" s="3">
        <v>-0.80265699999999995</v>
      </c>
      <c r="BL108" s="2"/>
      <c r="BM108" s="3"/>
    </row>
    <row r="109" spans="1:73" ht="20.100000000000001" customHeight="1" x14ac:dyDescent="0.25">
      <c r="A109" s="24" t="s">
        <v>35</v>
      </c>
      <c r="B109" s="15">
        <v>2</v>
      </c>
      <c r="C109" s="15">
        <v>10</v>
      </c>
      <c r="D109" s="16">
        <v>6.0299999999999994</v>
      </c>
      <c r="E109" s="16">
        <f t="shared" si="6"/>
        <v>2.4556058315617348</v>
      </c>
      <c r="F109" s="16">
        <v>21.66</v>
      </c>
      <c r="G109" s="16">
        <f t="shared" si="8"/>
        <v>4.6540305112880382</v>
      </c>
      <c r="H109" s="4">
        <f t="shared" si="7"/>
        <v>0.21708333333333335</v>
      </c>
      <c r="I109" s="4">
        <f t="shared" si="9"/>
        <v>15.63</v>
      </c>
      <c r="J109" s="4"/>
      <c r="K109" s="24" t="s">
        <v>76</v>
      </c>
      <c r="L109" s="16">
        <v>9.3000000000000007</v>
      </c>
      <c r="M109" s="16">
        <f t="shared" si="10"/>
        <v>3.0495901363953815</v>
      </c>
      <c r="N109" s="16"/>
      <c r="AX109" t="s">
        <v>107</v>
      </c>
      <c r="AY109" s="2">
        <v>7</v>
      </c>
      <c r="AZ109" s="3">
        <v>36.597099999999998</v>
      </c>
      <c r="BA109" s="3">
        <v>36.29</v>
      </c>
      <c r="BB109" s="3">
        <v>6.2752400000000002</v>
      </c>
      <c r="BC109" s="30">
        <v>0.17146800000000001</v>
      </c>
      <c r="BD109" s="3">
        <v>26.03</v>
      </c>
      <c r="BE109" s="3">
        <v>45.67</v>
      </c>
      <c r="BF109" s="3">
        <v>19.64</v>
      </c>
      <c r="BG109" s="3">
        <v>-0.38335900000000001</v>
      </c>
      <c r="BH109" s="3">
        <v>0.29287600000000003</v>
      </c>
      <c r="BL109" s="2"/>
      <c r="BM109" s="3"/>
    </row>
    <row r="110" spans="1:73" ht="20.100000000000001" customHeight="1" x14ac:dyDescent="0.25">
      <c r="A110" s="24" t="s">
        <v>35</v>
      </c>
      <c r="B110" s="15">
        <v>2</v>
      </c>
      <c r="C110" s="15">
        <v>11</v>
      </c>
      <c r="D110" s="16">
        <v>9.33</v>
      </c>
      <c r="E110" s="16">
        <f t="shared" si="6"/>
        <v>3.0545048698602528</v>
      </c>
      <c r="F110" s="16">
        <v>28.97</v>
      </c>
      <c r="G110" s="16">
        <f t="shared" si="8"/>
        <v>5.3823786563191556</v>
      </c>
      <c r="H110" s="4">
        <f t="shared" si="7"/>
        <v>0.27277777777777779</v>
      </c>
      <c r="I110" s="4">
        <f t="shared" si="9"/>
        <v>19.64</v>
      </c>
      <c r="J110" s="4"/>
      <c r="K110" s="24" t="s">
        <v>76</v>
      </c>
      <c r="L110" s="16">
        <v>5.89</v>
      </c>
      <c r="M110" s="16">
        <f t="shared" si="10"/>
        <v>2.4269322199023193</v>
      </c>
      <c r="N110" s="16"/>
      <c r="AX110" t="s">
        <v>88</v>
      </c>
      <c r="AY110" s="2">
        <v>7</v>
      </c>
      <c r="AZ110" s="3">
        <v>15.3743</v>
      </c>
      <c r="BA110" s="3">
        <v>15.38</v>
      </c>
      <c r="BB110" s="3">
        <v>7.4698799999999999</v>
      </c>
      <c r="BC110" s="30">
        <v>0.48586800000000002</v>
      </c>
      <c r="BD110" s="3">
        <v>4.7</v>
      </c>
      <c r="BE110" s="3">
        <v>27.91</v>
      </c>
      <c r="BF110" s="3">
        <v>23.21</v>
      </c>
      <c r="BG110" s="3">
        <v>0.38993499999999998</v>
      </c>
      <c r="BH110" s="3">
        <v>0.26956400000000003</v>
      </c>
      <c r="BL110" s="2"/>
      <c r="BM110" s="3"/>
    </row>
    <row r="111" spans="1:73" ht="20.100000000000001" customHeight="1" x14ac:dyDescent="0.25">
      <c r="A111" s="24" t="s">
        <v>35</v>
      </c>
      <c r="B111" s="15">
        <v>2</v>
      </c>
      <c r="C111" s="15">
        <v>12</v>
      </c>
      <c r="D111" s="16">
        <v>6.04</v>
      </c>
      <c r="E111" s="16">
        <f t="shared" si="6"/>
        <v>2.4576411454889016</v>
      </c>
      <c r="F111" s="16">
        <v>27.69</v>
      </c>
      <c r="G111" s="16">
        <f t="shared" si="8"/>
        <v>5.2621288467691478</v>
      </c>
      <c r="H111" s="4">
        <f t="shared" si="7"/>
        <v>0.30069444444444449</v>
      </c>
      <c r="I111" s="4">
        <f t="shared" si="9"/>
        <v>21.650000000000002</v>
      </c>
      <c r="J111" s="4"/>
      <c r="K111" s="24" t="s">
        <v>76</v>
      </c>
      <c r="L111" s="16">
        <v>8.25</v>
      </c>
      <c r="M111" s="16">
        <f t="shared" si="10"/>
        <v>2.8722813232690143</v>
      </c>
      <c r="N111" s="16"/>
      <c r="AX111" t="s">
        <v>113</v>
      </c>
      <c r="AY111" s="2">
        <v>7</v>
      </c>
      <c r="AZ111" s="3">
        <v>41.075699999999998</v>
      </c>
      <c r="BA111" s="3">
        <v>46.26</v>
      </c>
      <c r="BB111" s="3">
        <v>8.9262999999999995</v>
      </c>
      <c r="BC111" s="30">
        <v>0.21731300000000001</v>
      </c>
      <c r="BD111" s="3">
        <v>28.73</v>
      </c>
      <c r="BE111" s="3">
        <v>49.74</v>
      </c>
      <c r="BF111" s="3">
        <v>21.01</v>
      </c>
      <c r="BG111" s="3">
        <v>-0.47886499999999999</v>
      </c>
      <c r="BH111" s="3">
        <v>-1.2348300000000001</v>
      </c>
      <c r="BL111" s="2"/>
      <c r="BM111" s="3"/>
    </row>
    <row r="112" spans="1:73" ht="20.100000000000001" customHeight="1" x14ac:dyDescent="0.25">
      <c r="A112" s="36" t="s">
        <v>35</v>
      </c>
      <c r="B112" s="37">
        <v>2</v>
      </c>
      <c r="C112" s="37">
        <v>13</v>
      </c>
      <c r="D112" s="38">
        <v>11.739999999999998</v>
      </c>
      <c r="E112" s="38">
        <f t="shared" si="6"/>
        <v>3.4263683398023628</v>
      </c>
      <c r="F112" s="38">
        <v>33.049999999999997</v>
      </c>
      <c r="G112" s="38">
        <f t="shared" si="8"/>
        <v>5.7489129407219242</v>
      </c>
      <c r="H112" s="39">
        <f t="shared" si="7"/>
        <v>0.29597222222222219</v>
      </c>
      <c r="I112" s="4">
        <f t="shared" si="9"/>
        <v>21.31</v>
      </c>
      <c r="J112" s="21"/>
      <c r="K112" s="24" t="s">
        <v>76</v>
      </c>
      <c r="L112" s="16">
        <v>6.32</v>
      </c>
      <c r="M112" s="16">
        <f t="shared" si="10"/>
        <v>2.5139610179953071</v>
      </c>
      <c r="N112" s="16"/>
      <c r="BL112" s="2"/>
      <c r="BM112" s="3"/>
    </row>
    <row r="113" spans="1:65" ht="20.100000000000001" customHeight="1" x14ac:dyDescent="0.25">
      <c r="A113" s="24" t="s">
        <v>36</v>
      </c>
      <c r="B113" s="15">
        <v>1</v>
      </c>
      <c r="C113" s="15">
        <v>1</v>
      </c>
      <c r="D113" s="16">
        <v>11.98</v>
      </c>
      <c r="E113" s="16">
        <f t="shared" si="6"/>
        <v>3.461213659975356</v>
      </c>
      <c r="F113" s="16">
        <v>27.53</v>
      </c>
      <c r="G113" s="16">
        <f t="shared" si="8"/>
        <v>5.2469038489379622</v>
      </c>
      <c r="H113" s="4">
        <f t="shared" si="7"/>
        <v>0.21597222222222223</v>
      </c>
      <c r="I113" s="4">
        <f t="shared" si="9"/>
        <v>15.55</v>
      </c>
      <c r="J113" s="4"/>
      <c r="K113" s="24" t="s">
        <v>76</v>
      </c>
      <c r="L113" s="16">
        <v>8.2899999999999991</v>
      </c>
      <c r="M113" s="16">
        <f t="shared" si="10"/>
        <v>2.8792360097775935</v>
      </c>
      <c r="N113" s="16"/>
      <c r="AD113" t="s">
        <v>67</v>
      </c>
      <c r="AX113" s="1" t="s">
        <v>63</v>
      </c>
      <c r="AY113" s="31">
        <v>434</v>
      </c>
      <c r="AZ113" s="31">
        <v>19.879799999999999</v>
      </c>
      <c r="BA113" s="31">
        <v>18.164999999999999</v>
      </c>
      <c r="BB113" s="32">
        <v>12.1853</v>
      </c>
      <c r="BC113" s="33">
        <v>0.61295100000000002</v>
      </c>
      <c r="BD113" s="31">
        <v>2.57</v>
      </c>
      <c r="BE113" s="31">
        <v>54.64</v>
      </c>
      <c r="BF113" s="31">
        <v>52.07</v>
      </c>
      <c r="BG113" s="31">
        <v>4.5053900000000002</v>
      </c>
      <c r="BH113" s="32">
        <v>-2.70303</v>
      </c>
      <c r="BL113" s="2"/>
      <c r="BM113" s="3"/>
    </row>
    <row r="114" spans="1:65" ht="20.100000000000001" customHeight="1" x14ac:dyDescent="0.25">
      <c r="A114" s="24" t="s">
        <v>36</v>
      </c>
      <c r="B114" s="15">
        <v>1</v>
      </c>
      <c r="C114" s="15">
        <v>2</v>
      </c>
      <c r="D114" s="16">
        <v>12.28</v>
      </c>
      <c r="E114" s="16">
        <f t="shared" si="6"/>
        <v>3.5042830935870461</v>
      </c>
      <c r="F114" s="16">
        <v>28.380000000000003</v>
      </c>
      <c r="G114" s="16">
        <f t="shared" si="8"/>
        <v>5.3272882407468813</v>
      </c>
      <c r="H114" s="4">
        <f t="shared" si="7"/>
        <v>0.22361111111111112</v>
      </c>
      <c r="I114" s="4">
        <f t="shared" si="9"/>
        <v>16.100000000000001</v>
      </c>
      <c r="J114" s="4"/>
      <c r="K114" s="24" t="s">
        <v>76</v>
      </c>
      <c r="L114" s="16">
        <v>5.6899999999999995</v>
      </c>
      <c r="M114" s="16">
        <f t="shared" si="10"/>
        <v>2.3853720883753127</v>
      </c>
      <c r="N114" s="16"/>
      <c r="BB114" s="78"/>
      <c r="BL114" s="2"/>
      <c r="BM114" s="3"/>
    </row>
    <row r="115" spans="1:65" ht="20.100000000000001" customHeight="1" x14ac:dyDescent="0.25">
      <c r="A115" s="24" t="s">
        <v>36</v>
      </c>
      <c r="B115" s="15">
        <v>1</v>
      </c>
      <c r="C115" s="15">
        <v>3</v>
      </c>
      <c r="D115" s="16">
        <v>6.09</v>
      </c>
      <c r="E115" s="16">
        <f t="shared" si="6"/>
        <v>2.467792535850613</v>
      </c>
      <c r="F115" s="16">
        <v>27.66</v>
      </c>
      <c r="G115" s="16">
        <f t="shared" si="8"/>
        <v>5.2592775169218822</v>
      </c>
      <c r="H115" s="4">
        <f t="shared" si="7"/>
        <v>0.29958333333333331</v>
      </c>
      <c r="I115" s="4">
        <f t="shared" si="9"/>
        <v>21.57</v>
      </c>
      <c r="J115" s="4"/>
      <c r="K115" s="24" t="s">
        <v>76</v>
      </c>
      <c r="L115" s="16">
        <v>7.8500000000000005</v>
      </c>
      <c r="M115" s="16">
        <f t="shared" si="10"/>
        <v>2.8017851452243803</v>
      </c>
      <c r="N115" s="16"/>
      <c r="BL115" s="2"/>
      <c r="BM115" s="3"/>
    </row>
    <row r="116" spans="1:65" ht="20.100000000000001" customHeight="1" x14ac:dyDescent="0.25">
      <c r="A116" s="24" t="s">
        <v>36</v>
      </c>
      <c r="B116" s="15">
        <v>1</v>
      </c>
      <c r="C116" s="15">
        <v>4</v>
      </c>
      <c r="D116" s="16">
        <v>6.75</v>
      </c>
      <c r="E116" s="16">
        <f t="shared" si="6"/>
        <v>2.598076211353316</v>
      </c>
      <c r="F116" s="16">
        <v>27.71</v>
      </c>
      <c r="G116" s="16">
        <f t="shared" si="8"/>
        <v>5.2640288753007427</v>
      </c>
      <c r="H116" s="4">
        <f t="shared" si="7"/>
        <v>0.2911111111111111</v>
      </c>
      <c r="I116" s="4">
        <f t="shared" si="9"/>
        <v>20.96</v>
      </c>
      <c r="J116" s="4"/>
      <c r="K116" s="24" t="s">
        <v>76</v>
      </c>
      <c r="L116" s="16">
        <v>5.3500000000000005</v>
      </c>
      <c r="M116" s="16">
        <f t="shared" si="10"/>
        <v>2.3130067012440758</v>
      </c>
      <c r="N116" s="16"/>
      <c r="BL116" s="2"/>
      <c r="BM116" s="3"/>
    </row>
    <row r="117" spans="1:65" ht="20.100000000000001" customHeight="1" x14ac:dyDescent="0.25">
      <c r="A117" s="24" t="s">
        <v>36</v>
      </c>
      <c r="B117" s="15">
        <v>1</v>
      </c>
      <c r="C117" s="15">
        <v>5</v>
      </c>
      <c r="D117" s="16">
        <v>13.97</v>
      </c>
      <c r="E117" s="16">
        <f t="shared" si="6"/>
        <v>3.7376463182061515</v>
      </c>
      <c r="F117" s="16">
        <v>32.26</v>
      </c>
      <c r="G117" s="16">
        <f t="shared" si="8"/>
        <v>5.6797887284651702</v>
      </c>
      <c r="H117" s="4">
        <f t="shared" si="7"/>
        <v>0.25402777777777774</v>
      </c>
      <c r="I117" s="4">
        <f t="shared" si="9"/>
        <v>18.29</v>
      </c>
      <c r="J117" s="4"/>
      <c r="K117" s="24" t="s">
        <v>76</v>
      </c>
      <c r="L117" s="16">
        <v>3.7800000000000002</v>
      </c>
      <c r="M117" s="16">
        <f t="shared" si="10"/>
        <v>1.944222209522358</v>
      </c>
      <c r="N117" s="16"/>
      <c r="BL117" s="2"/>
      <c r="BM117" s="3"/>
    </row>
    <row r="118" spans="1:65" ht="20.100000000000001" customHeight="1" x14ac:dyDescent="0.25">
      <c r="A118" s="24" t="s">
        <v>36</v>
      </c>
      <c r="B118" s="15">
        <v>1</v>
      </c>
      <c r="C118" s="15">
        <v>6</v>
      </c>
      <c r="D118" s="16">
        <v>7</v>
      </c>
      <c r="E118" s="16">
        <f t="shared" si="6"/>
        <v>2.6457513110645907</v>
      </c>
      <c r="F118" s="16">
        <v>30.41</v>
      </c>
      <c r="G118" s="16">
        <f t="shared" si="8"/>
        <v>5.5145262715848951</v>
      </c>
      <c r="H118" s="4">
        <f t="shared" si="7"/>
        <v>0.32513888888888887</v>
      </c>
      <c r="I118" s="4">
        <f t="shared" si="9"/>
        <v>23.41</v>
      </c>
      <c r="J118" s="4"/>
      <c r="K118" s="24" t="s">
        <v>76</v>
      </c>
      <c r="L118" s="16">
        <v>5.5200000000000005</v>
      </c>
      <c r="M118" s="16">
        <f t="shared" si="10"/>
        <v>2.3494680248941462</v>
      </c>
      <c r="N118" s="16"/>
      <c r="BL118" s="2"/>
      <c r="BM118" s="3"/>
    </row>
    <row r="119" spans="1:65" ht="20.100000000000001" customHeight="1" x14ac:dyDescent="0.25">
      <c r="A119" s="24" t="s">
        <v>36</v>
      </c>
      <c r="B119" s="15">
        <v>1</v>
      </c>
      <c r="C119" s="15">
        <v>7</v>
      </c>
      <c r="D119" s="16">
        <v>13.24</v>
      </c>
      <c r="E119" s="16">
        <f t="shared" si="6"/>
        <v>3.6386810797320503</v>
      </c>
      <c r="F119" s="16">
        <v>29.32</v>
      </c>
      <c r="G119" s="16">
        <f t="shared" si="8"/>
        <v>5.4147945482723534</v>
      </c>
      <c r="H119" s="4">
        <f t="shared" si="7"/>
        <v>0.2233333333333333</v>
      </c>
      <c r="I119" s="4">
        <f t="shared" si="9"/>
        <v>16.079999999999998</v>
      </c>
      <c r="J119" s="4"/>
      <c r="K119" s="36" t="s">
        <v>76</v>
      </c>
      <c r="L119" s="38">
        <v>8.7799999999999994</v>
      </c>
      <c r="M119" s="38">
        <f t="shared" si="10"/>
        <v>2.9631064780058107</v>
      </c>
      <c r="N119" s="16"/>
      <c r="BL119" s="2"/>
      <c r="BM119" s="3"/>
    </row>
    <row r="120" spans="1:65" ht="20.100000000000001" customHeight="1" x14ac:dyDescent="0.25">
      <c r="A120" s="24" t="s">
        <v>36</v>
      </c>
      <c r="B120" s="15">
        <v>2</v>
      </c>
      <c r="C120" s="15">
        <v>8</v>
      </c>
      <c r="D120" s="16">
        <v>2.8299999999999996</v>
      </c>
      <c r="E120" s="16">
        <f t="shared" si="6"/>
        <v>1.6822603841260722</v>
      </c>
      <c r="F120" s="16">
        <v>14.84</v>
      </c>
      <c r="G120" s="16">
        <f t="shared" si="8"/>
        <v>3.8522720568516444</v>
      </c>
      <c r="H120" s="4">
        <f t="shared" si="7"/>
        <v>0.16680555555555554</v>
      </c>
      <c r="I120" s="4">
        <f t="shared" si="9"/>
        <v>12.01</v>
      </c>
      <c r="J120" s="4"/>
      <c r="K120" s="24" t="s">
        <v>103</v>
      </c>
      <c r="L120" s="16">
        <v>37.18</v>
      </c>
      <c r="M120" s="16">
        <f t="shared" si="10"/>
        <v>6.0975404877704582</v>
      </c>
      <c r="N120" s="16"/>
      <c r="BL120" s="2"/>
      <c r="BM120" s="3"/>
    </row>
    <row r="121" spans="1:65" ht="20.100000000000001" customHeight="1" x14ac:dyDescent="0.25">
      <c r="A121" s="24" t="s">
        <v>36</v>
      </c>
      <c r="B121" s="15">
        <v>2</v>
      </c>
      <c r="C121" s="15">
        <v>9</v>
      </c>
      <c r="D121" s="16">
        <v>4.45</v>
      </c>
      <c r="E121" s="16">
        <f t="shared" si="6"/>
        <v>2.1095023109728985</v>
      </c>
      <c r="F121" s="16">
        <v>16.53</v>
      </c>
      <c r="G121" s="16">
        <f t="shared" si="8"/>
        <v>4.0657102700512242</v>
      </c>
      <c r="H121" s="4">
        <f t="shared" si="7"/>
        <v>0.1677777777777778</v>
      </c>
      <c r="I121" s="4">
        <f t="shared" si="9"/>
        <v>12.080000000000002</v>
      </c>
      <c r="J121" s="4"/>
      <c r="K121" s="24" t="s">
        <v>103</v>
      </c>
      <c r="L121" s="16">
        <v>35.96</v>
      </c>
      <c r="M121" s="16">
        <f t="shared" si="10"/>
        <v>5.9966657402259802</v>
      </c>
      <c r="N121" s="16"/>
      <c r="BL121" s="2"/>
      <c r="BM121" s="3"/>
    </row>
    <row r="122" spans="1:65" ht="20.100000000000001" customHeight="1" x14ac:dyDescent="0.25">
      <c r="A122" s="24" t="s">
        <v>36</v>
      </c>
      <c r="B122" s="15">
        <v>2</v>
      </c>
      <c r="C122" s="15">
        <v>12</v>
      </c>
      <c r="D122" s="16">
        <v>2.8100000000000005</v>
      </c>
      <c r="E122" s="16">
        <f t="shared" si="6"/>
        <v>1.6763054614240211</v>
      </c>
      <c r="F122" s="16">
        <v>15.009999999999998</v>
      </c>
      <c r="G122" s="16">
        <f t="shared" si="8"/>
        <v>3.8742741255621032</v>
      </c>
      <c r="H122" s="4">
        <f t="shared" si="7"/>
        <v>0.1694444444444444</v>
      </c>
      <c r="I122" s="4">
        <f t="shared" si="9"/>
        <v>12.199999999999998</v>
      </c>
      <c r="J122" s="4"/>
      <c r="K122" s="24" t="s">
        <v>103</v>
      </c>
      <c r="L122" s="16">
        <v>32.5</v>
      </c>
      <c r="M122" s="16">
        <f t="shared" si="10"/>
        <v>5.7008771254956896</v>
      </c>
      <c r="N122" s="16"/>
      <c r="BL122" s="2"/>
      <c r="BM122" s="3"/>
    </row>
    <row r="123" spans="1:65" ht="20.100000000000001" customHeight="1" x14ac:dyDescent="0.25">
      <c r="A123" s="36" t="s">
        <v>36</v>
      </c>
      <c r="B123" s="37">
        <v>2</v>
      </c>
      <c r="C123" s="37">
        <v>14</v>
      </c>
      <c r="D123" s="38">
        <v>5.93</v>
      </c>
      <c r="E123" s="38">
        <f t="shared" si="6"/>
        <v>2.435159132377184</v>
      </c>
      <c r="F123" s="38">
        <v>23.599999999999998</v>
      </c>
      <c r="G123" s="38">
        <f t="shared" si="8"/>
        <v>4.8579831205964474</v>
      </c>
      <c r="H123" s="39">
        <f t="shared" si="7"/>
        <v>0.24541666666666664</v>
      </c>
      <c r="I123" s="4">
        <f t="shared" si="9"/>
        <v>17.669999999999998</v>
      </c>
      <c r="J123" s="21"/>
      <c r="K123" s="24" t="s">
        <v>103</v>
      </c>
      <c r="L123" s="16">
        <v>38.36</v>
      </c>
      <c r="M123" s="16">
        <f t="shared" si="10"/>
        <v>6.193545026880809</v>
      </c>
      <c r="N123" s="16"/>
      <c r="BL123" s="2"/>
      <c r="BM123" s="3"/>
    </row>
    <row r="124" spans="1:65" ht="20.100000000000001" customHeight="1" x14ac:dyDescent="0.25">
      <c r="A124" s="24" t="s">
        <v>37</v>
      </c>
      <c r="B124" s="15">
        <v>1</v>
      </c>
      <c r="C124" s="15">
        <v>2</v>
      </c>
      <c r="D124" s="16">
        <v>30.86</v>
      </c>
      <c r="E124" s="16">
        <f t="shared" si="6"/>
        <v>5.5551777649324601</v>
      </c>
      <c r="F124" s="16">
        <v>44.89</v>
      </c>
      <c r="G124" s="16">
        <f t="shared" si="8"/>
        <v>6.7</v>
      </c>
      <c r="H124" s="4">
        <f t="shared" si="7"/>
        <v>0.19486111111111112</v>
      </c>
      <c r="I124" s="4">
        <f t="shared" si="9"/>
        <v>14.030000000000001</v>
      </c>
      <c r="J124" s="4"/>
      <c r="K124" s="24" t="s">
        <v>103</v>
      </c>
      <c r="L124" s="16">
        <v>28.130000000000003</v>
      </c>
      <c r="M124" s="16">
        <f t="shared" si="10"/>
        <v>5.3037722424704477</v>
      </c>
      <c r="N124" s="16"/>
    </row>
    <row r="125" spans="1:65" ht="20.100000000000001" customHeight="1" x14ac:dyDescent="0.25">
      <c r="A125" s="24" t="s">
        <v>37</v>
      </c>
      <c r="B125" s="15">
        <v>1</v>
      </c>
      <c r="C125" s="15">
        <v>3</v>
      </c>
      <c r="D125" s="16">
        <v>22.86</v>
      </c>
      <c r="E125" s="16">
        <f t="shared" si="6"/>
        <v>4.7812132351527685</v>
      </c>
      <c r="F125" s="16">
        <v>40.24</v>
      </c>
      <c r="G125" s="16">
        <f t="shared" si="8"/>
        <v>6.3435006108614829</v>
      </c>
      <c r="H125" s="4">
        <f t="shared" si="7"/>
        <v>0.24138888888888893</v>
      </c>
      <c r="I125" s="4">
        <f t="shared" si="9"/>
        <v>17.380000000000003</v>
      </c>
      <c r="J125" s="4"/>
      <c r="K125" s="24" t="s">
        <v>103</v>
      </c>
      <c r="L125" s="16">
        <v>36.42</v>
      </c>
      <c r="M125" s="16">
        <f t="shared" si="10"/>
        <v>6.0348985078458446</v>
      </c>
      <c r="N125" s="16"/>
    </row>
    <row r="126" spans="1:65" ht="20.100000000000001" customHeight="1" x14ac:dyDescent="0.25">
      <c r="A126" s="24" t="s">
        <v>37</v>
      </c>
      <c r="B126" s="15">
        <v>1</v>
      </c>
      <c r="C126" s="15">
        <v>4</v>
      </c>
      <c r="D126" s="16">
        <v>22.450000000000003</v>
      </c>
      <c r="E126" s="16">
        <f t="shared" si="6"/>
        <v>4.7381430961928537</v>
      </c>
      <c r="F126" s="16">
        <v>34.96</v>
      </c>
      <c r="G126" s="16">
        <f t="shared" si="8"/>
        <v>5.9126981996377932</v>
      </c>
      <c r="H126" s="4">
        <f t="shared" si="7"/>
        <v>0.17374999999999996</v>
      </c>
      <c r="I126" s="4">
        <f t="shared" si="9"/>
        <v>12.509999999999998</v>
      </c>
      <c r="J126" s="4"/>
      <c r="K126" s="24" t="s">
        <v>103</v>
      </c>
      <c r="L126" s="16">
        <v>22.02</v>
      </c>
      <c r="M126" s="16">
        <f t="shared" si="10"/>
        <v>4.6925472826600263</v>
      </c>
      <c r="N126" s="16"/>
    </row>
    <row r="127" spans="1:65" ht="20.100000000000001" customHeight="1" x14ac:dyDescent="0.25">
      <c r="A127" s="24" t="s">
        <v>37</v>
      </c>
      <c r="B127" s="15">
        <v>1</v>
      </c>
      <c r="C127" s="15">
        <v>5</v>
      </c>
      <c r="D127" s="16">
        <v>28.290000000000003</v>
      </c>
      <c r="E127" s="16">
        <f t="shared" si="6"/>
        <v>5.3188344587888805</v>
      </c>
      <c r="F127" s="16">
        <v>44.2</v>
      </c>
      <c r="G127" s="16">
        <f t="shared" si="8"/>
        <v>6.6483080554378651</v>
      </c>
      <c r="H127" s="4">
        <f t="shared" si="7"/>
        <v>0.22097222222222224</v>
      </c>
      <c r="I127" s="4">
        <f t="shared" si="9"/>
        <v>15.91</v>
      </c>
      <c r="J127" s="4"/>
      <c r="K127" s="24" t="s">
        <v>103</v>
      </c>
      <c r="L127" s="16">
        <v>25.82</v>
      </c>
      <c r="M127" s="16">
        <f t="shared" si="10"/>
        <v>5.081338406365</v>
      </c>
      <c r="N127" s="16"/>
    </row>
    <row r="128" spans="1:65" ht="20.100000000000001" customHeight="1" x14ac:dyDescent="0.25">
      <c r="A128" s="24" t="s">
        <v>37</v>
      </c>
      <c r="B128" s="15">
        <v>1</v>
      </c>
      <c r="C128" s="15">
        <v>6</v>
      </c>
      <c r="D128" s="16">
        <v>25.71</v>
      </c>
      <c r="E128" s="16">
        <f t="shared" si="6"/>
        <v>5.0705029336348879</v>
      </c>
      <c r="F128" s="16">
        <v>43.54</v>
      </c>
      <c r="G128" s="16">
        <f t="shared" si="8"/>
        <v>6.5984846745294483</v>
      </c>
      <c r="H128" s="4">
        <f t="shared" si="7"/>
        <v>0.24763888888888885</v>
      </c>
      <c r="I128" s="4">
        <f t="shared" si="9"/>
        <v>17.829999999999998</v>
      </c>
      <c r="J128" s="4"/>
      <c r="K128" s="24" t="s">
        <v>103</v>
      </c>
      <c r="L128" s="16">
        <v>35.18</v>
      </c>
      <c r="M128" s="16">
        <f t="shared" si="10"/>
        <v>5.9312730505347666</v>
      </c>
      <c r="N128" s="16"/>
    </row>
    <row r="129" spans="1:14" ht="20.100000000000001" customHeight="1" x14ac:dyDescent="0.25">
      <c r="A129" s="24" t="s">
        <v>37</v>
      </c>
      <c r="B129" s="15">
        <v>1</v>
      </c>
      <c r="C129" s="15">
        <v>7</v>
      </c>
      <c r="D129" s="16">
        <v>19.89</v>
      </c>
      <c r="E129" s="16">
        <f t="shared" si="6"/>
        <v>4.4598206241955518</v>
      </c>
      <c r="F129" s="16">
        <v>35.659999999999997</v>
      </c>
      <c r="G129" s="16">
        <f t="shared" si="8"/>
        <v>5.9715994507334464</v>
      </c>
      <c r="H129" s="4">
        <f t="shared" si="7"/>
        <v>0.21902777777777771</v>
      </c>
      <c r="I129" s="4">
        <f t="shared" si="9"/>
        <v>15.769999999999996</v>
      </c>
      <c r="J129" s="4"/>
      <c r="K129" s="24" t="s">
        <v>103</v>
      </c>
      <c r="L129" s="16">
        <v>29.689999999999998</v>
      </c>
      <c r="M129" s="16">
        <f t="shared" si="10"/>
        <v>5.4488530903301111</v>
      </c>
      <c r="N129" s="16"/>
    </row>
    <row r="130" spans="1:14" ht="20.100000000000001" customHeight="1" x14ac:dyDescent="0.25">
      <c r="A130" s="24" t="s">
        <v>37</v>
      </c>
      <c r="B130" s="15">
        <v>2</v>
      </c>
      <c r="C130" s="15">
        <v>8</v>
      </c>
      <c r="D130" s="16">
        <v>17.61</v>
      </c>
      <c r="E130" s="16">
        <f t="shared" ref="E130:E193" si="11">SQRT(D130)</f>
        <v>4.1964270516714572</v>
      </c>
      <c r="F130" s="16">
        <v>33.450000000000003</v>
      </c>
      <c r="G130" s="16">
        <f t="shared" si="8"/>
        <v>5.7835974963685022</v>
      </c>
      <c r="H130" s="4">
        <f t="shared" ref="H130:H193" si="12">(F130-D130)/72</f>
        <v>0.22000000000000006</v>
      </c>
      <c r="I130" s="4">
        <f t="shared" si="9"/>
        <v>15.840000000000003</v>
      </c>
      <c r="J130" s="4"/>
      <c r="K130" s="24" t="s">
        <v>103</v>
      </c>
      <c r="L130" s="16">
        <v>31.32</v>
      </c>
      <c r="M130" s="16">
        <f t="shared" si="10"/>
        <v>5.5964274318532894</v>
      </c>
      <c r="N130" s="16"/>
    </row>
    <row r="131" spans="1:14" ht="20.100000000000001" customHeight="1" x14ac:dyDescent="0.25">
      <c r="A131" s="24" t="s">
        <v>37</v>
      </c>
      <c r="B131" s="15">
        <v>2</v>
      </c>
      <c r="C131" s="15">
        <v>9</v>
      </c>
      <c r="D131" s="16">
        <v>24.56</v>
      </c>
      <c r="E131" s="16">
        <f t="shared" si="11"/>
        <v>4.9558046773455464</v>
      </c>
      <c r="F131" s="16">
        <v>39.07</v>
      </c>
      <c r="G131" s="16">
        <f t="shared" ref="G131:G194" si="13">SQRT(F131)</f>
        <v>6.2505999712027647</v>
      </c>
      <c r="H131" s="4">
        <f t="shared" si="12"/>
        <v>0.20152777777777781</v>
      </c>
      <c r="I131" s="4">
        <f t="shared" ref="I131:I194" si="14">F131-D131</f>
        <v>14.510000000000002</v>
      </c>
      <c r="J131" s="4"/>
      <c r="K131" s="24" t="s">
        <v>103</v>
      </c>
      <c r="L131" s="16">
        <v>30.630000000000003</v>
      </c>
      <c r="M131" s="16">
        <f t="shared" si="10"/>
        <v>5.5344376408086848</v>
      </c>
      <c r="N131" s="16"/>
    </row>
    <row r="132" spans="1:14" ht="20.100000000000001" customHeight="1" x14ac:dyDescent="0.25">
      <c r="A132" s="24" t="s">
        <v>37</v>
      </c>
      <c r="B132" s="15">
        <v>2</v>
      </c>
      <c r="C132" s="15">
        <v>10</v>
      </c>
      <c r="D132" s="16">
        <v>20.8</v>
      </c>
      <c r="E132" s="16">
        <f t="shared" si="11"/>
        <v>4.5607017003965522</v>
      </c>
      <c r="F132" s="16">
        <v>37.67</v>
      </c>
      <c r="G132" s="16">
        <f t="shared" si="13"/>
        <v>6.1375891032228607</v>
      </c>
      <c r="H132" s="4">
        <f t="shared" si="12"/>
        <v>0.23430555555555557</v>
      </c>
      <c r="I132" s="4">
        <f t="shared" si="14"/>
        <v>16.87</v>
      </c>
      <c r="J132" s="4"/>
      <c r="K132" s="24" t="s">
        <v>103</v>
      </c>
      <c r="L132" s="16">
        <v>22.29</v>
      </c>
      <c r="M132" s="16">
        <f t="shared" si="10"/>
        <v>4.7212286536451504</v>
      </c>
      <c r="N132" s="16"/>
    </row>
    <row r="133" spans="1:14" ht="20.100000000000001" customHeight="1" x14ac:dyDescent="0.25">
      <c r="A133" s="24" t="s">
        <v>37</v>
      </c>
      <c r="B133" s="15">
        <v>2</v>
      </c>
      <c r="C133" s="15">
        <v>11</v>
      </c>
      <c r="D133" s="16">
        <v>18.580000000000002</v>
      </c>
      <c r="E133" s="16">
        <f t="shared" si="11"/>
        <v>4.3104524124504611</v>
      </c>
      <c r="F133" s="16">
        <v>41.11</v>
      </c>
      <c r="G133" s="16">
        <f t="shared" si="13"/>
        <v>6.4117080407641769</v>
      </c>
      <c r="H133" s="4">
        <f t="shared" si="12"/>
        <v>0.31291666666666662</v>
      </c>
      <c r="I133" s="4">
        <f t="shared" si="14"/>
        <v>22.529999999999998</v>
      </c>
      <c r="J133" s="4"/>
      <c r="K133" s="24" t="s">
        <v>103</v>
      </c>
      <c r="L133" s="16">
        <v>20.16</v>
      </c>
      <c r="M133" s="16">
        <f t="shared" si="10"/>
        <v>4.4899888641287298</v>
      </c>
      <c r="N133" s="16"/>
    </row>
    <row r="134" spans="1:14" ht="20.100000000000001" customHeight="1" x14ac:dyDescent="0.25">
      <c r="A134" s="24" t="s">
        <v>37</v>
      </c>
      <c r="B134" s="15">
        <v>2</v>
      </c>
      <c r="C134" s="15">
        <v>13</v>
      </c>
      <c r="D134" s="16">
        <v>25.58</v>
      </c>
      <c r="E134" s="16">
        <f t="shared" si="11"/>
        <v>5.0576674465607168</v>
      </c>
      <c r="F134" s="16">
        <v>41.51</v>
      </c>
      <c r="G134" s="16">
        <f t="shared" si="13"/>
        <v>6.4428254671378458</v>
      </c>
      <c r="H134" s="4">
        <f t="shared" si="12"/>
        <v>0.22125</v>
      </c>
      <c r="I134" s="4">
        <f t="shared" si="14"/>
        <v>15.93</v>
      </c>
      <c r="J134" s="4"/>
      <c r="K134" s="24" t="s">
        <v>103</v>
      </c>
      <c r="L134" s="16">
        <v>26.09</v>
      </c>
      <c r="M134" s="16">
        <f t="shared" si="10"/>
        <v>5.1078371156488531</v>
      </c>
      <c r="N134" s="16"/>
    </row>
    <row r="135" spans="1:14" ht="20.100000000000001" customHeight="1" x14ac:dyDescent="0.25">
      <c r="A135" s="24" t="s">
        <v>37</v>
      </c>
      <c r="B135" s="15">
        <v>2</v>
      </c>
      <c r="C135" s="15">
        <v>14</v>
      </c>
      <c r="D135" s="16">
        <v>26.69</v>
      </c>
      <c r="E135" s="16">
        <f t="shared" si="11"/>
        <v>5.1662365412357962</v>
      </c>
      <c r="F135" s="16">
        <v>41.210000000000008</v>
      </c>
      <c r="G135" s="16">
        <f t="shared" si="13"/>
        <v>6.4195015382816143</v>
      </c>
      <c r="H135" s="4">
        <f t="shared" si="12"/>
        <v>0.20166666666666677</v>
      </c>
      <c r="I135" s="4">
        <f t="shared" si="14"/>
        <v>14.520000000000007</v>
      </c>
      <c r="J135" s="4"/>
      <c r="K135" s="36" t="s">
        <v>103</v>
      </c>
      <c r="L135" s="38">
        <v>24.59</v>
      </c>
      <c r="M135" s="38">
        <f t="shared" si="10"/>
        <v>4.9588305072869749</v>
      </c>
      <c r="N135" s="16"/>
    </row>
    <row r="136" spans="1:14" ht="20.100000000000001" customHeight="1" x14ac:dyDescent="0.25">
      <c r="A136" s="24" t="s">
        <v>37</v>
      </c>
      <c r="B136" s="15">
        <v>3</v>
      </c>
      <c r="C136" s="15">
        <v>16</v>
      </c>
      <c r="D136" s="16">
        <v>17.8</v>
      </c>
      <c r="E136" s="16">
        <f t="shared" si="11"/>
        <v>4.2190046219457971</v>
      </c>
      <c r="F136" s="16">
        <v>39.119999999999997</v>
      </c>
      <c r="G136" s="16">
        <f t="shared" si="13"/>
        <v>6.2545983084447556</v>
      </c>
      <c r="H136" s="4">
        <f t="shared" si="12"/>
        <v>0.29611111111111105</v>
      </c>
      <c r="I136" s="4">
        <f t="shared" si="14"/>
        <v>21.319999999999997</v>
      </c>
      <c r="J136" s="4"/>
      <c r="K136" s="24" t="s">
        <v>70</v>
      </c>
      <c r="L136" s="16">
        <v>3.96</v>
      </c>
      <c r="M136" s="16">
        <f t="shared" si="10"/>
        <v>1.9899748742132399</v>
      </c>
      <c r="N136" s="16"/>
    </row>
    <row r="137" spans="1:14" ht="20.100000000000001" customHeight="1" x14ac:dyDescent="0.25">
      <c r="A137" s="24" t="s">
        <v>37</v>
      </c>
      <c r="B137" s="15">
        <v>3</v>
      </c>
      <c r="C137" s="15">
        <v>18</v>
      </c>
      <c r="D137" s="16">
        <v>19.239999999999998</v>
      </c>
      <c r="E137" s="16">
        <f t="shared" si="11"/>
        <v>4.3863424398922612</v>
      </c>
      <c r="F137" s="16">
        <v>39.07</v>
      </c>
      <c r="G137" s="16">
        <f t="shared" si="13"/>
        <v>6.2505999712027647</v>
      </c>
      <c r="H137" s="4">
        <f t="shared" si="12"/>
        <v>0.2754166666666667</v>
      </c>
      <c r="I137" s="4">
        <f t="shared" si="14"/>
        <v>19.830000000000002</v>
      </c>
      <c r="J137" s="4"/>
      <c r="K137" s="24" t="s">
        <v>70</v>
      </c>
      <c r="L137" s="16">
        <v>5.6000000000000005</v>
      </c>
      <c r="M137" s="16">
        <f t="shared" si="10"/>
        <v>2.3664319132398464</v>
      </c>
      <c r="N137" s="16"/>
    </row>
    <row r="138" spans="1:14" ht="20.100000000000001" customHeight="1" x14ac:dyDescent="0.25">
      <c r="A138" s="24" t="s">
        <v>37</v>
      </c>
      <c r="B138" s="15">
        <v>3</v>
      </c>
      <c r="C138" s="15">
        <v>19</v>
      </c>
      <c r="D138" s="16">
        <v>20.689999999999998</v>
      </c>
      <c r="E138" s="16">
        <f t="shared" si="11"/>
        <v>4.5486261662176632</v>
      </c>
      <c r="F138" s="16">
        <v>46.14</v>
      </c>
      <c r="G138" s="16">
        <f t="shared" si="13"/>
        <v>6.7926430790966785</v>
      </c>
      <c r="H138" s="4">
        <f t="shared" si="12"/>
        <v>0.35347222222222224</v>
      </c>
      <c r="I138" s="4">
        <f t="shared" si="14"/>
        <v>25.450000000000003</v>
      </c>
      <c r="J138" s="4"/>
      <c r="K138" s="24" t="s">
        <v>70</v>
      </c>
      <c r="L138" s="16">
        <v>2.9</v>
      </c>
      <c r="M138" s="16">
        <f t="shared" si="10"/>
        <v>1.70293863659264</v>
      </c>
      <c r="N138" s="16"/>
    </row>
    <row r="139" spans="1:14" ht="20.100000000000001" customHeight="1" x14ac:dyDescent="0.25">
      <c r="A139" s="24" t="s">
        <v>37</v>
      </c>
      <c r="B139" s="15">
        <v>3</v>
      </c>
      <c r="C139" s="15">
        <v>20</v>
      </c>
      <c r="D139" s="16">
        <v>19.57</v>
      </c>
      <c r="E139" s="16">
        <f t="shared" si="11"/>
        <v>4.4237992721189325</v>
      </c>
      <c r="F139" s="16">
        <v>44.41</v>
      </c>
      <c r="G139" s="16">
        <f t="shared" si="13"/>
        <v>6.6640828326184538</v>
      </c>
      <c r="H139" s="4">
        <f t="shared" si="12"/>
        <v>0.34499999999999997</v>
      </c>
      <c r="I139" s="4">
        <f t="shared" si="14"/>
        <v>24.839999999999996</v>
      </c>
      <c r="J139" s="4"/>
      <c r="K139" s="24" t="s">
        <v>70</v>
      </c>
      <c r="L139" s="16">
        <v>4.99</v>
      </c>
      <c r="M139" s="16">
        <f t="shared" si="10"/>
        <v>2.2338307903688679</v>
      </c>
      <c r="N139" s="16"/>
    </row>
    <row r="140" spans="1:14" ht="20.100000000000001" customHeight="1" x14ac:dyDescent="0.25">
      <c r="A140" s="24" t="s">
        <v>37</v>
      </c>
      <c r="B140" s="15">
        <v>3</v>
      </c>
      <c r="C140" s="15">
        <v>21</v>
      </c>
      <c r="D140" s="16">
        <v>19.36</v>
      </c>
      <c r="E140" s="16">
        <f t="shared" si="11"/>
        <v>4.4000000000000004</v>
      </c>
      <c r="F140" s="16">
        <v>42.61</v>
      </c>
      <c r="G140" s="16">
        <f t="shared" si="13"/>
        <v>6.5276335681470359</v>
      </c>
      <c r="H140" s="4">
        <f t="shared" si="12"/>
        <v>0.32291666666666669</v>
      </c>
      <c r="I140" s="4">
        <f t="shared" si="14"/>
        <v>23.25</v>
      </c>
      <c r="J140" s="4"/>
      <c r="K140" s="24" t="s">
        <v>70</v>
      </c>
      <c r="L140" s="16">
        <v>5.629999999999999</v>
      </c>
      <c r="M140" s="16">
        <f t="shared" si="10"/>
        <v>2.3727621035409343</v>
      </c>
      <c r="N140" s="16"/>
    </row>
    <row r="141" spans="1:14" ht="20.100000000000001" customHeight="1" x14ac:dyDescent="0.25">
      <c r="A141" s="36" t="s">
        <v>37</v>
      </c>
      <c r="B141" s="37">
        <v>4</v>
      </c>
      <c r="C141" s="37">
        <v>22</v>
      </c>
      <c r="D141" s="38">
        <v>23.57</v>
      </c>
      <c r="E141" s="38">
        <f t="shared" si="11"/>
        <v>4.854894437575342</v>
      </c>
      <c r="F141" s="38">
        <v>41.81</v>
      </c>
      <c r="G141" s="38">
        <f t="shared" si="13"/>
        <v>6.4660652641308847</v>
      </c>
      <c r="H141" s="39">
        <f t="shared" si="12"/>
        <v>0.25333333333333335</v>
      </c>
      <c r="I141" s="4">
        <f t="shared" si="14"/>
        <v>18.240000000000002</v>
      </c>
      <c r="J141" s="21"/>
      <c r="K141" s="24" t="s">
        <v>70</v>
      </c>
      <c r="L141" s="16">
        <v>4.57</v>
      </c>
      <c r="M141" s="16">
        <f t="shared" si="10"/>
        <v>2.1377558326431951</v>
      </c>
      <c r="N141" s="16"/>
    </row>
    <row r="142" spans="1:14" ht="20.100000000000001" customHeight="1" x14ac:dyDescent="0.25">
      <c r="A142" s="17" t="s">
        <v>42</v>
      </c>
      <c r="B142" s="18">
        <v>1</v>
      </c>
      <c r="C142" s="18">
        <v>1</v>
      </c>
      <c r="D142" s="19">
        <v>14.770000000000001</v>
      </c>
      <c r="E142" s="16">
        <f t="shared" si="11"/>
        <v>3.8431757701151272</v>
      </c>
      <c r="F142" s="19">
        <v>44.1</v>
      </c>
      <c r="G142" s="16">
        <f t="shared" si="13"/>
        <v>6.640783086353597</v>
      </c>
      <c r="H142" s="4">
        <f t="shared" si="12"/>
        <v>0.40736111111111106</v>
      </c>
      <c r="I142" s="4">
        <f t="shared" si="14"/>
        <v>29.33</v>
      </c>
      <c r="J142" s="4"/>
      <c r="K142" s="24" t="s">
        <v>70</v>
      </c>
      <c r="L142" s="16">
        <v>5.21</v>
      </c>
      <c r="M142" s="16">
        <f t="shared" si="10"/>
        <v>2.2825424421026654</v>
      </c>
      <c r="N142" s="16"/>
    </row>
    <row r="143" spans="1:14" ht="20.100000000000001" customHeight="1" x14ac:dyDescent="0.25">
      <c r="A143" s="17" t="s">
        <v>42</v>
      </c>
      <c r="B143" s="18">
        <v>1</v>
      </c>
      <c r="C143" s="18">
        <v>2</v>
      </c>
      <c r="D143" s="19">
        <v>12.25</v>
      </c>
      <c r="E143" s="16">
        <f t="shared" si="11"/>
        <v>3.5</v>
      </c>
      <c r="F143" s="19">
        <v>32.67</v>
      </c>
      <c r="G143" s="16">
        <f t="shared" si="13"/>
        <v>5.715767664977295</v>
      </c>
      <c r="H143" s="4">
        <f t="shared" si="12"/>
        <v>0.28361111111111115</v>
      </c>
      <c r="I143" s="4">
        <f t="shared" si="14"/>
        <v>20.420000000000002</v>
      </c>
      <c r="J143" s="4"/>
      <c r="K143" s="24" t="s">
        <v>70</v>
      </c>
      <c r="L143" s="16">
        <v>4.38</v>
      </c>
      <c r="M143" s="16">
        <f t="shared" si="10"/>
        <v>2.0928449536456348</v>
      </c>
      <c r="N143" s="16"/>
    </row>
    <row r="144" spans="1:14" ht="20.100000000000001" customHeight="1" x14ac:dyDescent="0.25">
      <c r="A144" s="17" t="s">
        <v>42</v>
      </c>
      <c r="B144" s="18">
        <v>1</v>
      </c>
      <c r="C144" s="18">
        <v>3</v>
      </c>
      <c r="D144" s="19">
        <v>15.22</v>
      </c>
      <c r="E144" s="16">
        <f t="shared" si="11"/>
        <v>3.9012818406262322</v>
      </c>
      <c r="F144" s="19">
        <v>46.14</v>
      </c>
      <c r="G144" s="16">
        <f t="shared" si="13"/>
        <v>6.7926430790966785</v>
      </c>
      <c r="H144" s="4">
        <f t="shared" si="12"/>
        <v>0.42944444444444446</v>
      </c>
      <c r="I144" s="4">
        <f t="shared" si="14"/>
        <v>30.92</v>
      </c>
      <c r="J144" s="4"/>
      <c r="K144" s="24" t="s">
        <v>70</v>
      </c>
      <c r="L144" s="16">
        <v>5.93</v>
      </c>
      <c r="M144" s="16">
        <f t="shared" si="10"/>
        <v>2.435159132377184</v>
      </c>
      <c r="N144" s="16"/>
    </row>
    <row r="145" spans="1:14" ht="20.100000000000001" customHeight="1" x14ac:dyDescent="0.25">
      <c r="A145" s="17" t="s">
        <v>42</v>
      </c>
      <c r="B145" s="18">
        <v>1</v>
      </c>
      <c r="C145" s="18">
        <v>4</v>
      </c>
      <c r="D145" s="19">
        <v>14.26</v>
      </c>
      <c r="E145" s="16">
        <f t="shared" si="11"/>
        <v>3.776241517699841</v>
      </c>
      <c r="F145" s="19">
        <v>37.68</v>
      </c>
      <c r="G145" s="16">
        <f t="shared" si="13"/>
        <v>6.1384037012891222</v>
      </c>
      <c r="H145" s="4">
        <f t="shared" si="12"/>
        <v>0.32527777777777778</v>
      </c>
      <c r="I145" s="4">
        <f t="shared" si="14"/>
        <v>23.42</v>
      </c>
      <c r="J145" s="4"/>
      <c r="K145" s="24" t="s">
        <v>70</v>
      </c>
      <c r="L145" s="16">
        <v>3.3200000000000003</v>
      </c>
      <c r="M145" s="16">
        <f t="shared" si="10"/>
        <v>1.8220867158288598</v>
      </c>
      <c r="N145" s="16"/>
    </row>
    <row r="146" spans="1:14" ht="20.100000000000001" customHeight="1" x14ac:dyDescent="0.25">
      <c r="A146" s="17" t="s">
        <v>42</v>
      </c>
      <c r="B146" s="18">
        <v>1</v>
      </c>
      <c r="C146" s="18">
        <v>5</v>
      </c>
      <c r="D146" s="19">
        <v>17.46</v>
      </c>
      <c r="E146" s="16">
        <f t="shared" si="11"/>
        <v>4.1785164831552359</v>
      </c>
      <c r="F146" s="19">
        <v>45.330000000000005</v>
      </c>
      <c r="G146" s="16">
        <f t="shared" si="13"/>
        <v>6.7327557508051639</v>
      </c>
      <c r="H146" s="4">
        <f t="shared" si="12"/>
        <v>0.38708333333333339</v>
      </c>
      <c r="I146" s="4">
        <f t="shared" si="14"/>
        <v>27.870000000000005</v>
      </c>
      <c r="J146" s="4"/>
      <c r="K146" s="24" t="s">
        <v>70</v>
      </c>
      <c r="L146" s="16">
        <v>3.6399999999999997</v>
      </c>
      <c r="M146" s="16">
        <f t="shared" si="10"/>
        <v>1.9078784028338913</v>
      </c>
      <c r="N146" s="16"/>
    </row>
    <row r="147" spans="1:14" ht="20.100000000000001" customHeight="1" x14ac:dyDescent="0.25">
      <c r="A147" s="17" t="s">
        <v>42</v>
      </c>
      <c r="B147" s="18">
        <v>2</v>
      </c>
      <c r="C147" s="18">
        <v>8</v>
      </c>
      <c r="D147" s="19">
        <v>16.899999999999999</v>
      </c>
      <c r="E147" s="16">
        <f t="shared" si="11"/>
        <v>4.1109609582188931</v>
      </c>
      <c r="F147" s="19">
        <v>39.5</v>
      </c>
      <c r="G147" s="16">
        <f t="shared" si="13"/>
        <v>6.2849025449882676</v>
      </c>
      <c r="H147" s="4">
        <f t="shared" si="12"/>
        <v>0.31388888888888888</v>
      </c>
      <c r="I147" s="4">
        <f t="shared" si="14"/>
        <v>22.6</v>
      </c>
      <c r="J147" s="4"/>
      <c r="K147" s="24" t="s">
        <v>70</v>
      </c>
      <c r="L147" s="16">
        <v>5.13</v>
      </c>
      <c r="M147" s="16">
        <f t="shared" si="10"/>
        <v>2.2649503305812249</v>
      </c>
      <c r="N147" s="16"/>
    </row>
    <row r="148" spans="1:14" ht="20.100000000000001" customHeight="1" x14ac:dyDescent="0.25">
      <c r="A148" s="17" t="s">
        <v>42</v>
      </c>
      <c r="B148" s="18">
        <v>2</v>
      </c>
      <c r="C148" s="18">
        <v>9</v>
      </c>
      <c r="D148" s="19">
        <v>14.930000000000001</v>
      </c>
      <c r="E148" s="16">
        <f t="shared" si="11"/>
        <v>3.8639358172723317</v>
      </c>
      <c r="F148" s="19">
        <v>31.22</v>
      </c>
      <c r="G148" s="16">
        <f t="shared" si="13"/>
        <v>5.5874860178795975</v>
      </c>
      <c r="H148" s="4">
        <f t="shared" si="12"/>
        <v>0.22624999999999998</v>
      </c>
      <c r="I148" s="4">
        <f t="shared" si="14"/>
        <v>16.29</v>
      </c>
      <c r="J148" s="4"/>
      <c r="K148" s="24" t="s">
        <v>70</v>
      </c>
      <c r="L148" s="16">
        <v>3.04</v>
      </c>
      <c r="M148" s="16">
        <f>SQRT(L148)</f>
        <v>1.7435595774162693</v>
      </c>
      <c r="N148" s="16"/>
    </row>
    <row r="149" spans="1:14" ht="20.100000000000001" customHeight="1" x14ac:dyDescent="0.25">
      <c r="A149" s="17" t="s">
        <v>42</v>
      </c>
      <c r="B149" s="18">
        <v>2</v>
      </c>
      <c r="C149" s="18">
        <v>10</v>
      </c>
      <c r="D149" s="19">
        <v>17.54</v>
      </c>
      <c r="E149" s="16">
        <f t="shared" si="11"/>
        <v>4.1880783182743846</v>
      </c>
      <c r="F149" s="19">
        <v>37.130000000000003</v>
      </c>
      <c r="G149" s="16">
        <f t="shared" si="13"/>
        <v>6.0934390946328501</v>
      </c>
      <c r="H149" s="4">
        <f t="shared" si="12"/>
        <v>0.2720833333333334</v>
      </c>
      <c r="I149" s="4">
        <f t="shared" si="14"/>
        <v>19.590000000000003</v>
      </c>
      <c r="J149" s="4"/>
      <c r="K149" s="36" t="s">
        <v>70</v>
      </c>
      <c r="L149" s="38">
        <v>4.22</v>
      </c>
      <c r="M149" s="38">
        <f>SQRT(L149)</f>
        <v>2.0542638584174138</v>
      </c>
      <c r="N149" s="16"/>
    </row>
    <row r="150" spans="1:14" ht="20.100000000000001" customHeight="1" x14ac:dyDescent="0.25">
      <c r="A150" s="17" t="s">
        <v>42</v>
      </c>
      <c r="B150" s="18">
        <v>2</v>
      </c>
      <c r="C150" s="18">
        <v>11</v>
      </c>
      <c r="D150" s="19">
        <v>8.6</v>
      </c>
      <c r="E150" s="16">
        <f t="shared" si="11"/>
        <v>2.9325756597230361</v>
      </c>
      <c r="F150" s="19">
        <v>24.08</v>
      </c>
      <c r="G150" s="16">
        <f t="shared" si="13"/>
        <v>4.9071376585541184</v>
      </c>
      <c r="H150" s="4">
        <f t="shared" si="12"/>
        <v>0.21499999999999997</v>
      </c>
      <c r="I150" s="4">
        <f t="shared" si="14"/>
        <v>15.479999999999999</v>
      </c>
      <c r="J150" s="4"/>
      <c r="K150" s="24" t="s">
        <v>82</v>
      </c>
      <c r="L150" s="16">
        <v>8.9600000000000009</v>
      </c>
      <c r="M150" s="16">
        <f t="shared" ref="M150:M181" si="15">SQRT(L150)</f>
        <v>2.9933259094191533</v>
      </c>
      <c r="N150" s="16"/>
    </row>
    <row r="151" spans="1:14" ht="20.100000000000001" customHeight="1" x14ac:dyDescent="0.25">
      <c r="A151" s="17" t="s">
        <v>42</v>
      </c>
      <c r="B151" s="18">
        <v>2</v>
      </c>
      <c r="C151" s="18">
        <v>13</v>
      </c>
      <c r="D151" s="19">
        <v>9.41</v>
      </c>
      <c r="E151" s="16">
        <f t="shared" si="11"/>
        <v>3.0675723300355937</v>
      </c>
      <c r="F151" s="19">
        <v>25.11</v>
      </c>
      <c r="G151" s="16">
        <f t="shared" si="13"/>
        <v>5.0109879265470196</v>
      </c>
      <c r="H151" s="4">
        <f t="shared" si="12"/>
        <v>0.21805555555555556</v>
      </c>
      <c r="I151" s="4">
        <f t="shared" si="14"/>
        <v>15.7</v>
      </c>
      <c r="J151" s="4"/>
      <c r="K151" s="24" t="s">
        <v>82</v>
      </c>
      <c r="L151" s="16">
        <v>14.18</v>
      </c>
      <c r="M151" s="16">
        <f t="shared" si="15"/>
        <v>3.765634076752546</v>
      </c>
      <c r="N151" s="16"/>
    </row>
    <row r="152" spans="1:14" ht="20.100000000000001" customHeight="1" x14ac:dyDescent="0.25">
      <c r="A152" s="17" t="s">
        <v>42</v>
      </c>
      <c r="B152" s="18">
        <v>2</v>
      </c>
      <c r="C152" s="18">
        <v>14</v>
      </c>
      <c r="D152" s="19">
        <v>7.38</v>
      </c>
      <c r="E152" s="16">
        <f t="shared" si="11"/>
        <v>2.7166155414412252</v>
      </c>
      <c r="F152" s="19">
        <v>31.61</v>
      </c>
      <c r="G152" s="16">
        <f t="shared" si="13"/>
        <v>5.6222771187482392</v>
      </c>
      <c r="H152" s="4">
        <f t="shared" si="12"/>
        <v>0.33652777777777776</v>
      </c>
      <c r="I152" s="4">
        <f t="shared" si="14"/>
        <v>24.23</v>
      </c>
      <c r="J152" s="4"/>
      <c r="K152" s="24" t="s">
        <v>82</v>
      </c>
      <c r="L152" s="16">
        <v>7.13</v>
      </c>
      <c r="M152" s="16">
        <f t="shared" si="15"/>
        <v>2.6702059845637378</v>
      </c>
      <c r="N152" s="16"/>
    </row>
    <row r="153" spans="1:14" ht="20.100000000000001" customHeight="1" x14ac:dyDescent="0.25">
      <c r="A153" s="17" t="s">
        <v>42</v>
      </c>
      <c r="B153" s="18">
        <v>3</v>
      </c>
      <c r="C153" s="18">
        <v>15</v>
      </c>
      <c r="D153" s="19">
        <v>5.58</v>
      </c>
      <c r="E153" s="16">
        <f t="shared" si="11"/>
        <v>2.3622023622035435</v>
      </c>
      <c r="F153" s="19">
        <v>30.21</v>
      </c>
      <c r="G153" s="16">
        <f t="shared" si="13"/>
        <v>5.496362433464518</v>
      </c>
      <c r="H153" s="4">
        <f t="shared" si="12"/>
        <v>0.34208333333333335</v>
      </c>
      <c r="I153" s="4">
        <f t="shared" si="14"/>
        <v>24.630000000000003</v>
      </c>
      <c r="J153" s="4"/>
      <c r="K153" s="24" t="s">
        <v>82</v>
      </c>
      <c r="L153" s="16">
        <v>11.040000000000001</v>
      </c>
      <c r="M153" s="16">
        <f t="shared" si="15"/>
        <v>3.3226495451672302</v>
      </c>
      <c r="N153" s="16"/>
    </row>
    <row r="154" spans="1:14" ht="20.100000000000001" customHeight="1" x14ac:dyDescent="0.25">
      <c r="A154" s="17" t="s">
        <v>42</v>
      </c>
      <c r="B154" s="18">
        <v>3</v>
      </c>
      <c r="C154" s="18">
        <v>16</v>
      </c>
      <c r="D154" s="19">
        <v>11.370000000000001</v>
      </c>
      <c r="E154" s="16">
        <f t="shared" si="11"/>
        <v>3.3719430600174731</v>
      </c>
      <c r="F154" s="19">
        <v>30.52</v>
      </c>
      <c r="G154" s="16">
        <f t="shared" si="13"/>
        <v>5.5244909267732529</v>
      </c>
      <c r="H154" s="4">
        <f t="shared" si="12"/>
        <v>0.26597222222222222</v>
      </c>
      <c r="I154" s="4">
        <f t="shared" si="14"/>
        <v>19.149999999999999</v>
      </c>
      <c r="J154" s="4"/>
      <c r="K154" s="24" t="s">
        <v>82</v>
      </c>
      <c r="L154" s="16">
        <v>8.5</v>
      </c>
      <c r="M154" s="16">
        <f t="shared" si="15"/>
        <v>2.9154759474226504</v>
      </c>
      <c r="N154" s="16"/>
    </row>
    <row r="155" spans="1:14" ht="20.100000000000001" customHeight="1" x14ac:dyDescent="0.25">
      <c r="A155" s="17" t="s">
        <v>42</v>
      </c>
      <c r="B155" s="18">
        <v>3</v>
      </c>
      <c r="C155" s="18">
        <v>17</v>
      </c>
      <c r="D155" s="19">
        <v>5.6499999999999995</v>
      </c>
      <c r="E155" s="16">
        <f t="shared" si="11"/>
        <v>2.3769728648009423</v>
      </c>
      <c r="F155" s="19">
        <v>25.53</v>
      </c>
      <c r="G155" s="16">
        <f t="shared" si="13"/>
        <v>5.0527220386639122</v>
      </c>
      <c r="H155" s="4">
        <f t="shared" si="12"/>
        <v>0.27611111111111114</v>
      </c>
      <c r="I155" s="4">
        <f t="shared" si="14"/>
        <v>19.880000000000003</v>
      </c>
      <c r="J155" s="4"/>
      <c r="K155" s="24" t="s">
        <v>82</v>
      </c>
      <c r="L155" s="16">
        <v>14.5</v>
      </c>
      <c r="M155" s="16">
        <f t="shared" si="15"/>
        <v>3.8078865529319543</v>
      </c>
      <c r="N155" s="16"/>
    </row>
    <row r="156" spans="1:14" ht="20.100000000000001" customHeight="1" x14ac:dyDescent="0.25">
      <c r="A156" s="17" t="s">
        <v>42</v>
      </c>
      <c r="B156" s="18">
        <v>3</v>
      </c>
      <c r="C156" s="18">
        <v>18</v>
      </c>
      <c r="D156" s="19">
        <v>4.82</v>
      </c>
      <c r="E156" s="16">
        <f t="shared" si="11"/>
        <v>2.1954498400100149</v>
      </c>
      <c r="F156" s="19">
        <v>20.84</v>
      </c>
      <c r="G156" s="16">
        <f t="shared" si="13"/>
        <v>4.5650848842053309</v>
      </c>
      <c r="H156" s="4">
        <f t="shared" si="12"/>
        <v>0.2225</v>
      </c>
      <c r="I156" s="4">
        <f t="shared" si="14"/>
        <v>16.02</v>
      </c>
      <c r="J156" s="4"/>
      <c r="K156" s="24" t="s">
        <v>82</v>
      </c>
      <c r="L156" s="16">
        <v>13.540000000000001</v>
      </c>
      <c r="M156" s="16">
        <f t="shared" si="15"/>
        <v>3.6796738985948201</v>
      </c>
      <c r="N156" s="16"/>
    </row>
    <row r="157" spans="1:14" ht="20.100000000000001" customHeight="1" x14ac:dyDescent="0.25">
      <c r="A157" s="17" t="s">
        <v>42</v>
      </c>
      <c r="B157" s="18">
        <v>3</v>
      </c>
      <c r="C157" s="18">
        <v>19</v>
      </c>
      <c r="D157" s="19">
        <v>5.89</v>
      </c>
      <c r="E157" s="16">
        <f t="shared" si="11"/>
        <v>2.4269322199023193</v>
      </c>
      <c r="F157" s="19">
        <v>26.34</v>
      </c>
      <c r="G157" s="16">
        <f t="shared" si="13"/>
        <v>5.1322509681425359</v>
      </c>
      <c r="H157" s="4">
        <f t="shared" si="12"/>
        <v>0.28402777777777777</v>
      </c>
      <c r="I157" s="4">
        <f t="shared" si="14"/>
        <v>20.45</v>
      </c>
      <c r="J157" s="4"/>
      <c r="K157" s="24" t="s">
        <v>82</v>
      </c>
      <c r="L157" s="16">
        <v>7.73</v>
      </c>
      <c r="M157" s="16">
        <f t="shared" si="15"/>
        <v>2.7802877548915688</v>
      </c>
      <c r="N157" s="16"/>
    </row>
    <row r="158" spans="1:14" ht="20.100000000000001" customHeight="1" x14ac:dyDescent="0.25">
      <c r="A158" s="17" t="s">
        <v>42</v>
      </c>
      <c r="B158" s="18">
        <v>3</v>
      </c>
      <c r="C158" s="18">
        <v>20</v>
      </c>
      <c r="D158" s="19">
        <v>9.9499999999999993</v>
      </c>
      <c r="E158" s="16">
        <f t="shared" si="11"/>
        <v>3.1543620591175006</v>
      </c>
      <c r="F158" s="19">
        <v>26.709999999999997</v>
      </c>
      <c r="G158" s="16">
        <f t="shared" si="13"/>
        <v>5.1681718237690202</v>
      </c>
      <c r="H158" s="4">
        <f t="shared" si="12"/>
        <v>0.23277777777777775</v>
      </c>
      <c r="I158" s="4">
        <f t="shared" si="14"/>
        <v>16.759999999999998</v>
      </c>
      <c r="J158" s="4"/>
      <c r="K158" s="24" t="s">
        <v>82</v>
      </c>
      <c r="L158" s="16">
        <v>7.42</v>
      </c>
      <c r="M158" s="16">
        <f t="shared" si="15"/>
        <v>2.7239676943752471</v>
      </c>
      <c r="N158" s="16"/>
    </row>
    <row r="159" spans="1:14" ht="20.100000000000001" customHeight="1" x14ac:dyDescent="0.25">
      <c r="A159" s="17" t="s">
        <v>42</v>
      </c>
      <c r="B159" s="18">
        <v>3</v>
      </c>
      <c r="C159" s="18">
        <v>21</v>
      </c>
      <c r="D159" s="19">
        <v>4.1899999999999995</v>
      </c>
      <c r="E159" s="16">
        <f t="shared" si="11"/>
        <v>2.0469489490458721</v>
      </c>
      <c r="F159" s="19">
        <v>33.450000000000003</v>
      </c>
      <c r="G159" s="16">
        <f t="shared" si="13"/>
        <v>5.7835974963685022</v>
      </c>
      <c r="H159" s="4">
        <f t="shared" si="12"/>
        <v>0.40638888888888897</v>
      </c>
      <c r="I159" s="4">
        <f t="shared" si="14"/>
        <v>29.260000000000005</v>
      </c>
      <c r="J159" s="4"/>
      <c r="K159" s="24" t="s">
        <v>82</v>
      </c>
      <c r="L159" s="16">
        <v>7.73</v>
      </c>
      <c r="M159" s="16">
        <f t="shared" si="15"/>
        <v>2.7802877548915688</v>
      </c>
      <c r="N159" s="16"/>
    </row>
    <row r="160" spans="1:14" ht="20.100000000000001" customHeight="1" x14ac:dyDescent="0.25">
      <c r="A160" s="40" t="s">
        <v>42</v>
      </c>
      <c r="B160" s="41">
        <v>4</v>
      </c>
      <c r="C160" s="41">
        <v>28</v>
      </c>
      <c r="D160" s="42">
        <v>4.5200000000000005</v>
      </c>
      <c r="E160" s="38">
        <f t="shared" si="11"/>
        <v>2.1260291625469301</v>
      </c>
      <c r="F160" s="42">
        <v>27.61</v>
      </c>
      <c r="G160" s="38">
        <f t="shared" si="13"/>
        <v>5.2545218621678602</v>
      </c>
      <c r="H160" s="39">
        <f t="shared" si="12"/>
        <v>0.32069444444444445</v>
      </c>
      <c r="I160" s="4">
        <f t="shared" si="14"/>
        <v>23.09</v>
      </c>
      <c r="J160" s="21"/>
      <c r="K160" s="24" t="s">
        <v>82</v>
      </c>
      <c r="L160" s="16">
        <v>12.649999999999999</v>
      </c>
      <c r="M160" s="16">
        <f t="shared" si="15"/>
        <v>3.5566838487557479</v>
      </c>
      <c r="N160" s="16"/>
    </row>
    <row r="161" spans="1:14" ht="20.100000000000001" customHeight="1" x14ac:dyDescent="0.25">
      <c r="A161" s="25" t="s">
        <v>41</v>
      </c>
      <c r="B161" s="20">
        <v>1</v>
      </c>
      <c r="C161" s="20">
        <v>2</v>
      </c>
      <c r="D161" s="22">
        <v>8.9</v>
      </c>
      <c r="E161" s="16">
        <f t="shared" si="11"/>
        <v>2.9832867780352594</v>
      </c>
      <c r="F161" s="22">
        <v>31.09</v>
      </c>
      <c r="G161" s="16">
        <f t="shared" si="13"/>
        <v>5.57584074378026</v>
      </c>
      <c r="H161" s="4">
        <f t="shared" si="12"/>
        <v>0.30819444444444444</v>
      </c>
      <c r="I161" s="4">
        <f t="shared" si="14"/>
        <v>22.189999999999998</v>
      </c>
      <c r="J161" s="4"/>
      <c r="K161" s="24" t="s">
        <v>82</v>
      </c>
      <c r="L161" s="16">
        <v>11.99</v>
      </c>
      <c r="M161" s="16">
        <f t="shared" si="15"/>
        <v>3.4626579386361569</v>
      </c>
      <c r="N161" s="16"/>
    </row>
    <row r="162" spans="1:14" ht="20.100000000000001" customHeight="1" x14ac:dyDescent="0.25">
      <c r="A162" s="25" t="s">
        <v>41</v>
      </c>
      <c r="B162" s="20">
        <v>1</v>
      </c>
      <c r="C162" s="20">
        <v>3</v>
      </c>
      <c r="D162" s="22">
        <v>9.4499999999999993</v>
      </c>
      <c r="E162" s="16">
        <f t="shared" si="11"/>
        <v>3.0740852297878796</v>
      </c>
      <c r="F162" s="22">
        <v>35.950000000000003</v>
      </c>
      <c r="G162" s="16">
        <f t="shared" si="13"/>
        <v>5.9958318855685073</v>
      </c>
      <c r="H162" s="4">
        <f t="shared" si="12"/>
        <v>0.36805555555555558</v>
      </c>
      <c r="I162" s="4">
        <f t="shared" si="14"/>
        <v>26.500000000000004</v>
      </c>
      <c r="J162" s="4"/>
      <c r="K162" s="24" t="s">
        <v>82</v>
      </c>
      <c r="L162" s="16">
        <v>7.7200000000000006</v>
      </c>
      <c r="M162" s="16">
        <f t="shared" si="15"/>
        <v>2.7784887978899611</v>
      </c>
      <c r="N162" s="16"/>
    </row>
    <row r="163" spans="1:14" ht="20.100000000000001" customHeight="1" x14ac:dyDescent="0.25">
      <c r="A163" s="25" t="s">
        <v>41</v>
      </c>
      <c r="B163" s="20">
        <v>1</v>
      </c>
      <c r="C163" s="20">
        <v>4</v>
      </c>
      <c r="D163" s="22">
        <v>11.54</v>
      </c>
      <c r="E163" s="16">
        <f t="shared" si="11"/>
        <v>3.3970575502926055</v>
      </c>
      <c r="F163" s="22">
        <v>21.240000000000002</v>
      </c>
      <c r="G163" s="16">
        <f t="shared" si="13"/>
        <v>4.6086874487211649</v>
      </c>
      <c r="H163" s="4">
        <f t="shared" si="12"/>
        <v>0.13472222222222227</v>
      </c>
      <c r="I163" s="4">
        <f t="shared" si="14"/>
        <v>9.7000000000000028</v>
      </c>
      <c r="J163" s="4"/>
      <c r="K163" s="36" t="s">
        <v>82</v>
      </c>
      <c r="L163" s="38">
        <v>10.280000000000001</v>
      </c>
      <c r="M163" s="38">
        <f t="shared" si="15"/>
        <v>3.2062439083762797</v>
      </c>
      <c r="N163" s="16"/>
    </row>
    <row r="164" spans="1:14" ht="20.100000000000001" customHeight="1" x14ac:dyDescent="0.25">
      <c r="A164" s="25" t="s">
        <v>41</v>
      </c>
      <c r="B164" s="20">
        <v>1</v>
      </c>
      <c r="C164" s="20">
        <v>5</v>
      </c>
      <c r="D164" s="22">
        <v>11.479999999999999</v>
      </c>
      <c r="E164" s="16">
        <f t="shared" si="11"/>
        <v>3.3882148692194831</v>
      </c>
      <c r="F164" s="22">
        <v>36.56</v>
      </c>
      <c r="G164" s="16">
        <f t="shared" si="13"/>
        <v>6.0464865831323902</v>
      </c>
      <c r="H164" s="4">
        <f t="shared" si="12"/>
        <v>0.34833333333333338</v>
      </c>
      <c r="I164" s="4">
        <f t="shared" si="14"/>
        <v>25.080000000000005</v>
      </c>
      <c r="J164" s="4"/>
      <c r="K164" s="24" t="s">
        <v>195</v>
      </c>
      <c r="L164" s="16">
        <v>14.870000000000001</v>
      </c>
      <c r="M164" s="16">
        <f t="shared" si="15"/>
        <v>3.8561638969317684</v>
      </c>
      <c r="N164" s="16"/>
    </row>
    <row r="165" spans="1:14" ht="20.100000000000001" customHeight="1" x14ac:dyDescent="0.25">
      <c r="A165" s="25" t="s">
        <v>41</v>
      </c>
      <c r="B165" s="20">
        <v>1</v>
      </c>
      <c r="C165" s="20">
        <v>6</v>
      </c>
      <c r="D165" s="22">
        <v>14.23</v>
      </c>
      <c r="E165" s="16">
        <f t="shared" si="11"/>
        <v>3.7722672227720029</v>
      </c>
      <c r="F165" s="22">
        <v>40.18</v>
      </c>
      <c r="G165" s="16">
        <f t="shared" si="13"/>
        <v>6.3387695966961912</v>
      </c>
      <c r="H165" s="4">
        <f t="shared" si="12"/>
        <v>0.36041666666666666</v>
      </c>
      <c r="I165" s="4">
        <f t="shared" si="14"/>
        <v>25.95</v>
      </c>
      <c r="J165" s="4"/>
      <c r="K165" s="24" t="s">
        <v>195</v>
      </c>
      <c r="L165" s="16">
        <v>16.579999999999998</v>
      </c>
      <c r="M165" s="16">
        <f t="shared" si="15"/>
        <v>4.0718546143004666</v>
      </c>
      <c r="N165" s="16"/>
    </row>
    <row r="166" spans="1:14" ht="20.100000000000001" customHeight="1" x14ac:dyDescent="0.25">
      <c r="A166" s="25" t="s">
        <v>41</v>
      </c>
      <c r="B166" s="20">
        <v>2</v>
      </c>
      <c r="C166" s="20">
        <v>9</v>
      </c>
      <c r="D166" s="22">
        <v>11.05</v>
      </c>
      <c r="E166" s="16">
        <f t="shared" si="11"/>
        <v>3.3241540277189325</v>
      </c>
      <c r="F166" s="22">
        <v>34.78</v>
      </c>
      <c r="G166" s="16">
        <f t="shared" si="13"/>
        <v>5.8974570791146927</v>
      </c>
      <c r="H166" s="4">
        <f t="shared" si="12"/>
        <v>0.32958333333333334</v>
      </c>
      <c r="I166" s="4">
        <f t="shared" si="14"/>
        <v>23.73</v>
      </c>
      <c r="J166" s="4"/>
      <c r="K166" s="24" t="s">
        <v>195</v>
      </c>
      <c r="L166" s="16">
        <v>17.940000000000001</v>
      </c>
      <c r="M166" s="16">
        <f t="shared" si="15"/>
        <v>4.235563716909474</v>
      </c>
      <c r="N166" s="16"/>
    </row>
    <row r="167" spans="1:14" ht="20.100000000000001" customHeight="1" x14ac:dyDescent="0.25">
      <c r="A167" s="25" t="s">
        <v>41</v>
      </c>
      <c r="B167" s="20">
        <v>2</v>
      </c>
      <c r="C167" s="20">
        <v>11</v>
      </c>
      <c r="D167" s="22">
        <v>23.2</v>
      </c>
      <c r="E167" s="16">
        <f t="shared" si="11"/>
        <v>4.8166378315169185</v>
      </c>
      <c r="F167" s="22">
        <v>54.64</v>
      </c>
      <c r="G167" s="16">
        <f t="shared" si="13"/>
        <v>7.3918874450305312</v>
      </c>
      <c r="H167" s="4">
        <f t="shared" si="12"/>
        <v>0.4366666666666667</v>
      </c>
      <c r="I167" s="4">
        <f t="shared" si="14"/>
        <v>31.44</v>
      </c>
      <c r="J167" s="4"/>
      <c r="K167" s="24" t="s">
        <v>195</v>
      </c>
      <c r="L167" s="16">
        <v>14.790000000000001</v>
      </c>
      <c r="M167" s="16">
        <f t="shared" si="15"/>
        <v>3.8457769046058821</v>
      </c>
      <c r="N167" s="16"/>
    </row>
    <row r="168" spans="1:14" ht="20.100000000000001" customHeight="1" x14ac:dyDescent="0.25">
      <c r="A168" s="25" t="s">
        <v>41</v>
      </c>
      <c r="B168" s="20">
        <v>2</v>
      </c>
      <c r="C168" s="20">
        <v>12</v>
      </c>
      <c r="D168" s="22">
        <v>10.77</v>
      </c>
      <c r="E168" s="16">
        <f t="shared" si="11"/>
        <v>3.281767816284388</v>
      </c>
      <c r="F168" s="22">
        <v>30.87</v>
      </c>
      <c r="G168" s="16">
        <f t="shared" si="13"/>
        <v>5.5560777532356402</v>
      </c>
      <c r="H168" s="4">
        <f t="shared" si="12"/>
        <v>0.27916666666666667</v>
      </c>
      <c r="I168" s="4">
        <f t="shared" si="14"/>
        <v>20.100000000000001</v>
      </c>
      <c r="J168" s="4"/>
      <c r="K168" s="24" t="s">
        <v>195</v>
      </c>
      <c r="L168" s="16">
        <v>15.649999999999999</v>
      </c>
      <c r="M168" s="16">
        <f t="shared" si="15"/>
        <v>3.9560080889704965</v>
      </c>
      <c r="N168" s="16"/>
    </row>
    <row r="169" spans="1:14" ht="20.100000000000001" customHeight="1" x14ac:dyDescent="0.25">
      <c r="A169" s="25" t="s">
        <v>41</v>
      </c>
      <c r="B169" s="20">
        <v>2</v>
      </c>
      <c r="C169" s="20">
        <v>13</v>
      </c>
      <c r="D169" s="22">
        <v>12.28</v>
      </c>
      <c r="E169" s="16">
        <f t="shared" si="11"/>
        <v>3.5042830935870461</v>
      </c>
      <c r="F169" s="22">
        <v>25.19</v>
      </c>
      <c r="G169" s="16">
        <f t="shared" si="13"/>
        <v>5.018964036531842</v>
      </c>
      <c r="H169" s="4">
        <f t="shared" si="12"/>
        <v>0.17930555555555558</v>
      </c>
      <c r="I169" s="4">
        <f t="shared" si="14"/>
        <v>12.910000000000002</v>
      </c>
      <c r="J169" s="4"/>
      <c r="K169" s="24" t="s">
        <v>195</v>
      </c>
      <c r="L169" s="16">
        <v>18.809999999999999</v>
      </c>
      <c r="M169" s="16">
        <f t="shared" si="15"/>
        <v>4.3370496884402883</v>
      </c>
      <c r="N169" s="16"/>
    </row>
    <row r="170" spans="1:14" ht="20.100000000000001" customHeight="1" x14ac:dyDescent="0.25">
      <c r="A170" s="25" t="s">
        <v>41</v>
      </c>
      <c r="B170" s="20">
        <v>2</v>
      </c>
      <c r="C170" s="20">
        <v>14</v>
      </c>
      <c r="D170" s="22">
        <v>12.79</v>
      </c>
      <c r="E170" s="16">
        <f t="shared" si="11"/>
        <v>3.576310948449533</v>
      </c>
      <c r="F170" s="22">
        <v>32.61</v>
      </c>
      <c r="G170" s="16">
        <f t="shared" si="13"/>
        <v>5.7105166141076937</v>
      </c>
      <c r="H170" s="4">
        <f t="shared" si="12"/>
        <v>0.27527777777777779</v>
      </c>
      <c r="I170" s="4">
        <f t="shared" si="14"/>
        <v>19.82</v>
      </c>
      <c r="J170" s="4"/>
      <c r="K170" s="24" t="s">
        <v>195</v>
      </c>
      <c r="L170" s="16">
        <v>14.670000000000002</v>
      </c>
      <c r="M170" s="16">
        <f t="shared" si="15"/>
        <v>3.8301436004411116</v>
      </c>
      <c r="N170" s="16"/>
    </row>
    <row r="171" spans="1:14" ht="20.100000000000001" customHeight="1" x14ac:dyDescent="0.25">
      <c r="A171" s="25" t="s">
        <v>41</v>
      </c>
      <c r="B171" s="20">
        <v>3</v>
      </c>
      <c r="C171" s="20">
        <v>15</v>
      </c>
      <c r="D171" s="22">
        <v>4.09</v>
      </c>
      <c r="E171" s="16">
        <f t="shared" si="11"/>
        <v>2.0223748416156684</v>
      </c>
      <c r="F171" s="22">
        <v>21.61</v>
      </c>
      <c r="G171" s="16">
        <f t="shared" si="13"/>
        <v>4.6486557196677838</v>
      </c>
      <c r="H171" s="4">
        <f t="shared" si="12"/>
        <v>0.24333333333333332</v>
      </c>
      <c r="I171" s="4">
        <f t="shared" si="14"/>
        <v>17.52</v>
      </c>
      <c r="J171" s="4"/>
      <c r="K171" s="24" t="s">
        <v>195</v>
      </c>
      <c r="L171" s="16">
        <v>15.22</v>
      </c>
      <c r="M171" s="16">
        <f t="shared" si="15"/>
        <v>3.9012818406262322</v>
      </c>
      <c r="N171" s="16"/>
    </row>
    <row r="172" spans="1:14" ht="20.100000000000001" customHeight="1" x14ac:dyDescent="0.25">
      <c r="A172" s="25" t="s">
        <v>41</v>
      </c>
      <c r="B172" s="20">
        <v>3</v>
      </c>
      <c r="C172" s="20">
        <v>16</v>
      </c>
      <c r="D172" s="22">
        <v>2.9699999999999998</v>
      </c>
      <c r="E172" s="16">
        <f t="shared" si="11"/>
        <v>1.7233687939614086</v>
      </c>
      <c r="F172" s="22">
        <v>18.060000000000002</v>
      </c>
      <c r="G172" s="16">
        <f t="shared" si="13"/>
        <v>4.2497058721751557</v>
      </c>
      <c r="H172" s="4">
        <f t="shared" si="12"/>
        <v>0.20958333333333337</v>
      </c>
      <c r="I172" s="4">
        <f t="shared" si="14"/>
        <v>15.090000000000003</v>
      </c>
      <c r="J172" s="4"/>
      <c r="K172" s="24" t="s">
        <v>195</v>
      </c>
      <c r="L172" s="16">
        <v>15.93</v>
      </c>
      <c r="M172" s="16">
        <f t="shared" si="15"/>
        <v>3.9912404086950213</v>
      </c>
      <c r="N172" s="16"/>
    </row>
    <row r="173" spans="1:14" ht="20.100000000000001" customHeight="1" x14ac:dyDescent="0.25">
      <c r="A173" s="25" t="s">
        <v>41</v>
      </c>
      <c r="B173" s="20">
        <v>3</v>
      </c>
      <c r="C173" s="20">
        <v>17</v>
      </c>
      <c r="D173" s="22">
        <v>3.4399999999999995</v>
      </c>
      <c r="E173" s="16">
        <f t="shared" si="11"/>
        <v>1.8547236990991407</v>
      </c>
      <c r="F173" s="22">
        <v>17.52</v>
      </c>
      <c r="G173" s="16">
        <f t="shared" si="13"/>
        <v>4.1856899072912697</v>
      </c>
      <c r="H173" s="4">
        <f t="shared" si="12"/>
        <v>0.19555555555555557</v>
      </c>
      <c r="I173" s="4">
        <f t="shared" si="14"/>
        <v>14.08</v>
      </c>
      <c r="J173" s="4"/>
      <c r="K173" s="24" t="s">
        <v>195</v>
      </c>
      <c r="L173" s="16">
        <v>11.479999999999999</v>
      </c>
      <c r="M173" s="16">
        <f t="shared" si="15"/>
        <v>3.3882148692194831</v>
      </c>
      <c r="N173" s="16"/>
    </row>
    <row r="174" spans="1:14" ht="20.100000000000001" customHeight="1" x14ac:dyDescent="0.25">
      <c r="A174" s="25" t="s">
        <v>41</v>
      </c>
      <c r="B174" s="20">
        <v>3</v>
      </c>
      <c r="C174" s="20">
        <v>20</v>
      </c>
      <c r="D174" s="22">
        <v>2.74</v>
      </c>
      <c r="E174" s="16">
        <f t="shared" si="11"/>
        <v>1.6552945357246849</v>
      </c>
      <c r="F174" s="22">
        <v>13.3</v>
      </c>
      <c r="G174" s="16">
        <f t="shared" si="13"/>
        <v>3.646916505762094</v>
      </c>
      <c r="H174" s="4">
        <f t="shared" si="12"/>
        <v>0.14666666666666667</v>
      </c>
      <c r="I174" s="4">
        <f t="shared" si="14"/>
        <v>10.56</v>
      </c>
      <c r="J174" s="4"/>
      <c r="K174" s="24" t="s">
        <v>195</v>
      </c>
      <c r="L174" s="16">
        <v>11.899999999999999</v>
      </c>
      <c r="M174" s="16">
        <f t="shared" si="15"/>
        <v>3.4496376621320679</v>
      </c>
      <c r="N174" s="16"/>
    </row>
    <row r="175" spans="1:14" ht="20.100000000000001" customHeight="1" x14ac:dyDescent="0.25">
      <c r="A175" s="25" t="s">
        <v>41</v>
      </c>
      <c r="B175" s="20">
        <v>4</v>
      </c>
      <c r="C175" s="20">
        <v>22</v>
      </c>
      <c r="D175" s="22">
        <v>7.1899999999999995</v>
      </c>
      <c r="E175" s="16">
        <f t="shared" si="11"/>
        <v>2.6814175355583845</v>
      </c>
      <c r="F175" s="22">
        <v>14.89</v>
      </c>
      <c r="G175" s="16">
        <f t="shared" si="13"/>
        <v>3.8587562763149474</v>
      </c>
      <c r="H175" s="4">
        <f t="shared" si="12"/>
        <v>0.10694444444444445</v>
      </c>
      <c r="I175" s="4">
        <f t="shared" si="14"/>
        <v>7.7000000000000011</v>
      </c>
      <c r="J175" s="4"/>
      <c r="K175" s="24" t="s">
        <v>195</v>
      </c>
      <c r="L175" s="16">
        <v>13.260000000000002</v>
      </c>
      <c r="M175" s="16">
        <f t="shared" si="15"/>
        <v>3.6414282912066249</v>
      </c>
      <c r="N175" s="16"/>
    </row>
    <row r="176" spans="1:14" ht="20.100000000000001" customHeight="1" x14ac:dyDescent="0.25">
      <c r="A176" s="25" t="s">
        <v>41</v>
      </c>
      <c r="B176" s="20">
        <v>4</v>
      </c>
      <c r="C176" s="20">
        <v>23</v>
      </c>
      <c r="D176" s="22">
        <v>4.18</v>
      </c>
      <c r="E176" s="16">
        <f t="shared" si="11"/>
        <v>2.0445048300260873</v>
      </c>
      <c r="F176" s="22">
        <v>16</v>
      </c>
      <c r="G176" s="16">
        <f t="shared" si="13"/>
        <v>4</v>
      </c>
      <c r="H176" s="4">
        <f t="shared" si="12"/>
        <v>0.16416666666666668</v>
      </c>
      <c r="I176" s="4">
        <f t="shared" si="14"/>
        <v>11.82</v>
      </c>
      <c r="J176" s="4"/>
      <c r="K176" s="24" t="s">
        <v>195</v>
      </c>
      <c r="L176" s="16">
        <v>16.29</v>
      </c>
      <c r="M176" s="16">
        <f t="shared" si="15"/>
        <v>4.0360872141221131</v>
      </c>
      <c r="N176" s="16"/>
    </row>
    <row r="177" spans="1:14" ht="20.100000000000001" customHeight="1" x14ac:dyDescent="0.25">
      <c r="A177" s="25" t="s">
        <v>41</v>
      </c>
      <c r="B177" s="20">
        <v>4</v>
      </c>
      <c r="C177" s="20">
        <v>24</v>
      </c>
      <c r="D177" s="22">
        <v>5.03</v>
      </c>
      <c r="E177" s="16">
        <f t="shared" si="11"/>
        <v>2.2427661492005804</v>
      </c>
      <c r="F177" s="22">
        <v>18.09</v>
      </c>
      <c r="G177" s="16">
        <f t="shared" si="13"/>
        <v>4.2532340636273478</v>
      </c>
      <c r="H177" s="4">
        <f t="shared" si="12"/>
        <v>0.18138888888888888</v>
      </c>
      <c r="I177" s="4">
        <f t="shared" si="14"/>
        <v>13.059999999999999</v>
      </c>
      <c r="J177" s="4"/>
      <c r="K177" s="24" t="s">
        <v>195</v>
      </c>
      <c r="L177" s="16">
        <v>13.06</v>
      </c>
      <c r="M177" s="16">
        <f t="shared" si="15"/>
        <v>3.6138621999185303</v>
      </c>
      <c r="N177" s="16"/>
    </row>
    <row r="178" spans="1:14" ht="20.100000000000001" customHeight="1" x14ac:dyDescent="0.25">
      <c r="A178" s="25" t="s">
        <v>41</v>
      </c>
      <c r="B178" s="20">
        <v>4</v>
      </c>
      <c r="C178" s="20">
        <v>25</v>
      </c>
      <c r="D178" s="22">
        <v>5.4300000000000006</v>
      </c>
      <c r="E178" s="16">
        <f t="shared" si="11"/>
        <v>2.3302360395462087</v>
      </c>
      <c r="F178" s="22">
        <v>15.700000000000001</v>
      </c>
      <c r="G178" s="16">
        <f t="shared" si="13"/>
        <v>3.9623225512317899</v>
      </c>
      <c r="H178" s="4">
        <f t="shared" si="12"/>
        <v>0.14263888888888887</v>
      </c>
      <c r="I178" s="4">
        <f t="shared" si="14"/>
        <v>10.27</v>
      </c>
      <c r="J178" s="4"/>
      <c r="K178" s="24" t="s">
        <v>195</v>
      </c>
      <c r="L178" s="16">
        <v>11.959999999999999</v>
      </c>
      <c r="M178" s="16">
        <f t="shared" si="15"/>
        <v>3.4583232931581165</v>
      </c>
      <c r="N178" s="16"/>
    </row>
    <row r="179" spans="1:14" ht="20.100000000000001" customHeight="1" x14ac:dyDescent="0.25">
      <c r="A179" s="25" t="s">
        <v>41</v>
      </c>
      <c r="B179" s="20">
        <v>4</v>
      </c>
      <c r="C179" s="20">
        <v>27</v>
      </c>
      <c r="D179" s="22">
        <v>6.61</v>
      </c>
      <c r="E179" s="16">
        <f t="shared" si="11"/>
        <v>2.5709920264364881</v>
      </c>
      <c r="F179" s="22">
        <v>17.829999999999998</v>
      </c>
      <c r="G179" s="16">
        <f t="shared" si="13"/>
        <v>4.2225584661434823</v>
      </c>
      <c r="H179" s="4">
        <f t="shared" si="12"/>
        <v>0.15583333333333332</v>
      </c>
      <c r="I179" s="4">
        <f t="shared" si="14"/>
        <v>11.219999999999999</v>
      </c>
      <c r="J179" s="4"/>
      <c r="K179" s="24" t="s">
        <v>195</v>
      </c>
      <c r="L179" s="16">
        <v>11.240000000000002</v>
      </c>
      <c r="M179" s="16">
        <f t="shared" si="15"/>
        <v>3.3526109228480423</v>
      </c>
      <c r="N179" s="16"/>
    </row>
    <row r="180" spans="1:14" ht="20.100000000000001" customHeight="1" x14ac:dyDescent="0.25">
      <c r="A180" s="25" t="s">
        <v>41</v>
      </c>
      <c r="B180" s="20">
        <v>4</v>
      </c>
      <c r="C180" s="20">
        <v>28</v>
      </c>
      <c r="D180" s="22">
        <v>5.5500000000000007</v>
      </c>
      <c r="E180" s="16">
        <f t="shared" si="11"/>
        <v>2.3558437978779496</v>
      </c>
      <c r="F180" s="22">
        <v>20.369999999999997</v>
      </c>
      <c r="G180" s="16">
        <f t="shared" si="13"/>
        <v>4.5133136385587029</v>
      </c>
      <c r="H180" s="4">
        <f t="shared" si="12"/>
        <v>0.20583333333333328</v>
      </c>
      <c r="I180" s="4">
        <f t="shared" si="14"/>
        <v>14.819999999999997</v>
      </c>
      <c r="J180" s="4"/>
      <c r="K180" s="24" t="s">
        <v>195</v>
      </c>
      <c r="L180" s="16">
        <v>12.88</v>
      </c>
      <c r="M180" s="16">
        <f t="shared" si="15"/>
        <v>3.5888716889852721</v>
      </c>
      <c r="N180" s="16"/>
    </row>
    <row r="181" spans="1:14" ht="20.100000000000001" customHeight="1" x14ac:dyDescent="0.25">
      <c r="A181" s="25" t="s">
        <v>41</v>
      </c>
      <c r="B181" s="15">
        <v>1</v>
      </c>
      <c r="C181" s="15">
        <v>1</v>
      </c>
      <c r="D181" s="22">
        <v>9.1130245904897116</v>
      </c>
      <c r="E181" s="16">
        <f t="shared" si="11"/>
        <v>3.0187786587442464</v>
      </c>
      <c r="F181" s="22">
        <v>21.9953797051358</v>
      </c>
      <c r="G181" s="16">
        <f t="shared" si="13"/>
        <v>4.6899232088740854</v>
      </c>
      <c r="H181" s="4">
        <f t="shared" si="12"/>
        <v>0.17892159881452901</v>
      </c>
      <c r="I181" s="4">
        <f t="shared" si="14"/>
        <v>12.882355114646089</v>
      </c>
      <c r="J181" s="4"/>
      <c r="K181" s="36" t="s">
        <v>195</v>
      </c>
      <c r="L181" s="38">
        <v>9.3899999999999988</v>
      </c>
      <c r="M181" s="38">
        <f t="shared" si="15"/>
        <v>3.064310689208912</v>
      </c>
      <c r="N181" s="16"/>
    </row>
    <row r="182" spans="1:14" ht="20.100000000000001" customHeight="1" x14ac:dyDescent="0.25">
      <c r="A182" s="25" t="s">
        <v>41</v>
      </c>
      <c r="B182" s="15">
        <v>1</v>
      </c>
      <c r="C182" s="15">
        <v>2</v>
      </c>
      <c r="D182" s="22">
        <v>9.4151756309439332</v>
      </c>
      <c r="E182" s="16">
        <f t="shared" si="11"/>
        <v>3.0684158178030456</v>
      </c>
      <c r="F182" s="22">
        <v>19.067169516746766</v>
      </c>
      <c r="G182" s="16">
        <f t="shared" si="13"/>
        <v>4.3665970179015563</v>
      </c>
      <c r="H182" s="4">
        <f t="shared" si="12"/>
        <v>0.13405547063615045</v>
      </c>
      <c r="I182" s="4">
        <f t="shared" si="14"/>
        <v>9.6519938858028329</v>
      </c>
      <c r="J182" s="4"/>
      <c r="K182" s="24" t="s">
        <v>196</v>
      </c>
      <c r="L182" s="16">
        <v>27.869999999999997</v>
      </c>
      <c r="M182" s="16">
        <f t="shared" ref="M182:M211" si="16">SQRT(L182)</f>
        <v>5.2792044855262041</v>
      </c>
      <c r="N182" s="16"/>
    </row>
    <row r="183" spans="1:14" ht="20.100000000000001" customHeight="1" x14ac:dyDescent="0.25">
      <c r="A183" s="25" t="s">
        <v>41</v>
      </c>
      <c r="B183" s="15">
        <v>1</v>
      </c>
      <c r="C183" s="15">
        <v>3</v>
      </c>
      <c r="D183" s="22">
        <v>11.558209862313699</v>
      </c>
      <c r="E183" s="16">
        <f t="shared" si="11"/>
        <v>3.3997367342654194</v>
      </c>
      <c r="F183" s="22">
        <v>22.226368868625844</v>
      </c>
      <c r="G183" s="16">
        <f t="shared" si="13"/>
        <v>4.7144850056634864</v>
      </c>
      <c r="H183" s="4">
        <f t="shared" si="12"/>
        <v>0.14816887508766868</v>
      </c>
      <c r="I183" s="4">
        <f t="shared" si="14"/>
        <v>10.668159006312145</v>
      </c>
      <c r="J183" s="4"/>
      <c r="K183" s="24" t="s">
        <v>196</v>
      </c>
      <c r="L183" s="16">
        <v>29.08</v>
      </c>
      <c r="M183" s="16">
        <f t="shared" si="16"/>
        <v>5.3925875050851051</v>
      </c>
      <c r="N183" s="16"/>
    </row>
    <row r="184" spans="1:14" ht="20.100000000000001" customHeight="1" x14ac:dyDescent="0.25">
      <c r="A184" s="25" t="s">
        <v>41</v>
      </c>
      <c r="B184" s="15">
        <v>1</v>
      </c>
      <c r="C184" s="15">
        <v>4</v>
      </c>
      <c r="D184" s="22">
        <v>10.74687836479773</v>
      </c>
      <c r="E184" s="16">
        <f t="shared" si="11"/>
        <v>3.2782431826814999</v>
      </c>
      <c r="F184" s="22">
        <v>22.302426276116467</v>
      </c>
      <c r="G184" s="16">
        <f t="shared" si="13"/>
        <v>4.7225444705281987</v>
      </c>
      <c r="H184" s="4">
        <f t="shared" si="12"/>
        <v>0.16049372099053802</v>
      </c>
      <c r="I184" s="4">
        <f t="shared" si="14"/>
        <v>11.555547911318737</v>
      </c>
      <c r="J184" s="4"/>
      <c r="K184" s="24" t="s">
        <v>196</v>
      </c>
      <c r="L184" s="16">
        <v>30.29</v>
      </c>
      <c r="M184" s="16">
        <f t="shared" si="16"/>
        <v>5.5036351623268054</v>
      </c>
      <c r="N184" s="16"/>
    </row>
    <row r="185" spans="1:14" ht="20.100000000000001" customHeight="1" x14ac:dyDescent="0.25">
      <c r="A185" s="25" t="s">
        <v>41</v>
      </c>
      <c r="B185" s="15">
        <v>1</v>
      </c>
      <c r="C185" s="15">
        <v>5</v>
      </c>
      <c r="D185" s="22">
        <v>13.341274026969483</v>
      </c>
      <c r="E185" s="16">
        <f t="shared" si="11"/>
        <v>3.6525708791164453</v>
      </c>
      <c r="F185" s="22">
        <v>29.460977638544204</v>
      </c>
      <c r="G185" s="16">
        <f t="shared" si="13"/>
        <v>5.4277967572988768</v>
      </c>
      <c r="H185" s="4">
        <f t="shared" si="12"/>
        <v>0.22388477238298224</v>
      </c>
      <c r="I185" s="4">
        <f t="shared" si="14"/>
        <v>16.119703611574721</v>
      </c>
      <c r="J185" s="4"/>
      <c r="K185" s="24" t="s">
        <v>196</v>
      </c>
      <c r="L185" s="16">
        <v>27.54</v>
      </c>
      <c r="M185" s="16">
        <f t="shared" si="16"/>
        <v>5.2478567053607703</v>
      </c>
      <c r="N185" s="16"/>
    </row>
    <row r="186" spans="1:14" ht="20.100000000000001" customHeight="1" x14ac:dyDescent="0.25">
      <c r="A186" s="25" t="s">
        <v>41</v>
      </c>
      <c r="B186" s="15">
        <v>1</v>
      </c>
      <c r="C186" s="15">
        <v>6</v>
      </c>
      <c r="D186" s="22">
        <v>9.5531952420156152</v>
      </c>
      <c r="E186" s="16">
        <f t="shared" si="11"/>
        <v>3.0908243628546117</v>
      </c>
      <c r="F186" s="22">
        <v>19.117170219819307</v>
      </c>
      <c r="G186" s="16">
        <f t="shared" si="13"/>
        <v>4.3723186320097156</v>
      </c>
      <c r="H186" s="4">
        <f t="shared" si="12"/>
        <v>0.13283298580282907</v>
      </c>
      <c r="I186" s="4">
        <f t="shared" si="14"/>
        <v>9.5639749778036922</v>
      </c>
      <c r="J186" s="4"/>
      <c r="K186" s="24" t="s">
        <v>196</v>
      </c>
      <c r="L186" s="16">
        <v>33.6</v>
      </c>
      <c r="M186" s="16">
        <f t="shared" si="16"/>
        <v>5.7965506984757758</v>
      </c>
      <c r="N186" s="16"/>
    </row>
    <row r="187" spans="1:14" ht="20.100000000000001" customHeight="1" x14ac:dyDescent="0.25">
      <c r="A187" s="25" t="s">
        <v>41</v>
      </c>
      <c r="B187" s="15">
        <v>2</v>
      </c>
      <c r="C187" s="15">
        <v>8</v>
      </c>
      <c r="D187" s="22">
        <v>7.1695592562100794</v>
      </c>
      <c r="E187" s="16">
        <f t="shared" si="11"/>
        <v>2.6776032671421057</v>
      </c>
      <c r="F187" s="22">
        <v>18.995337520783398</v>
      </c>
      <c r="G187" s="16">
        <f t="shared" si="13"/>
        <v>4.3583640876805365</v>
      </c>
      <c r="H187" s="4">
        <f t="shared" si="12"/>
        <v>0.16424692034129609</v>
      </c>
      <c r="I187" s="4">
        <f t="shared" si="14"/>
        <v>11.825778264573319</v>
      </c>
      <c r="J187" s="4"/>
      <c r="K187" s="24" t="s">
        <v>196</v>
      </c>
      <c r="L187" s="16">
        <v>32.93</v>
      </c>
      <c r="M187" s="16">
        <f t="shared" si="16"/>
        <v>5.7384666941614286</v>
      </c>
      <c r="N187" s="16"/>
    </row>
    <row r="188" spans="1:14" ht="20.100000000000001" customHeight="1" x14ac:dyDescent="0.25">
      <c r="A188" s="25" t="s">
        <v>41</v>
      </c>
      <c r="B188" s="15">
        <v>2</v>
      </c>
      <c r="C188" s="15">
        <v>9</v>
      </c>
      <c r="D188" s="22">
        <v>7.596673998580556</v>
      </c>
      <c r="E188" s="16">
        <f t="shared" si="11"/>
        <v>2.7562064506456254</v>
      </c>
      <c r="F188" s="22">
        <v>22.939759181477715</v>
      </c>
      <c r="G188" s="16">
        <f t="shared" si="13"/>
        <v>4.7895468659861464</v>
      </c>
      <c r="H188" s="4">
        <f t="shared" si="12"/>
        <v>0.2130984053180161</v>
      </c>
      <c r="I188" s="4">
        <f t="shared" si="14"/>
        <v>15.343085182897159</v>
      </c>
      <c r="J188" s="4"/>
      <c r="K188" s="24" t="s">
        <v>196</v>
      </c>
      <c r="L188" s="16">
        <v>28.37</v>
      </c>
      <c r="M188" s="16">
        <f t="shared" si="16"/>
        <v>5.3263495942343102</v>
      </c>
      <c r="N188" s="16"/>
    </row>
    <row r="189" spans="1:14" ht="20.100000000000001" customHeight="1" x14ac:dyDescent="0.25">
      <c r="A189" s="25" t="s">
        <v>41</v>
      </c>
      <c r="B189" s="15">
        <v>2</v>
      </c>
      <c r="C189" s="15">
        <v>10</v>
      </c>
      <c r="D189" s="22">
        <v>8.1282360141944654</v>
      </c>
      <c r="E189" s="16">
        <f t="shared" si="11"/>
        <v>2.8510061406798943</v>
      </c>
      <c r="F189" s="22">
        <v>26.323609579555949</v>
      </c>
      <c r="G189" s="16">
        <f t="shared" si="13"/>
        <v>5.1306539134457267</v>
      </c>
      <c r="H189" s="4">
        <f t="shared" si="12"/>
        <v>0.25271352174113176</v>
      </c>
      <c r="I189" s="4">
        <f t="shared" si="14"/>
        <v>18.195373565361486</v>
      </c>
      <c r="J189" s="4"/>
      <c r="K189" s="24" t="s">
        <v>196</v>
      </c>
      <c r="L189" s="16">
        <v>31.25</v>
      </c>
      <c r="M189" s="16">
        <f t="shared" si="16"/>
        <v>5.5901699437494745</v>
      </c>
      <c r="N189" s="16"/>
    </row>
    <row r="190" spans="1:14" ht="20.100000000000001" customHeight="1" x14ac:dyDescent="0.25">
      <c r="A190" s="25" t="s">
        <v>41</v>
      </c>
      <c r="B190" s="15">
        <v>2</v>
      </c>
      <c r="C190" s="15">
        <v>11</v>
      </c>
      <c r="D190" s="22">
        <v>6.7610958126330747</v>
      </c>
      <c r="E190" s="16">
        <f t="shared" si="11"/>
        <v>2.6002107246592678</v>
      </c>
      <c r="F190" s="22">
        <v>17.373483729571294</v>
      </c>
      <c r="G190" s="16">
        <f t="shared" si="13"/>
        <v>4.1681511164509493</v>
      </c>
      <c r="H190" s="4">
        <f t="shared" si="12"/>
        <v>0.14739427662414195</v>
      </c>
      <c r="I190" s="4">
        <f t="shared" si="14"/>
        <v>10.61238791693822</v>
      </c>
      <c r="J190" s="4"/>
      <c r="K190" s="24" t="s">
        <v>196</v>
      </c>
      <c r="L190" s="16">
        <v>32.340000000000003</v>
      </c>
      <c r="M190" s="16">
        <f t="shared" si="16"/>
        <v>5.6868268832451729</v>
      </c>
      <c r="N190" s="16"/>
    </row>
    <row r="191" spans="1:14" ht="20.100000000000001" customHeight="1" x14ac:dyDescent="0.25">
      <c r="A191" s="25" t="s">
        <v>41</v>
      </c>
      <c r="B191" s="15">
        <v>2</v>
      </c>
      <c r="C191" s="15">
        <v>13</v>
      </c>
      <c r="D191" s="22">
        <v>8.2718510149041879</v>
      </c>
      <c r="E191" s="16">
        <f t="shared" si="11"/>
        <v>2.8760825813776956</v>
      </c>
      <c r="F191" s="22">
        <v>22.603838965060795</v>
      </c>
      <c r="G191" s="16">
        <f t="shared" si="13"/>
        <v>4.7543494786417204</v>
      </c>
      <c r="H191" s="4">
        <f t="shared" si="12"/>
        <v>0.19905538819661955</v>
      </c>
      <c r="I191" s="4">
        <f t="shared" si="14"/>
        <v>14.331987950156607</v>
      </c>
      <c r="J191" s="4"/>
      <c r="K191" s="24" t="s">
        <v>196</v>
      </c>
      <c r="L191" s="16">
        <v>24.759999999999998</v>
      </c>
      <c r="M191" s="16">
        <f t="shared" si="16"/>
        <v>4.9759421218498909</v>
      </c>
      <c r="N191" s="16"/>
    </row>
    <row r="192" spans="1:14" ht="20.100000000000001" customHeight="1" x14ac:dyDescent="0.25">
      <c r="A192" s="25" t="s">
        <v>41</v>
      </c>
      <c r="B192" s="15">
        <v>2</v>
      </c>
      <c r="C192" s="15">
        <v>14</v>
      </c>
      <c r="D192" s="22">
        <v>8.3072884826117832</v>
      </c>
      <c r="E192" s="16">
        <f t="shared" si="11"/>
        <v>2.8822367152286059</v>
      </c>
      <c r="F192" s="22">
        <v>21.991858528863087</v>
      </c>
      <c r="G192" s="16">
        <f t="shared" si="13"/>
        <v>4.6895477957755256</v>
      </c>
      <c r="H192" s="4">
        <f t="shared" si="12"/>
        <v>0.19006347286460146</v>
      </c>
      <c r="I192" s="4">
        <f t="shared" si="14"/>
        <v>13.684570046251304</v>
      </c>
      <c r="J192" s="4"/>
      <c r="K192" s="24" t="s">
        <v>196</v>
      </c>
      <c r="L192" s="16">
        <v>25.54</v>
      </c>
      <c r="M192" s="16">
        <f t="shared" si="16"/>
        <v>5.0537115073973107</v>
      </c>
      <c r="N192" s="16"/>
    </row>
    <row r="193" spans="1:14" ht="20.100000000000001" customHeight="1" x14ac:dyDescent="0.25">
      <c r="A193" s="25" t="s">
        <v>41</v>
      </c>
      <c r="B193" s="15">
        <v>3</v>
      </c>
      <c r="C193" s="15">
        <v>15</v>
      </c>
      <c r="D193" s="22">
        <v>6.2854876933995758</v>
      </c>
      <c r="E193" s="16">
        <f t="shared" si="11"/>
        <v>2.5070874921708608</v>
      </c>
      <c r="F193" s="22">
        <v>20.517894141104971</v>
      </c>
      <c r="G193" s="16">
        <f t="shared" si="13"/>
        <v>4.5296682153448025</v>
      </c>
      <c r="H193" s="4">
        <f t="shared" si="12"/>
        <v>0.19767231177368605</v>
      </c>
      <c r="I193" s="4">
        <f t="shared" si="14"/>
        <v>14.232406447705396</v>
      </c>
      <c r="J193" s="4"/>
      <c r="K193" s="24" t="s">
        <v>196</v>
      </c>
      <c r="L193" s="16">
        <v>28.34</v>
      </c>
      <c r="M193" s="16">
        <f t="shared" si="16"/>
        <v>5.3235326616824663</v>
      </c>
      <c r="N193" s="16"/>
    </row>
    <row r="194" spans="1:14" ht="20.100000000000001" customHeight="1" x14ac:dyDescent="0.25">
      <c r="A194" s="25" t="s">
        <v>41</v>
      </c>
      <c r="B194" s="15">
        <v>3</v>
      </c>
      <c r="C194" s="15">
        <v>16</v>
      </c>
      <c r="D194" s="22">
        <v>7.9864861433640897</v>
      </c>
      <c r="E194" s="16">
        <f t="shared" ref="E194:E218" si="17">SQRT(D194)</f>
        <v>2.8260371801100015</v>
      </c>
      <c r="F194" s="22">
        <v>22.838349304823552</v>
      </c>
      <c r="G194" s="16">
        <f t="shared" si="13"/>
        <v>4.7789485564110805</v>
      </c>
      <c r="H194" s="4">
        <f t="shared" ref="H194:H218" si="18">(F194-D194)/72</f>
        <v>0.20627587724249252</v>
      </c>
      <c r="I194" s="4">
        <f t="shared" si="14"/>
        <v>14.851863161459463</v>
      </c>
      <c r="J194" s="4"/>
      <c r="K194" s="24" t="s">
        <v>196</v>
      </c>
      <c r="L194" s="16">
        <v>31.299999999999997</v>
      </c>
      <c r="M194" s="16">
        <f t="shared" si="16"/>
        <v>5.5946402922797454</v>
      </c>
      <c r="N194" s="16"/>
    </row>
    <row r="195" spans="1:14" ht="20.100000000000001" customHeight="1" x14ac:dyDescent="0.25">
      <c r="A195" s="25" t="s">
        <v>41</v>
      </c>
      <c r="B195" s="15">
        <v>3</v>
      </c>
      <c r="C195" s="15">
        <v>17</v>
      </c>
      <c r="D195" s="22">
        <v>7.6134601674946785</v>
      </c>
      <c r="E195" s="16">
        <f t="shared" si="17"/>
        <v>2.7592499284216134</v>
      </c>
      <c r="F195" s="22">
        <v>20.709446130340616</v>
      </c>
      <c r="G195" s="16">
        <f t="shared" ref="G195:G218" si="19">SQRT(F195)</f>
        <v>4.5507632470103978</v>
      </c>
      <c r="H195" s="4">
        <f t="shared" si="18"/>
        <v>0.18188869392841578</v>
      </c>
      <c r="I195" s="4">
        <f t="shared" ref="I195:I218" si="20">F195-D195</f>
        <v>13.095985962845937</v>
      </c>
      <c r="J195" s="4"/>
      <c r="K195" s="24" t="s">
        <v>196</v>
      </c>
      <c r="L195" s="16">
        <v>25.9</v>
      </c>
      <c r="M195" s="16">
        <f t="shared" si="16"/>
        <v>5.0892042599997884</v>
      </c>
      <c r="N195" s="16"/>
    </row>
    <row r="196" spans="1:14" ht="20.100000000000001" customHeight="1" x14ac:dyDescent="0.25">
      <c r="A196" s="25" t="s">
        <v>41</v>
      </c>
      <c r="B196" s="15">
        <v>3</v>
      </c>
      <c r="C196" s="15">
        <v>18</v>
      </c>
      <c r="D196" s="22">
        <v>6.9625298396025563</v>
      </c>
      <c r="E196" s="16">
        <f t="shared" si="17"/>
        <v>2.638660614706362</v>
      </c>
      <c r="F196" s="22">
        <v>21.893969828481634</v>
      </c>
      <c r="G196" s="16">
        <f t="shared" si="19"/>
        <v>4.6790992539677587</v>
      </c>
      <c r="H196" s="4">
        <f t="shared" si="18"/>
        <v>0.20738111095665385</v>
      </c>
      <c r="I196" s="4">
        <f t="shared" si="20"/>
        <v>14.931439988879077</v>
      </c>
      <c r="J196" s="4"/>
      <c r="K196" s="24" t="s">
        <v>196</v>
      </c>
      <c r="L196" s="16">
        <v>27.54</v>
      </c>
      <c r="M196" s="16">
        <f t="shared" si="16"/>
        <v>5.2478567053607703</v>
      </c>
      <c r="N196" s="16"/>
    </row>
    <row r="197" spans="1:14" ht="20.100000000000001" customHeight="1" x14ac:dyDescent="0.25">
      <c r="A197" s="25" t="s">
        <v>41</v>
      </c>
      <c r="B197" s="15">
        <v>3</v>
      </c>
      <c r="C197" s="15">
        <v>19</v>
      </c>
      <c r="D197" s="22">
        <v>11.252328562100784</v>
      </c>
      <c r="E197" s="16">
        <f t="shared" si="17"/>
        <v>3.3544490698325982</v>
      </c>
      <c r="F197" s="22">
        <v>27.864476316495637</v>
      </c>
      <c r="G197" s="16">
        <f t="shared" si="19"/>
        <v>5.278681304691129</v>
      </c>
      <c r="H197" s="4">
        <f t="shared" si="18"/>
        <v>0.23072427436659521</v>
      </c>
      <c r="I197" s="4">
        <f t="shared" si="20"/>
        <v>16.612147754394854</v>
      </c>
      <c r="J197" s="4"/>
      <c r="K197" s="24" t="s">
        <v>196</v>
      </c>
      <c r="L197" s="16">
        <v>23.54</v>
      </c>
      <c r="M197" s="16">
        <f t="shared" si="16"/>
        <v>4.8518037882832816</v>
      </c>
      <c r="N197" s="16"/>
    </row>
    <row r="198" spans="1:14" ht="20.100000000000001" customHeight="1" x14ac:dyDescent="0.25">
      <c r="A198" s="25" t="s">
        <v>41</v>
      </c>
      <c r="B198" s="15">
        <v>3</v>
      </c>
      <c r="C198" s="15">
        <v>20</v>
      </c>
      <c r="D198" s="22">
        <v>7.7813218566359126</v>
      </c>
      <c r="E198" s="16">
        <f t="shared" si="17"/>
        <v>2.7895020804143367</v>
      </c>
      <c r="F198" s="22">
        <v>24.794714841943495</v>
      </c>
      <c r="G198" s="16">
        <f t="shared" si="19"/>
        <v>4.9794291682825946</v>
      </c>
      <c r="H198" s="4">
        <f t="shared" si="18"/>
        <v>0.23629712479593865</v>
      </c>
      <c r="I198" s="4">
        <f t="shared" si="20"/>
        <v>17.013392985307583</v>
      </c>
      <c r="J198" s="4"/>
      <c r="K198" s="24" t="s">
        <v>196</v>
      </c>
      <c r="L198" s="16">
        <v>30.74</v>
      </c>
      <c r="M198" s="16">
        <f t="shared" si="16"/>
        <v>5.5443665102516446</v>
      </c>
      <c r="N198" s="16"/>
    </row>
    <row r="199" spans="1:14" ht="20.100000000000001" customHeight="1" x14ac:dyDescent="0.25">
      <c r="A199" s="25" t="s">
        <v>41</v>
      </c>
      <c r="B199" s="15">
        <v>3</v>
      </c>
      <c r="C199" s="15">
        <v>21</v>
      </c>
      <c r="D199" s="22">
        <v>7.0501909439318675</v>
      </c>
      <c r="E199" s="16">
        <f t="shared" si="17"/>
        <v>2.6552195660494573</v>
      </c>
      <c r="F199" s="22">
        <v>27.366581991533863</v>
      </c>
      <c r="G199" s="16">
        <f t="shared" si="19"/>
        <v>5.2313078662542756</v>
      </c>
      <c r="H199" s="4">
        <f t="shared" si="18"/>
        <v>0.28217209788336106</v>
      </c>
      <c r="I199" s="4">
        <f t="shared" si="20"/>
        <v>20.316391047601996</v>
      </c>
      <c r="J199" s="4"/>
      <c r="K199" s="36" t="s">
        <v>196</v>
      </c>
      <c r="L199" s="38">
        <v>25.04</v>
      </c>
      <c r="M199" s="38">
        <f t="shared" si="16"/>
        <v>5.0039984012787215</v>
      </c>
      <c r="N199" s="16"/>
    </row>
    <row r="200" spans="1:14" ht="20.100000000000001" customHeight="1" x14ac:dyDescent="0.25">
      <c r="A200" s="25" t="s">
        <v>41</v>
      </c>
      <c r="B200" s="15">
        <v>4</v>
      </c>
      <c r="C200" s="15">
        <v>22</v>
      </c>
      <c r="D200" s="22">
        <v>5.6886461320085173</v>
      </c>
      <c r="E200" s="16">
        <f t="shared" si="17"/>
        <v>2.385088285998763</v>
      </c>
      <c r="F200" s="22">
        <v>19.027028107237825</v>
      </c>
      <c r="G200" s="16">
        <f t="shared" si="19"/>
        <v>4.361998178270805</v>
      </c>
      <c r="H200" s="4">
        <f t="shared" si="18"/>
        <v>0.18525530521151815</v>
      </c>
      <c r="I200" s="4">
        <f t="shared" si="20"/>
        <v>13.338381975229307</v>
      </c>
      <c r="J200" s="4"/>
      <c r="K200" s="24" t="s">
        <v>72</v>
      </c>
      <c r="L200" s="16">
        <v>5.7099999999999991</v>
      </c>
      <c r="M200" s="16">
        <f t="shared" si="16"/>
        <v>2.3895606290697038</v>
      </c>
      <c r="N200" s="16"/>
    </row>
    <row r="201" spans="1:14" ht="20.100000000000001" customHeight="1" x14ac:dyDescent="0.25">
      <c r="A201" s="25" t="s">
        <v>41</v>
      </c>
      <c r="B201" s="15">
        <v>4</v>
      </c>
      <c r="C201" s="15">
        <v>24</v>
      </c>
      <c r="D201" s="22">
        <v>5.750195418026971</v>
      </c>
      <c r="E201" s="16">
        <f t="shared" si="17"/>
        <v>2.3979565087855472</v>
      </c>
      <c r="F201" s="22">
        <v>29.514499517889455</v>
      </c>
      <c r="G201" s="16">
        <f t="shared" si="19"/>
        <v>5.4327248704392765</v>
      </c>
      <c r="H201" s="4">
        <f t="shared" si="18"/>
        <v>0.33005977916475676</v>
      </c>
      <c r="I201" s="4">
        <f t="shared" si="20"/>
        <v>23.764304099862485</v>
      </c>
      <c r="J201" s="4"/>
      <c r="K201" s="24" t="s">
        <v>72</v>
      </c>
      <c r="L201" s="16">
        <v>4.4000000000000004</v>
      </c>
      <c r="M201" s="16">
        <f t="shared" si="16"/>
        <v>2.0976176963403033</v>
      </c>
      <c r="N201" s="16"/>
    </row>
    <row r="202" spans="1:14" ht="20.100000000000001" customHeight="1" x14ac:dyDescent="0.25">
      <c r="A202" s="25" t="s">
        <v>41</v>
      </c>
      <c r="B202" s="15">
        <v>4</v>
      </c>
      <c r="C202" s="15">
        <v>25</v>
      </c>
      <c r="D202" s="22">
        <v>7.3691281533002142</v>
      </c>
      <c r="E202" s="16">
        <f t="shared" si="17"/>
        <v>2.7146138129207649</v>
      </c>
      <c r="F202" s="22">
        <v>21.366497622829066</v>
      </c>
      <c r="G202" s="16">
        <f t="shared" si="19"/>
        <v>4.622390898964416</v>
      </c>
      <c r="H202" s="4">
        <f t="shared" si="18"/>
        <v>0.19440790929901183</v>
      </c>
      <c r="I202" s="4">
        <f t="shared" si="20"/>
        <v>13.997369469528852</v>
      </c>
      <c r="J202" s="4"/>
      <c r="K202" s="24" t="s">
        <v>72</v>
      </c>
      <c r="L202" s="16">
        <v>2.5700000000000003</v>
      </c>
      <c r="M202" s="16">
        <f t="shared" si="16"/>
        <v>1.6031219541881399</v>
      </c>
      <c r="N202" s="16"/>
    </row>
    <row r="203" spans="1:14" ht="20.100000000000001" customHeight="1" x14ac:dyDescent="0.25">
      <c r="A203" s="25" t="s">
        <v>41</v>
      </c>
      <c r="B203" s="15">
        <v>4</v>
      </c>
      <c r="C203" s="15">
        <v>26</v>
      </c>
      <c r="D203" s="22">
        <v>6.7163326955287452</v>
      </c>
      <c r="E203" s="16">
        <f t="shared" si="17"/>
        <v>2.5915888361251955</v>
      </c>
      <c r="F203" s="22">
        <v>24.032028061273625</v>
      </c>
      <c r="G203" s="16">
        <f t="shared" si="19"/>
        <v>4.9022472460366195</v>
      </c>
      <c r="H203" s="4">
        <f t="shared" si="18"/>
        <v>0.24049576896867889</v>
      </c>
      <c r="I203" s="4">
        <f t="shared" si="20"/>
        <v>17.31569536574488</v>
      </c>
      <c r="J203" s="4"/>
      <c r="K203" s="24" t="s">
        <v>72</v>
      </c>
      <c r="L203" s="16">
        <v>4.66</v>
      </c>
      <c r="M203" s="16">
        <f t="shared" si="16"/>
        <v>2.1587033144922905</v>
      </c>
      <c r="N203" s="16"/>
    </row>
    <row r="204" spans="1:14" ht="20.100000000000001" customHeight="1" x14ac:dyDescent="0.25">
      <c r="A204" s="43" t="s">
        <v>41</v>
      </c>
      <c r="B204" s="37">
        <v>4</v>
      </c>
      <c r="C204" s="37">
        <v>28</v>
      </c>
      <c r="D204" s="44">
        <v>6.679030097941804</v>
      </c>
      <c r="E204" s="38">
        <f t="shared" si="17"/>
        <v>2.5843819566661974</v>
      </c>
      <c r="F204" s="44">
        <v>24.182734405745787</v>
      </c>
      <c r="G204" s="38">
        <f t="shared" si="19"/>
        <v>4.9175943718189883</v>
      </c>
      <c r="H204" s="39">
        <f t="shared" si="18"/>
        <v>0.2431070042750553</v>
      </c>
      <c r="I204" s="4">
        <f t="shared" si="20"/>
        <v>17.503704307803982</v>
      </c>
      <c r="J204" s="21"/>
      <c r="K204" s="24" t="s">
        <v>72</v>
      </c>
      <c r="L204" s="16">
        <v>3.93</v>
      </c>
      <c r="M204" s="16">
        <f t="shared" si="16"/>
        <v>1.9824227601599009</v>
      </c>
      <c r="N204" s="16"/>
    </row>
    <row r="205" spans="1:14" ht="20.100000000000001" customHeight="1" x14ac:dyDescent="0.25">
      <c r="A205" s="14" t="s">
        <v>40</v>
      </c>
      <c r="B205" s="15">
        <v>1</v>
      </c>
      <c r="C205" s="15">
        <v>1</v>
      </c>
      <c r="D205" s="16">
        <v>12.42</v>
      </c>
      <c r="E205" s="16">
        <f t="shared" si="17"/>
        <v>3.5242020373412193</v>
      </c>
      <c r="F205" s="16">
        <v>34.159999999999997</v>
      </c>
      <c r="G205" s="16">
        <f t="shared" si="19"/>
        <v>5.8446556784809829</v>
      </c>
      <c r="H205" s="4">
        <f t="shared" si="18"/>
        <v>0.30194444444444435</v>
      </c>
      <c r="I205" s="4">
        <f t="shared" si="20"/>
        <v>21.739999999999995</v>
      </c>
      <c r="J205" s="4"/>
      <c r="K205" s="24" t="s">
        <v>72</v>
      </c>
      <c r="L205" s="16">
        <v>5.33</v>
      </c>
      <c r="M205" s="16">
        <f t="shared" si="16"/>
        <v>2.3086792761230392</v>
      </c>
      <c r="N205" s="16"/>
    </row>
    <row r="206" spans="1:14" ht="20.100000000000001" customHeight="1" x14ac:dyDescent="0.25">
      <c r="A206" s="14" t="s">
        <v>40</v>
      </c>
      <c r="B206" s="15">
        <v>1</v>
      </c>
      <c r="C206" s="15">
        <v>2</v>
      </c>
      <c r="D206" s="16">
        <v>12.96</v>
      </c>
      <c r="E206" s="16">
        <f t="shared" si="17"/>
        <v>3.6</v>
      </c>
      <c r="F206" s="16">
        <v>36.29</v>
      </c>
      <c r="G206" s="16">
        <f t="shared" si="19"/>
        <v>6.0241181927316134</v>
      </c>
      <c r="H206" s="4">
        <f t="shared" si="18"/>
        <v>0.32402777777777775</v>
      </c>
      <c r="I206" s="4">
        <f t="shared" si="20"/>
        <v>23.33</v>
      </c>
      <c r="J206" s="4"/>
      <c r="K206" s="24" t="s">
        <v>72</v>
      </c>
      <c r="L206" s="16">
        <v>8</v>
      </c>
      <c r="M206" s="16">
        <f t="shared" si="16"/>
        <v>2.8284271247461903</v>
      </c>
      <c r="N206" s="16"/>
    </row>
    <row r="207" spans="1:14" ht="20.100000000000001" customHeight="1" x14ac:dyDescent="0.25">
      <c r="A207" s="14" t="s">
        <v>40</v>
      </c>
      <c r="B207" s="15">
        <v>1</v>
      </c>
      <c r="C207" s="15">
        <v>3</v>
      </c>
      <c r="D207" s="16">
        <v>26.8</v>
      </c>
      <c r="E207" s="16">
        <f t="shared" si="17"/>
        <v>5.1768716422179137</v>
      </c>
      <c r="F207" s="16">
        <v>45.67</v>
      </c>
      <c r="G207" s="16">
        <f t="shared" si="19"/>
        <v>6.7579582715491817</v>
      </c>
      <c r="H207" s="4">
        <f t="shared" si="18"/>
        <v>0.26208333333333333</v>
      </c>
      <c r="I207" s="4">
        <f t="shared" si="20"/>
        <v>18.87</v>
      </c>
      <c r="J207" s="4"/>
      <c r="K207" s="24" t="s">
        <v>72</v>
      </c>
      <c r="L207" s="16">
        <v>7.78</v>
      </c>
      <c r="M207" s="16">
        <f t="shared" si="16"/>
        <v>2.7892651361962706</v>
      </c>
      <c r="N207" s="16"/>
    </row>
    <row r="208" spans="1:14" ht="20.100000000000001" customHeight="1" x14ac:dyDescent="0.25">
      <c r="A208" s="14" t="s">
        <v>40</v>
      </c>
      <c r="B208" s="15">
        <v>1</v>
      </c>
      <c r="C208" s="15">
        <v>5</v>
      </c>
      <c r="D208" s="16">
        <v>19.07</v>
      </c>
      <c r="E208" s="16">
        <f t="shared" si="17"/>
        <v>4.3669211121796101</v>
      </c>
      <c r="F208" s="16">
        <v>33.54</v>
      </c>
      <c r="G208" s="16">
        <f t="shared" si="19"/>
        <v>5.7913728942281031</v>
      </c>
      <c r="H208" s="4">
        <f t="shared" si="18"/>
        <v>0.20097222222222222</v>
      </c>
      <c r="I208" s="4">
        <f t="shared" si="20"/>
        <v>14.469999999999999</v>
      </c>
      <c r="J208" s="4"/>
      <c r="K208" s="24" t="s">
        <v>72</v>
      </c>
      <c r="L208" s="16">
        <v>6.0299999999999994</v>
      </c>
      <c r="M208" s="16">
        <f t="shared" si="16"/>
        <v>2.4556058315617348</v>
      </c>
      <c r="N208" s="16"/>
    </row>
    <row r="209" spans="1:14" ht="20.100000000000001" customHeight="1" x14ac:dyDescent="0.25">
      <c r="A209" s="14" t="s">
        <v>40</v>
      </c>
      <c r="B209" s="15">
        <v>1</v>
      </c>
      <c r="C209" s="15">
        <v>6</v>
      </c>
      <c r="D209" s="16">
        <v>19.3</v>
      </c>
      <c r="E209" s="16">
        <f t="shared" si="17"/>
        <v>4.3931765272977596</v>
      </c>
      <c r="F209" s="16">
        <v>39.86</v>
      </c>
      <c r="G209" s="16">
        <f t="shared" si="19"/>
        <v>6.3134776470658389</v>
      </c>
      <c r="H209" s="4">
        <f t="shared" si="18"/>
        <v>0.28555555555555556</v>
      </c>
      <c r="I209" s="4">
        <f t="shared" si="20"/>
        <v>20.56</v>
      </c>
      <c r="J209" s="4"/>
      <c r="K209" s="24" t="s">
        <v>72</v>
      </c>
      <c r="L209" s="16">
        <v>9.33</v>
      </c>
      <c r="M209" s="16">
        <f t="shared" si="16"/>
        <v>3.0545048698602528</v>
      </c>
      <c r="N209" s="16"/>
    </row>
    <row r="210" spans="1:14" ht="20.100000000000001" customHeight="1" x14ac:dyDescent="0.25">
      <c r="A210" s="14" t="s">
        <v>40</v>
      </c>
      <c r="B210" s="15">
        <v>1</v>
      </c>
      <c r="C210" s="15">
        <v>7</v>
      </c>
      <c r="D210" s="16">
        <v>24.2</v>
      </c>
      <c r="E210" s="16">
        <f t="shared" si="17"/>
        <v>4.919349550499537</v>
      </c>
      <c r="F210" s="16">
        <v>40.629999999999995</v>
      </c>
      <c r="G210" s="16">
        <f t="shared" si="19"/>
        <v>6.3741666121933145</v>
      </c>
      <c r="H210" s="4">
        <f t="shared" si="18"/>
        <v>0.22819444444444439</v>
      </c>
      <c r="I210" s="4">
        <f t="shared" si="20"/>
        <v>16.429999999999996</v>
      </c>
      <c r="J210" s="4"/>
      <c r="K210" s="24" t="s">
        <v>72</v>
      </c>
      <c r="L210" s="16">
        <v>6.04</v>
      </c>
      <c r="M210" s="16">
        <f t="shared" si="16"/>
        <v>2.4576411454889016</v>
      </c>
      <c r="N210" s="16"/>
    </row>
    <row r="211" spans="1:14" ht="20.100000000000001" customHeight="1" x14ac:dyDescent="0.25">
      <c r="A211" s="45" t="s">
        <v>40</v>
      </c>
      <c r="B211" s="37">
        <v>2</v>
      </c>
      <c r="C211" s="37">
        <v>9</v>
      </c>
      <c r="D211" s="38">
        <v>10.009999999999998</v>
      </c>
      <c r="E211" s="38">
        <f t="shared" si="17"/>
        <v>3.1638584039112745</v>
      </c>
      <c r="F211" s="38">
        <v>26.03</v>
      </c>
      <c r="G211" s="38">
        <f t="shared" si="19"/>
        <v>5.1019604075296394</v>
      </c>
      <c r="H211" s="39">
        <f t="shared" si="18"/>
        <v>0.22250000000000003</v>
      </c>
      <c r="I211" s="4">
        <f t="shared" si="20"/>
        <v>16.020000000000003</v>
      </c>
      <c r="J211" s="21"/>
      <c r="K211" s="36" t="s">
        <v>72</v>
      </c>
      <c r="L211" s="38">
        <v>11.739999999999998</v>
      </c>
      <c r="M211" s="38">
        <f t="shared" si="16"/>
        <v>3.4263683398023628</v>
      </c>
      <c r="N211" s="16"/>
    </row>
    <row r="212" spans="1:14" ht="20.100000000000001" customHeight="1" x14ac:dyDescent="0.25">
      <c r="A212" s="14" t="s">
        <v>39</v>
      </c>
      <c r="B212" s="15">
        <v>1</v>
      </c>
      <c r="C212" s="15">
        <v>1</v>
      </c>
      <c r="D212" s="16">
        <v>15.38</v>
      </c>
      <c r="E212" s="16">
        <f t="shared" si="17"/>
        <v>3.9217343102255158</v>
      </c>
      <c r="F212" s="16">
        <v>46.260000000000005</v>
      </c>
      <c r="G212" s="16">
        <f t="shared" si="19"/>
        <v>6.801470429252781</v>
      </c>
      <c r="H212" s="4">
        <f t="shared" si="18"/>
        <v>0.42888888888888893</v>
      </c>
      <c r="I212" s="4">
        <f t="shared" si="20"/>
        <v>30.880000000000003</v>
      </c>
      <c r="J212" s="4"/>
      <c r="K212" s="24" t="s">
        <v>99</v>
      </c>
      <c r="L212" s="16">
        <v>27.57</v>
      </c>
      <c r="M212" s="16">
        <f t="shared" ref="M212:M234" si="21">SQRT(L212)</f>
        <v>5.2507142371300306</v>
      </c>
      <c r="N212" s="16"/>
    </row>
    <row r="213" spans="1:14" ht="20.100000000000001" customHeight="1" x14ac:dyDescent="0.25">
      <c r="A213" s="14" t="s">
        <v>39</v>
      </c>
      <c r="B213" s="15">
        <v>1</v>
      </c>
      <c r="C213" s="15">
        <v>2</v>
      </c>
      <c r="D213" s="16">
        <v>13.11</v>
      </c>
      <c r="E213" s="16">
        <f t="shared" si="17"/>
        <v>3.6207733980463344</v>
      </c>
      <c r="F213" s="16">
        <v>33.71</v>
      </c>
      <c r="G213" s="16">
        <f t="shared" si="19"/>
        <v>5.8060313467979139</v>
      </c>
      <c r="H213" s="4">
        <f t="shared" si="18"/>
        <v>0.28611111111111115</v>
      </c>
      <c r="I213" s="4">
        <f t="shared" si="20"/>
        <v>20.6</v>
      </c>
      <c r="J213" s="4"/>
      <c r="K213" s="24" t="s">
        <v>99</v>
      </c>
      <c r="L213" s="16">
        <v>20.990000000000002</v>
      </c>
      <c r="M213" s="16">
        <f t="shared" si="21"/>
        <v>4.5814844755821236</v>
      </c>
      <c r="N213" s="16"/>
    </row>
    <row r="214" spans="1:14" ht="20.100000000000001" customHeight="1" x14ac:dyDescent="0.25">
      <c r="A214" s="14" t="s">
        <v>39</v>
      </c>
      <c r="B214" s="15">
        <v>1</v>
      </c>
      <c r="C214" s="15">
        <v>3</v>
      </c>
      <c r="D214" s="16">
        <v>20.019999999999996</v>
      </c>
      <c r="E214" s="16">
        <f t="shared" si="17"/>
        <v>4.4743714642394181</v>
      </c>
      <c r="F214" s="16">
        <v>49.74</v>
      </c>
      <c r="G214" s="16">
        <f t="shared" si="19"/>
        <v>7.0526590730021823</v>
      </c>
      <c r="H214" s="4">
        <f t="shared" si="18"/>
        <v>0.41277777777777785</v>
      </c>
      <c r="I214" s="4">
        <f t="shared" si="20"/>
        <v>29.720000000000006</v>
      </c>
      <c r="J214" s="4"/>
      <c r="K214" s="24" t="s">
        <v>99</v>
      </c>
      <c r="L214" s="16">
        <v>26.240000000000002</v>
      </c>
      <c r="M214" s="16">
        <f t="shared" si="21"/>
        <v>5.1224993899462792</v>
      </c>
      <c r="N214" s="16"/>
    </row>
    <row r="215" spans="1:14" ht="20.100000000000001" customHeight="1" x14ac:dyDescent="0.25">
      <c r="A215" s="14" t="s">
        <v>39</v>
      </c>
      <c r="B215" s="15">
        <v>1</v>
      </c>
      <c r="C215" s="15">
        <v>4</v>
      </c>
      <c r="D215" s="16">
        <v>27.91</v>
      </c>
      <c r="E215" s="16">
        <f t="shared" si="17"/>
        <v>5.2829915767489162</v>
      </c>
      <c r="F215" s="16">
        <v>48.38</v>
      </c>
      <c r="G215" s="16">
        <f t="shared" si="19"/>
        <v>6.955573304911681</v>
      </c>
      <c r="H215" s="4">
        <f t="shared" si="18"/>
        <v>0.28430555555555559</v>
      </c>
      <c r="I215" s="4">
        <f t="shared" si="20"/>
        <v>20.470000000000002</v>
      </c>
      <c r="J215" s="4"/>
      <c r="K215" s="24" t="s">
        <v>99</v>
      </c>
      <c r="L215" s="16">
        <v>24.049999999999997</v>
      </c>
      <c r="M215" s="16">
        <f t="shared" si="21"/>
        <v>4.9040799340956909</v>
      </c>
      <c r="N215" s="16"/>
    </row>
    <row r="216" spans="1:14" ht="20.100000000000001" customHeight="1" x14ac:dyDescent="0.25">
      <c r="A216" s="14" t="s">
        <v>39</v>
      </c>
      <c r="B216" s="15">
        <v>1</v>
      </c>
      <c r="C216" s="15">
        <v>5</v>
      </c>
      <c r="D216" s="16">
        <v>16.990000000000002</v>
      </c>
      <c r="E216" s="16">
        <f t="shared" si="17"/>
        <v>4.1218927691049903</v>
      </c>
      <c r="F216" s="16">
        <v>47.94</v>
      </c>
      <c r="G216" s="16">
        <f t="shared" si="19"/>
        <v>6.923871749245504</v>
      </c>
      <c r="H216" s="4">
        <f t="shared" si="18"/>
        <v>0.42986111111111103</v>
      </c>
      <c r="I216" s="4">
        <f t="shared" si="20"/>
        <v>30.949999999999996</v>
      </c>
      <c r="J216" s="4"/>
      <c r="K216" s="24" t="s">
        <v>99</v>
      </c>
      <c r="L216" s="16">
        <v>21.86</v>
      </c>
      <c r="M216" s="16">
        <f t="shared" si="21"/>
        <v>4.6754678910243834</v>
      </c>
      <c r="N216" s="16"/>
    </row>
    <row r="217" spans="1:14" ht="20.100000000000001" customHeight="1" x14ac:dyDescent="0.25">
      <c r="A217" s="14" t="s">
        <v>39</v>
      </c>
      <c r="B217" s="15">
        <v>2</v>
      </c>
      <c r="C217" s="15">
        <v>9</v>
      </c>
      <c r="D217" s="16">
        <v>4.6999999999999993</v>
      </c>
      <c r="E217" s="16">
        <f t="shared" si="17"/>
        <v>2.16794833886788</v>
      </c>
      <c r="F217" s="16">
        <v>32.770000000000003</v>
      </c>
      <c r="G217" s="16">
        <f t="shared" si="19"/>
        <v>5.7245087125446847</v>
      </c>
      <c r="H217" s="4">
        <f t="shared" si="18"/>
        <v>0.38986111111111116</v>
      </c>
      <c r="I217" s="4">
        <f t="shared" si="20"/>
        <v>28.070000000000004</v>
      </c>
      <c r="J217" s="4"/>
      <c r="K217" s="24" t="s">
        <v>99</v>
      </c>
      <c r="L217" s="16">
        <v>22.44</v>
      </c>
      <c r="M217" s="16">
        <f t="shared" si="21"/>
        <v>4.7370877129308049</v>
      </c>
      <c r="N217" s="16"/>
    </row>
    <row r="218" spans="1:14" ht="20.100000000000001" customHeight="1" x14ac:dyDescent="0.25">
      <c r="A218" s="45" t="s">
        <v>39</v>
      </c>
      <c r="B218" s="37">
        <v>2</v>
      </c>
      <c r="C218" s="37">
        <v>11</v>
      </c>
      <c r="D218" s="38">
        <v>9.51</v>
      </c>
      <c r="E218" s="38">
        <f t="shared" si="17"/>
        <v>3.083828789021855</v>
      </c>
      <c r="F218" s="38">
        <v>28.730000000000004</v>
      </c>
      <c r="G218" s="38">
        <f t="shared" si="19"/>
        <v>5.3600373133029589</v>
      </c>
      <c r="H218" s="39">
        <f t="shared" si="18"/>
        <v>0.26694444444444454</v>
      </c>
      <c r="I218" s="4">
        <f t="shared" si="20"/>
        <v>19.220000000000006</v>
      </c>
      <c r="J218" s="21"/>
      <c r="K218" s="24" t="s">
        <v>99</v>
      </c>
      <c r="L218" s="16">
        <v>29.97</v>
      </c>
      <c r="M218" s="16">
        <f t="shared" si="21"/>
        <v>5.4744862772683973</v>
      </c>
      <c r="N218" s="16"/>
    </row>
    <row r="219" spans="1:14" ht="20.100000000000001" customHeight="1" x14ac:dyDescent="0.25">
      <c r="A219" s="14"/>
      <c r="B219" s="15"/>
      <c r="C219" s="15"/>
      <c r="D219" s="16"/>
      <c r="E219" s="16"/>
      <c r="F219" s="16"/>
      <c r="G219" s="16"/>
      <c r="K219" s="24" t="s">
        <v>99</v>
      </c>
      <c r="L219" s="16">
        <v>30.790000000000003</v>
      </c>
      <c r="M219" s="16">
        <f t="shared" si="21"/>
        <v>5.5488737596020332</v>
      </c>
      <c r="N219" s="16"/>
    </row>
    <row r="220" spans="1:14" ht="20.100000000000001" customHeight="1" x14ac:dyDescent="0.25">
      <c r="A220" s="45"/>
      <c r="B220" s="37"/>
      <c r="C220" s="37"/>
      <c r="D220" s="38"/>
      <c r="E220" s="38"/>
      <c r="F220" s="38"/>
      <c r="G220" s="38"/>
      <c r="H220" s="46"/>
      <c r="I220" s="68"/>
      <c r="J220" s="68"/>
      <c r="K220" s="24" t="s">
        <v>99</v>
      </c>
      <c r="L220" s="16">
        <v>21.66</v>
      </c>
      <c r="M220" s="16">
        <f t="shared" si="21"/>
        <v>4.6540305112880382</v>
      </c>
      <c r="N220" s="16"/>
    </row>
    <row r="221" spans="1:14" ht="20.100000000000001" customHeight="1" x14ac:dyDescent="0.25">
      <c r="A221" s="5" t="s">
        <v>43</v>
      </c>
      <c r="B221" s="2">
        <v>1</v>
      </c>
      <c r="C221" s="2">
        <v>1</v>
      </c>
      <c r="D221" s="23">
        <v>15.221800000000002</v>
      </c>
      <c r="E221" s="16">
        <f t="shared" ref="E221:E252" si="22">SQRT(D221)</f>
        <v>3.9015125272130042</v>
      </c>
      <c r="F221" s="23">
        <v>33.846399999999996</v>
      </c>
      <c r="G221" s="16">
        <f t="shared" ref="G221:G284" si="23">SQRT(F221)</f>
        <v>5.8177658942243449</v>
      </c>
      <c r="H221" s="4">
        <f>(F221-D221)/72</f>
        <v>0.25867499999999993</v>
      </c>
      <c r="I221" s="4">
        <f t="shared" ref="I221:I284" si="24">F221-D221</f>
        <v>18.624599999999994</v>
      </c>
      <c r="J221" s="4"/>
      <c r="K221" s="24" t="s">
        <v>99</v>
      </c>
      <c r="L221" s="16">
        <v>28.97</v>
      </c>
      <c r="M221" s="16">
        <f t="shared" si="21"/>
        <v>5.3823786563191556</v>
      </c>
      <c r="N221" s="16"/>
    </row>
    <row r="222" spans="1:14" ht="20.100000000000001" customHeight="1" x14ac:dyDescent="0.25">
      <c r="A222" s="5" t="s">
        <v>43</v>
      </c>
      <c r="B222" s="2">
        <v>1</v>
      </c>
      <c r="C222" s="2">
        <v>2</v>
      </c>
      <c r="D222" s="23">
        <v>12.51965</v>
      </c>
      <c r="E222" s="16">
        <f t="shared" si="22"/>
        <v>3.5383117443210117</v>
      </c>
      <c r="F222" s="23">
        <v>27.909700000000001</v>
      </c>
      <c r="G222" s="16">
        <f t="shared" si="23"/>
        <v>5.2829631836688016</v>
      </c>
      <c r="H222" s="4">
        <f t="shared" ref="H222:H252" si="25">(F222-D222)/72</f>
        <v>0.21375069444444444</v>
      </c>
      <c r="I222" s="4">
        <f t="shared" si="24"/>
        <v>15.39005</v>
      </c>
      <c r="J222" s="4"/>
      <c r="K222" s="24" t="s">
        <v>99</v>
      </c>
      <c r="L222" s="16">
        <v>27.69</v>
      </c>
      <c r="M222" s="16">
        <f t="shared" si="21"/>
        <v>5.2621288467691478</v>
      </c>
      <c r="N222" s="16"/>
    </row>
    <row r="223" spans="1:14" ht="20.100000000000001" customHeight="1" x14ac:dyDescent="0.25">
      <c r="A223" s="5" t="s">
        <v>43</v>
      </c>
      <c r="B223" s="2">
        <v>1</v>
      </c>
      <c r="C223" s="2">
        <v>3</v>
      </c>
      <c r="D223" s="23">
        <v>13.262040000000001</v>
      </c>
      <c r="E223" s="16">
        <f t="shared" si="22"/>
        <v>3.6417083903025516</v>
      </c>
      <c r="F223" s="23">
        <v>34.752899999999997</v>
      </c>
      <c r="G223" s="16">
        <f t="shared" si="23"/>
        <v>5.8951590309337707</v>
      </c>
      <c r="H223" s="4">
        <f t="shared" si="25"/>
        <v>0.29848416666666666</v>
      </c>
      <c r="I223" s="4">
        <f t="shared" si="24"/>
        <v>21.490859999999998</v>
      </c>
      <c r="J223" s="4"/>
      <c r="K223" s="36" t="s">
        <v>99</v>
      </c>
      <c r="L223" s="38">
        <v>33.049999999999997</v>
      </c>
      <c r="M223" s="38">
        <f t="shared" si="21"/>
        <v>5.7489129407219242</v>
      </c>
      <c r="N223" s="16"/>
    </row>
    <row r="224" spans="1:14" ht="20.100000000000001" customHeight="1" x14ac:dyDescent="0.25">
      <c r="A224" s="5" t="s">
        <v>43</v>
      </c>
      <c r="B224" s="2">
        <v>1</v>
      </c>
      <c r="C224" s="2">
        <v>4</v>
      </c>
      <c r="D224" s="23">
        <v>17.980050000000002</v>
      </c>
      <c r="E224" s="16">
        <f t="shared" si="22"/>
        <v>4.2402889052516226</v>
      </c>
      <c r="F224" s="23">
        <v>37.2575</v>
      </c>
      <c r="G224" s="16">
        <f t="shared" si="23"/>
        <v>6.1038922008829744</v>
      </c>
      <c r="H224" s="4">
        <f t="shared" si="25"/>
        <v>0.2677423611111111</v>
      </c>
      <c r="I224" s="4">
        <f t="shared" si="24"/>
        <v>19.277449999999998</v>
      </c>
      <c r="J224" s="4"/>
      <c r="K224" s="24" t="s">
        <v>74</v>
      </c>
      <c r="L224" s="16">
        <v>11.98</v>
      </c>
      <c r="M224" s="16">
        <f t="shared" si="21"/>
        <v>3.461213659975356</v>
      </c>
      <c r="N224" s="16"/>
    </row>
    <row r="225" spans="1:14" ht="20.100000000000001" customHeight="1" x14ac:dyDescent="0.25">
      <c r="A225" s="5" t="s">
        <v>43</v>
      </c>
      <c r="B225" s="2">
        <v>1</v>
      </c>
      <c r="C225" s="2">
        <v>5</v>
      </c>
      <c r="D225" s="23">
        <v>15.535960000000001</v>
      </c>
      <c r="E225" s="16">
        <f t="shared" si="22"/>
        <v>3.9415682158247622</v>
      </c>
      <c r="F225" s="23">
        <v>34.766199999999998</v>
      </c>
      <c r="G225" s="16">
        <f t="shared" si="23"/>
        <v>5.8962869672362448</v>
      </c>
      <c r="H225" s="4">
        <f t="shared" si="25"/>
        <v>0.26708666666666658</v>
      </c>
      <c r="I225" s="4">
        <f t="shared" si="24"/>
        <v>19.230239999999995</v>
      </c>
      <c r="J225" s="4"/>
      <c r="K225" s="24" t="s">
        <v>74</v>
      </c>
      <c r="L225" s="16">
        <v>12.28</v>
      </c>
      <c r="M225" s="16">
        <f t="shared" si="21"/>
        <v>3.5042830935870461</v>
      </c>
      <c r="N225" s="16"/>
    </row>
    <row r="226" spans="1:14" ht="20.100000000000001" customHeight="1" x14ac:dyDescent="0.25">
      <c r="A226" s="5" t="s">
        <v>43</v>
      </c>
      <c r="B226" s="2">
        <v>1</v>
      </c>
      <c r="C226" s="2">
        <v>7</v>
      </c>
      <c r="D226" s="23">
        <v>19.231080000000002</v>
      </c>
      <c r="E226" s="16">
        <f t="shared" si="22"/>
        <v>4.3853255295359777</v>
      </c>
      <c r="F226" s="23">
        <v>38.565799999999996</v>
      </c>
      <c r="G226" s="16">
        <f t="shared" si="23"/>
        <v>6.2101368744980165</v>
      </c>
      <c r="H226" s="4">
        <f t="shared" si="25"/>
        <v>0.26853777777777771</v>
      </c>
      <c r="I226" s="4">
        <f t="shared" si="24"/>
        <v>19.334719999999994</v>
      </c>
      <c r="J226" s="4"/>
      <c r="K226" s="24" t="s">
        <v>74</v>
      </c>
      <c r="L226" s="16">
        <v>6.09</v>
      </c>
      <c r="M226" s="16">
        <f t="shared" si="21"/>
        <v>2.467792535850613</v>
      </c>
      <c r="N226" s="16"/>
    </row>
    <row r="227" spans="1:14" ht="20.100000000000001" customHeight="1" x14ac:dyDescent="0.25">
      <c r="A227" s="5" t="s">
        <v>43</v>
      </c>
      <c r="B227" s="2">
        <v>2</v>
      </c>
      <c r="C227" s="2">
        <v>8</v>
      </c>
      <c r="D227" s="23">
        <v>10.378500000000001</v>
      </c>
      <c r="E227" s="16">
        <f t="shared" si="22"/>
        <v>3.2215679412360685</v>
      </c>
      <c r="F227" s="23">
        <v>27.895699999999998</v>
      </c>
      <c r="G227" s="16">
        <f t="shared" si="23"/>
        <v>5.2816380034985357</v>
      </c>
      <c r="H227" s="4">
        <f t="shared" si="25"/>
        <v>0.24329444444444437</v>
      </c>
      <c r="I227" s="4">
        <f t="shared" si="24"/>
        <v>17.517199999999995</v>
      </c>
      <c r="J227" s="4"/>
      <c r="K227" s="24" t="s">
        <v>74</v>
      </c>
      <c r="L227" s="16">
        <v>6.75</v>
      </c>
      <c r="M227" s="16">
        <f t="shared" si="21"/>
        <v>2.598076211353316</v>
      </c>
      <c r="N227" s="16"/>
    </row>
    <row r="228" spans="1:14" ht="20.100000000000001" customHeight="1" x14ac:dyDescent="0.25">
      <c r="A228" s="5" t="s">
        <v>43</v>
      </c>
      <c r="B228" s="2">
        <v>2</v>
      </c>
      <c r="C228" s="2">
        <v>9</v>
      </c>
      <c r="D228" s="23">
        <v>13.924020000000001</v>
      </c>
      <c r="E228" s="16">
        <f t="shared" si="22"/>
        <v>3.7314903188940476</v>
      </c>
      <c r="F228" s="23">
        <v>32.97</v>
      </c>
      <c r="G228" s="16">
        <f t="shared" si="23"/>
        <v>5.7419508879822372</v>
      </c>
      <c r="H228" s="4">
        <f t="shared" si="25"/>
        <v>0.26452750000000003</v>
      </c>
      <c r="I228" s="4">
        <f t="shared" si="24"/>
        <v>19.04598</v>
      </c>
      <c r="J228" s="4"/>
      <c r="K228" s="24" t="s">
        <v>74</v>
      </c>
      <c r="L228" s="16">
        <v>13.97</v>
      </c>
      <c r="M228" s="16">
        <f t="shared" si="21"/>
        <v>3.7376463182061515</v>
      </c>
      <c r="N228" s="16"/>
    </row>
    <row r="229" spans="1:14" ht="20.100000000000001" customHeight="1" x14ac:dyDescent="0.25">
      <c r="A229" s="5" t="s">
        <v>43</v>
      </c>
      <c r="B229" s="2">
        <v>2</v>
      </c>
      <c r="C229" s="2">
        <v>10</v>
      </c>
      <c r="D229" s="23">
        <v>8.949819999999999</v>
      </c>
      <c r="E229" s="16">
        <f t="shared" si="22"/>
        <v>2.9916249764968867</v>
      </c>
      <c r="F229" s="23">
        <v>28.704199999999997</v>
      </c>
      <c r="G229" s="16">
        <f t="shared" si="23"/>
        <v>5.3576300730826869</v>
      </c>
      <c r="H229" s="4">
        <f t="shared" si="25"/>
        <v>0.27436638888888887</v>
      </c>
      <c r="I229" s="4">
        <f t="shared" si="24"/>
        <v>19.754379999999998</v>
      </c>
      <c r="J229" s="4"/>
      <c r="K229" s="24" t="s">
        <v>74</v>
      </c>
      <c r="L229" s="16">
        <v>7</v>
      </c>
      <c r="M229" s="16">
        <f t="shared" si="21"/>
        <v>2.6457513110645907</v>
      </c>
      <c r="N229" s="16"/>
    </row>
    <row r="230" spans="1:14" ht="20.100000000000001" customHeight="1" x14ac:dyDescent="0.25">
      <c r="A230" s="5" t="s">
        <v>43</v>
      </c>
      <c r="B230" s="2">
        <v>2</v>
      </c>
      <c r="C230" s="2">
        <v>11</v>
      </c>
      <c r="D230" s="23">
        <v>9.806280000000001</v>
      </c>
      <c r="E230" s="16">
        <f t="shared" si="22"/>
        <v>3.1314980440677274</v>
      </c>
      <c r="F230" s="23">
        <v>32.366599999999998</v>
      </c>
      <c r="G230" s="16">
        <f t="shared" si="23"/>
        <v>5.689165140862058</v>
      </c>
      <c r="H230" s="4">
        <f t="shared" si="25"/>
        <v>0.31333777777777772</v>
      </c>
      <c r="I230" s="4">
        <f t="shared" si="24"/>
        <v>22.560319999999997</v>
      </c>
      <c r="J230" s="4"/>
      <c r="K230" s="24" t="s">
        <v>74</v>
      </c>
      <c r="L230" s="16">
        <v>13.24</v>
      </c>
      <c r="M230" s="16">
        <f t="shared" si="21"/>
        <v>3.6386810797320503</v>
      </c>
      <c r="N230" s="16"/>
    </row>
    <row r="231" spans="1:14" ht="20.100000000000001" customHeight="1" x14ac:dyDescent="0.25">
      <c r="A231" s="5" t="s">
        <v>43</v>
      </c>
      <c r="B231" s="2">
        <v>2</v>
      </c>
      <c r="C231" s="2">
        <v>12</v>
      </c>
      <c r="D231" s="23">
        <v>9.60806</v>
      </c>
      <c r="E231" s="16">
        <f t="shared" si="22"/>
        <v>3.0996870809809174</v>
      </c>
      <c r="F231" s="23">
        <v>27.320999999999998</v>
      </c>
      <c r="G231" s="16">
        <f t="shared" si="23"/>
        <v>5.2269493971149172</v>
      </c>
      <c r="H231" s="4">
        <f t="shared" si="25"/>
        <v>0.2460130555555555</v>
      </c>
      <c r="I231" s="4">
        <f t="shared" si="24"/>
        <v>17.712939999999996</v>
      </c>
      <c r="J231" s="4"/>
      <c r="K231" s="24" t="s">
        <v>74</v>
      </c>
      <c r="L231" s="16">
        <v>2.8299999999999996</v>
      </c>
      <c r="M231" s="16">
        <f t="shared" si="21"/>
        <v>1.6822603841260722</v>
      </c>
      <c r="N231" s="16"/>
    </row>
    <row r="232" spans="1:14" ht="20.100000000000001" customHeight="1" x14ac:dyDescent="0.25">
      <c r="A232" s="5" t="s">
        <v>43</v>
      </c>
      <c r="B232" s="2">
        <v>2</v>
      </c>
      <c r="C232" s="2">
        <v>13</v>
      </c>
      <c r="D232" s="23">
        <v>8.8133100000000013</v>
      </c>
      <c r="E232" s="16">
        <f t="shared" si="22"/>
        <v>2.9687219472358812</v>
      </c>
      <c r="F232" s="23">
        <v>28.880600000000001</v>
      </c>
      <c r="G232" s="16">
        <f t="shared" si="23"/>
        <v>5.3740673609473859</v>
      </c>
      <c r="H232" s="4">
        <f t="shared" si="25"/>
        <v>0.27871236111111108</v>
      </c>
      <c r="I232" s="4">
        <f t="shared" si="24"/>
        <v>20.06729</v>
      </c>
      <c r="J232" s="4"/>
      <c r="K232" s="24" t="s">
        <v>74</v>
      </c>
      <c r="L232" s="16">
        <v>4.45</v>
      </c>
      <c r="M232" s="16">
        <f t="shared" si="21"/>
        <v>2.1095023109728985</v>
      </c>
      <c r="N232" s="16"/>
    </row>
    <row r="233" spans="1:14" ht="20.100000000000001" customHeight="1" x14ac:dyDescent="0.25">
      <c r="A233" s="5" t="s">
        <v>43</v>
      </c>
      <c r="B233" s="2">
        <v>2</v>
      </c>
      <c r="C233" s="2">
        <v>14</v>
      </c>
      <c r="D233" s="23">
        <v>14.808529999999999</v>
      </c>
      <c r="E233" s="16">
        <f t="shared" si="22"/>
        <v>3.848185286599386</v>
      </c>
      <c r="F233" s="23">
        <v>34.817299999999996</v>
      </c>
      <c r="G233" s="16">
        <f t="shared" si="23"/>
        <v>5.9006186116372579</v>
      </c>
      <c r="H233" s="4">
        <f t="shared" si="25"/>
        <v>0.27789958333333331</v>
      </c>
      <c r="I233" s="4">
        <f t="shared" si="24"/>
        <v>20.008769999999998</v>
      </c>
      <c r="J233" s="4"/>
      <c r="K233" s="24" t="s">
        <v>74</v>
      </c>
      <c r="L233" s="16">
        <v>2.8100000000000005</v>
      </c>
      <c r="M233" s="16">
        <f t="shared" si="21"/>
        <v>1.6763054614240211</v>
      </c>
      <c r="N233" s="16"/>
    </row>
    <row r="234" spans="1:14" ht="20.100000000000001" customHeight="1" x14ac:dyDescent="0.25">
      <c r="A234" s="5" t="s">
        <v>43</v>
      </c>
      <c r="B234" s="2">
        <v>3</v>
      </c>
      <c r="C234" s="2">
        <v>15</v>
      </c>
      <c r="D234" s="23">
        <v>10.10361</v>
      </c>
      <c r="E234" s="16">
        <f t="shared" si="22"/>
        <v>3.1786176240623849</v>
      </c>
      <c r="F234" s="23">
        <v>23.137099999999997</v>
      </c>
      <c r="G234" s="16">
        <f t="shared" si="23"/>
        <v>4.8101039489807285</v>
      </c>
      <c r="H234" s="4">
        <f t="shared" si="25"/>
        <v>0.18102069444444441</v>
      </c>
      <c r="I234" s="4">
        <f t="shared" si="24"/>
        <v>13.033489999999997</v>
      </c>
      <c r="J234" s="4"/>
      <c r="K234" s="36" t="s">
        <v>74</v>
      </c>
      <c r="L234" s="38">
        <v>5.93</v>
      </c>
      <c r="M234" s="38">
        <f t="shared" si="21"/>
        <v>2.435159132377184</v>
      </c>
      <c r="N234" s="16"/>
    </row>
    <row r="235" spans="1:14" ht="20.100000000000001" customHeight="1" x14ac:dyDescent="0.25">
      <c r="A235" s="5" t="s">
        <v>43</v>
      </c>
      <c r="B235" s="2">
        <v>3</v>
      </c>
      <c r="C235" s="2">
        <v>17</v>
      </c>
      <c r="D235" s="23">
        <v>15.405060000000001</v>
      </c>
      <c r="E235" s="16">
        <f t="shared" si="22"/>
        <v>3.9249280248177802</v>
      </c>
      <c r="F235" s="23">
        <v>24.929799999999997</v>
      </c>
      <c r="G235" s="16">
        <f t="shared" si="23"/>
        <v>4.9929750650288645</v>
      </c>
      <c r="H235" s="4">
        <f t="shared" si="25"/>
        <v>0.13228805555555551</v>
      </c>
      <c r="I235" s="4">
        <f t="shared" si="24"/>
        <v>9.524739999999996</v>
      </c>
      <c r="J235" s="4"/>
      <c r="K235" s="24" t="s">
        <v>96</v>
      </c>
      <c r="L235" s="16">
        <v>27.53</v>
      </c>
      <c r="M235" s="16">
        <f t="shared" ref="M235:M263" si="26">SQRT(L235)</f>
        <v>5.2469038489379622</v>
      </c>
      <c r="N235" s="16"/>
    </row>
    <row r="236" spans="1:14" ht="20.100000000000001" customHeight="1" x14ac:dyDescent="0.25">
      <c r="A236" s="5" t="s">
        <v>43</v>
      </c>
      <c r="B236" s="2">
        <v>3</v>
      </c>
      <c r="C236" s="2">
        <v>18</v>
      </c>
      <c r="D236" s="23">
        <v>8.5010200000000005</v>
      </c>
      <c r="E236" s="16">
        <f t="shared" si="22"/>
        <v>2.9156508707319539</v>
      </c>
      <c r="F236" s="23">
        <v>27.4876</v>
      </c>
      <c r="G236" s="16">
        <f t="shared" si="23"/>
        <v>5.2428618139333025</v>
      </c>
      <c r="H236" s="4">
        <f t="shared" si="25"/>
        <v>0.26370250000000001</v>
      </c>
      <c r="I236" s="4">
        <f t="shared" si="24"/>
        <v>18.98658</v>
      </c>
      <c r="J236" s="4"/>
      <c r="K236" s="24" t="s">
        <v>96</v>
      </c>
      <c r="L236" s="16">
        <v>28.380000000000003</v>
      </c>
      <c r="M236" s="16">
        <f t="shared" si="26"/>
        <v>5.3272882407468813</v>
      </c>
      <c r="N236" s="16"/>
    </row>
    <row r="237" spans="1:14" ht="20.100000000000001" customHeight="1" x14ac:dyDescent="0.25">
      <c r="A237" s="5" t="s">
        <v>43</v>
      </c>
      <c r="B237" s="2">
        <v>3</v>
      </c>
      <c r="C237" s="2">
        <v>19</v>
      </c>
      <c r="D237" s="23">
        <v>9.7670100000000009</v>
      </c>
      <c r="E237" s="16">
        <f t="shared" si="22"/>
        <v>3.1252215921435078</v>
      </c>
      <c r="F237" s="23">
        <v>28.814099999999996</v>
      </c>
      <c r="G237" s="16">
        <f t="shared" si="23"/>
        <v>5.3678766751854496</v>
      </c>
      <c r="H237" s="4">
        <f t="shared" si="25"/>
        <v>0.26454291666666663</v>
      </c>
      <c r="I237" s="4">
        <f t="shared" si="24"/>
        <v>19.047089999999997</v>
      </c>
      <c r="J237" s="4"/>
      <c r="K237" s="24" t="s">
        <v>96</v>
      </c>
      <c r="L237" s="16">
        <v>27.66</v>
      </c>
      <c r="M237" s="16">
        <f t="shared" si="26"/>
        <v>5.2592775169218822</v>
      </c>
      <c r="N237" s="16"/>
    </row>
    <row r="238" spans="1:14" ht="20.100000000000001" customHeight="1" x14ac:dyDescent="0.25">
      <c r="A238" s="5" t="s">
        <v>43</v>
      </c>
      <c r="B238" s="2">
        <v>3</v>
      </c>
      <c r="C238" s="2">
        <v>20</v>
      </c>
      <c r="D238" s="23">
        <v>9.5987100000000005</v>
      </c>
      <c r="E238" s="16">
        <f t="shared" si="22"/>
        <v>3.0981784971172983</v>
      </c>
      <c r="F238" s="23">
        <v>22.589000000000002</v>
      </c>
      <c r="G238" s="16">
        <f t="shared" si="23"/>
        <v>4.7527886550950278</v>
      </c>
      <c r="H238" s="4">
        <f t="shared" si="25"/>
        <v>0.18042069444444447</v>
      </c>
      <c r="I238" s="4">
        <f t="shared" si="24"/>
        <v>12.990290000000002</v>
      </c>
      <c r="J238" s="4"/>
      <c r="K238" s="24" t="s">
        <v>96</v>
      </c>
      <c r="L238" s="16">
        <v>27.71</v>
      </c>
      <c r="M238" s="16">
        <f t="shared" si="26"/>
        <v>5.2640288753007427</v>
      </c>
      <c r="N238" s="16"/>
    </row>
    <row r="239" spans="1:14" ht="20.100000000000001" customHeight="1" x14ac:dyDescent="0.25">
      <c r="A239" s="5" t="s">
        <v>43</v>
      </c>
      <c r="B239" s="2">
        <v>3</v>
      </c>
      <c r="C239" s="2">
        <v>21</v>
      </c>
      <c r="D239" s="23">
        <v>7.0798200000000007</v>
      </c>
      <c r="E239" s="16">
        <f t="shared" si="22"/>
        <v>2.6607931148437678</v>
      </c>
      <c r="F239" s="23">
        <v>26.045599999999997</v>
      </c>
      <c r="G239" s="16">
        <f t="shared" si="23"/>
        <v>5.1034890026333946</v>
      </c>
      <c r="H239" s="4">
        <f t="shared" si="25"/>
        <v>0.26341361111111106</v>
      </c>
      <c r="I239" s="4">
        <f t="shared" si="24"/>
        <v>18.965779999999995</v>
      </c>
      <c r="J239" s="4"/>
      <c r="K239" s="24" t="s">
        <v>96</v>
      </c>
      <c r="L239" s="16">
        <v>32.26</v>
      </c>
      <c r="M239" s="16">
        <f t="shared" si="26"/>
        <v>5.6797887284651702</v>
      </c>
      <c r="N239" s="16"/>
    </row>
    <row r="240" spans="1:14" ht="20.100000000000001" customHeight="1" x14ac:dyDescent="0.25">
      <c r="A240" s="47" t="s">
        <v>43</v>
      </c>
      <c r="B240" s="48">
        <v>4</v>
      </c>
      <c r="C240" s="48">
        <v>27</v>
      </c>
      <c r="D240" s="49">
        <v>8.1793800000000001</v>
      </c>
      <c r="E240" s="38">
        <f t="shared" si="22"/>
        <v>2.859961538202918</v>
      </c>
      <c r="F240" s="49">
        <v>21.851199999999999</v>
      </c>
      <c r="G240" s="38">
        <f t="shared" si="23"/>
        <v>4.6745267140107352</v>
      </c>
      <c r="H240" s="39">
        <f t="shared" si="25"/>
        <v>0.18988638888888887</v>
      </c>
      <c r="I240" s="4">
        <f t="shared" si="24"/>
        <v>13.671819999999999</v>
      </c>
      <c r="J240" s="21"/>
      <c r="K240" s="24" t="s">
        <v>96</v>
      </c>
      <c r="L240" s="16">
        <v>30.41</v>
      </c>
      <c r="M240" s="16">
        <f t="shared" si="26"/>
        <v>5.5145262715848951</v>
      </c>
      <c r="N240" s="16"/>
    </row>
    <row r="241" spans="1:14" ht="20.100000000000001" customHeight="1" x14ac:dyDescent="0.25">
      <c r="A241" s="28" t="s">
        <v>44</v>
      </c>
      <c r="B241" s="2">
        <v>1</v>
      </c>
      <c r="C241" s="2">
        <v>1</v>
      </c>
      <c r="D241" s="23">
        <v>3.9195200000000003</v>
      </c>
      <c r="E241" s="16">
        <f t="shared" si="22"/>
        <v>1.9797777653059951</v>
      </c>
      <c r="F241" s="23">
        <v>11.492599999999999</v>
      </c>
      <c r="G241" s="16">
        <f t="shared" si="23"/>
        <v>3.3900737455105605</v>
      </c>
      <c r="H241" s="4">
        <f t="shared" si="25"/>
        <v>0.10518166666666666</v>
      </c>
      <c r="I241" s="4">
        <f t="shared" si="24"/>
        <v>7.5730799999999991</v>
      </c>
      <c r="J241" s="4"/>
      <c r="K241" s="24" t="s">
        <v>96</v>
      </c>
      <c r="L241" s="16">
        <v>29.32</v>
      </c>
      <c r="M241" s="16">
        <f t="shared" si="26"/>
        <v>5.4147945482723534</v>
      </c>
      <c r="N241" s="16"/>
    </row>
    <row r="242" spans="1:14" ht="20.100000000000001" customHeight="1" x14ac:dyDescent="0.25">
      <c r="A242" s="28" t="s">
        <v>44</v>
      </c>
      <c r="B242" s="2">
        <v>1</v>
      </c>
      <c r="C242" s="2">
        <v>2</v>
      </c>
      <c r="D242" s="23">
        <v>7.11348</v>
      </c>
      <c r="E242" s="16">
        <f t="shared" si="22"/>
        <v>2.6671107963487382</v>
      </c>
      <c r="F242" s="23">
        <v>12.606299999999999</v>
      </c>
      <c r="G242" s="16">
        <f t="shared" si="23"/>
        <v>3.5505351709284616</v>
      </c>
      <c r="H242" s="4">
        <f t="shared" si="25"/>
        <v>7.6289166666666658E-2</v>
      </c>
      <c r="I242" s="4">
        <f t="shared" si="24"/>
        <v>5.4928199999999991</v>
      </c>
      <c r="J242" s="4"/>
      <c r="K242" s="24" t="s">
        <v>96</v>
      </c>
      <c r="L242" s="16">
        <v>14.84</v>
      </c>
      <c r="M242" s="16">
        <f t="shared" si="26"/>
        <v>3.8522720568516444</v>
      </c>
      <c r="N242" s="16"/>
    </row>
    <row r="243" spans="1:14" ht="20.100000000000001" customHeight="1" x14ac:dyDescent="0.25">
      <c r="A243" s="28" t="s">
        <v>44</v>
      </c>
      <c r="B243" s="2">
        <v>1</v>
      </c>
      <c r="C243" s="2">
        <v>4</v>
      </c>
      <c r="D243" s="23">
        <v>4.7554100000000004</v>
      </c>
      <c r="E243" s="16">
        <f t="shared" si="22"/>
        <v>2.1806902576936507</v>
      </c>
      <c r="F243" s="23">
        <v>12.135199999999998</v>
      </c>
      <c r="G243" s="16">
        <f t="shared" si="23"/>
        <v>3.4835613960428482</v>
      </c>
      <c r="H243" s="4">
        <f t="shared" si="25"/>
        <v>0.10249708333333329</v>
      </c>
      <c r="I243" s="4">
        <f t="shared" si="24"/>
        <v>7.3797899999999972</v>
      </c>
      <c r="J243" s="4"/>
      <c r="K243" s="24" t="s">
        <v>96</v>
      </c>
      <c r="L243" s="16">
        <v>16.53</v>
      </c>
      <c r="M243" s="16">
        <f t="shared" si="26"/>
        <v>4.0657102700512242</v>
      </c>
      <c r="N243" s="16"/>
    </row>
    <row r="244" spans="1:14" ht="20.100000000000001" customHeight="1" x14ac:dyDescent="0.25">
      <c r="A244" s="28" t="s">
        <v>44</v>
      </c>
      <c r="B244" s="2">
        <v>1</v>
      </c>
      <c r="C244" s="2">
        <v>5</v>
      </c>
      <c r="D244" s="23">
        <v>7.5903300000000007</v>
      </c>
      <c r="E244" s="16">
        <f t="shared" si="22"/>
        <v>2.7550553533459179</v>
      </c>
      <c r="F244" s="23">
        <v>16.628499999999999</v>
      </c>
      <c r="G244" s="16">
        <f t="shared" si="23"/>
        <v>4.0778057825256955</v>
      </c>
      <c r="H244" s="4">
        <f t="shared" si="25"/>
        <v>0.12553013888888886</v>
      </c>
      <c r="I244" s="4">
        <f t="shared" si="24"/>
        <v>9.0381699999999974</v>
      </c>
      <c r="J244" s="4"/>
      <c r="K244" s="24" t="s">
        <v>96</v>
      </c>
      <c r="L244" s="16">
        <v>15.009999999999998</v>
      </c>
      <c r="M244" s="16">
        <f t="shared" si="26"/>
        <v>3.8742741255621032</v>
      </c>
      <c r="N244" s="16"/>
    </row>
    <row r="245" spans="1:14" ht="20.100000000000001" customHeight="1" x14ac:dyDescent="0.25">
      <c r="A245" s="28" t="s">
        <v>44</v>
      </c>
      <c r="B245" s="2">
        <v>1</v>
      </c>
      <c r="C245" s="2">
        <v>6</v>
      </c>
      <c r="D245" s="23">
        <v>6.1541700000000006</v>
      </c>
      <c r="E245" s="16">
        <f t="shared" si="22"/>
        <v>2.4807599642045179</v>
      </c>
      <c r="F245" s="23">
        <v>14.566999999999998</v>
      </c>
      <c r="G245" s="16">
        <f t="shared" si="23"/>
        <v>3.8166739446801059</v>
      </c>
      <c r="H245" s="4">
        <f t="shared" si="25"/>
        <v>0.11684486111111109</v>
      </c>
      <c r="I245" s="4">
        <f t="shared" si="24"/>
        <v>8.4128299999999978</v>
      </c>
      <c r="J245" s="4"/>
      <c r="K245" s="36" t="s">
        <v>96</v>
      </c>
      <c r="L245" s="38">
        <v>23.599999999999998</v>
      </c>
      <c r="M245" s="38">
        <f t="shared" si="26"/>
        <v>4.8579831205964474</v>
      </c>
      <c r="N245" s="16"/>
    </row>
    <row r="246" spans="1:14" ht="20.100000000000001" customHeight="1" x14ac:dyDescent="0.25">
      <c r="A246" s="28" t="s">
        <v>44</v>
      </c>
      <c r="B246" s="2">
        <v>1</v>
      </c>
      <c r="C246" s="2">
        <v>7</v>
      </c>
      <c r="D246" s="23">
        <v>4.4599500000000001</v>
      </c>
      <c r="E246" s="16">
        <f t="shared" si="22"/>
        <v>2.1118593703180144</v>
      </c>
      <c r="F246" s="23">
        <v>14.385</v>
      </c>
      <c r="G246" s="16">
        <f t="shared" si="23"/>
        <v>3.7927562537025761</v>
      </c>
      <c r="H246" s="4">
        <f t="shared" si="25"/>
        <v>0.13784791666666665</v>
      </c>
      <c r="I246" s="4">
        <f t="shared" si="24"/>
        <v>9.9250499999999988</v>
      </c>
      <c r="J246" s="4"/>
      <c r="K246" s="24" t="s">
        <v>92</v>
      </c>
      <c r="L246" s="16">
        <v>30.86</v>
      </c>
      <c r="M246" s="16">
        <f t="shared" si="26"/>
        <v>5.5551777649324601</v>
      </c>
      <c r="N246" s="16"/>
    </row>
    <row r="247" spans="1:14" ht="20.100000000000001" customHeight="1" x14ac:dyDescent="0.25">
      <c r="A247" s="28" t="s">
        <v>44</v>
      </c>
      <c r="B247" s="2">
        <v>2</v>
      </c>
      <c r="C247" s="2">
        <v>8</v>
      </c>
      <c r="D247" s="23">
        <v>4.6843500000000002</v>
      </c>
      <c r="E247" s="16">
        <f t="shared" si="22"/>
        <v>2.1643359258673316</v>
      </c>
      <c r="F247" s="23">
        <v>14.480199999999998</v>
      </c>
      <c r="G247" s="16">
        <f t="shared" si="23"/>
        <v>3.8052857974139074</v>
      </c>
      <c r="H247" s="4">
        <f t="shared" si="25"/>
        <v>0.13605347222222219</v>
      </c>
      <c r="I247" s="4">
        <f t="shared" si="24"/>
        <v>9.7958499999999979</v>
      </c>
      <c r="J247" s="4"/>
      <c r="K247" s="24" t="s">
        <v>92</v>
      </c>
      <c r="L247" s="16">
        <v>22.86</v>
      </c>
      <c r="M247" s="16">
        <f t="shared" si="26"/>
        <v>4.7812132351527685</v>
      </c>
      <c r="N247" s="16"/>
    </row>
    <row r="248" spans="1:14" ht="20.100000000000001" customHeight="1" x14ac:dyDescent="0.25">
      <c r="A248" s="28" t="s">
        <v>44</v>
      </c>
      <c r="B248" s="2">
        <v>2</v>
      </c>
      <c r="C248" s="2">
        <v>11</v>
      </c>
      <c r="D248" s="23">
        <v>2.8405299999999998</v>
      </c>
      <c r="E248" s="16">
        <f t="shared" si="22"/>
        <v>1.6853871958692459</v>
      </c>
      <c r="F248" s="23">
        <v>10.6708</v>
      </c>
      <c r="G248" s="16">
        <f t="shared" si="23"/>
        <v>3.2666190472719649</v>
      </c>
      <c r="H248" s="4">
        <f t="shared" si="25"/>
        <v>0.10875375000000001</v>
      </c>
      <c r="I248" s="4">
        <f t="shared" si="24"/>
        <v>7.8302700000000005</v>
      </c>
      <c r="J248" s="4"/>
      <c r="K248" s="24" t="s">
        <v>92</v>
      </c>
      <c r="L248" s="16">
        <v>22.450000000000003</v>
      </c>
      <c r="M248" s="16">
        <f t="shared" si="26"/>
        <v>4.7381430961928537</v>
      </c>
      <c r="N248" s="16"/>
    </row>
    <row r="249" spans="1:14" ht="20.100000000000001" customHeight="1" x14ac:dyDescent="0.25">
      <c r="A249" s="28" t="s">
        <v>44</v>
      </c>
      <c r="B249" s="2">
        <v>2</v>
      </c>
      <c r="C249" s="2">
        <v>12</v>
      </c>
      <c r="D249" s="23">
        <v>4.3907600000000002</v>
      </c>
      <c r="E249" s="16">
        <f t="shared" si="22"/>
        <v>2.0954140402316677</v>
      </c>
      <c r="F249" s="23">
        <v>14.954799999999999</v>
      </c>
      <c r="G249" s="16">
        <f t="shared" si="23"/>
        <v>3.8671436487412771</v>
      </c>
      <c r="H249" s="4">
        <f t="shared" si="25"/>
        <v>0.14672277777777776</v>
      </c>
      <c r="I249" s="4">
        <f t="shared" si="24"/>
        <v>10.564039999999999</v>
      </c>
      <c r="J249" s="4"/>
      <c r="K249" s="24" t="s">
        <v>92</v>
      </c>
      <c r="L249" s="16">
        <v>28.290000000000003</v>
      </c>
      <c r="M249" s="16">
        <f t="shared" si="26"/>
        <v>5.3188344587888805</v>
      </c>
      <c r="N249" s="16"/>
    </row>
    <row r="250" spans="1:14" ht="20.100000000000001" customHeight="1" x14ac:dyDescent="0.25">
      <c r="A250" s="28" t="s">
        <v>44</v>
      </c>
      <c r="B250" s="2">
        <v>2</v>
      </c>
      <c r="C250" s="2">
        <v>13</v>
      </c>
      <c r="D250" s="23">
        <v>2.2421300000000004</v>
      </c>
      <c r="E250" s="16">
        <f t="shared" si="22"/>
        <v>1.4973743686867358</v>
      </c>
      <c r="F250" s="23">
        <v>12.214999999999998</v>
      </c>
      <c r="G250" s="16">
        <f t="shared" si="23"/>
        <v>3.4949964234602584</v>
      </c>
      <c r="H250" s="4">
        <f t="shared" si="25"/>
        <v>0.13851208333333329</v>
      </c>
      <c r="I250" s="4">
        <f t="shared" si="24"/>
        <v>9.9728699999999968</v>
      </c>
      <c r="J250" s="4"/>
      <c r="K250" s="24" t="s">
        <v>92</v>
      </c>
      <c r="L250" s="16">
        <v>25.71</v>
      </c>
      <c r="M250" s="16">
        <f t="shared" si="26"/>
        <v>5.0705029336348879</v>
      </c>
      <c r="N250" s="16"/>
    </row>
    <row r="251" spans="1:14" ht="20.100000000000001" customHeight="1" x14ac:dyDescent="0.25">
      <c r="A251" s="28" t="s">
        <v>44</v>
      </c>
      <c r="B251" s="2">
        <v>2</v>
      </c>
      <c r="C251" s="2">
        <v>14</v>
      </c>
      <c r="D251" s="23">
        <v>3.2425800000000002</v>
      </c>
      <c r="E251" s="16">
        <f t="shared" si="22"/>
        <v>1.8007165240536891</v>
      </c>
      <c r="F251" s="23">
        <v>13.51</v>
      </c>
      <c r="G251" s="16">
        <f t="shared" si="23"/>
        <v>3.675595189897821</v>
      </c>
      <c r="H251" s="4">
        <f t="shared" si="25"/>
        <v>0.14260305555555555</v>
      </c>
      <c r="I251" s="4">
        <f t="shared" si="24"/>
        <v>10.26742</v>
      </c>
      <c r="J251" s="4"/>
      <c r="K251" s="24" t="s">
        <v>92</v>
      </c>
      <c r="L251" s="16">
        <v>19.89</v>
      </c>
      <c r="M251" s="16">
        <f t="shared" si="26"/>
        <v>4.4598206241955518</v>
      </c>
      <c r="N251" s="16"/>
    </row>
    <row r="252" spans="1:14" ht="20.100000000000001" customHeight="1" x14ac:dyDescent="0.25">
      <c r="A252" s="28" t="s">
        <v>44</v>
      </c>
      <c r="B252" s="2">
        <v>3</v>
      </c>
      <c r="C252" s="2">
        <v>15</v>
      </c>
      <c r="D252" s="23">
        <v>2.09253</v>
      </c>
      <c r="E252" s="16">
        <f t="shared" si="22"/>
        <v>1.4465579836287241</v>
      </c>
      <c r="F252" s="23">
        <v>15.348899999999999</v>
      </c>
      <c r="G252" s="16">
        <f t="shared" si="23"/>
        <v>3.9177672212626415</v>
      </c>
      <c r="H252" s="4">
        <f t="shared" si="25"/>
        <v>0.18411624999999998</v>
      </c>
      <c r="I252" s="4">
        <f t="shared" si="24"/>
        <v>13.256369999999999</v>
      </c>
      <c r="J252" s="4"/>
      <c r="K252" s="24" t="s">
        <v>92</v>
      </c>
      <c r="L252" s="16">
        <v>17.61</v>
      </c>
      <c r="M252" s="16">
        <f t="shared" si="26"/>
        <v>4.1964270516714572</v>
      </c>
      <c r="N252" s="16"/>
    </row>
    <row r="253" spans="1:14" ht="20.100000000000001" customHeight="1" x14ac:dyDescent="0.25">
      <c r="A253" s="28" t="s">
        <v>44</v>
      </c>
      <c r="B253" s="2">
        <v>3</v>
      </c>
      <c r="C253" s="2">
        <v>16</v>
      </c>
      <c r="D253" s="23">
        <v>3.2201400000000002</v>
      </c>
      <c r="E253" s="16">
        <f t="shared" ref="E253:E284" si="27">SQRT(D253)</f>
        <v>1.7944748535435096</v>
      </c>
      <c r="F253" s="23">
        <v>10.307499999999999</v>
      </c>
      <c r="G253" s="16">
        <f t="shared" si="23"/>
        <v>3.2105295513357293</v>
      </c>
      <c r="H253" s="4">
        <f t="shared" ref="H253:H284" si="28">(F253-D253)/72</f>
        <v>9.843555555555554E-2</v>
      </c>
      <c r="I253" s="4">
        <f t="shared" si="24"/>
        <v>7.0873599999999985</v>
      </c>
      <c r="J253" s="4"/>
      <c r="K253" s="24" t="s">
        <v>92</v>
      </c>
      <c r="L253" s="16">
        <v>24.56</v>
      </c>
      <c r="M253" s="16">
        <f t="shared" si="26"/>
        <v>4.9558046773455464</v>
      </c>
      <c r="N253" s="16"/>
    </row>
    <row r="254" spans="1:14" ht="20.100000000000001" customHeight="1" x14ac:dyDescent="0.25">
      <c r="A254" s="28" t="s">
        <v>44</v>
      </c>
      <c r="B254" s="2">
        <v>3</v>
      </c>
      <c r="C254" s="2">
        <v>17</v>
      </c>
      <c r="D254" s="23">
        <v>3.00135</v>
      </c>
      <c r="E254" s="16">
        <f t="shared" si="27"/>
        <v>1.7324404751679061</v>
      </c>
      <c r="F254" s="23">
        <v>10.279500000000001</v>
      </c>
      <c r="G254" s="16">
        <f t="shared" si="23"/>
        <v>3.206165934570449</v>
      </c>
      <c r="H254" s="4">
        <f t="shared" si="28"/>
        <v>0.10108541666666666</v>
      </c>
      <c r="I254" s="4">
        <f t="shared" si="24"/>
        <v>7.2781500000000001</v>
      </c>
      <c r="J254" s="4"/>
      <c r="K254" s="24" t="s">
        <v>92</v>
      </c>
      <c r="L254" s="16">
        <v>20.8</v>
      </c>
      <c r="M254" s="16">
        <f t="shared" si="26"/>
        <v>4.5607017003965522</v>
      </c>
      <c r="N254" s="16"/>
    </row>
    <row r="255" spans="1:14" ht="20.100000000000001" customHeight="1" x14ac:dyDescent="0.25">
      <c r="A255" s="28" t="s">
        <v>44</v>
      </c>
      <c r="B255" s="2">
        <v>3</v>
      </c>
      <c r="C255" s="2">
        <v>18</v>
      </c>
      <c r="D255" s="23">
        <v>2.50393</v>
      </c>
      <c r="E255" s="16">
        <f t="shared" si="27"/>
        <v>1.5823811171775275</v>
      </c>
      <c r="F255" s="23">
        <v>11.7866</v>
      </c>
      <c r="G255" s="16">
        <f t="shared" si="23"/>
        <v>3.4331618080131325</v>
      </c>
      <c r="H255" s="4">
        <f t="shared" si="28"/>
        <v>0.12892597222222221</v>
      </c>
      <c r="I255" s="4">
        <f t="shared" si="24"/>
        <v>9.2826699999999995</v>
      </c>
      <c r="J255" s="4"/>
      <c r="K255" s="24" t="s">
        <v>92</v>
      </c>
      <c r="L255" s="16">
        <v>18.580000000000002</v>
      </c>
      <c r="M255" s="16">
        <f t="shared" si="26"/>
        <v>4.3104524124504611</v>
      </c>
      <c r="N255" s="16"/>
    </row>
    <row r="256" spans="1:14" ht="20.100000000000001" customHeight="1" x14ac:dyDescent="0.25">
      <c r="A256" s="50" t="s">
        <v>44</v>
      </c>
      <c r="B256" s="48">
        <v>3</v>
      </c>
      <c r="C256" s="48">
        <v>20</v>
      </c>
      <c r="D256" s="49">
        <v>2.0233400000000001</v>
      </c>
      <c r="E256" s="38">
        <f t="shared" si="27"/>
        <v>1.4224415629473151</v>
      </c>
      <c r="F256" s="49">
        <v>13.169099999999998</v>
      </c>
      <c r="G256" s="38">
        <f t="shared" si="23"/>
        <v>3.6289254607941452</v>
      </c>
      <c r="H256" s="39">
        <f t="shared" si="28"/>
        <v>0.1548022222222222</v>
      </c>
      <c r="I256" s="4">
        <f t="shared" si="24"/>
        <v>11.145759999999999</v>
      </c>
      <c r="J256" s="21"/>
      <c r="K256" s="24" t="s">
        <v>92</v>
      </c>
      <c r="L256" s="16">
        <v>25.58</v>
      </c>
      <c r="M256" s="16">
        <f t="shared" si="26"/>
        <v>5.0576674465607168</v>
      </c>
      <c r="N256" s="16"/>
    </row>
    <row r="257" spans="1:14" ht="20.100000000000001" customHeight="1" x14ac:dyDescent="0.25">
      <c r="A257" s="28" t="s">
        <v>45</v>
      </c>
      <c r="B257" s="2">
        <v>1</v>
      </c>
      <c r="C257" s="2">
        <v>1</v>
      </c>
      <c r="D257" s="23">
        <v>10.451430000000002</v>
      </c>
      <c r="E257" s="16">
        <f t="shared" si="27"/>
        <v>3.2328671485231188</v>
      </c>
      <c r="F257" s="23">
        <v>34.028399999999998</v>
      </c>
      <c r="G257" s="16">
        <f t="shared" si="23"/>
        <v>5.8333866664228591</v>
      </c>
      <c r="H257" s="4">
        <f t="shared" si="28"/>
        <v>0.32745791666666663</v>
      </c>
      <c r="I257" s="4">
        <f t="shared" si="24"/>
        <v>23.576969999999996</v>
      </c>
      <c r="J257" s="4"/>
      <c r="K257" s="24" t="s">
        <v>92</v>
      </c>
      <c r="L257" s="16">
        <v>26.69</v>
      </c>
      <c r="M257" s="16">
        <f t="shared" si="26"/>
        <v>5.1662365412357962</v>
      </c>
      <c r="N257" s="16"/>
    </row>
    <row r="258" spans="1:14" ht="20.100000000000001" customHeight="1" x14ac:dyDescent="0.25">
      <c r="A258" s="28" t="s">
        <v>45</v>
      </c>
      <c r="B258" s="2">
        <v>1</v>
      </c>
      <c r="C258" s="2">
        <v>2</v>
      </c>
      <c r="D258" s="23">
        <v>8.2728800000000007</v>
      </c>
      <c r="E258" s="16">
        <f t="shared" si="27"/>
        <v>2.8762614623848091</v>
      </c>
      <c r="F258" s="23">
        <v>32.165700000000001</v>
      </c>
      <c r="G258" s="16">
        <f t="shared" si="23"/>
        <v>5.6714812879881746</v>
      </c>
      <c r="H258" s="4">
        <f t="shared" si="28"/>
        <v>0.33184472222222222</v>
      </c>
      <c r="I258" s="4">
        <f t="shared" si="24"/>
        <v>23.89282</v>
      </c>
      <c r="J258" s="4"/>
      <c r="K258" s="24" t="s">
        <v>92</v>
      </c>
      <c r="L258" s="16">
        <v>17.8</v>
      </c>
      <c r="M258" s="16">
        <f t="shared" si="26"/>
        <v>4.2190046219457971</v>
      </c>
      <c r="N258" s="16"/>
    </row>
    <row r="259" spans="1:14" ht="20.100000000000001" customHeight="1" x14ac:dyDescent="0.25">
      <c r="A259" s="28" t="s">
        <v>45</v>
      </c>
      <c r="B259" s="2">
        <v>1</v>
      </c>
      <c r="C259" s="2">
        <v>3</v>
      </c>
      <c r="D259" s="23">
        <v>11.463100000000001</v>
      </c>
      <c r="E259" s="16">
        <f t="shared" si="27"/>
        <v>3.3857200120506126</v>
      </c>
      <c r="F259" s="23">
        <v>35.0077</v>
      </c>
      <c r="G259" s="16">
        <f t="shared" si="23"/>
        <v>5.9167305160874113</v>
      </c>
      <c r="H259" s="4">
        <f t="shared" si="28"/>
        <v>0.32700833333333335</v>
      </c>
      <c r="I259" s="4">
        <f t="shared" si="24"/>
        <v>23.544599999999999</v>
      </c>
      <c r="J259" s="4"/>
      <c r="K259" s="24" t="s">
        <v>92</v>
      </c>
      <c r="L259" s="16">
        <v>19.239999999999998</v>
      </c>
      <c r="M259" s="16">
        <f t="shared" si="26"/>
        <v>4.3863424398922612</v>
      </c>
      <c r="N259" s="16"/>
    </row>
    <row r="260" spans="1:14" ht="20.100000000000001" customHeight="1" x14ac:dyDescent="0.25">
      <c r="A260" s="28" t="s">
        <v>45</v>
      </c>
      <c r="B260" s="2">
        <v>1</v>
      </c>
      <c r="C260" s="2">
        <v>4</v>
      </c>
      <c r="D260" s="23">
        <v>13.273260000000001</v>
      </c>
      <c r="E260" s="16">
        <f t="shared" si="27"/>
        <v>3.6432485504011392</v>
      </c>
      <c r="F260" s="23">
        <v>37.627799999999993</v>
      </c>
      <c r="G260" s="16">
        <f t="shared" si="23"/>
        <v>6.1341503079073627</v>
      </c>
      <c r="H260" s="4">
        <f t="shared" si="28"/>
        <v>0.33825749999999988</v>
      </c>
      <c r="I260" s="4">
        <f t="shared" si="24"/>
        <v>24.354539999999993</v>
      </c>
      <c r="J260" s="4"/>
      <c r="K260" s="24" t="s">
        <v>92</v>
      </c>
      <c r="L260" s="16">
        <v>20.689999999999998</v>
      </c>
      <c r="M260" s="16">
        <f t="shared" si="26"/>
        <v>4.5486261662176632</v>
      </c>
      <c r="N260" s="16"/>
    </row>
    <row r="261" spans="1:14" ht="20.100000000000001" customHeight="1" x14ac:dyDescent="0.25">
      <c r="A261" s="28" t="s">
        <v>45</v>
      </c>
      <c r="B261" s="2">
        <v>1</v>
      </c>
      <c r="C261" s="2">
        <v>5</v>
      </c>
      <c r="D261" s="23">
        <v>12.141910000000001</v>
      </c>
      <c r="E261" s="16">
        <f t="shared" si="27"/>
        <v>3.4845243577854355</v>
      </c>
      <c r="F261" s="23">
        <v>34.292299999999997</v>
      </c>
      <c r="G261" s="16">
        <f t="shared" si="23"/>
        <v>5.8559627731057171</v>
      </c>
      <c r="H261" s="4">
        <f t="shared" si="28"/>
        <v>0.3076443055555555</v>
      </c>
      <c r="I261" s="4">
        <f t="shared" si="24"/>
        <v>22.150389999999994</v>
      </c>
      <c r="J261" s="4"/>
      <c r="K261" s="24" t="s">
        <v>92</v>
      </c>
      <c r="L261" s="16">
        <v>19.57</v>
      </c>
      <c r="M261" s="16">
        <f t="shared" si="26"/>
        <v>4.4237992721189325</v>
      </c>
      <c r="N261" s="16"/>
    </row>
    <row r="262" spans="1:14" ht="20.100000000000001" customHeight="1" x14ac:dyDescent="0.25">
      <c r="A262" s="28" t="s">
        <v>45</v>
      </c>
      <c r="B262" s="2">
        <v>1</v>
      </c>
      <c r="C262" s="2">
        <v>7</v>
      </c>
      <c r="D262" s="23">
        <v>13.637910000000002</v>
      </c>
      <c r="E262" s="16">
        <f t="shared" si="27"/>
        <v>3.6929541020705905</v>
      </c>
      <c r="F262" s="23">
        <v>36.203299999999999</v>
      </c>
      <c r="G262" s="16">
        <f t="shared" si="23"/>
        <v>6.0169178156262033</v>
      </c>
      <c r="H262" s="4">
        <f t="shared" si="28"/>
        <v>0.3134081944444444</v>
      </c>
      <c r="I262" s="4">
        <f t="shared" si="24"/>
        <v>22.565389999999997</v>
      </c>
      <c r="J262" s="4"/>
      <c r="K262" s="24" t="s">
        <v>92</v>
      </c>
      <c r="L262" s="16">
        <v>19.36</v>
      </c>
      <c r="M262" s="16">
        <f t="shared" si="26"/>
        <v>4.4000000000000004</v>
      </c>
      <c r="N262" s="16"/>
    </row>
    <row r="263" spans="1:14" ht="20.100000000000001" customHeight="1" x14ac:dyDescent="0.25">
      <c r="A263" s="28" t="s">
        <v>45</v>
      </c>
      <c r="B263" s="2">
        <v>2</v>
      </c>
      <c r="C263" s="2">
        <v>8</v>
      </c>
      <c r="D263" s="23">
        <v>4.5291400000000008</v>
      </c>
      <c r="E263" s="16">
        <f t="shared" si="27"/>
        <v>2.1281776241658026</v>
      </c>
      <c r="F263" s="23">
        <v>29.235499999999998</v>
      </c>
      <c r="G263" s="16">
        <f t="shared" si="23"/>
        <v>5.4069862215470827</v>
      </c>
      <c r="H263" s="4">
        <f t="shared" si="28"/>
        <v>0.34314388888888886</v>
      </c>
      <c r="I263" s="4">
        <f t="shared" si="24"/>
        <v>24.706359999999997</v>
      </c>
      <c r="J263" s="4"/>
      <c r="K263" s="36" t="s">
        <v>92</v>
      </c>
      <c r="L263" s="38">
        <v>23.57</v>
      </c>
      <c r="M263" s="38">
        <f t="shared" si="26"/>
        <v>4.854894437575342</v>
      </c>
      <c r="N263" s="16"/>
    </row>
    <row r="264" spans="1:14" ht="20.100000000000001" customHeight="1" x14ac:dyDescent="0.25">
      <c r="A264" s="28" t="s">
        <v>45</v>
      </c>
      <c r="B264" s="2">
        <v>2</v>
      </c>
      <c r="C264" s="2">
        <v>9</v>
      </c>
      <c r="D264" s="23">
        <v>6.2570200000000007</v>
      </c>
      <c r="E264" s="16">
        <f t="shared" si="27"/>
        <v>2.501403605978052</v>
      </c>
      <c r="F264" s="23">
        <v>23.722300000000001</v>
      </c>
      <c r="G264" s="16">
        <f t="shared" si="23"/>
        <v>4.8705543832299005</v>
      </c>
      <c r="H264" s="4">
        <f t="shared" si="28"/>
        <v>0.24257333333333334</v>
      </c>
      <c r="I264" s="4">
        <f t="shared" si="24"/>
        <v>17.46528</v>
      </c>
      <c r="J264" s="4"/>
      <c r="K264" s="24" t="s">
        <v>111</v>
      </c>
      <c r="L264" s="16">
        <v>44.89</v>
      </c>
      <c r="M264" s="16">
        <f t="shared" ref="M264:M300" si="29">SQRT(L264)</f>
        <v>6.7</v>
      </c>
      <c r="N264" s="16"/>
    </row>
    <row r="265" spans="1:14" ht="20.100000000000001" customHeight="1" x14ac:dyDescent="0.25">
      <c r="A265" s="28" t="s">
        <v>45</v>
      </c>
      <c r="B265" s="2">
        <v>2</v>
      </c>
      <c r="C265" s="2">
        <v>10</v>
      </c>
      <c r="D265" s="23">
        <v>7.5491900000000003</v>
      </c>
      <c r="E265" s="16">
        <f t="shared" si="27"/>
        <v>2.7475789342619441</v>
      </c>
      <c r="F265" s="23">
        <v>29.558199999999996</v>
      </c>
      <c r="G265" s="16">
        <f t="shared" si="23"/>
        <v>5.4367453499313347</v>
      </c>
      <c r="H265" s="4">
        <f t="shared" si="28"/>
        <v>0.3056806944444444</v>
      </c>
      <c r="I265" s="4">
        <f t="shared" si="24"/>
        <v>22.009009999999996</v>
      </c>
      <c r="J265" s="4"/>
      <c r="K265" s="24" t="s">
        <v>111</v>
      </c>
      <c r="L265" s="16">
        <v>40.24</v>
      </c>
      <c r="M265" s="16">
        <f t="shared" si="29"/>
        <v>6.3435006108614829</v>
      </c>
      <c r="N265" s="16"/>
    </row>
    <row r="266" spans="1:14" ht="20.100000000000001" customHeight="1" x14ac:dyDescent="0.25">
      <c r="A266" s="28" t="s">
        <v>45</v>
      </c>
      <c r="B266" s="2">
        <v>2</v>
      </c>
      <c r="C266" s="2">
        <v>11</v>
      </c>
      <c r="D266" s="23">
        <v>9.74831</v>
      </c>
      <c r="E266" s="16">
        <f t="shared" si="27"/>
        <v>3.1222283708915337</v>
      </c>
      <c r="F266" s="23">
        <v>34.409199999999998</v>
      </c>
      <c r="G266" s="16">
        <f t="shared" si="23"/>
        <v>5.8659355605052461</v>
      </c>
      <c r="H266" s="4">
        <f t="shared" si="28"/>
        <v>0.34251236111111111</v>
      </c>
      <c r="I266" s="4">
        <f t="shared" si="24"/>
        <v>24.660889999999998</v>
      </c>
      <c r="J266" s="4"/>
      <c r="K266" s="24" t="s">
        <v>111</v>
      </c>
      <c r="L266" s="16">
        <v>34.96</v>
      </c>
      <c r="M266" s="16">
        <f t="shared" si="29"/>
        <v>5.9126981996377932</v>
      </c>
      <c r="N266" s="16"/>
    </row>
    <row r="267" spans="1:14" ht="20.100000000000001" customHeight="1" x14ac:dyDescent="0.25">
      <c r="A267" s="28" t="s">
        <v>45</v>
      </c>
      <c r="B267" s="2">
        <v>2</v>
      </c>
      <c r="C267" s="2">
        <v>12</v>
      </c>
      <c r="D267" s="23">
        <v>11.11341</v>
      </c>
      <c r="E267" s="16">
        <f t="shared" si="27"/>
        <v>3.3336781488320075</v>
      </c>
      <c r="F267" s="23">
        <v>32.018000000000001</v>
      </c>
      <c r="G267" s="16">
        <f t="shared" si="23"/>
        <v>5.6584450160799475</v>
      </c>
      <c r="H267" s="4">
        <f t="shared" si="28"/>
        <v>0.29034152777777777</v>
      </c>
      <c r="I267" s="4">
        <f t="shared" si="24"/>
        <v>20.904589999999999</v>
      </c>
      <c r="J267" s="4"/>
      <c r="K267" s="24" t="s">
        <v>111</v>
      </c>
      <c r="L267" s="16">
        <v>44.2</v>
      </c>
      <c r="M267" s="16">
        <f t="shared" si="29"/>
        <v>6.6483080554378651</v>
      </c>
      <c r="N267" s="16"/>
    </row>
    <row r="268" spans="1:14" ht="20.100000000000001" customHeight="1" x14ac:dyDescent="0.25">
      <c r="A268" s="28" t="s">
        <v>45</v>
      </c>
      <c r="B268" s="2">
        <v>2</v>
      </c>
      <c r="C268" s="2">
        <v>13</v>
      </c>
      <c r="D268" s="23">
        <v>7.4837400000000001</v>
      </c>
      <c r="E268" s="16">
        <f t="shared" si="27"/>
        <v>2.7356425205059232</v>
      </c>
      <c r="F268" s="23">
        <v>27.539399999999997</v>
      </c>
      <c r="G268" s="16">
        <f t="shared" si="23"/>
        <v>5.2477995388543563</v>
      </c>
      <c r="H268" s="4">
        <f t="shared" si="28"/>
        <v>0.2785508333333333</v>
      </c>
      <c r="I268" s="4">
        <f t="shared" si="24"/>
        <v>20.055659999999996</v>
      </c>
      <c r="J268" s="4"/>
      <c r="K268" s="24" t="s">
        <v>111</v>
      </c>
      <c r="L268" s="16">
        <v>43.54</v>
      </c>
      <c r="M268" s="16">
        <f t="shared" si="29"/>
        <v>6.5984846745294483</v>
      </c>
      <c r="N268" s="16"/>
    </row>
    <row r="269" spans="1:14" ht="20.100000000000001" customHeight="1" x14ac:dyDescent="0.25">
      <c r="A269" s="28" t="s">
        <v>45</v>
      </c>
      <c r="B269" s="2">
        <v>2</v>
      </c>
      <c r="C269" s="2">
        <v>14</v>
      </c>
      <c r="D269" s="23">
        <v>7.1303100000000006</v>
      </c>
      <c r="E269" s="16">
        <f t="shared" si="27"/>
        <v>2.6702640318889816</v>
      </c>
      <c r="F269" s="23">
        <v>31.670799999999996</v>
      </c>
      <c r="G269" s="16">
        <f t="shared" si="23"/>
        <v>5.6276815830322171</v>
      </c>
      <c r="H269" s="4">
        <f t="shared" si="28"/>
        <v>0.34084013888888881</v>
      </c>
      <c r="I269" s="4">
        <f t="shared" si="24"/>
        <v>24.540489999999995</v>
      </c>
      <c r="J269" s="4"/>
      <c r="K269" s="24" t="s">
        <v>111</v>
      </c>
      <c r="L269" s="16">
        <v>35.659999999999997</v>
      </c>
      <c r="M269" s="16">
        <f t="shared" si="29"/>
        <v>5.9715994507334464</v>
      </c>
      <c r="N269" s="16"/>
    </row>
    <row r="270" spans="1:14" ht="20.100000000000001" customHeight="1" x14ac:dyDescent="0.25">
      <c r="A270" s="28" t="s">
        <v>45</v>
      </c>
      <c r="B270" s="2">
        <v>3</v>
      </c>
      <c r="C270" s="2">
        <v>15</v>
      </c>
      <c r="D270" s="23">
        <v>5.1181900000000002</v>
      </c>
      <c r="E270" s="16">
        <f t="shared" si="27"/>
        <v>2.2623417071698078</v>
      </c>
      <c r="F270" s="23">
        <v>16.689399999999999</v>
      </c>
      <c r="G270" s="16">
        <f t="shared" si="23"/>
        <v>4.0852662091961642</v>
      </c>
      <c r="H270" s="4">
        <f t="shared" si="28"/>
        <v>0.16071124999999997</v>
      </c>
      <c r="I270" s="4">
        <f t="shared" si="24"/>
        <v>11.571209999999999</v>
      </c>
      <c r="J270" s="4"/>
      <c r="K270" s="24" t="s">
        <v>111</v>
      </c>
      <c r="L270" s="16">
        <v>33.450000000000003</v>
      </c>
      <c r="M270" s="16">
        <f t="shared" si="29"/>
        <v>5.7835974963685022</v>
      </c>
      <c r="N270" s="16"/>
    </row>
    <row r="271" spans="1:14" ht="20.100000000000001" customHeight="1" x14ac:dyDescent="0.25">
      <c r="A271" s="28" t="s">
        <v>45</v>
      </c>
      <c r="B271" s="2">
        <v>3</v>
      </c>
      <c r="C271" s="2">
        <v>16</v>
      </c>
      <c r="D271" s="23">
        <v>4.9573700000000001</v>
      </c>
      <c r="E271" s="16">
        <f t="shared" si="27"/>
        <v>2.2265152144101776</v>
      </c>
      <c r="F271" s="23">
        <v>22.642900000000001</v>
      </c>
      <c r="G271" s="16">
        <f t="shared" si="23"/>
        <v>4.7584556318200555</v>
      </c>
      <c r="H271" s="4">
        <f t="shared" si="28"/>
        <v>0.24563236111111111</v>
      </c>
      <c r="I271" s="4">
        <f t="shared" si="24"/>
        <v>17.68553</v>
      </c>
      <c r="J271" s="4"/>
      <c r="K271" s="24" t="s">
        <v>111</v>
      </c>
      <c r="L271" s="16">
        <v>39.07</v>
      </c>
      <c r="M271" s="16">
        <f t="shared" si="29"/>
        <v>6.2505999712027647</v>
      </c>
      <c r="N271" s="16"/>
    </row>
    <row r="272" spans="1:14" ht="20.100000000000001" customHeight="1" x14ac:dyDescent="0.25">
      <c r="A272" s="28" t="s">
        <v>45</v>
      </c>
      <c r="B272" s="2">
        <v>3</v>
      </c>
      <c r="C272" s="2">
        <v>17</v>
      </c>
      <c r="D272" s="23">
        <v>5.8792800000000005</v>
      </c>
      <c r="E272" s="16">
        <f t="shared" si="27"/>
        <v>2.4247226645536188</v>
      </c>
      <c r="F272" s="23">
        <v>25.267199999999995</v>
      </c>
      <c r="G272" s="16">
        <f t="shared" si="23"/>
        <v>5.0266489831696024</v>
      </c>
      <c r="H272" s="4">
        <f t="shared" si="28"/>
        <v>0.26927666666666661</v>
      </c>
      <c r="I272" s="4">
        <f t="shared" si="24"/>
        <v>19.387919999999994</v>
      </c>
      <c r="J272" s="4"/>
      <c r="K272" s="24" t="s">
        <v>111</v>
      </c>
      <c r="L272" s="16">
        <v>37.67</v>
      </c>
      <c r="M272" s="16">
        <f t="shared" si="29"/>
        <v>6.1375891032228607</v>
      </c>
      <c r="N272" s="16"/>
    </row>
    <row r="273" spans="1:14" ht="20.100000000000001" customHeight="1" x14ac:dyDescent="0.25">
      <c r="A273" s="28" t="s">
        <v>45</v>
      </c>
      <c r="B273" s="2">
        <v>3</v>
      </c>
      <c r="C273" s="2">
        <v>18</v>
      </c>
      <c r="D273" s="23">
        <v>7.6651300000000004</v>
      </c>
      <c r="E273" s="16">
        <f t="shared" si="27"/>
        <v>2.7685971176753039</v>
      </c>
      <c r="F273" s="23">
        <v>23.335900000000002</v>
      </c>
      <c r="G273" s="16">
        <f t="shared" si="23"/>
        <v>4.8307245833311594</v>
      </c>
      <c r="H273" s="4">
        <f t="shared" si="28"/>
        <v>0.21764958333333334</v>
      </c>
      <c r="I273" s="4">
        <f t="shared" si="24"/>
        <v>15.670770000000001</v>
      </c>
      <c r="J273" s="4"/>
      <c r="K273" s="24" t="s">
        <v>111</v>
      </c>
      <c r="L273" s="16">
        <v>41.11</v>
      </c>
      <c r="M273" s="16">
        <f t="shared" si="29"/>
        <v>6.4117080407641769</v>
      </c>
      <c r="N273" s="16"/>
    </row>
    <row r="274" spans="1:14" ht="20.100000000000001" customHeight="1" x14ac:dyDescent="0.25">
      <c r="A274" s="28" t="s">
        <v>45</v>
      </c>
      <c r="B274" s="2">
        <v>3</v>
      </c>
      <c r="C274" s="2">
        <v>19</v>
      </c>
      <c r="D274" s="23">
        <v>4.3234399999999997</v>
      </c>
      <c r="E274" s="16">
        <f t="shared" si="27"/>
        <v>2.0792883397932092</v>
      </c>
      <c r="F274" s="23">
        <v>26.837299999999999</v>
      </c>
      <c r="G274" s="16">
        <f t="shared" si="23"/>
        <v>5.1804729513819492</v>
      </c>
      <c r="H274" s="4">
        <f t="shared" si="28"/>
        <v>0.31269250000000004</v>
      </c>
      <c r="I274" s="4">
        <f t="shared" si="24"/>
        <v>22.513860000000001</v>
      </c>
      <c r="J274" s="4"/>
      <c r="K274" s="24" t="s">
        <v>111</v>
      </c>
      <c r="L274" s="16">
        <v>41.51</v>
      </c>
      <c r="M274" s="16">
        <f t="shared" si="29"/>
        <v>6.4428254671378458</v>
      </c>
      <c r="N274" s="16"/>
    </row>
    <row r="275" spans="1:14" ht="20.100000000000001" customHeight="1" x14ac:dyDescent="0.25">
      <c r="A275" s="28" t="s">
        <v>45</v>
      </c>
      <c r="B275" s="2">
        <v>3</v>
      </c>
      <c r="C275" s="2">
        <v>20</v>
      </c>
      <c r="D275" s="23">
        <v>5.4267400000000006</v>
      </c>
      <c r="E275" s="16">
        <f t="shared" si="27"/>
        <v>2.3295364345723382</v>
      </c>
      <c r="F275" s="23">
        <v>22.843799999999998</v>
      </c>
      <c r="G275" s="16">
        <f t="shared" si="23"/>
        <v>4.7795188042312375</v>
      </c>
      <c r="H275" s="4">
        <f t="shared" si="28"/>
        <v>0.24190361111111111</v>
      </c>
      <c r="I275" s="4">
        <f t="shared" si="24"/>
        <v>17.417059999999999</v>
      </c>
      <c r="J275" s="4"/>
      <c r="K275" s="24" t="s">
        <v>111</v>
      </c>
      <c r="L275" s="16">
        <v>41.210000000000008</v>
      </c>
      <c r="M275" s="16">
        <f t="shared" si="29"/>
        <v>6.4195015382816143</v>
      </c>
      <c r="N275" s="16"/>
    </row>
    <row r="276" spans="1:14" ht="20.100000000000001" customHeight="1" x14ac:dyDescent="0.25">
      <c r="A276" s="28" t="s">
        <v>45</v>
      </c>
      <c r="B276" s="2">
        <v>3</v>
      </c>
      <c r="C276" s="2">
        <v>21</v>
      </c>
      <c r="D276" s="23">
        <v>3.9756200000000002</v>
      </c>
      <c r="E276" s="16">
        <f t="shared" si="27"/>
        <v>1.9938956843325581</v>
      </c>
      <c r="F276" s="23">
        <v>26.209399999999999</v>
      </c>
      <c r="G276" s="16">
        <f t="shared" si="23"/>
        <v>5.1195116954647144</v>
      </c>
      <c r="H276" s="4">
        <f t="shared" si="28"/>
        <v>0.30880249999999998</v>
      </c>
      <c r="I276" s="4">
        <f t="shared" si="24"/>
        <v>22.233779999999999</v>
      </c>
      <c r="J276" s="4"/>
      <c r="K276" s="24" t="s">
        <v>111</v>
      </c>
      <c r="L276" s="16">
        <v>39.119999999999997</v>
      </c>
      <c r="M276" s="16">
        <f t="shared" si="29"/>
        <v>6.2545983084447556</v>
      </c>
      <c r="N276" s="16"/>
    </row>
    <row r="277" spans="1:14" ht="20.100000000000001" customHeight="1" x14ac:dyDescent="0.25">
      <c r="A277" s="50" t="s">
        <v>45</v>
      </c>
      <c r="B277" s="48">
        <v>4</v>
      </c>
      <c r="C277" s="48">
        <v>27</v>
      </c>
      <c r="D277" s="49">
        <v>5.5239800000000008</v>
      </c>
      <c r="E277" s="38">
        <f t="shared" si="27"/>
        <v>2.3503148725224032</v>
      </c>
      <c r="F277" s="49">
        <v>21.627199999999998</v>
      </c>
      <c r="G277" s="38">
        <f t="shared" si="23"/>
        <v>4.6505053488841401</v>
      </c>
      <c r="H277" s="39">
        <f t="shared" si="28"/>
        <v>0.22365583333333328</v>
      </c>
      <c r="I277" s="4">
        <f t="shared" si="24"/>
        <v>16.103219999999997</v>
      </c>
      <c r="J277" s="21"/>
      <c r="K277" s="24" t="s">
        <v>111</v>
      </c>
      <c r="L277" s="16">
        <v>39.07</v>
      </c>
      <c r="M277" s="16">
        <f t="shared" si="29"/>
        <v>6.2505999712027647</v>
      </c>
      <c r="N277" s="16"/>
    </row>
    <row r="278" spans="1:14" ht="20.100000000000001" customHeight="1" x14ac:dyDescent="0.25">
      <c r="A278" s="28" t="s">
        <v>46</v>
      </c>
      <c r="B278" s="2">
        <v>1</v>
      </c>
      <c r="C278" s="2">
        <v>1</v>
      </c>
      <c r="D278" s="23">
        <v>6.6029700000000009</v>
      </c>
      <c r="E278" s="16">
        <f t="shared" si="27"/>
        <v>2.5696244861847033</v>
      </c>
      <c r="F278" s="23">
        <v>14.236599999999999</v>
      </c>
      <c r="G278" s="16">
        <f t="shared" si="23"/>
        <v>3.7731419268296813</v>
      </c>
      <c r="H278" s="4">
        <f t="shared" si="28"/>
        <v>0.10602263888888887</v>
      </c>
      <c r="I278" s="4">
        <f t="shared" si="24"/>
        <v>7.6336299999999984</v>
      </c>
      <c r="J278" s="4"/>
      <c r="K278" s="24" t="s">
        <v>111</v>
      </c>
      <c r="L278" s="16">
        <v>46.14</v>
      </c>
      <c r="M278" s="16">
        <f t="shared" si="29"/>
        <v>6.7926430790966785</v>
      </c>
      <c r="N278" s="16"/>
    </row>
    <row r="279" spans="1:14" ht="20.100000000000001" customHeight="1" x14ac:dyDescent="0.25">
      <c r="A279" s="28" t="s">
        <v>46</v>
      </c>
      <c r="B279" s="2">
        <v>1</v>
      </c>
      <c r="C279" s="2">
        <v>2</v>
      </c>
      <c r="D279" s="23">
        <v>7.5622799999999994</v>
      </c>
      <c r="E279" s="16">
        <f t="shared" si="27"/>
        <v>2.7499599997090867</v>
      </c>
      <c r="F279" s="23">
        <v>15.651300000000001</v>
      </c>
      <c r="G279" s="16">
        <f t="shared" si="23"/>
        <v>3.9561723926037402</v>
      </c>
      <c r="H279" s="4">
        <f t="shared" si="28"/>
        <v>0.11234750000000002</v>
      </c>
      <c r="I279" s="4">
        <f t="shared" si="24"/>
        <v>8.0890200000000014</v>
      </c>
      <c r="J279" s="4"/>
      <c r="K279" s="24" t="s">
        <v>111</v>
      </c>
      <c r="L279" s="16">
        <v>44.41</v>
      </c>
      <c r="M279" s="16">
        <f t="shared" si="29"/>
        <v>6.6640828326184538</v>
      </c>
      <c r="N279" s="16"/>
    </row>
    <row r="280" spans="1:14" ht="20.100000000000001" customHeight="1" x14ac:dyDescent="0.25">
      <c r="A280" s="28" t="s">
        <v>46</v>
      </c>
      <c r="B280" s="2">
        <v>1</v>
      </c>
      <c r="C280" s="2">
        <v>3</v>
      </c>
      <c r="D280" s="23">
        <v>10.51314</v>
      </c>
      <c r="E280" s="16">
        <f t="shared" si="27"/>
        <v>3.2423972612867784</v>
      </c>
      <c r="F280" s="23">
        <v>19.012699999999999</v>
      </c>
      <c r="G280" s="16">
        <f t="shared" si="23"/>
        <v>4.3603554900948156</v>
      </c>
      <c r="H280" s="4">
        <f t="shared" si="28"/>
        <v>0.11804944444444443</v>
      </c>
      <c r="I280" s="4">
        <f t="shared" si="24"/>
        <v>8.4995599999999989</v>
      </c>
      <c r="J280" s="4"/>
      <c r="K280" s="24" t="s">
        <v>111</v>
      </c>
      <c r="L280" s="16">
        <v>42.61</v>
      </c>
      <c r="M280" s="16">
        <f t="shared" si="29"/>
        <v>6.5276335681470359</v>
      </c>
      <c r="N280" s="16"/>
    </row>
    <row r="281" spans="1:14" ht="20.100000000000001" customHeight="1" x14ac:dyDescent="0.25">
      <c r="A281" s="28" t="s">
        <v>46</v>
      </c>
      <c r="B281" s="2">
        <v>1</v>
      </c>
      <c r="C281" s="2">
        <v>4</v>
      </c>
      <c r="D281" s="23">
        <v>6.5356500000000004</v>
      </c>
      <c r="E281" s="16">
        <f t="shared" si="27"/>
        <v>2.5564917367361075</v>
      </c>
      <c r="F281" s="23">
        <v>21.254799999999999</v>
      </c>
      <c r="G281" s="16">
        <f t="shared" si="23"/>
        <v>4.6102928323480707</v>
      </c>
      <c r="H281" s="4">
        <f t="shared" si="28"/>
        <v>0.20443263888888888</v>
      </c>
      <c r="I281" s="4">
        <f t="shared" si="24"/>
        <v>14.719149999999999</v>
      </c>
      <c r="J281" s="4"/>
      <c r="K281" s="36" t="s">
        <v>111</v>
      </c>
      <c r="L281" s="38">
        <v>41.81</v>
      </c>
      <c r="M281" s="38">
        <f t="shared" si="29"/>
        <v>6.4660652641308847</v>
      </c>
      <c r="N281" s="16"/>
    </row>
    <row r="282" spans="1:14" ht="20.100000000000001" customHeight="1" x14ac:dyDescent="0.25">
      <c r="A282" s="28" t="s">
        <v>46</v>
      </c>
      <c r="B282" s="2">
        <v>1</v>
      </c>
      <c r="C282" s="2">
        <v>5</v>
      </c>
      <c r="D282" s="23">
        <v>5.0172100000000004</v>
      </c>
      <c r="E282" s="16">
        <f t="shared" si="27"/>
        <v>2.2399129447369157</v>
      </c>
      <c r="F282" s="23">
        <v>16.330300000000001</v>
      </c>
      <c r="G282" s="16">
        <f t="shared" si="23"/>
        <v>4.0410765892271829</v>
      </c>
      <c r="H282" s="4">
        <f t="shared" si="28"/>
        <v>0.15712625000000002</v>
      </c>
      <c r="I282" s="4">
        <f t="shared" si="24"/>
        <v>11.313090000000001</v>
      </c>
      <c r="J282" s="4"/>
      <c r="K282" s="17" t="s">
        <v>80</v>
      </c>
      <c r="L282" s="19">
        <v>14.770000000000001</v>
      </c>
      <c r="M282" s="16">
        <f t="shared" si="29"/>
        <v>3.8431757701151272</v>
      </c>
      <c r="N282" s="16"/>
    </row>
    <row r="283" spans="1:14" ht="20.100000000000001" customHeight="1" x14ac:dyDescent="0.25">
      <c r="A283" s="28" t="s">
        <v>46</v>
      </c>
      <c r="B283" s="2">
        <v>1</v>
      </c>
      <c r="C283" s="2">
        <v>6</v>
      </c>
      <c r="D283" s="23">
        <v>4.9255800000000001</v>
      </c>
      <c r="E283" s="16">
        <f t="shared" si="27"/>
        <v>2.219364773983763</v>
      </c>
      <c r="F283" s="23">
        <v>18.038299999999996</v>
      </c>
      <c r="G283" s="16">
        <f t="shared" si="23"/>
        <v>4.2471519869201755</v>
      </c>
      <c r="H283" s="4">
        <f t="shared" si="28"/>
        <v>0.18212111111111107</v>
      </c>
      <c r="I283" s="4">
        <f t="shared" si="24"/>
        <v>13.112719999999996</v>
      </c>
      <c r="J283" s="4"/>
      <c r="K283" s="17" t="s">
        <v>80</v>
      </c>
      <c r="L283" s="19">
        <v>12.25</v>
      </c>
      <c r="M283" s="16">
        <f t="shared" si="29"/>
        <v>3.5</v>
      </c>
      <c r="N283" s="16"/>
    </row>
    <row r="284" spans="1:14" ht="20.100000000000001" customHeight="1" x14ac:dyDescent="0.25">
      <c r="A284" s="28" t="s">
        <v>46</v>
      </c>
      <c r="B284" s="2">
        <v>1</v>
      </c>
      <c r="C284" s="2">
        <v>7</v>
      </c>
      <c r="D284" s="23">
        <v>12.089550000000001</v>
      </c>
      <c r="E284" s="16">
        <f t="shared" si="27"/>
        <v>3.4770030198433823</v>
      </c>
      <c r="F284" s="23">
        <v>19.835899999999999</v>
      </c>
      <c r="G284" s="16">
        <f t="shared" si="23"/>
        <v>4.4537512278976692</v>
      </c>
      <c r="H284" s="4">
        <f t="shared" si="28"/>
        <v>0.10758819444444441</v>
      </c>
      <c r="I284" s="4">
        <f t="shared" si="24"/>
        <v>7.7463499999999978</v>
      </c>
      <c r="J284" s="4"/>
      <c r="K284" s="17" t="s">
        <v>80</v>
      </c>
      <c r="L284" s="19">
        <v>15.22</v>
      </c>
      <c r="M284" s="16">
        <f t="shared" si="29"/>
        <v>3.9012818406262322</v>
      </c>
      <c r="N284" s="16"/>
    </row>
    <row r="285" spans="1:14" ht="20.100000000000001" customHeight="1" x14ac:dyDescent="0.25">
      <c r="A285" s="28" t="s">
        <v>46</v>
      </c>
      <c r="B285" s="2">
        <v>2</v>
      </c>
      <c r="C285" s="2">
        <v>8</v>
      </c>
      <c r="D285" s="23">
        <v>4.6880900000000008</v>
      </c>
      <c r="E285" s="16">
        <f t="shared" ref="E285:E316" si="30">SQRT(D285)</f>
        <v>2.1651997598374151</v>
      </c>
      <c r="F285" s="23">
        <v>16.438800000000001</v>
      </c>
      <c r="G285" s="16">
        <f t="shared" ref="G285:G343" si="31">SQRT(F285)</f>
        <v>4.0544790047551116</v>
      </c>
      <c r="H285" s="4">
        <f t="shared" ref="H285:H316" si="32">(F285-D285)/72</f>
        <v>0.16320430555555554</v>
      </c>
      <c r="I285" s="4">
        <f t="shared" ref="I285:I343" si="33">F285-D285</f>
        <v>11.75071</v>
      </c>
      <c r="J285" s="4"/>
      <c r="K285" s="17" t="s">
        <v>80</v>
      </c>
      <c r="L285" s="19">
        <v>14.26</v>
      </c>
      <c r="M285" s="16">
        <f t="shared" si="29"/>
        <v>3.776241517699841</v>
      </c>
      <c r="N285" s="16"/>
    </row>
    <row r="286" spans="1:14" ht="20.100000000000001" customHeight="1" x14ac:dyDescent="0.25">
      <c r="A286" s="28" t="s">
        <v>46</v>
      </c>
      <c r="B286" s="2">
        <v>2</v>
      </c>
      <c r="C286" s="2">
        <v>9</v>
      </c>
      <c r="D286" s="23">
        <v>5.3201500000000008</v>
      </c>
      <c r="E286" s="16">
        <f t="shared" si="30"/>
        <v>2.3065450353288144</v>
      </c>
      <c r="F286" s="23">
        <v>15.712199999999999</v>
      </c>
      <c r="G286" s="16">
        <f t="shared" si="31"/>
        <v>3.9638617533915079</v>
      </c>
      <c r="H286" s="4">
        <f t="shared" si="32"/>
        <v>0.14433402777777773</v>
      </c>
      <c r="I286" s="4">
        <f t="shared" si="33"/>
        <v>10.392049999999998</v>
      </c>
      <c r="J286" s="4"/>
      <c r="K286" s="17" t="s">
        <v>80</v>
      </c>
      <c r="L286" s="19">
        <v>17.46</v>
      </c>
      <c r="M286" s="16">
        <f t="shared" si="29"/>
        <v>4.1785164831552359</v>
      </c>
      <c r="N286" s="16"/>
    </row>
    <row r="287" spans="1:14" ht="20.100000000000001" customHeight="1" x14ac:dyDescent="0.25">
      <c r="A287" s="28" t="s">
        <v>46</v>
      </c>
      <c r="B287" s="2">
        <v>2</v>
      </c>
      <c r="C287" s="2">
        <v>10</v>
      </c>
      <c r="D287" s="23">
        <v>3.8091900000000001</v>
      </c>
      <c r="E287" s="16">
        <f t="shared" si="30"/>
        <v>1.9517146307798177</v>
      </c>
      <c r="F287" s="23">
        <v>13.443499999999998</v>
      </c>
      <c r="G287" s="16">
        <f t="shared" si="31"/>
        <v>3.6665378765260286</v>
      </c>
      <c r="H287" s="4">
        <f t="shared" si="32"/>
        <v>0.13380986111111109</v>
      </c>
      <c r="I287" s="4">
        <f t="shared" si="33"/>
        <v>9.6343099999999993</v>
      </c>
      <c r="J287" s="4"/>
      <c r="K287" s="17" t="s">
        <v>80</v>
      </c>
      <c r="L287" s="19">
        <v>16.899999999999999</v>
      </c>
      <c r="M287" s="16">
        <f t="shared" si="29"/>
        <v>4.1109609582188931</v>
      </c>
      <c r="N287" s="16"/>
    </row>
    <row r="288" spans="1:14" ht="20.100000000000001" customHeight="1" x14ac:dyDescent="0.25">
      <c r="A288" s="28" t="s">
        <v>46</v>
      </c>
      <c r="B288" s="2">
        <v>2</v>
      </c>
      <c r="C288" s="2">
        <v>11</v>
      </c>
      <c r="D288" s="23">
        <v>5.6455300000000008</v>
      </c>
      <c r="E288" s="16">
        <f t="shared" si="30"/>
        <v>2.3760324071864005</v>
      </c>
      <c r="F288" s="23">
        <v>16.157399999999999</v>
      </c>
      <c r="G288" s="16">
        <f t="shared" si="31"/>
        <v>4.0196268483529662</v>
      </c>
      <c r="H288" s="4">
        <f t="shared" si="32"/>
        <v>0.14599819444444442</v>
      </c>
      <c r="I288" s="4">
        <f t="shared" si="33"/>
        <v>10.511869999999998</v>
      </c>
      <c r="J288" s="4"/>
      <c r="K288" s="17" t="s">
        <v>80</v>
      </c>
      <c r="L288" s="19">
        <v>14.930000000000001</v>
      </c>
      <c r="M288" s="16">
        <f t="shared" si="29"/>
        <v>3.8639358172723317</v>
      </c>
      <c r="N288" s="16"/>
    </row>
    <row r="289" spans="1:14" ht="20.100000000000001" customHeight="1" x14ac:dyDescent="0.25">
      <c r="A289" s="28" t="s">
        <v>46</v>
      </c>
      <c r="B289" s="2">
        <v>2</v>
      </c>
      <c r="C289" s="2">
        <v>12</v>
      </c>
      <c r="D289" s="23">
        <v>3.3547800000000003</v>
      </c>
      <c r="E289" s="16">
        <f t="shared" si="30"/>
        <v>1.8316058527969385</v>
      </c>
      <c r="F289" s="23">
        <v>13.710199999999999</v>
      </c>
      <c r="G289" s="16">
        <f t="shared" si="31"/>
        <v>3.7027287235226938</v>
      </c>
      <c r="H289" s="4">
        <f t="shared" si="32"/>
        <v>0.14382527777777776</v>
      </c>
      <c r="I289" s="4">
        <f t="shared" si="33"/>
        <v>10.355419999999999</v>
      </c>
      <c r="J289" s="4"/>
      <c r="K289" s="17" t="s">
        <v>80</v>
      </c>
      <c r="L289" s="19">
        <v>17.54</v>
      </c>
      <c r="M289" s="16">
        <f t="shared" si="29"/>
        <v>4.1880783182743846</v>
      </c>
      <c r="N289" s="16"/>
    </row>
    <row r="290" spans="1:14" ht="20.100000000000001" customHeight="1" x14ac:dyDescent="0.25">
      <c r="A290" s="28" t="s">
        <v>46</v>
      </c>
      <c r="B290" s="2">
        <v>2</v>
      </c>
      <c r="C290" s="2">
        <v>14</v>
      </c>
      <c r="D290" s="23">
        <v>4.2729500000000007</v>
      </c>
      <c r="E290" s="16">
        <f t="shared" si="30"/>
        <v>2.0671115112639669</v>
      </c>
      <c r="F290" s="23">
        <v>12.859</v>
      </c>
      <c r="G290" s="16">
        <f t="shared" si="31"/>
        <v>3.5859447848509882</v>
      </c>
      <c r="H290" s="4">
        <f t="shared" si="32"/>
        <v>0.11925069444444444</v>
      </c>
      <c r="I290" s="4">
        <f t="shared" si="33"/>
        <v>8.5860500000000002</v>
      </c>
      <c r="J290" s="4"/>
      <c r="K290" s="17" t="s">
        <v>80</v>
      </c>
      <c r="L290" s="19">
        <v>8.6</v>
      </c>
      <c r="M290" s="16">
        <f t="shared" si="29"/>
        <v>2.9325756597230361</v>
      </c>
      <c r="N290" s="16"/>
    </row>
    <row r="291" spans="1:14" ht="20.100000000000001" customHeight="1" x14ac:dyDescent="0.25">
      <c r="A291" s="28" t="s">
        <v>46</v>
      </c>
      <c r="B291" s="2">
        <v>3</v>
      </c>
      <c r="C291" s="2">
        <v>16</v>
      </c>
      <c r="D291" s="23">
        <v>3.9625300000000006</v>
      </c>
      <c r="E291" s="16">
        <f t="shared" si="30"/>
        <v>1.9906104591305653</v>
      </c>
      <c r="F291" s="23">
        <v>12.2136</v>
      </c>
      <c r="G291" s="16">
        <f t="shared" si="31"/>
        <v>3.4947961313930747</v>
      </c>
      <c r="H291" s="4">
        <f t="shared" si="32"/>
        <v>0.11459819444444443</v>
      </c>
      <c r="I291" s="4">
        <f t="shared" si="33"/>
        <v>8.2510699999999986</v>
      </c>
      <c r="J291" s="4"/>
      <c r="K291" s="17" t="s">
        <v>80</v>
      </c>
      <c r="L291" s="19">
        <v>9.41</v>
      </c>
      <c r="M291" s="16">
        <f t="shared" si="29"/>
        <v>3.0675723300355937</v>
      </c>
      <c r="N291" s="16"/>
    </row>
    <row r="292" spans="1:14" ht="20.100000000000001" customHeight="1" x14ac:dyDescent="0.25">
      <c r="A292" s="28" t="s">
        <v>46</v>
      </c>
      <c r="B292" s="2">
        <v>3</v>
      </c>
      <c r="C292" s="2">
        <v>17</v>
      </c>
      <c r="D292" s="23">
        <v>3.8522000000000003</v>
      </c>
      <c r="E292" s="16">
        <f t="shared" si="30"/>
        <v>1.962702218880898</v>
      </c>
      <c r="F292" s="23">
        <v>18.067699999999999</v>
      </c>
      <c r="G292" s="16">
        <f t="shared" si="31"/>
        <v>4.2506117206820946</v>
      </c>
      <c r="H292" s="4">
        <f t="shared" si="32"/>
        <v>0.19743749999999999</v>
      </c>
      <c r="I292" s="4">
        <f t="shared" si="33"/>
        <v>14.215499999999999</v>
      </c>
      <c r="J292" s="4"/>
      <c r="K292" s="17" t="s">
        <v>80</v>
      </c>
      <c r="L292" s="19">
        <v>7.38</v>
      </c>
      <c r="M292" s="16">
        <f t="shared" si="29"/>
        <v>2.7166155414412252</v>
      </c>
      <c r="N292" s="16"/>
    </row>
    <row r="293" spans="1:14" ht="20.100000000000001" customHeight="1" x14ac:dyDescent="0.25">
      <c r="A293" s="28" t="s">
        <v>46</v>
      </c>
      <c r="B293" s="2">
        <v>3</v>
      </c>
      <c r="C293" s="2">
        <v>18</v>
      </c>
      <c r="D293" s="23">
        <v>2.0233400000000001</v>
      </c>
      <c r="E293" s="16">
        <f t="shared" si="30"/>
        <v>1.4224415629473151</v>
      </c>
      <c r="F293" s="23">
        <v>15.213800000000001</v>
      </c>
      <c r="G293" s="16">
        <f t="shared" si="31"/>
        <v>3.9004871490622812</v>
      </c>
      <c r="H293" s="4">
        <f t="shared" si="32"/>
        <v>0.18320083333333337</v>
      </c>
      <c r="I293" s="4">
        <f t="shared" si="33"/>
        <v>13.190460000000002</v>
      </c>
      <c r="J293" s="4"/>
      <c r="K293" s="17" t="s">
        <v>80</v>
      </c>
      <c r="L293" s="19">
        <v>5.58</v>
      </c>
      <c r="M293" s="16">
        <f t="shared" si="29"/>
        <v>2.3622023622035435</v>
      </c>
      <c r="N293" s="16"/>
    </row>
    <row r="294" spans="1:14" ht="20.100000000000001" customHeight="1" x14ac:dyDescent="0.25">
      <c r="A294" s="28" t="s">
        <v>46</v>
      </c>
      <c r="B294" s="2">
        <v>3</v>
      </c>
      <c r="C294" s="2">
        <v>20</v>
      </c>
      <c r="D294" s="23">
        <v>2.2290399999999999</v>
      </c>
      <c r="E294" s="16">
        <f t="shared" si="30"/>
        <v>1.4929969859313179</v>
      </c>
      <c r="F294" s="23">
        <v>11.353300000000001</v>
      </c>
      <c r="G294" s="16">
        <f t="shared" si="31"/>
        <v>3.3694658330364473</v>
      </c>
      <c r="H294" s="4">
        <f t="shared" si="32"/>
        <v>0.12672583333333334</v>
      </c>
      <c r="I294" s="4">
        <f t="shared" si="33"/>
        <v>9.1242600000000014</v>
      </c>
      <c r="J294" s="4"/>
      <c r="K294" s="17" t="s">
        <v>80</v>
      </c>
      <c r="L294" s="19">
        <v>11.370000000000001</v>
      </c>
      <c r="M294" s="16">
        <f t="shared" si="29"/>
        <v>3.3719430600174731</v>
      </c>
      <c r="N294" s="16"/>
    </row>
    <row r="295" spans="1:14" ht="20.100000000000001" customHeight="1" x14ac:dyDescent="0.25">
      <c r="A295" s="50" t="s">
        <v>46</v>
      </c>
      <c r="B295" s="48">
        <v>3</v>
      </c>
      <c r="C295" s="48">
        <v>21</v>
      </c>
      <c r="D295" s="49">
        <v>7.1172200000000005</v>
      </c>
      <c r="E295" s="38">
        <f t="shared" si="30"/>
        <v>2.6678118374428132</v>
      </c>
      <c r="F295" s="49">
        <v>20.560399999999998</v>
      </c>
      <c r="G295" s="38">
        <f t="shared" si="31"/>
        <v>4.5343577273964613</v>
      </c>
      <c r="H295" s="39">
        <f t="shared" si="32"/>
        <v>0.1867108333333333</v>
      </c>
      <c r="I295" s="4">
        <f t="shared" si="33"/>
        <v>13.443179999999998</v>
      </c>
      <c r="J295" s="21"/>
      <c r="K295" s="17" t="s">
        <v>80</v>
      </c>
      <c r="L295" s="19">
        <v>5.6499999999999995</v>
      </c>
      <c r="M295" s="16">
        <f t="shared" si="29"/>
        <v>2.3769728648009423</v>
      </c>
      <c r="N295" s="16"/>
    </row>
    <row r="296" spans="1:14" ht="20.100000000000001" customHeight="1" x14ac:dyDescent="0.25">
      <c r="A296" s="28" t="s">
        <v>47</v>
      </c>
      <c r="B296" s="2">
        <v>1</v>
      </c>
      <c r="C296" s="2">
        <v>1</v>
      </c>
      <c r="D296" s="23">
        <v>12.196140000000002</v>
      </c>
      <c r="E296" s="16">
        <f t="shared" si="30"/>
        <v>3.4922972382086841</v>
      </c>
      <c r="F296" s="23">
        <v>29.397199999999998</v>
      </c>
      <c r="G296" s="16">
        <f t="shared" si="31"/>
        <v>5.4219184796527511</v>
      </c>
      <c r="H296" s="4">
        <f t="shared" si="32"/>
        <v>0.23890361111111108</v>
      </c>
      <c r="I296" s="4">
        <f t="shared" si="33"/>
        <v>17.201059999999998</v>
      </c>
      <c r="J296" s="4"/>
      <c r="K296" s="17" t="s">
        <v>80</v>
      </c>
      <c r="L296" s="19">
        <v>4.82</v>
      </c>
      <c r="M296" s="16">
        <f t="shared" si="29"/>
        <v>2.1954498400100149</v>
      </c>
      <c r="N296" s="16"/>
    </row>
    <row r="297" spans="1:14" ht="20.100000000000001" customHeight="1" x14ac:dyDescent="0.25">
      <c r="A297" s="28" t="s">
        <v>47</v>
      </c>
      <c r="B297" s="2">
        <v>1</v>
      </c>
      <c r="C297" s="2">
        <v>2</v>
      </c>
      <c r="D297" s="23">
        <v>13.23212</v>
      </c>
      <c r="E297" s="16">
        <f t="shared" si="30"/>
        <v>3.6375981086425697</v>
      </c>
      <c r="F297" s="23">
        <v>29.386699999999998</v>
      </c>
      <c r="G297" s="16">
        <f t="shared" si="31"/>
        <v>5.4209501012276435</v>
      </c>
      <c r="H297" s="4">
        <f t="shared" si="32"/>
        <v>0.22436916666666662</v>
      </c>
      <c r="I297" s="4">
        <f t="shared" si="33"/>
        <v>16.154579999999996</v>
      </c>
      <c r="J297" s="4"/>
      <c r="K297" s="17" t="s">
        <v>80</v>
      </c>
      <c r="L297" s="19">
        <v>5.89</v>
      </c>
      <c r="M297" s="16">
        <f t="shared" si="29"/>
        <v>2.4269322199023193</v>
      </c>
      <c r="N297" s="16"/>
    </row>
    <row r="298" spans="1:14" ht="20.100000000000001" customHeight="1" x14ac:dyDescent="0.25">
      <c r="A298" s="28" t="s">
        <v>47</v>
      </c>
      <c r="B298" s="2">
        <v>1</v>
      </c>
      <c r="C298" s="2">
        <v>3</v>
      </c>
      <c r="D298" s="23">
        <v>18.355920000000001</v>
      </c>
      <c r="E298" s="16">
        <f t="shared" si="30"/>
        <v>4.2843809354444664</v>
      </c>
      <c r="F298" s="23">
        <v>28.032199999999996</v>
      </c>
      <c r="G298" s="16">
        <f t="shared" si="31"/>
        <v>5.2945443618879988</v>
      </c>
      <c r="H298" s="4">
        <f t="shared" si="32"/>
        <v>0.13439277777777769</v>
      </c>
      <c r="I298" s="4">
        <f t="shared" si="33"/>
        <v>9.6762799999999949</v>
      </c>
      <c r="J298" s="4"/>
      <c r="K298" s="17" t="s">
        <v>80</v>
      </c>
      <c r="L298" s="19">
        <v>9.9499999999999993</v>
      </c>
      <c r="M298" s="16">
        <f t="shared" si="29"/>
        <v>3.1543620591175006</v>
      </c>
      <c r="N298" s="16"/>
    </row>
    <row r="299" spans="1:14" ht="20.100000000000001" customHeight="1" x14ac:dyDescent="0.25">
      <c r="A299" s="28" t="s">
        <v>47</v>
      </c>
      <c r="B299" s="2">
        <v>1</v>
      </c>
      <c r="C299" s="2">
        <v>4</v>
      </c>
      <c r="D299" s="23">
        <v>14.107279999999999</v>
      </c>
      <c r="E299" s="16">
        <f t="shared" si="30"/>
        <v>3.7559659210381553</v>
      </c>
      <c r="F299" s="23">
        <v>26.359899999999996</v>
      </c>
      <c r="G299" s="16">
        <f t="shared" si="31"/>
        <v>5.1341893225707986</v>
      </c>
      <c r="H299" s="4">
        <f t="shared" si="32"/>
        <v>0.17017527777777774</v>
      </c>
      <c r="I299" s="4">
        <f t="shared" si="33"/>
        <v>12.252619999999997</v>
      </c>
      <c r="J299" s="4"/>
      <c r="K299" s="17" t="s">
        <v>80</v>
      </c>
      <c r="L299" s="19">
        <v>4.1899999999999995</v>
      </c>
      <c r="M299" s="16">
        <f t="shared" si="29"/>
        <v>2.0469489490458721</v>
      </c>
      <c r="N299" s="16"/>
    </row>
    <row r="300" spans="1:14" ht="20.100000000000001" customHeight="1" x14ac:dyDescent="0.25">
      <c r="A300" s="28" t="s">
        <v>47</v>
      </c>
      <c r="B300" s="2">
        <v>1</v>
      </c>
      <c r="C300" s="2">
        <v>6</v>
      </c>
      <c r="D300" s="23">
        <v>16.929110000000001</v>
      </c>
      <c r="E300" s="16">
        <f t="shared" si="30"/>
        <v>4.1144999696196383</v>
      </c>
      <c r="F300" s="23">
        <v>33.040700000000001</v>
      </c>
      <c r="G300" s="16">
        <f t="shared" si="31"/>
        <v>5.7481040352450128</v>
      </c>
      <c r="H300" s="4">
        <f t="shared" si="32"/>
        <v>0.22377208333333332</v>
      </c>
      <c r="I300" s="4">
        <f t="shared" si="33"/>
        <v>16.11159</v>
      </c>
      <c r="J300" s="4"/>
      <c r="K300" s="40" t="s">
        <v>80</v>
      </c>
      <c r="L300" s="42">
        <v>4.5200000000000005</v>
      </c>
      <c r="M300" s="38">
        <f t="shared" si="29"/>
        <v>2.1260291625469301</v>
      </c>
      <c r="N300" s="16"/>
    </row>
    <row r="301" spans="1:14" ht="20.100000000000001" customHeight="1" x14ac:dyDescent="0.25">
      <c r="A301" s="28" t="s">
        <v>47</v>
      </c>
      <c r="B301" s="2">
        <v>1</v>
      </c>
      <c r="C301" s="2">
        <v>7</v>
      </c>
      <c r="D301" s="23">
        <v>13.434080000000002</v>
      </c>
      <c r="E301" s="16">
        <f t="shared" si="30"/>
        <v>3.6652530608404108</v>
      </c>
      <c r="F301" s="23">
        <v>31.2242</v>
      </c>
      <c r="G301" s="16">
        <f t="shared" si="31"/>
        <v>5.587861845106767</v>
      </c>
      <c r="H301" s="4">
        <f t="shared" si="32"/>
        <v>0.24708499999999997</v>
      </c>
      <c r="I301" s="4">
        <f t="shared" si="33"/>
        <v>17.790119999999998</v>
      </c>
      <c r="J301" s="4"/>
      <c r="K301" s="17" t="s">
        <v>106</v>
      </c>
      <c r="L301" s="19">
        <v>44.1</v>
      </c>
      <c r="M301" s="16">
        <f t="shared" ref="M301:M363" si="34">SQRT(L301)</f>
        <v>6.640783086353597</v>
      </c>
      <c r="N301" s="16"/>
    </row>
    <row r="302" spans="1:14" ht="20.100000000000001" customHeight="1" x14ac:dyDescent="0.25">
      <c r="A302" s="28" t="s">
        <v>47</v>
      </c>
      <c r="B302" s="2">
        <v>2</v>
      </c>
      <c r="C302" s="2">
        <v>9</v>
      </c>
      <c r="D302" s="23">
        <v>10.7338</v>
      </c>
      <c r="E302" s="16">
        <f t="shared" si="30"/>
        <v>3.2762478538718649</v>
      </c>
      <c r="F302" s="23">
        <v>21.733599999999999</v>
      </c>
      <c r="G302" s="16">
        <f t="shared" si="31"/>
        <v>4.6619309304192829</v>
      </c>
      <c r="H302" s="4">
        <f t="shared" si="32"/>
        <v>0.15277499999999999</v>
      </c>
      <c r="I302" s="4">
        <f t="shared" si="33"/>
        <v>10.999799999999999</v>
      </c>
      <c r="J302" s="4"/>
      <c r="K302" s="17" t="s">
        <v>106</v>
      </c>
      <c r="L302" s="19">
        <v>32.67</v>
      </c>
      <c r="M302" s="16">
        <f t="shared" si="34"/>
        <v>5.715767664977295</v>
      </c>
      <c r="N302" s="16"/>
    </row>
    <row r="303" spans="1:14" ht="20.100000000000001" customHeight="1" x14ac:dyDescent="0.25">
      <c r="A303" s="28" t="s">
        <v>47</v>
      </c>
      <c r="B303" s="2">
        <v>2</v>
      </c>
      <c r="C303" s="2">
        <v>10</v>
      </c>
      <c r="D303" s="23">
        <v>8.1588100000000008</v>
      </c>
      <c r="E303" s="16">
        <f t="shared" si="30"/>
        <v>2.8563630721601205</v>
      </c>
      <c r="F303" s="23">
        <v>19.690300000000001</v>
      </c>
      <c r="G303" s="16">
        <f t="shared" si="31"/>
        <v>4.4373753503619682</v>
      </c>
      <c r="H303" s="4">
        <f t="shared" si="32"/>
        <v>0.16015958333333333</v>
      </c>
      <c r="I303" s="4">
        <f t="shared" si="33"/>
        <v>11.53149</v>
      </c>
      <c r="J303" s="4"/>
      <c r="K303" s="17" t="s">
        <v>106</v>
      </c>
      <c r="L303" s="19">
        <v>46.14</v>
      </c>
      <c r="M303" s="16">
        <f t="shared" si="34"/>
        <v>6.7926430790966785</v>
      </c>
      <c r="N303" s="16"/>
    </row>
    <row r="304" spans="1:14" ht="20.100000000000001" customHeight="1" x14ac:dyDescent="0.25">
      <c r="A304" s="28" t="s">
        <v>47</v>
      </c>
      <c r="B304" s="2">
        <v>2</v>
      </c>
      <c r="C304" s="2">
        <v>13</v>
      </c>
      <c r="D304" s="23">
        <v>15.479860000000002</v>
      </c>
      <c r="E304" s="16">
        <f t="shared" si="30"/>
        <v>3.9344453230411021</v>
      </c>
      <c r="F304" s="23">
        <v>27.419699999999999</v>
      </c>
      <c r="G304" s="16">
        <f t="shared" si="31"/>
        <v>5.2363823389817519</v>
      </c>
      <c r="H304" s="4">
        <f t="shared" si="32"/>
        <v>0.16583111111111107</v>
      </c>
      <c r="I304" s="4">
        <f t="shared" si="33"/>
        <v>11.939839999999997</v>
      </c>
      <c r="J304" s="4"/>
      <c r="K304" s="17" t="s">
        <v>106</v>
      </c>
      <c r="L304" s="19">
        <v>37.68</v>
      </c>
      <c r="M304" s="16">
        <f t="shared" si="34"/>
        <v>6.1384037012891222</v>
      </c>
      <c r="N304" s="16"/>
    </row>
    <row r="305" spans="1:14" ht="20.100000000000001" customHeight="1" x14ac:dyDescent="0.25">
      <c r="A305" s="28" t="s">
        <v>47</v>
      </c>
      <c r="B305" s="2">
        <v>2</v>
      </c>
      <c r="C305" s="2">
        <v>14</v>
      </c>
      <c r="D305" s="23">
        <v>17.499460000000003</v>
      </c>
      <c r="E305" s="16">
        <f t="shared" si="30"/>
        <v>4.1832355898275679</v>
      </c>
      <c r="F305" s="23">
        <v>32.572399999999995</v>
      </c>
      <c r="G305" s="16">
        <f t="shared" si="31"/>
        <v>5.7072234930831289</v>
      </c>
      <c r="H305" s="4">
        <f t="shared" si="32"/>
        <v>0.20934638888888879</v>
      </c>
      <c r="I305" s="4">
        <f t="shared" si="33"/>
        <v>15.072939999999992</v>
      </c>
      <c r="J305" s="4"/>
      <c r="K305" s="17" t="s">
        <v>106</v>
      </c>
      <c r="L305" s="19">
        <v>45.330000000000005</v>
      </c>
      <c r="M305" s="16">
        <f t="shared" si="34"/>
        <v>6.7327557508051639</v>
      </c>
      <c r="N305" s="16"/>
    </row>
    <row r="306" spans="1:14" ht="20.100000000000001" customHeight="1" x14ac:dyDescent="0.25">
      <c r="A306" s="28" t="s">
        <v>47</v>
      </c>
      <c r="B306" s="2">
        <v>3</v>
      </c>
      <c r="C306" s="2">
        <v>17</v>
      </c>
      <c r="D306" s="23">
        <v>9.3574799999999989</v>
      </c>
      <c r="E306" s="16">
        <f t="shared" si="30"/>
        <v>3.058999836547887</v>
      </c>
      <c r="F306" s="23">
        <v>23.1721</v>
      </c>
      <c r="G306" s="16">
        <f t="shared" si="31"/>
        <v>4.8137407491471746</v>
      </c>
      <c r="H306" s="4">
        <f t="shared" si="32"/>
        <v>0.19186972222222223</v>
      </c>
      <c r="I306" s="4">
        <f t="shared" si="33"/>
        <v>13.814620000000001</v>
      </c>
      <c r="J306" s="4"/>
      <c r="K306" s="17" t="s">
        <v>106</v>
      </c>
      <c r="L306" s="19">
        <v>39.5</v>
      </c>
      <c r="M306" s="16">
        <f t="shared" si="34"/>
        <v>6.2849025449882676</v>
      </c>
      <c r="N306" s="16"/>
    </row>
    <row r="307" spans="1:14" ht="20.100000000000001" customHeight="1" x14ac:dyDescent="0.25">
      <c r="A307" s="28" t="s">
        <v>47</v>
      </c>
      <c r="B307" s="2">
        <v>3</v>
      </c>
      <c r="C307" s="2">
        <v>18</v>
      </c>
      <c r="D307" s="23">
        <v>5.6698400000000007</v>
      </c>
      <c r="E307" s="16">
        <f t="shared" si="30"/>
        <v>2.3811425828790682</v>
      </c>
      <c r="F307" s="23">
        <v>22.272600000000001</v>
      </c>
      <c r="G307" s="16">
        <f t="shared" si="31"/>
        <v>4.7193855532261821</v>
      </c>
      <c r="H307" s="4">
        <f t="shared" si="32"/>
        <v>0.23059388888888888</v>
      </c>
      <c r="I307" s="4">
        <f t="shared" si="33"/>
        <v>16.60276</v>
      </c>
      <c r="J307" s="4"/>
      <c r="K307" s="17" t="s">
        <v>106</v>
      </c>
      <c r="L307" s="19">
        <v>31.22</v>
      </c>
      <c r="M307" s="16">
        <f t="shared" si="34"/>
        <v>5.5874860178795975</v>
      </c>
      <c r="N307" s="16"/>
    </row>
    <row r="308" spans="1:14" ht="20.100000000000001" customHeight="1" x14ac:dyDescent="0.25">
      <c r="A308" s="50" t="s">
        <v>47</v>
      </c>
      <c r="B308" s="48">
        <v>3</v>
      </c>
      <c r="C308" s="48">
        <v>19</v>
      </c>
      <c r="D308" s="49">
        <v>9.9072600000000008</v>
      </c>
      <c r="E308" s="38">
        <f t="shared" si="30"/>
        <v>3.1475800228111757</v>
      </c>
      <c r="F308" s="49">
        <v>22.768899999999999</v>
      </c>
      <c r="G308" s="38">
        <f t="shared" si="31"/>
        <v>4.7716768541048546</v>
      </c>
      <c r="H308" s="39">
        <f t="shared" si="32"/>
        <v>0.17863388888888887</v>
      </c>
      <c r="I308" s="4">
        <f t="shared" si="33"/>
        <v>12.861639999999998</v>
      </c>
      <c r="J308" s="21"/>
      <c r="K308" s="17" t="s">
        <v>106</v>
      </c>
      <c r="L308" s="19">
        <v>37.130000000000003</v>
      </c>
      <c r="M308" s="16">
        <f t="shared" si="34"/>
        <v>6.0934390946328501</v>
      </c>
      <c r="N308" s="16"/>
    </row>
    <row r="309" spans="1:14" ht="20.100000000000001" customHeight="1" x14ac:dyDescent="0.25">
      <c r="A309" s="28" t="s">
        <v>48</v>
      </c>
      <c r="B309" s="2">
        <v>1</v>
      </c>
      <c r="C309" s="2">
        <v>1</v>
      </c>
      <c r="D309" s="23">
        <v>5.5557700000000008</v>
      </c>
      <c r="E309" s="16">
        <f t="shared" si="30"/>
        <v>2.3570680940524396</v>
      </c>
      <c r="F309" s="23">
        <v>18.872</v>
      </c>
      <c r="G309" s="16">
        <f t="shared" si="31"/>
        <v>4.3441915243230245</v>
      </c>
      <c r="H309" s="4">
        <f t="shared" si="32"/>
        <v>0.18494763888888888</v>
      </c>
      <c r="I309" s="4">
        <f t="shared" si="33"/>
        <v>13.316229999999999</v>
      </c>
      <c r="J309" s="4"/>
      <c r="K309" s="17" t="s">
        <v>106</v>
      </c>
      <c r="L309" s="19">
        <v>24.08</v>
      </c>
      <c r="M309" s="16">
        <f t="shared" si="34"/>
        <v>4.9071376585541184</v>
      </c>
      <c r="N309" s="16"/>
    </row>
    <row r="310" spans="1:14" ht="20.100000000000001" customHeight="1" x14ac:dyDescent="0.25">
      <c r="A310" s="28" t="s">
        <v>48</v>
      </c>
      <c r="B310" s="2">
        <v>1</v>
      </c>
      <c r="C310" s="2">
        <v>2</v>
      </c>
      <c r="D310" s="23">
        <v>3.0294000000000003</v>
      </c>
      <c r="E310" s="16">
        <f t="shared" si="30"/>
        <v>1.7405171645232345</v>
      </c>
      <c r="F310" s="23">
        <v>23.752400000000002</v>
      </c>
      <c r="G310" s="16">
        <f t="shared" si="31"/>
        <v>4.8736434009886285</v>
      </c>
      <c r="H310" s="4">
        <f t="shared" si="32"/>
        <v>0.28781944444444446</v>
      </c>
      <c r="I310" s="4">
        <f t="shared" si="33"/>
        <v>20.723000000000003</v>
      </c>
      <c r="J310" s="4"/>
      <c r="K310" s="17" t="s">
        <v>106</v>
      </c>
      <c r="L310" s="19">
        <v>25.11</v>
      </c>
      <c r="M310" s="16">
        <f t="shared" si="34"/>
        <v>5.0109879265470196</v>
      </c>
      <c r="N310" s="16"/>
    </row>
    <row r="311" spans="1:14" ht="20.100000000000001" customHeight="1" x14ac:dyDescent="0.25">
      <c r="A311" s="28" t="s">
        <v>48</v>
      </c>
      <c r="B311" s="2">
        <v>1</v>
      </c>
      <c r="C311" s="2">
        <v>4</v>
      </c>
      <c r="D311" s="23">
        <v>3.1023300000000003</v>
      </c>
      <c r="E311" s="16">
        <f t="shared" si="30"/>
        <v>1.7613432374185334</v>
      </c>
      <c r="F311" s="23">
        <v>23.990399999999998</v>
      </c>
      <c r="G311" s="16">
        <f t="shared" si="31"/>
        <v>4.8979995916700521</v>
      </c>
      <c r="H311" s="4">
        <f t="shared" si="32"/>
        <v>0.29011208333333333</v>
      </c>
      <c r="I311" s="4">
        <f t="shared" si="33"/>
        <v>20.888069999999999</v>
      </c>
      <c r="J311" s="4"/>
      <c r="K311" s="17" t="s">
        <v>106</v>
      </c>
      <c r="L311" s="19">
        <v>31.61</v>
      </c>
      <c r="M311" s="16">
        <f t="shared" si="34"/>
        <v>5.6222771187482392</v>
      </c>
      <c r="N311" s="16"/>
    </row>
    <row r="312" spans="1:14" ht="20.100000000000001" customHeight="1" x14ac:dyDescent="0.25">
      <c r="A312" s="28" t="s">
        <v>48</v>
      </c>
      <c r="B312" s="2">
        <v>1</v>
      </c>
      <c r="C312" s="2">
        <v>5</v>
      </c>
      <c r="D312" s="23">
        <v>3.6034900000000003</v>
      </c>
      <c r="E312" s="16">
        <f t="shared" si="30"/>
        <v>1.8982860690633538</v>
      </c>
      <c r="F312" s="23">
        <v>26.807199999999998</v>
      </c>
      <c r="G312" s="16">
        <f t="shared" si="31"/>
        <v>5.1775669961865294</v>
      </c>
      <c r="H312" s="4">
        <f t="shared" si="32"/>
        <v>0.32227374999999997</v>
      </c>
      <c r="I312" s="4">
        <f t="shared" si="33"/>
        <v>23.203709999999997</v>
      </c>
      <c r="J312" s="4"/>
      <c r="K312" s="17" t="s">
        <v>106</v>
      </c>
      <c r="L312" s="19">
        <v>30.21</v>
      </c>
      <c r="M312" s="16">
        <f t="shared" si="34"/>
        <v>5.496362433464518</v>
      </c>
      <c r="N312" s="16"/>
    </row>
    <row r="313" spans="1:14" ht="20.100000000000001" customHeight="1" x14ac:dyDescent="0.25">
      <c r="A313" s="28" t="s">
        <v>48</v>
      </c>
      <c r="B313" s="2">
        <v>1</v>
      </c>
      <c r="C313" s="2">
        <v>6</v>
      </c>
      <c r="D313" s="23">
        <v>4.1570099999999996</v>
      </c>
      <c r="E313" s="16">
        <f t="shared" si="30"/>
        <v>2.0388746896266086</v>
      </c>
      <c r="F313" s="23">
        <v>25.713099999999997</v>
      </c>
      <c r="G313" s="16">
        <f t="shared" si="31"/>
        <v>5.0708086140180839</v>
      </c>
      <c r="H313" s="4">
        <f t="shared" si="32"/>
        <v>0.29939013888888888</v>
      </c>
      <c r="I313" s="4">
        <f t="shared" si="33"/>
        <v>21.556089999999998</v>
      </c>
      <c r="J313" s="4"/>
      <c r="K313" s="17" t="s">
        <v>106</v>
      </c>
      <c r="L313" s="19">
        <v>30.52</v>
      </c>
      <c r="M313" s="16">
        <f t="shared" si="34"/>
        <v>5.5244909267732529</v>
      </c>
      <c r="N313" s="16"/>
    </row>
    <row r="314" spans="1:14" ht="20.100000000000001" customHeight="1" x14ac:dyDescent="0.25">
      <c r="A314" s="28" t="s">
        <v>48</v>
      </c>
      <c r="B314" s="2">
        <v>1</v>
      </c>
      <c r="C314" s="2">
        <v>7</v>
      </c>
      <c r="D314" s="23">
        <v>4.6600400000000004</v>
      </c>
      <c r="E314" s="16">
        <f t="shared" si="30"/>
        <v>2.1587125792935011</v>
      </c>
      <c r="F314" s="23">
        <v>23.788099999999996</v>
      </c>
      <c r="G314" s="16">
        <f t="shared" si="31"/>
        <v>4.8773045834764099</v>
      </c>
      <c r="H314" s="4">
        <f t="shared" si="32"/>
        <v>0.26566749999999995</v>
      </c>
      <c r="I314" s="4">
        <f t="shared" si="33"/>
        <v>19.128059999999998</v>
      </c>
      <c r="J314" s="4"/>
      <c r="K314" s="17" t="s">
        <v>106</v>
      </c>
      <c r="L314" s="19">
        <v>25.53</v>
      </c>
      <c r="M314" s="16">
        <f t="shared" si="34"/>
        <v>5.0527220386639122</v>
      </c>
      <c r="N314" s="16"/>
    </row>
    <row r="315" spans="1:14" ht="20.100000000000001" customHeight="1" x14ac:dyDescent="0.25">
      <c r="A315" s="28" t="s">
        <v>48</v>
      </c>
      <c r="B315" s="2">
        <v>2</v>
      </c>
      <c r="C315" s="2">
        <v>8</v>
      </c>
      <c r="D315" s="23">
        <v>2.4889700000000001</v>
      </c>
      <c r="E315" s="16">
        <f t="shared" si="30"/>
        <v>1.5776469820590411</v>
      </c>
      <c r="F315" s="23">
        <v>19.3627</v>
      </c>
      <c r="G315" s="16">
        <f t="shared" si="31"/>
        <v>4.4003068074851326</v>
      </c>
      <c r="H315" s="4">
        <f t="shared" si="32"/>
        <v>0.23435736111111113</v>
      </c>
      <c r="I315" s="4">
        <f t="shared" si="33"/>
        <v>16.873730000000002</v>
      </c>
      <c r="J315" s="4"/>
      <c r="K315" s="17" t="s">
        <v>106</v>
      </c>
      <c r="L315" s="19">
        <v>20.84</v>
      </c>
      <c r="M315" s="16">
        <f t="shared" si="34"/>
        <v>4.5650848842053309</v>
      </c>
      <c r="N315" s="16"/>
    </row>
    <row r="316" spans="1:14" ht="20.100000000000001" customHeight="1" x14ac:dyDescent="0.25">
      <c r="A316" s="28" t="s">
        <v>48</v>
      </c>
      <c r="B316" s="2">
        <v>2</v>
      </c>
      <c r="C316" s="2">
        <v>9</v>
      </c>
      <c r="D316" s="23">
        <v>2.2533500000000002</v>
      </c>
      <c r="E316" s="16">
        <f t="shared" si="30"/>
        <v>1.5011162513276579</v>
      </c>
      <c r="F316" s="23">
        <v>24.875899999999998</v>
      </c>
      <c r="G316" s="16">
        <f t="shared" si="31"/>
        <v>4.9875745608461832</v>
      </c>
      <c r="H316" s="4">
        <f t="shared" si="32"/>
        <v>0.31420208333333327</v>
      </c>
      <c r="I316" s="4">
        <f t="shared" si="33"/>
        <v>22.622549999999997</v>
      </c>
      <c r="J316" s="4"/>
      <c r="K316" s="17" t="s">
        <v>106</v>
      </c>
      <c r="L316" s="19">
        <v>26.34</v>
      </c>
      <c r="M316" s="16">
        <f t="shared" si="34"/>
        <v>5.1322509681425359</v>
      </c>
      <c r="N316" s="16"/>
    </row>
    <row r="317" spans="1:14" ht="20.100000000000001" customHeight="1" x14ac:dyDescent="0.25">
      <c r="A317" s="28" t="s">
        <v>48</v>
      </c>
      <c r="B317" s="2">
        <v>2</v>
      </c>
      <c r="C317" s="2">
        <v>10</v>
      </c>
      <c r="D317" s="23">
        <v>2.8816700000000002</v>
      </c>
      <c r="E317" s="16">
        <f t="shared" ref="E317:E343" si="35">SQRT(D317)</f>
        <v>1.6975482320099184</v>
      </c>
      <c r="F317" s="23">
        <v>22.427299999999999</v>
      </c>
      <c r="G317" s="16">
        <f t="shared" si="31"/>
        <v>4.7357470371631969</v>
      </c>
      <c r="H317" s="4">
        <f t="shared" ref="H317:H343" si="36">(F317-D317)/72</f>
        <v>0.2714670833333333</v>
      </c>
      <c r="I317" s="4">
        <f t="shared" si="33"/>
        <v>19.545629999999999</v>
      </c>
      <c r="J317" s="4"/>
      <c r="K317" s="17" t="s">
        <v>106</v>
      </c>
      <c r="L317" s="19">
        <v>26.709999999999997</v>
      </c>
      <c r="M317" s="16">
        <f t="shared" si="34"/>
        <v>5.1681718237690202</v>
      </c>
      <c r="N317" s="16"/>
    </row>
    <row r="318" spans="1:14" ht="20.100000000000001" customHeight="1" x14ac:dyDescent="0.25">
      <c r="A318" s="28" t="s">
        <v>48</v>
      </c>
      <c r="B318" s="2">
        <v>2</v>
      </c>
      <c r="C318" s="2">
        <v>11</v>
      </c>
      <c r="D318" s="23">
        <v>2.65727</v>
      </c>
      <c r="E318" s="16">
        <f t="shared" si="35"/>
        <v>1.6301134929813936</v>
      </c>
      <c r="F318" s="23">
        <v>24.523799999999998</v>
      </c>
      <c r="G318" s="16">
        <f t="shared" si="31"/>
        <v>4.9521510477771171</v>
      </c>
      <c r="H318" s="4">
        <f t="shared" si="36"/>
        <v>0.30370180555555554</v>
      </c>
      <c r="I318" s="4">
        <f t="shared" si="33"/>
        <v>21.866529999999997</v>
      </c>
      <c r="J318" s="4"/>
      <c r="K318" s="17" t="s">
        <v>106</v>
      </c>
      <c r="L318" s="19">
        <v>33.450000000000003</v>
      </c>
      <c r="M318" s="16">
        <f t="shared" si="34"/>
        <v>5.7835974963685022</v>
      </c>
      <c r="N318" s="16"/>
    </row>
    <row r="319" spans="1:14" ht="20.100000000000001" customHeight="1" x14ac:dyDescent="0.25">
      <c r="A319" s="28" t="s">
        <v>48</v>
      </c>
      <c r="B319" s="2">
        <v>2</v>
      </c>
      <c r="C319" s="2">
        <v>12</v>
      </c>
      <c r="D319" s="23">
        <v>2.2290399999999999</v>
      </c>
      <c r="E319" s="16">
        <f t="shared" si="35"/>
        <v>1.4929969859313179</v>
      </c>
      <c r="F319" s="23">
        <v>20.943300000000001</v>
      </c>
      <c r="G319" s="16">
        <f t="shared" si="31"/>
        <v>4.5763850362485892</v>
      </c>
      <c r="H319" s="4">
        <f t="shared" si="36"/>
        <v>0.25992027777777776</v>
      </c>
      <c r="I319" s="4">
        <f t="shared" si="33"/>
        <v>18.714259999999999</v>
      </c>
      <c r="J319" s="4"/>
      <c r="K319" s="40" t="s">
        <v>106</v>
      </c>
      <c r="L319" s="42">
        <v>27.61</v>
      </c>
      <c r="M319" s="38">
        <f t="shared" si="34"/>
        <v>5.2545218621678602</v>
      </c>
      <c r="N319" s="16"/>
    </row>
    <row r="320" spans="1:14" ht="20.100000000000001" customHeight="1" x14ac:dyDescent="0.25">
      <c r="A320" s="28" t="s">
        <v>48</v>
      </c>
      <c r="B320" s="2">
        <v>2</v>
      </c>
      <c r="C320" s="2">
        <v>13</v>
      </c>
      <c r="D320" s="23">
        <v>3.7437399999999998</v>
      </c>
      <c r="E320" s="16">
        <f t="shared" si="35"/>
        <v>1.934874672943961</v>
      </c>
      <c r="F320" s="23">
        <v>26.344499999999996</v>
      </c>
      <c r="G320" s="16">
        <f t="shared" si="31"/>
        <v>5.1326893535455653</v>
      </c>
      <c r="H320" s="4">
        <f t="shared" si="36"/>
        <v>0.3138994444444444</v>
      </c>
      <c r="I320" s="4">
        <f t="shared" si="33"/>
        <v>22.600759999999998</v>
      </c>
      <c r="J320" s="4"/>
      <c r="K320" s="25" t="s">
        <v>79</v>
      </c>
      <c r="L320" s="22">
        <v>8.9</v>
      </c>
      <c r="M320" s="16">
        <f t="shared" si="34"/>
        <v>2.9832867780352594</v>
      </c>
      <c r="N320" s="16"/>
    </row>
    <row r="321" spans="1:14" ht="20.100000000000001" customHeight="1" x14ac:dyDescent="0.25">
      <c r="A321" s="28" t="s">
        <v>48</v>
      </c>
      <c r="B321" s="2">
        <v>2</v>
      </c>
      <c r="C321" s="2">
        <v>14</v>
      </c>
      <c r="D321" s="23">
        <v>2.8124800000000003</v>
      </c>
      <c r="E321" s="16">
        <f t="shared" si="35"/>
        <v>1.6770450202663016</v>
      </c>
      <c r="F321" s="23">
        <v>23.528400000000001</v>
      </c>
      <c r="G321" s="16">
        <f t="shared" si="31"/>
        <v>4.8506082092867491</v>
      </c>
      <c r="H321" s="4">
        <f t="shared" si="36"/>
        <v>0.28772111111111109</v>
      </c>
      <c r="I321" s="4">
        <f t="shared" si="33"/>
        <v>20.715920000000001</v>
      </c>
      <c r="J321" s="4"/>
      <c r="K321" s="25" t="s">
        <v>79</v>
      </c>
      <c r="L321" s="22">
        <v>9.4499999999999993</v>
      </c>
      <c r="M321" s="16">
        <f t="shared" si="34"/>
        <v>3.0740852297878796</v>
      </c>
      <c r="N321" s="16"/>
    </row>
    <row r="322" spans="1:14" ht="20.100000000000001" customHeight="1" x14ac:dyDescent="0.25">
      <c r="A322" s="28" t="s">
        <v>48</v>
      </c>
      <c r="B322" s="2">
        <v>3</v>
      </c>
      <c r="C322" s="2">
        <v>15</v>
      </c>
      <c r="D322" s="23">
        <v>3.4894200000000004</v>
      </c>
      <c r="E322" s="16">
        <f t="shared" si="35"/>
        <v>1.8679989293358816</v>
      </c>
      <c r="F322" s="23">
        <v>25.620699999999999</v>
      </c>
      <c r="G322" s="16">
        <f t="shared" si="31"/>
        <v>5.0616894412834137</v>
      </c>
      <c r="H322" s="4">
        <f t="shared" si="36"/>
        <v>0.30737888888888887</v>
      </c>
      <c r="I322" s="4">
        <f t="shared" si="33"/>
        <v>22.13128</v>
      </c>
      <c r="J322" s="4"/>
      <c r="K322" s="25" t="s">
        <v>79</v>
      </c>
      <c r="L322" s="22">
        <v>11.54</v>
      </c>
      <c r="M322" s="16">
        <f t="shared" si="34"/>
        <v>3.3970575502926055</v>
      </c>
      <c r="N322" s="16"/>
    </row>
    <row r="323" spans="1:14" ht="20.100000000000001" customHeight="1" x14ac:dyDescent="0.25">
      <c r="A323" s="28" t="s">
        <v>48</v>
      </c>
      <c r="B323" s="2">
        <v>3</v>
      </c>
      <c r="C323" s="2">
        <v>16</v>
      </c>
      <c r="D323" s="23">
        <v>1.93919</v>
      </c>
      <c r="E323" s="16">
        <f t="shared" si="35"/>
        <v>1.3925480243065227</v>
      </c>
      <c r="F323" s="23">
        <v>21.627199999999998</v>
      </c>
      <c r="G323" s="16">
        <f t="shared" si="31"/>
        <v>4.6505053488841401</v>
      </c>
      <c r="H323" s="4">
        <f t="shared" si="36"/>
        <v>0.27344458333333332</v>
      </c>
      <c r="I323" s="4">
        <f t="shared" si="33"/>
        <v>19.688009999999998</v>
      </c>
      <c r="J323" s="4"/>
      <c r="K323" s="25" t="s">
        <v>79</v>
      </c>
      <c r="L323" s="22">
        <v>11.479999999999999</v>
      </c>
      <c r="M323" s="16">
        <f t="shared" si="34"/>
        <v>3.3882148692194831</v>
      </c>
      <c r="N323" s="16"/>
    </row>
    <row r="324" spans="1:14" ht="20.100000000000001" customHeight="1" x14ac:dyDescent="0.25">
      <c r="A324" s="28" t="s">
        <v>48</v>
      </c>
      <c r="B324" s="2">
        <v>3</v>
      </c>
      <c r="C324" s="2">
        <v>17</v>
      </c>
      <c r="D324" s="23">
        <v>2.7619900000000004</v>
      </c>
      <c r="E324" s="16">
        <f t="shared" si="35"/>
        <v>1.6619235842841873</v>
      </c>
      <c r="F324" s="23">
        <v>24.187099999999997</v>
      </c>
      <c r="G324" s="16">
        <f t="shared" si="31"/>
        <v>4.9180382267729472</v>
      </c>
      <c r="H324" s="4">
        <f t="shared" si="36"/>
        <v>0.29757097222222217</v>
      </c>
      <c r="I324" s="4">
        <f t="shared" si="33"/>
        <v>21.425109999999997</v>
      </c>
      <c r="J324" s="4"/>
      <c r="K324" s="25" t="s">
        <v>79</v>
      </c>
      <c r="L324" s="22">
        <v>14.23</v>
      </c>
      <c r="M324" s="16">
        <f t="shared" si="34"/>
        <v>3.7722672227720029</v>
      </c>
      <c r="N324" s="16"/>
    </row>
    <row r="325" spans="1:14" ht="20.100000000000001" customHeight="1" x14ac:dyDescent="0.25">
      <c r="A325" s="28" t="s">
        <v>48</v>
      </c>
      <c r="B325" s="2">
        <v>3</v>
      </c>
      <c r="C325" s="2">
        <v>18</v>
      </c>
      <c r="D325" s="23">
        <v>1.9074000000000002</v>
      </c>
      <c r="E325" s="16">
        <f t="shared" si="35"/>
        <v>1.3810865287881133</v>
      </c>
      <c r="F325" s="23">
        <v>21.421399999999998</v>
      </c>
      <c r="G325" s="16">
        <f t="shared" si="31"/>
        <v>4.6283258312266646</v>
      </c>
      <c r="H325" s="4">
        <f t="shared" si="36"/>
        <v>0.27102777777777776</v>
      </c>
      <c r="I325" s="4">
        <f t="shared" si="33"/>
        <v>19.513999999999999</v>
      </c>
      <c r="J325" s="4"/>
      <c r="K325" s="25" t="s">
        <v>79</v>
      </c>
      <c r="L325" s="22">
        <v>11.05</v>
      </c>
      <c r="M325" s="16">
        <f t="shared" si="34"/>
        <v>3.3241540277189325</v>
      </c>
      <c r="N325" s="16"/>
    </row>
    <row r="326" spans="1:14" ht="20.100000000000001" customHeight="1" x14ac:dyDescent="0.25">
      <c r="A326" s="28" t="s">
        <v>48</v>
      </c>
      <c r="B326" s="2">
        <v>3</v>
      </c>
      <c r="C326" s="2">
        <v>19</v>
      </c>
      <c r="D326" s="23">
        <v>2.5226299999999999</v>
      </c>
      <c r="E326" s="16">
        <f t="shared" si="35"/>
        <v>1.5882789427553334</v>
      </c>
      <c r="F326" s="23">
        <v>22.143799999999999</v>
      </c>
      <c r="G326" s="16">
        <f t="shared" si="31"/>
        <v>4.7057199236673659</v>
      </c>
      <c r="H326" s="4">
        <f t="shared" si="36"/>
        <v>0.27251625000000002</v>
      </c>
      <c r="I326" s="4">
        <f t="shared" si="33"/>
        <v>19.621169999999999</v>
      </c>
      <c r="J326" s="4"/>
      <c r="K326" s="25" t="s">
        <v>79</v>
      </c>
      <c r="L326" s="22">
        <v>23.2</v>
      </c>
      <c r="M326" s="16">
        <f t="shared" si="34"/>
        <v>4.8166378315169185</v>
      </c>
      <c r="N326" s="16"/>
    </row>
    <row r="327" spans="1:14" ht="20.100000000000001" customHeight="1" x14ac:dyDescent="0.25">
      <c r="A327" s="28" t="s">
        <v>48</v>
      </c>
      <c r="B327" s="2">
        <v>3</v>
      </c>
      <c r="C327" s="2">
        <v>20</v>
      </c>
      <c r="D327" s="23">
        <v>2.7096300000000002</v>
      </c>
      <c r="E327" s="16">
        <f t="shared" si="35"/>
        <v>1.6460953799825817</v>
      </c>
      <c r="F327" s="23">
        <v>24.446100000000001</v>
      </c>
      <c r="G327" s="16">
        <f t="shared" si="31"/>
        <v>4.9442997481948847</v>
      </c>
      <c r="H327" s="4">
        <f t="shared" si="36"/>
        <v>0.30189541666666669</v>
      </c>
      <c r="I327" s="4">
        <f t="shared" si="33"/>
        <v>21.736470000000001</v>
      </c>
      <c r="J327" s="4"/>
      <c r="K327" s="25" t="s">
        <v>79</v>
      </c>
      <c r="L327" s="22">
        <v>10.77</v>
      </c>
      <c r="M327" s="16">
        <f t="shared" si="34"/>
        <v>3.281767816284388</v>
      </c>
      <c r="N327" s="16"/>
    </row>
    <row r="328" spans="1:14" ht="20.100000000000001" customHeight="1" x14ac:dyDescent="0.25">
      <c r="A328" s="50" t="s">
        <v>48</v>
      </c>
      <c r="B328" s="48">
        <v>3</v>
      </c>
      <c r="C328" s="48">
        <v>21</v>
      </c>
      <c r="D328" s="49">
        <v>3.0219200000000002</v>
      </c>
      <c r="E328" s="38">
        <f t="shared" si="35"/>
        <v>1.7383670498487942</v>
      </c>
      <c r="F328" s="49">
        <v>24.078600000000002</v>
      </c>
      <c r="G328" s="38">
        <f t="shared" si="31"/>
        <v>4.9069950071301278</v>
      </c>
      <c r="H328" s="39">
        <f t="shared" si="36"/>
        <v>0.2924538888888889</v>
      </c>
      <c r="I328" s="4">
        <f t="shared" si="33"/>
        <v>21.05668</v>
      </c>
      <c r="J328" s="21"/>
      <c r="K328" s="25" t="s">
        <v>79</v>
      </c>
      <c r="L328" s="22">
        <v>12.28</v>
      </c>
      <c r="M328" s="16">
        <f t="shared" si="34"/>
        <v>3.5042830935870461</v>
      </c>
      <c r="N328" s="16"/>
    </row>
    <row r="329" spans="1:14" ht="20.100000000000001" customHeight="1" x14ac:dyDescent="0.25">
      <c r="A329" s="28" t="s">
        <v>49</v>
      </c>
      <c r="B329" s="2">
        <v>1</v>
      </c>
      <c r="C329" s="2">
        <v>2</v>
      </c>
      <c r="D329" s="23">
        <v>5.9148100000000001</v>
      </c>
      <c r="E329" s="16">
        <f t="shared" si="35"/>
        <v>2.4320382398309448</v>
      </c>
      <c r="F329" s="23">
        <v>18.474399999999999</v>
      </c>
      <c r="G329" s="16">
        <f t="shared" si="31"/>
        <v>4.298185663742319</v>
      </c>
      <c r="H329" s="4">
        <f t="shared" si="36"/>
        <v>0.17443875</v>
      </c>
      <c r="I329" s="4">
        <f t="shared" si="33"/>
        <v>12.55959</v>
      </c>
      <c r="J329" s="4"/>
      <c r="K329" s="25" t="s">
        <v>79</v>
      </c>
      <c r="L329" s="22">
        <v>12.79</v>
      </c>
      <c r="M329" s="16">
        <f t="shared" si="34"/>
        <v>3.576310948449533</v>
      </c>
      <c r="N329" s="16"/>
    </row>
    <row r="330" spans="1:14" ht="20.100000000000001" customHeight="1" x14ac:dyDescent="0.25">
      <c r="A330" s="28" t="s">
        <v>49</v>
      </c>
      <c r="B330" s="2">
        <v>1</v>
      </c>
      <c r="C330" s="2">
        <v>3</v>
      </c>
      <c r="D330" s="23">
        <v>7.7492800000000006</v>
      </c>
      <c r="E330" s="16">
        <f t="shared" si="35"/>
        <v>2.7837528625939481</v>
      </c>
      <c r="F330" s="23">
        <v>19.802299999999999</v>
      </c>
      <c r="G330" s="16">
        <f t="shared" si="31"/>
        <v>4.4499775280331475</v>
      </c>
      <c r="H330" s="4">
        <f t="shared" si="36"/>
        <v>0.16740305555555554</v>
      </c>
      <c r="I330" s="4">
        <f t="shared" si="33"/>
        <v>12.053019999999998</v>
      </c>
      <c r="J330" s="4"/>
      <c r="K330" s="25" t="s">
        <v>79</v>
      </c>
      <c r="L330" s="22">
        <v>4.09</v>
      </c>
      <c r="M330" s="16">
        <f t="shared" si="34"/>
        <v>2.0223748416156684</v>
      </c>
      <c r="N330" s="16"/>
    </row>
    <row r="331" spans="1:14" ht="20.100000000000001" customHeight="1" x14ac:dyDescent="0.25">
      <c r="A331" s="28" t="s">
        <v>49</v>
      </c>
      <c r="B331" s="2">
        <v>1</v>
      </c>
      <c r="C331" s="2">
        <v>4</v>
      </c>
      <c r="D331" s="23">
        <v>6.4122300000000001</v>
      </c>
      <c r="E331" s="16">
        <f t="shared" si="35"/>
        <v>2.532238140459937</v>
      </c>
      <c r="F331" s="23">
        <v>19.939499999999999</v>
      </c>
      <c r="G331" s="16">
        <f t="shared" si="31"/>
        <v>4.4653667262611254</v>
      </c>
      <c r="H331" s="4">
        <f t="shared" si="36"/>
        <v>0.18787874999999998</v>
      </c>
      <c r="I331" s="4">
        <f t="shared" si="33"/>
        <v>13.527269999999998</v>
      </c>
      <c r="J331" s="4"/>
      <c r="K331" s="25" t="s">
        <v>79</v>
      </c>
      <c r="L331" s="22">
        <v>2.9699999999999998</v>
      </c>
      <c r="M331" s="16">
        <f t="shared" si="34"/>
        <v>1.7233687939614086</v>
      </c>
      <c r="N331" s="16"/>
    </row>
    <row r="332" spans="1:14" ht="20.100000000000001" customHeight="1" x14ac:dyDescent="0.25">
      <c r="A332" s="28" t="s">
        <v>49</v>
      </c>
      <c r="B332" s="2">
        <v>1</v>
      </c>
      <c r="C332" s="2">
        <v>5</v>
      </c>
      <c r="D332" s="23">
        <v>3.6446300000000003</v>
      </c>
      <c r="E332" s="16">
        <f t="shared" si="35"/>
        <v>1.909091406926342</v>
      </c>
      <c r="F332" s="23">
        <v>20.437899999999999</v>
      </c>
      <c r="G332" s="16">
        <f t="shared" si="31"/>
        <v>4.5208295698909069</v>
      </c>
      <c r="H332" s="4">
        <f t="shared" si="36"/>
        <v>0.23323986111111111</v>
      </c>
      <c r="I332" s="4">
        <f t="shared" si="33"/>
        <v>16.79327</v>
      </c>
      <c r="J332" s="4"/>
      <c r="K332" s="25" t="s">
        <v>79</v>
      </c>
      <c r="L332" s="22">
        <v>3.4399999999999995</v>
      </c>
      <c r="M332" s="16">
        <f t="shared" si="34"/>
        <v>1.8547236990991407</v>
      </c>
      <c r="N332" s="16"/>
    </row>
    <row r="333" spans="1:14" ht="20.100000000000001" customHeight="1" x14ac:dyDescent="0.25">
      <c r="A333" s="28" t="s">
        <v>49</v>
      </c>
      <c r="B333" s="2">
        <v>1</v>
      </c>
      <c r="C333" s="2">
        <v>6</v>
      </c>
      <c r="D333" s="23">
        <v>5.7091099999999999</v>
      </c>
      <c r="E333" s="16">
        <f t="shared" si="35"/>
        <v>2.3893743951084767</v>
      </c>
      <c r="F333" s="23">
        <v>21.967400000000001</v>
      </c>
      <c r="G333" s="16">
        <f t="shared" si="31"/>
        <v>4.6869392997989641</v>
      </c>
      <c r="H333" s="4">
        <f t="shared" si="36"/>
        <v>0.22580958333333337</v>
      </c>
      <c r="I333" s="4">
        <f t="shared" si="33"/>
        <v>16.258290000000002</v>
      </c>
      <c r="J333" s="4"/>
      <c r="K333" s="25" t="s">
        <v>79</v>
      </c>
      <c r="L333" s="22">
        <v>2.74</v>
      </c>
      <c r="M333" s="16">
        <f t="shared" si="34"/>
        <v>1.6552945357246849</v>
      </c>
      <c r="N333" s="16"/>
    </row>
    <row r="334" spans="1:14" ht="20.100000000000001" customHeight="1" x14ac:dyDescent="0.25">
      <c r="A334" s="28" t="s">
        <v>49</v>
      </c>
      <c r="B334" s="2">
        <v>1</v>
      </c>
      <c r="C334" s="2">
        <v>7</v>
      </c>
      <c r="D334" s="23">
        <v>4.9274499999999994</v>
      </c>
      <c r="E334" s="16">
        <f t="shared" si="35"/>
        <v>2.2197860257241011</v>
      </c>
      <c r="F334" s="23">
        <v>14.4809</v>
      </c>
      <c r="G334" s="16">
        <f t="shared" si="31"/>
        <v>3.8053777736251102</v>
      </c>
      <c r="H334" s="4">
        <f t="shared" si="36"/>
        <v>0.13268680555555556</v>
      </c>
      <c r="I334" s="4">
        <f t="shared" si="33"/>
        <v>9.5534500000000016</v>
      </c>
      <c r="J334" s="4"/>
      <c r="K334" s="25" t="s">
        <v>79</v>
      </c>
      <c r="L334" s="22">
        <v>7.1899999999999995</v>
      </c>
      <c r="M334" s="16">
        <f t="shared" si="34"/>
        <v>2.6814175355583845</v>
      </c>
      <c r="N334" s="16"/>
    </row>
    <row r="335" spans="1:14" ht="20.100000000000001" customHeight="1" x14ac:dyDescent="0.25">
      <c r="A335" s="28" t="s">
        <v>49</v>
      </c>
      <c r="B335" s="2">
        <v>2</v>
      </c>
      <c r="C335" s="2">
        <v>8</v>
      </c>
      <c r="D335" s="23">
        <v>3.9980600000000002</v>
      </c>
      <c r="E335" s="16">
        <f t="shared" si="35"/>
        <v>1.9995149411794853</v>
      </c>
      <c r="F335" s="23">
        <v>15.252999999999998</v>
      </c>
      <c r="G335" s="16">
        <f t="shared" si="31"/>
        <v>3.9055089297042964</v>
      </c>
      <c r="H335" s="4">
        <f t="shared" si="36"/>
        <v>0.15631861111111109</v>
      </c>
      <c r="I335" s="4">
        <f t="shared" si="33"/>
        <v>11.254939999999998</v>
      </c>
      <c r="J335" s="4"/>
      <c r="K335" s="25" t="s">
        <v>79</v>
      </c>
      <c r="L335" s="22">
        <v>4.18</v>
      </c>
      <c r="M335" s="16">
        <f t="shared" si="34"/>
        <v>2.0445048300260873</v>
      </c>
      <c r="N335" s="16"/>
    </row>
    <row r="336" spans="1:14" ht="20.100000000000001" customHeight="1" x14ac:dyDescent="0.25">
      <c r="A336" s="28" t="s">
        <v>49</v>
      </c>
      <c r="B336" s="2">
        <v>2</v>
      </c>
      <c r="C336" s="2">
        <v>10</v>
      </c>
      <c r="D336" s="23">
        <v>5.0751800000000005</v>
      </c>
      <c r="E336" s="16">
        <f t="shared" si="35"/>
        <v>2.2528160155680714</v>
      </c>
      <c r="F336" s="23">
        <v>20.2622</v>
      </c>
      <c r="G336" s="16">
        <f t="shared" si="31"/>
        <v>4.5013553514469393</v>
      </c>
      <c r="H336" s="4">
        <f t="shared" si="36"/>
        <v>0.21093083333333335</v>
      </c>
      <c r="I336" s="4">
        <f t="shared" si="33"/>
        <v>15.18702</v>
      </c>
      <c r="J336" s="4"/>
      <c r="K336" s="25" t="s">
        <v>79</v>
      </c>
      <c r="L336" s="22">
        <v>5.03</v>
      </c>
      <c r="M336" s="16">
        <f t="shared" si="34"/>
        <v>2.2427661492005804</v>
      </c>
      <c r="N336" s="16"/>
    </row>
    <row r="337" spans="1:14" ht="20.100000000000001" customHeight="1" x14ac:dyDescent="0.25">
      <c r="A337" s="28" t="s">
        <v>49</v>
      </c>
      <c r="B337" s="2">
        <v>2</v>
      </c>
      <c r="C337" s="2">
        <v>11</v>
      </c>
      <c r="D337" s="23">
        <v>6.7488300000000008</v>
      </c>
      <c r="E337" s="16">
        <f t="shared" si="35"/>
        <v>2.597851034990267</v>
      </c>
      <c r="F337" s="23">
        <v>24.099599999999995</v>
      </c>
      <c r="G337" s="16">
        <f t="shared" si="31"/>
        <v>4.9091343432421972</v>
      </c>
      <c r="H337" s="4">
        <f t="shared" si="36"/>
        <v>0.24098291666666657</v>
      </c>
      <c r="I337" s="4">
        <f t="shared" si="33"/>
        <v>17.350769999999994</v>
      </c>
      <c r="J337" s="4"/>
      <c r="K337" s="25" t="s">
        <v>79</v>
      </c>
      <c r="L337" s="22">
        <v>5.4300000000000006</v>
      </c>
      <c r="M337" s="16">
        <f t="shared" si="34"/>
        <v>2.3302360395462087</v>
      </c>
      <c r="N337" s="16"/>
    </row>
    <row r="338" spans="1:14" ht="20.100000000000001" customHeight="1" x14ac:dyDescent="0.25">
      <c r="A338" s="28" t="s">
        <v>49</v>
      </c>
      <c r="B338" s="2">
        <v>2</v>
      </c>
      <c r="C338" s="2">
        <v>12</v>
      </c>
      <c r="D338" s="23">
        <v>4.166360000000001</v>
      </c>
      <c r="E338" s="16">
        <f t="shared" si="35"/>
        <v>2.0411663332516539</v>
      </c>
      <c r="F338" s="23">
        <v>12.2402</v>
      </c>
      <c r="G338" s="16">
        <f t="shared" si="31"/>
        <v>3.4985997198879439</v>
      </c>
      <c r="H338" s="4">
        <f t="shared" si="36"/>
        <v>0.11213666666666665</v>
      </c>
      <c r="I338" s="4">
        <f t="shared" si="33"/>
        <v>8.0738399999999988</v>
      </c>
      <c r="J338" s="4"/>
      <c r="K338" s="25" t="s">
        <v>79</v>
      </c>
      <c r="L338" s="22">
        <v>6.61</v>
      </c>
      <c r="M338" s="16">
        <f t="shared" si="34"/>
        <v>2.5709920264364881</v>
      </c>
      <c r="N338" s="16"/>
    </row>
    <row r="339" spans="1:14" ht="20.100000000000001" customHeight="1" x14ac:dyDescent="0.25">
      <c r="A339" s="28" t="s">
        <v>49</v>
      </c>
      <c r="B339" s="2">
        <v>2</v>
      </c>
      <c r="C339" s="2">
        <v>13</v>
      </c>
      <c r="D339" s="23">
        <v>4.8526500000000006</v>
      </c>
      <c r="E339" s="16">
        <f t="shared" si="35"/>
        <v>2.2028731238997858</v>
      </c>
      <c r="F339" s="23">
        <v>11.448499999999999</v>
      </c>
      <c r="G339" s="16">
        <f t="shared" si="31"/>
        <v>3.3835632105814129</v>
      </c>
      <c r="H339" s="4">
        <f t="shared" si="36"/>
        <v>9.1609027777777755E-2</v>
      </c>
      <c r="I339" s="4">
        <f t="shared" si="33"/>
        <v>6.5958499999999987</v>
      </c>
      <c r="J339" s="4"/>
      <c r="K339" s="25" t="s">
        <v>79</v>
      </c>
      <c r="L339" s="22">
        <v>5.5500000000000007</v>
      </c>
      <c r="M339" s="16">
        <f t="shared" si="34"/>
        <v>2.3558437978779496</v>
      </c>
      <c r="N339" s="16"/>
    </row>
    <row r="340" spans="1:14" ht="20.100000000000001" customHeight="1" x14ac:dyDescent="0.25">
      <c r="A340" s="28" t="s">
        <v>49</v>
      </c>
      <c r="B340" s="2">
        <v>2</v>
      </c>
      <c r="C340" s="2">
        <v>14</v>
      </c>
      <c r="D340" s="23">
        <v>5.1836399999999996</v>
      </c>
      <c r="E340" s="16">
        <f t="shared" si="35"/>
        <v>2.2767608570071647</v>
      </c>
      <c r="F340" s="23">
        <v>22.842399999999998</v>
      </c>
      <c r="G340" s="16">
        <f t="shared" si="31"/>
        <v>4.7793723437288289</v>
      </c>
      <c r="H340" s="4">
        <f t="shared" si="36"/>
        <v>0.24526055555555551</v>
      </c>
      <c r="I340" s="4">
        <f t="shared" si="33"/>
        <v>17.658759999999997</v>
      </c>
      <c r="J340" s="4"/>
      <c r="K340" s="25" t="s">
        <v>79</v>
      </c>
      <c r="L340" s="22">
        <v>9.1130245904897116</v>
      </c>
      <c r="M340" s="16">
        <f t="shared" si="34"/>
        <v>3.0187786587442464</v>
      </c>
      <c r="N340" s="16"/>
    </row>
    <row r="341" spans="1:14" ht="20.100000000000001" customHeight="1" x14ac:dyDescent="0.25">
      <c r="A341" s="28" t="s">
        <v>49</v>
      </c>
      <c r="B341" s="2">
        <v>3</v>
      </c>
      <c r="C341" s="2">
        <v>16</v>
      </c>
      <c r="D341" s="23">
        <v>6.4384100000000002</v>
      </c>
      <c r="E341" s="16">
        <f t="shared" si="35"/>
        <v>2.537402214864644</v>
      </c>
      <c r="F341" s="23">
        <v>14.552999999999999</v>
      </c>
      <c r="G341" s="16">
        <f t="shared" si="31"/>
        <v>3.8148394461628392</v>
      </c>
      <c r="H341" s="4">
        <f t="shared" si="36"/>
        <v>0.11270263888888889</v>
      </c>
      <c r="I341" s="4">
        <f t="shared" si="33"/>
        <v>8.1145899999999997</v>
      </c>
      <c r="J341" s="4"/>
      <c r="K341" s="25" t="s">
        <v>79</v>
      </c>
      <c r="L341" s="22">
        <v>9.4151756309439332</v>
      </c>
      <c r="M341" s="16">
        <f t="shared" si="34"/>
        <v>3.0684158178030456</v>
      </c>
      <c r="N341" s="16"/>
    </row>
    <row r="342" spans="1:14" ht="20.100000000000001" customHeight="1" x14ac:dyDescent="0.25">
      <c r="A342" s="28" t="s">
        <v>49</v>
      </c>
      <c r="B342" s="2">
        <v>3</v>
      </c>
      <c r="C342" s="2">
        <v>19</v>
      </c>
      <c r="D342" s="23">
        <v>5.0190800000000007</v>
      </c>
      <c r="E342" s="16">
        <f t="shared" si="35"/>
        <v>2.2403303327857702</v>
      </c>
      <c r="F342" s="23">
        <v>16.365300000000001</v>
      </c>
      <c r="G342" s="16">
        <f t="shared" si="31"/>
        <v>4.0454048005113163</v>
      </c>
      <c r="H342" s="4">
        <f t="shared" si="36"/>
        <v>0.1575863888888889</v>
      </c>
      <c r="I342" s="4">
        <f t="shared" si="33"/>
        <v>11.346220000000001</v>
      </c>
      <c r="J342" s="4"/>
      <c r="K342" s="25" t="s">
        <v>79</v>
      </c>
      <c r="L342" s="22">
        <v>11.558209862313699</v>
      </c>
      <c r="M342" s="16">
        <f t="shared" si="34"/>
        <v>3.3997367342654194</v>
      </c>
      <c r="N342" s="16"/>
    </row>
    <row r="343" spans="1:14" ht="20.100000000000001" customHeight="1" x14ac:dyDescent="0.25">
      <c r="A343" s="50" t="s">
        <v>49</v>
      </c>
      <c r="B343" s="48">
        <v>3</v>
      </c>
      <c r="C343" s="48">
        <v>21</v>
      </c>
      <c r="D343" s="49">
        <v>5.5408100000000005</v>
      </c>
      <c r="E343" s="38">
        <f t="shared" si="35"/>
        <v>2.3538925209108426</v>
      </c>
      <c r="F343" s="49">
        <v>20.794899999999998</v>
      </c>
      <c r="G343" s="38">
        <f t="shared" si="31"/>
        <v>4.5601425416317856</v>
      </c>
      <c r="H343" s="39">
        <f t="shared" si="36"/>
        <v>0.21186236111111109</v>
      </c>
      <c r="I343" s="4">
        <f t="shared" si="33"/>
        <v>15.254089999999998</v>
      </c>
      <c r="J343" s="21"/>
      <c r="K343" s="25" t="s">
        <v>79</v>
      </c>
      <c r="L343" s="22">
        <v>10.74687836479773</v>
      </c>
      <c r="M343" s="16">
        <f t="shared" si="34"/>
        <v>3.2782431826814999</v>
      </c>
      <c r="N343" s="16"/>
    </row>
    <row r="344" spans="1:14" ht="20.100000000000001" customHeight="1" x14ac:dyDescent="0.25">
      <c r="K344" s="25" t="s">
        <v>79</v>
      </c>
      <c r="L344" s="22">
        <v>13.341274026969483</v>
      </c>
      <c r="M344" s="16">
        <f t="shared" si="34"/>
        <v>3.6525708791164453</v>
      </c>
      <c r="N344" s="16"/>
    </row>
    <row r="345" spans="1:14" ht="20.100000000000001" customHeight="1" x14ac:dyDescent="0.25">
      <c r="K345" s="25" t="s">
        <v>79</v>
      </c>
      <c r="L345" s="22">
        <v>9.5531952420156152</v>
      </c>
      <c r="M345" s="16">
        <f t="shared" si="34"/>
        <v>3.0908243628546117</v>
      </c>
      <c r="N345" s="16"/>
    </row>
    <row r="346" spans="1:14" ht="20.100000000000001" customHeight="1" x14ac:dyDescent="0.25">
      <c r="K346" s="25" t="s">
        <v>79</v>
      </c>
      <c r="L346" s="22">
        <v>7.1695592562100794</v>
      </c>
      <c r="M346" s="16">
        <f t="shared" si="34"/>
        <v>2.6776032671421057</v>
      </c>
      <c r="N346" s="16"/>
    </row>
    <row r="347" spans="1:14" ht="20.100000000000001" customHeight="1" x14ac:dyDescent="0.25">
      <c r="K347" s="25" t="s">
        <v>79</v>
      </c>
      <c r="L347" s="22">
        <v>7.596673998580556</v>
      </c>
      <c r="M347" s="16">
        <f t="shared" si="34"/>
        <v>2.7562064506456254</v>
      </c>
      <c r="N347" s="16"/>
    </row>
    <row r="348" spans="1:14" ht="20.100000000000001" customHeight="1" x14ac:dyDescent="0.25">
      <c r="K348" s="25" t="s">
        <v>79</v>
      </c>
      <c r="L348" s="22">
        <v>8.1282360141944654</v>
      </c>
      <c r="M348" s="16">
        <f t="shared" si="34"/>
        <v>2.8510061406798943</v>
      </c>
      <c r="N348" s="16"/>
    </row>
    <row r="349" spans="1:14" ht="20.100000000000001" customHeight="1" x14ac:dyDescent="0.25">
      <c r="K349" s="25" t="s">
        <v>79</v>
      </c>
      <c r="L349" s="22">
        <v>6.7610958126330747</v>
      </c>
      <c r="M349" s="16">
        <f t="shared" si="34"/>
        <v>2.6002107246592678</v>
      </c>
      <c r="N349" s="16"/>
    </row>
    <row r="350" spans="1:14" ht="20.100000000000001" customHeight="1" x14ac:dyDescent="0.25">
      <c r="K350" s="25" t="s">
        <v>79</v>
      </c>
      <c r="L350" s="22">
        <v>8.2718510149041879</v>
      </c>
      <c r="M350" s="16">
        <f t="shared" si="34"/>
        <v>2.8760825813776956</v>
      </c>
      <c r="N350" s="16"/>
    </row>
    <row r="351" spans="1:14" ht="20.100000000000001" customHeight="1" x14ac:dyDescent="0.25">
      <c r="K351" s="25" t="s">
        <v>79</v>
      </c>
      <c r="L351" s="22">
        <v>8.3072884826117832</v>
      </c>
      <c r="M351" s="16">
        <f t="shared" si="34"/>
        <v>2.8822367152286059</v>
      </c>
      <c r="N351" s="16"/>
    </row>
    <row r="352" spans="1:14" ht="20.100000000000001" customHeight="1" x14ac:dyDescent="0.25">
      <c r="K352" s="25" t="s">
        <v>79</v>
      </c>
      <c r="L352" s="22">
        <v>6.2854876933995758</v>
      </c>
      <c r="M352" s="16">
        <f t="shared" si="34"/>
        <v>2.5070874921708608</v>
      </c>
      <c r="N352" s="16"/>
    </row>
    <row r="353" spans="11:14" ht="20.100000000000001" customHeight="1" x14ac:dyDescent="0.25">
      <c r="K353" s="25" t="s">
        <v>79</v>
      </c>
      <c r="L353" s="22">
        <v>7.9864861433640897</v>
      </c>
      <c r="M353" s="16">
        <f t="shared" si="34"/>
        <v>2.8260371801100015</v>
      </c>
      <c r="N353" s="16"/>
    </row>
    <row r="354" spans="11:14" ht="20.100000000000001" customHeight="1" x14ac:dyDescent="0.25">
      <c r="K354" s="25" t="s">
        <v>79</v>
      </c>
      <c r="L354" s="22">
        <v>7.6134601674946785</v>
      </c>
      <c r="M354" s="16">
        <f t="shared" si="34"/>
        <v>2.7592499284216134</v>
      </c>
      <c r="N354" s="16"/>
    </row>
    <row r="355" spans="11:14" ht="20.100000000000001" customHeight="1" x14ac:dyDescent="0.25">
      <c r="K355" s="25" t="s">
        <v>79</v>
      </c>
      <c r="L355" s="22">
        <v>6.9625298396025563</v>
      </c>
      <c r="M355" s="16">
        <f t="shared" si="34"/>
        <v>2.638660614706362</v>
      </c>
      <c r="N355" s="16"/>
    </row>
    <row r="356" spans="11:14" ht="20.100000000000001" customHeight="1" x14ac:dyDescent="0.25">
      <c r="K356" s="25" t="s">
        <v>79</v>
      </c>
      <c r="L356" s="22">
        <v>11.252328562100784</v>
      </c>
      <c r="M356" s="16">
        <f t="shared" si="34"/>
        <v>3.3544490698325982</v>
      </c>
      <c r="N356" s="16"/>
    </row>
    <row r="357" spans="11:14" ht="20.100000000000001" customHeight="1" x14ac:dyDescent="0.25">
      <c r="K357" s="25" t="s">
        <v>79</v>
      </c>
      <c r="L357" s="22">
        <v>7.7813218566359126</v>
      </c>
      <c r="M357" s="16">
        <f t="shared" si="34"/>
        <v>2.7895020804143367</v>
      </c>
      <c r="N357" s="16"/>
    </row>
    <row r="358" spans="11:14" ht="20.100000000000001" customHeight="1" x14ac:dyDescent="0.25">
      <c r="K358" s="25" t="s">
        <v>79</v>
      </c>
      <c r="L358" s="22">
        <v>7.0501909439318675</v>
      </c>
      <c r="M358" s="16">
        <f t="shared" si="34"/>
        <v>2.6552195660494573</v>
      </c>
      <c r="N358" s="16"/>
    </row>
    <row r="359" spans="11:14" ht="20.100000000000001" customHeight="1" x14ac:dyDescent="0.25">
      <c r="K359" s="25" t="s">
        <v>79</v>
      </c>
      <c r="L359" s="22">
        <v>5.6886461320085173</v>
      </c>
      <c r="M359" s="16">
        <f t="shared" si="34"/>
        <v>2.385088285998763</v>
      </c>
      <c r="N359" s="16"/>
    </row>
    <row r="360" spans="11:14" ht="20.100000000000001" customHeight="1" x14ac:dyDescent="0.25">
      <c r="K360" s="25" t="s">
        <v>79</v>
      </c>
      <c r="L360" s="22">
        <v>5.750195418026971</v>
      </c>
      <c r="M360" s="16">
        <f t="shared" si="34"/>
        <v>2.3979565087855472</v>
      </c>
      <c r="N360" s="16"/>
    </row>
    <row r="361" spans="11:14" ht="20.100000000000001" customHeight="1" x14ac:dyDescent="0.25">
      <c r="K361" s="25" t="s">
        <v>79</v>
      </c>
      <c r="L361" s="22">
        <v>7.3691281533002142</v>
      </c>
      <c r="M361" s="16">
        <f t="shared" si="34"/>
        <v>2.7146138129207649</v>
      </c>
      <c r="N361" s="16"/>
    </row>
    <row r="362" spans="11:14" ht="20.100000000000001" customHeight="1" x14ac:dyDescent="0.25">
      <c r="K362" s="25" t="s">
        <v>79</v>
      </c>
      <c r="L362" s="22">
        <v>6.7163326955287452</v>
      </c>
      <c r="M362" s="16">
        <f t="shared" si="34"/>
        <v>2.5915888361251955</v>
      </c>
      <c r="N362" s="16"/>
    </row>
    <row r="363" spans="11:14" ht="20.100000000000001" customHeight="1" x14ac:dyDescent="0.25">
      <c r="K363" s="43" t="s">
        <v>79</v>
      </c>
      <c r="L363" s="44">
        <v>6.679030097941804</v>
      </c>
      <c r="M363" s="38">
        <f t="shared" si="34"/>
        <v>2.5843819566661974</v>
      </c>
      <c r="N363" s="16"/>
    </row>
    <row r="364" spans="11:14" ht="20.100000000000001" customHeight="1" x14ac:dyDescent="0.25">
      <c r="K364" s="25" t="s">
        <v>94</v>
      </c>
      <c r="L364" s="22">
        <v>31.09</v>
      </c>
      <c r="M364" s="16">
        <f t="shared" ref="M364:M407" si="37">SQRT(L364)</f>
        <v>5.57584074378026</v>
      </c>
      <c r="N364" s="16"/>
    </row>
    <row r="365" spans="11:14" ht="20.100000000000001" customHeight="1" x14ac:dyDescent="0.25">
      <c r="K365" s="25" t="s">
        <v>94</v>
      </c>
      <c r="L365" s="22">
        <v>35.950000000000003</v>
      </c>
      <c r="M365" s="16">
        <f t="shared" si="37"/>
        <v>5.9958318855685073</v>
      </c>
      <c r="N365" s="16"/>
    </row>
    <row r="366" spans="11:14" ht="20.100000000000001" customHeight="1" x14ac:dyDescent="0.25">
      <c r="K366" s="25" t="s">
        <v>94</v>
      </c>
      <c r="L366" s="22">
        <v>21.240000000000002</v>
      </c>
      <c r="M366" s="16">
        <f t="shared" si="37"/>
        <v>4.6086874487211649</v>
      </c>
      <c r="N366" s="16"/>
    </row>
    <row r="367" spans="11:14" ht="20.100000000000001" customHeight="1" x14ac:dyDescent="0.25">
      <c r="K367" s="25" t="s">
        <v>94</v>
      </c>
      <c r="L367" s="22">
        <v>36.56</v>
      </c>
      <c r="M367" s="16">
        <f t="shared" si="37"/>
        <v>6.0464865831323902</v>
      </c>
      <c r="N367" s="16"/>
    </row>
    <row r="368" spans="11:14" ht="20.100000000000001" customHeight="1" x14ac:dyDescent="0.25">
      <c r="K368" s="25" t="s">
        <v>94</v>
      </c>
      <c r="L368" s="22">
        <v>40.18</v>
      </c>
      <c r="M368" s="16">
        <f t="shared" si="37"/>
        <v>6.3387695966961912</v>
      </c>
      <c r="N368" s="16"/>
    </row>
    <row r="369" spans="11:14" ht="20.100000000000001" customHeight="1" x14ac:dyDescent="0.25">
      <c r="K369" s="25" t="s">
        <v>94</v>
      </c>
      <c r="L369" s="22">
        <v>34.78</v>
      </c>
      <c r="M369" s="16">
        <f t="shared" si="37"/>
        <v>5.8974570791146927</v>
      </c>
      <c r="N369" s="16"/>
    </row>
    <row r="370" spans="11:14" ht="20.100000000000001" customHeight="1" x14ac:dyDescent="0.25">
      <c r="K370" s="25" t="s">
        <v>94</v>
      </c>
      <c r="L370" s="22">
        <v>54.64</v>
      </c>
      <c r="M370" s="16">
        <f t="shared" si="37"/>
        <v>7.3918874450305312</v>
      </c>
      <c r="N370" s="16"/>
    </row>
    <row r="371" spans="11:14" ht="20.100000000000001" customHeight="1" x14ac:dyDescent="0.25">
      <c r="K371" s="25" t="s">
        <v>94</v>
      </c>
      <c r="L371" s="22">
        <v>30.87</v>
      </c>
      <c r="M371" s="16">
        <f t="shared" si="37"/>
        <v>5.5560777532356402</v>
      </c>
      <c r="N371" s="16"/>
    </row>
    <row r="372" spans="11:14" ht="20.100000000000001" customHeight="1" x14ac:dyDescent="0.25">
      <c r="K372" s="25" t="s">
        <v>94</v>
      </c>
      <c r="L372" s="22">
        <v>25.19</v>
      </c>
      <c r="M372" s="16">
        <f t="shared" si="37"/>
        <v>5.018964036531842</v>
      </c>
      <c r="N372" s="16"/>
    </row>
    <row r="373" spans="11:14" ht="20.100000000000001" customHeight="1" x14ac:dyDescent="0.25">
      <c r="K373" s="25" t="s">
        <v>94</v>
      </c>
      <c r="L373" s="22">
        <v>32.61</v>
      </c>
      <c r="M373" s="16">
        <f t="shared" si="37"/>
        <v>5.7105166141076937</v>
      </c>
      <c r="N373" s="16"/>
    </row>
    <row r="374" spans="11:14" ht="20.100000000000001" customHeight="1" x14ac:dyDescent="0.25">
      <c r="K374" s="25" t="s">
        <v>94</v>
      </c>
      <c r="L374" s="22">
        <v>21.61</v>
      </c>
      <c r="M374" s="16">
        <f t="shared" si="37"/>
        <v>4.6486557196677838</v>
      </c>
      <c r="N374" s="16"/>
    </row>
    <row r="375" spans="11:14" ht="20.100000000000001" customHeight="1" x14ac:dyDescent="0.25">
      <c r="K375" s="25" t="s">
        <v>94</v>
      </c>
      <c r="L375" s="22">
        <v>18.060000000000002</v>
      </c>
      <c r="M375" s="16">
        <f t="shared" si="37"/>
        <v>4.2497058721751557</v>
      </c>
      <c r="N375" s="16"/>
    </row>
    <row r="376" spans="11:14" ht="20.100000000000001" customHeight="1" x14ac:dyDescent="0.25">
      <c r="K376" s="25" t="s">
        <v>94</v>
      </c>
      <c r="L376" s="22">
        <v>17.52</v>
      </c>
      <c r="M376" s="16">
        <f t="shared" si="37"/>
        <v>4.1856899072912697</v>
      </c>
      <c r="N376" s="16"/>
    </row>
    <row r="377" spans="11:14" ht="20.100000000000001" customHeight="1" x14ac:dyDescent="0.25">
      <c r="K377" s="25" t="s">
        <v>94</v>
      </c>
      <c r="L377" s="22">
        <v>13.3</v>
      </c>
      <c r="M377" s="16">
        <f t="shared" si="37"/>
        <v>3.646916505762094</v>
      </c>
      <c r="N377" s="16"/>
    </row>
    <row r="378" spans="11:14" ht="20.100000000000001" customHeight="1" x14ac:dyDescent="0.25">
      <c r="K378" s="25" t="s">
        <v>94</v>
      </c>
      <c r="L378" s="22">
        <v>14.89</v>
      </c>
      <c r="M378" s="16">
        <f t="shared" si="37"/>
        <v>3.8587562763149474</v>
      </c>
      <c r="N378" s="16"/>
    </row>
    <row r="379" spans="11:14" ht="20.100000000000001" customHeight="1" x14ac:dyDescent="0.25">
      <c r="K379" s="25" t="s">
        <v>94</v>
      </c>
      <c r="L379" s="22">
        <v>16</v>
      </c>
      <c r="M379" s="16">
        <f t="shared" si="37"/>
        <v>4</v>
      </c>
      <c r="N379" s="16"/>
    </row>
    <row r="380" spans="11:14" ht="20.100000000000001" customHeight="1" x14ac:dyDescent="0.25">
      <c r="K380" s="25" t="s">
        <v>94</v>
      </c>
      <c r="L380" s="22">
        <v>18.09</v>
      </c>
      <c r="M380" s="16">
        <f t="shared" si="37"/>
        <v>4.2532340636273478</v>
      </c>
      <c r="N380" s="16"/>
    </row>
    <row r="381" spans="11:14" ht="20.100000000000001" customHeight="1" x14ac:dyDescent="0.25">
      <c r="K381" s="25" t="s">
        <v>94</v>
      </c>
      <c r="L381" s="22">
        <v>15.700000000000001</v>
      </c>
      <c r="M381" s="16">
        <f t="shared" si="37"/>
        <v>3.9623225512317899</v>
      </c>
      <c r="N381" s="16"/>
    </row>
    <row r="382" spans="11:14" ht="20.100000000000001" customHeight="1" x14ac:dyDescent="0.25">
      <c r="K382" s="25" t="s">
        <v>94</v>
      </c>
      <c r="L382" s="22">
        <v>17.829999999999998</v>
      </c>
      <c r="M382" s="16">
        <f t="shared" si="37"/>
        <v>4.2225584661434823</v>
      </c>
      <c r="N382" s="16"/>
    </row>
    <row r="383" spans="11:14" ht="20.100000000000001" customHeight="1" x14ac:dyDescent="0.25">
      <c r="K383" s="25" t="s">
        <v>94</v>
      </c>
      <c r="L383" s="22">
        <v>20.369999999999997</v>
      </c>
      <c r="M383" s="16">
        <f t="shared" si="37"/>
        <v>4.5133136385587029</v>
      </c>
      <c r="N383" s="16"/>
    </row>
    <row r="384" spans="11:14" ht="20.100000000000001" customHeight="1" x14ac:dyDescent="0.25">
      <c r="K384" s="25" t="s">
        <v>94</v>
      </c>
      <c r="L384" s="22">
        <v>21.9953797051358</v>
      </c>
      <c r="M384" s="16">
        <f t="shared" si="37"/>
        <v>4.6899232088740854</v>
      </c>
      <c r="N384" s="16"/>
    </row>
    <row r="385" spans="11:14" ht="20.100000000000001" customHeight="1" x14ac:dyDescent="0.25">
      <c r="K385" s="25" t="s">
        <v>94</v>
      </c>
      <c r="L385" s="22">
        <v>19.067169516746766</v>
      </c>
      <c r="M385" s="16">
        <f t="shared" si="37"/>
        <v>4.3665970179015563</v>
      </c>
      <c r="N385" s="16"/>
    </row>
    <row r="386" spans="11:14" ht="20.100000000000001" customHeight="1" x14ac:dyDescent="0.25">
      <c r="K386" s="25" t="s">
        <v>94</v>
      </c>
      <c r="L386" s="22">
        <v>22.226368868625844</v>
      </c>
      <c r="M386" s="16">
        <f t="shared" si="37"/>
        <v>4.7144850056634864</v>
      </c>
      <c r="N386" s="16"/>
    </row>
    <row r="387" spans="11:14" ht="20.100000000000001" customHeight="1" x14ac:dyDescent="0.25">
      <c r="K387" s="25" t="s">
        <v>94</v>
      </c>
      <c r="L387" s="22">
        <v>22.302426276116467</v>
      </c>
      <c r="M387" s="16">
        <f t="shared" si="37"/>
        <v>4.7225444705281987</v>
      </c>
      <c r="N387" s="16"/>
    </row>
    <row r="388" spans="11:14" ht="20.100000000000001" customHeight="1" x14ac:dyDescent="0.25">
      <c r="K388" s="25" t="s">
        <v>94</v>
      </c>
      <c r="L388" s="22">
        <v>29.460977638544204</v>
      </c>
      <c r="M388" s="16">
        <f t="shared" si="37"/>
        <v>5.4277967572988768</v>
      </c>
      <c r="N388" s="16"/>
    </row>
    <row r="389" spans="11:14" ht="20.100000000000001" customHeight="1" x14ac:dyDescent="0.25">
      <c r="K389" s="25" t="s">
        <v>94</v>
      </c>
      <c r="L389" s="22">
        <v>19.117170219819307</v>
      </c>
      <c r="M389" s="16">
        <f t="shared" si="37"/>
        <v>4.3723186320097156</v>
      </c>
      <c r="N389" s="16"/>
    </row>
    <row r="390" spans="11:14" ht="20.100000000000001" customHeight="1" x14ac:dyDescent="0.25">
      <c r="K390" s="25" t="s">
        <v>94</v>
      </c>
      <c r="L390" s="22">
        <v>18.995337520783398</v>
      </c>
      <c r="M390" s="16">
        <f t="shared" si="37"/>
        <v>4.3583640876805365</v>
      </c>
      <c r="N390" s="16"/>
    </row>
    <row r="391" spans="11:14" ht="20.100000000000001" customHeight="1" x14ac:dyDescent="0.25">
      <c r="K391" s="25" t="s">
        <v>94</v>
      </c>
      <c r="L391" s="22">
        <v>22.939759181477715</v>
      </c>
      <c r="M391" s="16">
        <f t="shared" si="37"/>
        <v>4.7895468659861464</v>
      </c>
      <c r="N391" s="16"/>
    </row>
    <row r="392" spans="11:14" ht="20.100000000000001" customHeight="1" x14ac:dyDescent="0.25">
      <c r="K392" s="25" t="s">
        <v>94</v>
      </c>
      <c r="L392" s="22">
        <v>26.323609579555949</v>
      </c>
      <c r="M392" s="16">
        <f t="shared" si="37"/>
        <v>5.1306539134457267</v>
      </c>
      <c r="N392" s="16"/>
    </row>
    <row r="393" spans="11:14" ht="20.100000000000001" customHeight="1" x14ac:dyDescent="0.25">
      <c r="K393" s="25" t="s">
        <v>94</v>
      </c>
      <c r="L393" s="22">
        <v>17.373483729571294</v>
      </c>
      <c r="M393" s="16">
        <f t="shared" si="37"/>
        <v>4.1681511164509493</v>
      </c>
      <c r="N393" s="16"/>
    </row>
    <row r="394" spans="11:14" ht="20.100000000000001" customHeight="1" x14ac:dyDescent="0.25">
      <c r="K394" s="25" t="s">
        <v>94</v>
      </c>
      <c r="L394" s="22">
        <v>22.603838965060795</v>
      </c>
      <c r="M394" s="16">
        <f t="shared" si="37"/>
        <v>4.7543494786417204</v>
      </c>
      <c r="N394" s="16"/>
    </row>
    <row r="395" spans="11:14" ht="20.100000000000001" customHeight="1" x14ac:dyDescent="0.25">
      <c r="K395" s="25" t="s">
        <v>94</v>
      </c>
      <c r="L395" s="22">
        <v>21.991858528863087</v>
      </c>
      <c r="M395" s="16">
        <f t="shared" si="37"/>
        <v>4.6895477957755256</v>
      </c>
      <c r="N395" s="16"/>
    </row>
    <row r="396" spans="11:14" ht="20.100000000000001" customHeight="1" x14ac:dyDescent="0.25">
      <c r="K396" s="25" t="s">
        <v>94</v>
      </c>
      <c r="L396" s="22">
        <v>20.517894141104971</v>
      </c>
      <c r="M396" s="16">
        <f t="shared" si="37"/>
        <v>4.5296682153448025</v>
      </c>
      <c r="N396" s="16"/>
    </row>
    <row r="397" spans="11:14" ht="20.100000000000001" customHeight="1" x14ac:dyDescent="0.25">
      <c r="K397" s="25" t="s">
        <v>94</v>
      </c>
      <c r="L397" s="22">
        <v>22.838349304823552</v>
      </c>
      <c r="M397" s="16">
        <f t="shared" si="37"/>
        <v>4.7789485564110805</v>
      </c>
      <c r="N397" s="16"/>
    </row>
    <row r="398" spans="11:14" ht="20.100000000000001" customHeight="1" x14ac:dyDescent="0.25">
      <c r="K398" s="25" t="s">
        <v>94</v>
      </c>
      <c r="L398" s="22">
        <v>20.709446130340616</v>
      </c>
      <c r="M398" s="16">
        <f t="shared" si="37"/>
        <v>4.5507632470103978</v>
      </c>
      <c r="N398" s="16"/>
    </row>
    <row r="399" spans="11:14" ht="20.100000000000001" customHeight="1" x14ac:dyDescent="0.25">
      <c r="K399" s="25" t="s">
        <v>94</v>
      </c>
      <c r="L399" s="22">
        <v>21.893969828481634</v>
      </c>
      <c r="M399" s="16">
        <f t="shared" si="37"/>
        <v>4.6790992539677587</v>
      </c>
      <c r="N399" s="16"/>
    </row>
    <row r="400" spans="11:14" ht="20.100000000000001" customHeight="1" x14ac:dyDescent="0.25">
      <c r="K400" s="25" t="s">
        <v>94</v>
      </c>
      <c r="L400" s="22">
        <v>27.864476316495637</v>
      </c>
      <c r="M400" s="16">
        <f t="shared" si="37"/>
        <v>5.278681304691129</v>
      </c>
      <c r="N400" s="16"/>
    </row>
    <row r="401" spans="11:14" ht="20.100000000000001" customHeight="1" x14ac:dyDescent="0.25">
      <c r="K401" s="25" t="s">
        <v>94</v>
      </c>
      <c r="L401" s="22">
        <v>24.794714841943495</v>
      </c>
      <c r="M401" s="16">
        <f t="shared" si="37"/>
        <v>4.9794291682825946</v>
      </c>
      <c r="N401" s="16"/>
    </row>
    <row r="402" spans="11:14" ht="20.100000000000001" customHeight="1" x14ac:dyDescent="0.25">
      <c r="K402" s="25" t="s">
        <v>94</v>
      </c>
      <c r="L402" s="22">
        <v>27.366581991533863</v>
      </c>
      <c r="M402" s="16">
        <f t="shared" si="37"/>
        <v>5.2313078662542756</v>
      </c>
      <c r="N402" s="16"/>
    </row>
    <row r="403" spans="11:14" ht="20.100000000000001" customHeight="1" x14ac:dyDescent="0.25">
      <c r="K403" s="25" t="s">
        <v>94</v>
      </c>
      <c r="L403" s="22">
        <v>19.027028107237825</v>
      </c>
      <c r="M403" s="16">
        <f t="shared" si="37"/>
        <v>4.361998178270805</v>
      </c>
      <c r="N403" s="16"/>
    </row>
    <row r="404" spans="11:14" ht="20.100000000000001" customHeight="1" x14ac:dyDescent="0.25">
      <c r="K404" s="25" t="s">
        <v>94</v>
      </c>
      <c r="L404" s="22">
        <v>29.514499517889455</v>
      </c>
      <c r="M404" s="16">
        <f t="shared" si="37"/>
        <v>5.4327248704392765</v>
      </c>
      <c r="N404" s="16"/>
    </row>
    <row r="405" spans="11:14" ht="20.100000000000001" customHeight="1" x14ac:dyDescent="0.25">
      <c r="K405" s="25" t="s">
        <v>94</v>
      </c>
      <c r="L405" s="22">
        <v>21.366497622829066</v>
      </c>
      <c r="M405" s="16">
        <f t="shared" si="37"/>
        <v>4.622390898964416</v>
      </c>
      <c r="N405" s="16"/>
    </row>
    <row r="406" spans="11:14" ht="20.100000000000001" customHeight="1" x14ac:dyDescent="0.25">
      <c r="K406" s="25" t="s">
        <v>94</v>
      </c>
      <c r="L406" s="22">
        <v>24.032028061273625</v>
      </c>
      <c r="M406" s="16">
        <f t="shared" si="37"/>
        <v>4.9022472460366195</v>
      </c>
      <c r="N406" s="16"/>
    </row>
    <row r="407" spans="11:14" ht="20.100000000000001" customHeight="1" x14ac:dyDescent="0.25">
      <c r="K407" s="43" t="s">
        <v>94</v>
      </c>
      <c r="L407" s="44">
        <v>24.182734405745787</v>
      </c>
      <c r="M407" s="38">
        <f t="shared" si="37"/>
        <v>4.9175943718189883</v>
      </c>
      <c r="N407" s="16"/>
    </row>
    <row r="408" spans="11:14" ht="20.100000000000001" customHeight="1" x14ac:dyDescent="0.25">
      <c r="K408" s="14" t="s">
        <v>90</v>
      </c>
      <c r="L408" s="16">
        <v>12.42</v>
      </c>
      <c r="M408" s="16">
        <v>3.5242020373412193</v>
      </c>
      <c r="N408" s="16"/>
    </row>
    <row r="409" spans="11:14" ht="20.100000000000001" customHeight="1" x14ac:dyDescent="0.25">
      <c r="K409" s="14" t="s">
        <v>90</v>
      </c>
      <c r="L409" s="16">
        <v>12.96</v>
      </c>
      <c r="M409" s="16">
        <v>3.6</v>
      </c>
      <c r="N409" s="16"/>
    </row>
    <row r="410" spans="11:14" ht="20.100000000000001" customHeight="1" x14ac:dyDescent="0.25">
      <c r="K410" s="14" t="s">
        <v>90</v>
      </c>
      <c r="L410" s="16">
        <v>26.8</v>
      </c>
      <c r="M410" s="16">
        <v>5.1768716422179137</v>
      </c>
      <c r="N410" s="16"/>
    </row>
    <row r="411" spans="11:14" ht="20.100000000000001" customHeight="1" x14ac:dyDescent="0.25">
      <c r="K411" s="14" t="s">
        <v>90</v>
      </c>
      <c r="L411" s="16">
        <v>19.07</v>
      </c>
      <c r="M411" s="16">
        <v>4.3669211121796101</v>
      </c>
      <c r="N411" s="16"/>
    </row>
    <row r="412" spans="11:14" ht="20.100000000000001" customHeight="1" x14ac:dyDescent="0.25">
      <c r="K412" s="14" t="s">
        <v>90</v>
      </c>
      <c r="L412" s="16">
        <v>19.3</v>
      </c>
      <c r="M412" s="16">
        <v>4.3931765272977596</v>
      </c>
      <c r="N412" s="16"/>
    </row>
    <row r="413" spans="11:14" ht="20.100000000000001" customHeight="1" x14ac:dyDescent="0.25">
      <c r="K413" s="14" t="s">
        <v>90</v>
      </c>
      <c r="L413" s="16">
        <v>24.2</v>
      </c>
      <c r="M413" s="16">
        <v>4.919349550499537</v>
      </c>
      <c r="N413" s="16"/>
    </row>
    <row r="414" spans="11:14" ht="20.100000000000001" customHeight="1" x14ac:dyDescent="0.25">
      <c r="K414" s="45" t="s">
        <v>90</v>
      </c>
      <c r="L414" s="38">
        <v>10.009999999999998</v>
      </c>
      <c r="M414" s="38">
        <v>3.1638584039112745</v>
      </c>
      <c r="N414" s="16"/>
    </row>
    <row r="415" spans="11:14" ht="20.100000000000001" customHeight="1" x14ac:dyDescent="0.25">
      <c r="K415" s="14" t="s">
        <v>107</v>
      </c>
      <c r="L415" s="16">
        <v>34.159999999999997</v>
      </c>
      <c r="M415" s="16">
        <v>5.8446556784809829</v>
      </c>
      <c r="N415" s="16"/>
    </row>
    <row r="416" spans="11:14" ht="20.100000000000001" customHeight="1" x14ac:dyDescent="0.25">
      <c r="K416" s="14" t="s">
        <v>107</v>
      </c>
      <c r="L416" s="16">
        <v>36.29</v>
      </c>
      <c r="M416" s="16">
        <v>6.0241181927316134</v>
      </c>
      <c r="N416" s="16"/>
    </row>
    <row r="417" spans="11:14" ht="20.100000000000001" customHeight="1" x14ac:dyDescent="0.25">
      <c r="K417" s="14" t="s">
        <v>107</v>
      </c>
      <c r="L417" s="16">
        <v>45.67</v>
      </c>
      <c r="M417" s="16">
        <v>6.7579582715491817</v>
      </c>
      <c r="N417" s="16"/>
    </row>
    <row r="418" spans="11:14" ht="20.100000000000001" customHeight="1" x14ac:dyDescent="0.25">
      <c r="K418" s="14" t="s">
        <v>107</v>
      </c>
      <c r="L418" s="16">
        <v>33.54</v>
      </c>
      <c r="M418" s="16">
        <v>5.7913728942281031</v>
      </c>
      <c r="N418" s="16"/>
    </row>
    <row r="419" spans="11:14" ht="20.100000000000001" customHeight="1" x14ac:dyDescent="0.25">
      <c r="K419" s="14" t="s">
        <v>107</v>
      </c>
      <c r="L419" s="16">
        <v>39.86</v>
      </c>
      <c r="M419" s="16">
        <v>6.3134776470658389</v>
      </c>
      <c r="N419" s="16"/>
    </row>
    <row r="420" spans="11:14" ht="20.100000000000001" customHeight="1" x14ac:dyDescent="0.25">
      <c r="K420" s="14" t="s">
        <v>107</v>
      </c>
      <c r="L420" s="16">
        <v>40.629999999999995</v>
      </c>
      <c r="M420" s="16">
        <v>6.3741666121933145</v>
      </c>
      <c r="N420" s="16"/>
    </row>
    <row r="421" spans="11:14" ht="20.100000000000001" customHeight="1" x14ac:dyDescent="0.25">
      <c r="K421" s="45" t="s">
        <v>107</v>
      </c>
      <c r="L421" s="38">
        <v>26.03</v>
      </c>
      <c r="M421" s="38">
        <v>5.1019604075296394</v>
      </c>
      <c r="N421" s="16"/>
    </row>
    <row r="422" spans="11:14" ht="20.100000000000001" customHeight="1" x14ac:dyDescent="0.25">
      <c r="K422" s="14" t="s">
        <v>88</v>
      </c>
      <c r="L422" s="16">
        <v>15.38</v>
      </c>
      <c r="M422" s="16">
        <v>3.9217343102255158</v>
      </c>
      <c r="N422" s="16"/>
    </row>
    <row r="423" spans="11:14" ht="20.100000000000001" customHeight="1" x14ac:dyDescent="0.25">
      <c r="K423" s="14" t="s">
        <v>88</v>
      </c>
      <c r="L423" s="16">
        <v>13.11</v>
      </c>
      <c r="M423" s="16">
        <v>3.6207733980463344</v>
      </c>
      <c r="N423" s="16"/>
    </row>
    <row r="424" spans="11:14" ht="20.100000000000001" customHeight="1" x14ac:dyDescent="0.25">
      <c r="K424" s="14" t="s">
        <v>88</v>
      </c>
      <c r="L424" s="16">
        <v>20.019999999999996</v>
      </c>
      <c r="M424" s="16">
        <v>4.4743714642394181</v>
      </c>
      <c r="N424" s="16"/>
    </row>
    <row r="425" spans="11:14" ht="20.100000000000001" customHeight="1" x14ac:dyDescent="0.25">
      <c r="K425" s="14" t="s">
        <v>88</v>
      </c>
      <c r="L425" s="16">
        <v>27.91</v>
      </c>
      <c r="M425" s="16">
        <v>5.2829915767489162</v>
      </c>
      <c r="N425" s="16"/>
    </row>
    <row r="426" spans="11:14" ht="20.100000000000001" customHeight="1" x14ac:dyDescent="0.25">
      <c r="K426" s="14" t="s">
        <v>88</v>
      </c>
      <c r="L426" s="16">
        <v>16.990000000000002</v>
      </c>
      <c r="M426" s="16">
        <v>4.1218927691049903</v>
      </c>
      <c r="N426" s="16"/>
    </row>
    <row r="427" spans="11:14" ht="20.100000000000001" customHeight="1" x14ac:dyDescent="0.25">
      <c r="K427" s="14" t="s">
        <v>88</v>
      </c>
      <c r="L427" s="16">
        <v>4.6999999999999993</v>
      </c>
      <c r="M427" s="16">
        <v>2.16794833886788</v>
      </c>
      <c r="N427" s="16"/>
    </row>
    <row r="428" spans="11:14" ht="20.100000000000001" customHeight="1" x14ac:dyDescent="0.25">
      <c r="K428" s="45" t="s">
        <v>88</v>
      </c>
      <c r="L428" s="38">
        <v>9.51</v>
      </c>
      <c r="M428" s="38">
        <v>3.083828789021855</v>
      </c>
      <c r="N428" s="16"/>
    </row>
    <row r="429" spans="11:14" ht="20.100000000000001" customHeight="1" x14ac:dyDescent="0.25">
      <c r="K429" s="14" t="s">
        <v>113</v>
      </c>
      <c r="L429" s="16">
        <v>46.260000000000005</v>
      </c>
      <c r="M429" s="16">
        <v>6.801470429252781</v>
      </c>
      <c r="N429" s="16"/>
    </row>
    <row r="430" spans="11:14" ht="20.100000000000001" customHeight="1" x14ac:dyDescent="0.25">
      <c r="K430" s="14" t="s">
        <v>113</v>
      </c>
      <c r="L430" s="16">
        <v>33.71</v>
      </c>
      <c r="M430" s="16">
        <v>5.8060313467979139</v>
      </c>
      <c r="N430" s="16"/>
    </row>
    <row r="431" spans="11:14" ht="20.100000000000001" customHeight="1" x14ac:dyDescent="0.25">
      <c r="K431" s="14" t="s">
        <v>113</v>
      </c>
      <c r="L431" s="16">
        <v>49.74</v>
      </c>
      <c r="M431" s="16">
        <v>7.0526590730021823</v>
      </c>
      <c r="N431" s="16"/>
    </row>
    <row r="432" spans="11:14" ht="20.100000000000001" customHeight="1" x14ac:dyDescent="0.25">
      <c r="K432" s="14" t="s">
        <v>113</v>
      </c>
      <c r="L432" s="16">
        <v>48.38</v>
      </c>
      <c r="M432" s="16">
        <v>6.955573304911681</v>
      </c>
      <c r="N432" s="16"/>
    </row>
    <row r="433" spans="11:14" ht="20.100000000000001" customHeight="1" x14ac:dyDescent="0.25">
      <c r="K433" s="14" t="s">
        <v>113</v>
      </c>
      <c r="L433" s="16">
        <v>47.94</v>
      </c>
      <c r="M433" s="16">
        <v>6.923871749245504</v>
      </c>
      <c r="N433" s="16"/>
    </row>
    <row r="434" spans="11:14" ht="20.100000000000001" customHeight="1" x14ac:dyDescent="0.25">
      <c r="K434" s="14" t="s">
        <v>113</v>
      </c>
      <c r="L434" s="16">
        <v>32.770000000000003</v>
      </c>
      <c r="M434" s="16">
        <v>5.7245087125446847</v>
      </c>
      <c r="N434" s="16"/>
    </row>
    <row r="435" spans="11:14" ht="20.100000000000001" customHeight="1" x14ac:dyDescent="0.25">
      <c r="K435" s="45" t="s">
        <v>113</v>
      </c>
      <c r="L435" s="38">
        <v>28.730000000000004</v>
      </c>
      <c r="M435" s="38">
        <v>5.3600373133029589</v>
      </c>
      <c r="N435" s="16"/>
    </row>
    <row r="437" spans="11:14" ht="20.100000000000001" customHeight="1" x14ac:dyDescent="0.25">
      <c r="K437" s="46"/>
      <c r="L437" s="46"/>
      <c r="M437" s="46"/>
    </row>
    <row r="438" spans="11:14" ht="20.100000000000001" customHeight="1" x14ac:dyDescent="0.25">
      <c r="K438" s="5" t="s">
        <v>142</v>
      </c>
      <c r="L438" s="23">
        <v>15.221800000000002</v>
      </c>
      <c r="M438" s="16">
        <v>3.9015125272130042</v>
      </c>
    </row>
    <row r="439" spans="11:14" ht="20.100000000000001" customHeight="1" x14ac:dyDescent="0.25">
      <c r="K439" s="5" t="s">
        <v>142</v>
      </c>
      <c r="L439" s="23">
        <v>12.51965</v>
      </c>
      <c r="M439" s="16">
        <v>3.5383117443210117</v>
      </c>
    </row>
    <row r="440" spans="11:14" ht="20.100000000000001" customHeight="1" x14ac:dyDescent="0.25">
      <c r="K440" s="5" t="s">
        <v>142</v>
      </c>
      <c r="L440" s="23">
        <v>13.262040000000001</v>
      </c>
      <c r="M440" s="16">
        <v>3.6417083903025516</v>
      </c>
    </row>
    <row r="441" spans="11:14" ht="20.100000000000001" customHeight="1" x14ac:dyDescent="0.25">
      <c r="K441" s="5" t="s">
        <v>142</v>
      </c>
      <c r="L441" s="23">
        <v>17.980050000000002</v>
      </c>
      <c r="M441" s="16">
        <v>4.2402889052516226</v>
      </c>
    </row>
    <row r="442" spans="11:14" ht="20.100000000000001" customHeight="1" x14ac:dyDescent="0.25">
      <c r="K442" s="5" t="s">
        <v>142</v>
      </c>
      <c r="L442" s="23">
        <v>15.535960000000001</v>
      </c>
      <c r="M442" s="16">
        <v>3.9415682158247622</v>
      </c>
    </row>
    <row r="443" spans="11:14" ht="20.100000000000001" customHeight="1" x14ac:dyDescent="0.25">
      <c r="K443" s="5" t="s">
        <v>142</v>
      </c>
      <c r="L443" s="23">
        <v>19.231080000000002</v>
      </c>
      <c r="M443" s="16">
        <v>4.3853255295359777</v>
      </c>
    </row>
    <row r="444" spans="11:14" ht="20.100000000000001" customHeight="1" x14ac:dyDescent="0.25">
      <c r="K444" s="5" t="s">
        <v>142</v>
      </c>
      <c r="L444" s="23">
        <v>10.378500000000001</v>
      </c>
      <c r="M444" s="16">
        <v>3.2215679412360685</v>
      </c>
    </row>
    <row r="445" spans="11:14" ht="20.100000000000001" customHeight="1" x14ac:dyDescent="0.25">
      <c r="K445" s="5" t="s">
        <v>142</v>
      </c>
      <c r="L445" s="23">
        <v>13.924020000000001</v>
      </c>
      <c r="M445" s="16">
        <v>3.7314903188940476</v>
      </c>
    </row>
    <row r="446" spans="11:14" ht="20.100000000000001" customHeight="1" x14ac:dyDescent="0.25">
      <c r="K446" s="5" t="s">
        <v>142</v>
      </c>
      <c r="L446" s="23">
        <v>8.949819999999999</v>
      </c>
      <c r="M446" s="16">
        <v>2.9916249764968867</v>
      </c>
    </row>
    <row r="447" spans="11:14" ht="20.100000000000001" customHeight="1" x14ac:dyDescent="0.25">
      <c r="K447" s="5" t="s">
        <v>142</v>
      </c>
      <c r="L447" s="23">
        <v>9.806280000000001</v>
      </c>
      <c r="M447" s="16">
        <v>3.1314980440677274</v>
      </c>
    </row>
    <row r="448" spans="11:14" ht="20.100000000000001" customHeight="1" x14ac:dyDescent="0.25">
      <c r="K448" s="5" t="s">
        <v>142</v>
      </c>
      <c r="L448" s="23">
        <v>9.60806</v>
      </c>
      <c r="M448" s="16">
        <v>3.0996870809809174</v>
      </c>
    </row>
    <row r="449" spans="11:13" ht="20.100000000000001" customHeight="1" x14ac:dyDescent="0.25">
      <c r="K449" s="5" t="s">
        <v>142</v>
      </c>
      <c r="L449" s="23">
        <v>8.8133100000000013</v>
      </c>
      <c r="M449" s="16">
        <v>2.9687219472358812</v>
      </c>
    </row>
    <row r="450" spans="11:13" ht="20.100000000000001" customHeight="1" x14ac:dyDescent="0.25">
      <c r="K450" s="5" t="s">
        <v>142</v>
      </c>
      <c r="L450" s="23">
        <v>14.808529999999999</v>
      </c>
      <c r="M450" s="16">
        <v>3.848185286599386</v>
      </c>
    </row>
    <row r="451" spans="11:13" ht="20.100000000000001" customHeight="1" x14ac:dyDescent="0.25">
      <c r="K451" s="5" t="s">
        <v>142</v>
      </c>
      <c r="L451" s="23">
        <v>10.10361</v>
      </c>
      <c r="M451" s="16">
        <v>3.1786176240623849</v>
      </c>
    </row>
    <row r="452" spans="11:13" ht="20.100000000000001" customHeight="1" x14ac:dyDescent="0.25">
      <c r="K452" s="5" t="s">
        <v>142</v>
      </c>
      <c r="L452" s="23">
        <v>15.405060000000001</v>
      </c>
      <c r="M452" s="16">
        <v>3.9249280248177802</v>
      </c>
    </row>
    <row r="453" spans="11:13" ht="20.100000000000001" customHeight="1" x14ac:dyDescent="0.25">
      <c r="K453" s="5" t="s">
        <v>142</v>
      </c>
      <c r="L453" s="23">
        <v>8.5010200000000005</v>
      </c>
      <c r="M453" s="16">
        <v>2.9156508707319539</v>
      </c>
    </row>
    <row r="454" spans="11:13" ht="20.100000000000001" customHeight="1" x14ac:dyDescent="0.25">
      <c r="K454" s="5" t="s">
        <v>142</v>
      </c>
      <c r="L454" s="23">
        <v>9.7670100000000009</v>
      </c>
      <c r="M454" s="16">
        <v>3.1252215921435078</v>
      </c>
    </row>
    <row r="455" spans="11:13" ht="20.100000000000001" customHeight="1" x14ac:dyDescent="0.25">
      <c r="K455" s="5" t="s">
        <v>142</v>
      </c>
      <c r="L455" s="23">
        <v>9.5987100000000005</v>
      </c>
      <c r="M455" s="16">
        <v>3.0981784971172983</v>
      </c>
    </row>
    <row r="456" spans="11:13" ht="20.100000000000001" customHeight="1" x14ac:dyDescent="0.25">
      <c r="K456" s="5" t="s">
        <v>142</v>
      </c>
      <c r="L456" s="23">
        <v>7.0798200000000007</v>
      </c>
      <c r="M456" s="16">
        <v>2.6607931148437678</v>
      </c>
    </row>
    <row r="457" spans="11:13" ht="20.100000000000001" customHeight="1" x14ac:dyDescent="0.25">
      <c r="K457" s="47" t="s">
        <v>142</v>
      </c>
      <c r="L457" s="49">
        <v>8.1793800000000001</v>
      </c>
      <c r="M457" s="38">
        <v>2.859961538202918</v>
      </c>
    </row>
    <row r="458" spans="11:13" ht="20.100000000000001" customHeight="1" x14ac:dyDescent="0.25">
      <c r="K458" s="5" t="s">
        <v>154</v>
      </c>
      <c r="L458" s="23">
        <v>33.846399999999996</v>
      </c>
      <c r="M458" s="16">
        <v>5.8177658942243449</v>
      </c>
    </row>
    <row r="459" spans="11:13" ht="20.100000000000001" customHeight="1" x14ac:dyDescent="0.25">
      <c r="K459" s="5" t="s">
        <v>154</v>
      </c>
      <c r="L459" s="23">
        <v>27.909700000000001</v>
      </c>
      <c r="M459" s="16">
        <v>5.2829631836688016</v>
      </c>
    </row>
    <row r="460" spans="11:13" ht="20.100000000000001" customHeight="1" x14ac:dyDescent="0.25">
      <c r="K460" s="5" t="s">
        <v>154</v>
      </c>
      <c r="L460" s="23">
        <v>34.752899999999997</v>
      </c>
      <c r="M460" s="16">
        <v>5.8951590309337707</v>
      </c>
    </row>
    <row r="461" spans="11:13" ht="20.100000000000001" customHeight="1" x14ac:dyDescent="0.25">
      <c r="K461" s="5" t="s">
        <v>154</v>
      </c>
      <c r="L461" s="23">
        <v>37.2575</v>
      </c>
      <c r="M461" s="16">
        <v>6.1038922008829744</v>
      </c>
    </row>
    <row r="462" spans="11:13" ht="20.100000000000001" customHeight="1" x14ac:dyDescent="0.25">
      <c r="K462" s="5" t="s">
        <v>154</v>
      </c>
      <c r="L462" s="23">
        <v>34.766199999999998</v>
      </c>
      <c r="M462" s="16">
        <v>5.8962869672362448</v>
      </c>
    </row>
    <row r="463" spans="11:13" ht="20.100000000000001" customHeight="1" x14ac:dyDescent="0.25">
      <c r="K463" s="5" t="s">
        <v>154</v>
      </c>
      <c r="L463" s="23">
        <v>38.565799999999996</v>
      </c>
      <c r="M463" s="16">
        <v>6.2101368744980165</v>
      </c>
    </row>
    <row r="464" spans="11:13" ht="20.100000000000001" customHeight="1" x14ac:dyDescent="0.25">
      <c r="K464" s="5" t="s">
        <v>154</v>
      </c>
      <c r="L464" s="23">
        <v>27.895699999999998</v>
      </c>
      <c r="M464" s="16">
        <v>5.2816380034985357</v>
      </c>
    </row>
    <row r="465" spans="11:13" ht="20.100000000000001" customHeight="1" x14ac:dyDescent="0.25">
      <c r="K465" s="5" t="s">
        <v>154</v>
      </c>
      <c r="L465" s="23">
        <v>32.97</v>
      </c>
      <c r="M465" s="16">
        <v>5.7419508879822372</v>
      </c>
    </row>
    <row r="466" spans="11:13" ht="20.100000000000001" customHeight="1" x14ac:dyDescent="0.25">
      <c r="K466" s="5" t="s">
        <v>154</v>
      </c>
      <c r="L466" s="23">
        <v>28.704199999999997</v>
      </c>
      <c r="M466" s="16">
        <v>5.3576300730826869</v>
      </c>
    </row>
    <row r="467" spans="11:13" ht="20.100000000000001" customHeight="1" x14ac:dyDescent="0.25">
      <c r="K467" s="5" t="s">
        <v>154</v>
      </c>
      <c r="L467" s="23">
        <v>32.366599999999998</v>
      </c>
      <c r="M467" s="16">
        <v>5.689165140862058</v>
      </c>
    </row>
    <row r="468" spans="11:13" ht="20.100000000000001" customHeight="1" x14ac:dyDescent="0.25">
      <c r="K468" s="5" t="s">
        <v>154</v>
      </c>
      <c r="L468" s="23">
        <v>27.320999999999998</v>
      </c>
      <c r="M468" s="16">
        <v>5.2269493971149172</v>
      </c>
    </row>
    <row r="469" spans="11:13" ht="20.100000000000001" customHeight="1" x14ac:dyDescent="0.25">
      <c r="K469" s="5" t="s">
        <v>154</v>
      </c>
      <c r="L469" s="23">
        <v>28.880600000000001</v>
      </c>
      <c r="M469" s="16">
        <v>5.3740673609473859</v>
      </c>
    </row>
    <row r="470" spans="11:13" ht="20.100000000000001" customHeight="1" x14ac:dyDescent="0.25">
      <c r="K470" s="5" t="s">
        <v>154</v>
      </c>
      <c r="L470" s="23">
        <v>34.817299999999996</v>
      </c>
      <c r="M470" s="16">
        <v>5.9006186116372579</v>
      </c>
    </row>
    <row r="471" spans="11:13" ht="20.100000000000001" customHeight="1" x14ac:dyDescent="0.25">
      <c r="K471" s="5" t="s">
        <v>154</v>
      </c>
      <c r="L471" s="23">
        <v>23.137099999999997</v>
      </c>
      <c r="M471" s="16">
        <v>4.8101039489807285</v>
      </c>
    </row>
    <row r="472" spans="11:13" ht="20.100000000000001" customHeight="1" x14ac:dyDescent="0.25">
      <c r="K472" s="5" t="s">
        <v>154</v>
      </c>
      <c r="L472" s="23">
        <v>24.929799999999997</v>
      </c>
      <c r="M472" s="16">
        <v>4.9929750650288645</v>
      </c>
    </row>
    <row r="473" spans="11:13" ht="20.100000000000001" customHeight="1" x14ac:dyDescent="0.25">
      <c r="K473" s="5" t="s">
        <v>154</v>
      </c>
      <c r="L473" s="23">
        <v>27.4876</v>
      </c>
      <c r="M473" s="16">
        <v>5.2428618139333025</v>
      </c>
    </row>
    <row r="474" spans="11:13" ht="20.100000000000001" customHeight="1" x14ac:dyDescent="0.25">
      <c r="K474" s="5" t="s">
        <v>154</v>
      </c>
      <c r="L474" s="23">
        <v>28.814099999999996</v>
      </c>
      <c r="M474" s="16">
        <v>5.3678766751854496</v>
      </c>
    </row>
    <row r="475" spans="11:13" ht="20.100000000000001" customHeight="1" x14ac:dyDescent="0.25">
      <c r="K475" s="5" t="s">
        <v>154</v>
      </c>
      <c r="L475" s="23">
        <v>22.589000000000002</v>
      </c>
      <c r="M475" s="16">
        <v>4.7527886550950278</v>
      </c>
    </row>
    <row r="476" spans="11:13" ht="20.100000000000001" customHeight="1" x14ac:dyDescent="0.25">
      <c r="K476" s="5" t="s">
        <v>154</v>
      </c>
      <c r="L476" s="23">
        <v>26.045599999999997</v>
      </c>
      <c r="M476" s="16">
        <v>5.1034890026333946</v>
      </c>
    </row>
    <row r="477" spans="11:13" ht="20.100000000000001" customHeight="1" x14ac:dyDescent="0.25">
      <c r="K477" s="47" t="s">
        <v>154</v>
      </c>
      <c r="L477" s="49">
        <v>21.851199999999999</v>
      </c>
      <c r="M477" s="38">
        <v>4.6745267140107352</v>
      </c>
    </row>
    <row r="478" spans="11:13" ht="20.100000000000001" customHeight="1" x14ac:dyDescent="0.25">
      <c r="K478" s="28" t="s">
        <v>136</v>
      </c>
      <c r="L478" s="23">
        <v>3.9195200000000003</v>
      </c>
      <c r="M478" s="16">
        <f t="shared" ref="M478:M493" si="38">SQRT(L478)</f>
        <v>1.9797777653059951</v>
      </c>
    </row>
    <row r="479" spans="11:13" ht="20.100000000000001" customHeight="1" x14ac:dyDescent="0.25">
      <c r="K479" s="28" t="s">
        <v>136</v>
      </c>
      <c r="L479" s="23">
        <v>7.11348</v>
      </c>
      <c r="M479" s="16">
        <f t="shared" si="38"/>
        <v>2.6671107963487382</v>
      </c>
    </row>
    <row r="480" spans="11:13" ht="20.100000000000001" customHeight="1" x14ac:dyDescent="0.25">
      <c r="K480" s="28" t="s">
        <v>136</v>
      </c>
      <c r="L480" s="23">
        <v>4.7554100000000004</v>
      </c>
      <c r="M480" s="16">
        <f t="shared" si="38"/>
        <v>2.1806902576936507</v>
      </c>
    </row>
    <row r="481" spans="11:13" ht="20.100000000000001" customHeight="1" x14ac:dyDescent="0.25">
      <c r="K481" s="28" t="s">
        <v>136</v>
      </c>
      <c r="L481" s="23">
        <v>7.5903300000000007</v>
      </c>
      <c r="M481" s="16">
        <f t="shared" si="38"/>
        <v>2.7550553533459179</v>
      </c>
    </row>
    <row r="482" spans="11:13" ht="20.100000000000001" customHeight="1" x14ac:dyDescent="0.25">
      <c r="K482" s="28" t="s">
        <v>136</v>
      </c>
      <c r="L482" s="23">
        <v>6.1541700000000006</v>
      </c>
      <c r="M482" s="16">
        <f t="shared" si="38"/>
        <v>2.4807599642045179</v>
      </c>
    </row>
    <row r="483" spans="11:13" ht="20.100000000000001" customHeight="1" x14ac:dyDescent="0.25">
      <c r="K483" s="28" t="s">
        <v>136</v>
      </c>
      <c r="L483" s="23">
        <v>4.4599500000000001</v>
      </c>
      <c r="M483" s="16">
        <f t="shared" si="38"/>
        <v>2.1118593703180144</v>
      </c>
    </row>
    <row r="484" spans="11:13" ht="20.100000000000001" customHeight="1" x14ac:dyDescent="0.25">
      <c r="K484" s="28" t="s">
        <v>136</v>
      </c>
      <c r="L484" s="23">
        <v>4.6843500000000002</v>
      </c>
      <c r="M484" s="16">
        <f t="shared" si="38"/>
        <v>2.1643359258673316</v>
      </c>
    </row>
    <row r="485" spans="11:13" ht="20.100000000000001" customHeight="1" x14ac:dyDescent="0.25">
      <c r="K485" s="28" t="s">
        <v>136</v>
      </c>
      <c r="L485" s="23">
        <v>2.8405299999999998</v>
      </c>
      <c r="M485" s="16">
        <f t="shared" si="38"/>
        <v>1.6853871958692459</v>
      </c>
    </row>
    <row r="486" spans="11:13" ht="20.100000000000001" customHeight="1" x14ac:dyDescent="0.25">
      <c r="K486" s="28" t="s">
        <v>136</v>
      </c>
      <c r="L486" s="23">
        <v>4.3907600000000002</v>
      </c>
      <c r="M486" s="16">
        <f t="shared" si="38"/>
        <v>2.0954140402316677</v>
      </c>
    </row>
    <row r="487" spans="11:13" ht="20.100000000000001" customHeight="1" x14ac:dyDescent="0.25">
      <c r="K487" s="28" t="s">
        <v>136</v>
      </c>
      <c r="L487" s="23">
        <v>2.2421300000000004</v>
      </c>
      <c r="M487" s="16">
        <f t="shared" si="38"/>
        <v>1.4973743686867358</v>
      </c>
    </row>
    <row r="488" spans="11:13" ht="20.100000000000001" customHeight="1" x14ac:dyDescent="0.25">
      <c r="K488" s="28" t="s">
        <v>136</v>
      </c>
      <c r="L488" s="23">
        <v>3.2425800000000002</v>
      </c>
      <c r="M488" s="16">
        <f t="shared" si="38"/>
        <v>1.8007165240536891</v>
      </c>
    </row>
    <row r="489" spans="11:13" ht="20.100000000000001" customHeight="1" x14ac:dyDescent="0.25">
      <c r="K489" s="28" t="s">
        <v>136</v>
      </c>
      <c r="L489" s="23">
        <v>2.09253</v>
      </c>
      <c r="M489" s="16">
        <f t="shared" si="38"/>
        <v>1.4465579836287241</v>
      </c>
    </row>
    <row r="490" spans="11:13" ht="20.100000000000001" customHeight="1" x14ac:dyDescent="0.25">
      <c r="K490" s="28" t="s">
        <v>136</v>
      </c>
      <c r="L490" s="23">
        <v>3.2201400000000002</v>
      </c>
      <c r="M490" s="16">
        <f t="shared" si="38"/>
        <v>1.7944748535435096</v>
      </c>
    </row>
    <row r="491" spans="11:13" ht="20.100000000000001" customHeight="1" x14ac:dyDescent="0.25">
      <c r="K491" s="28" t="s">
        <v>136</v>
      </c>
      <c r="L491" s="23">
        <v>3.00135</v>
      </c>
      <c r="M491" s="16">
        <f t="shared" si="38"/>
        <v>1.7324404751679061</v>
      </c>
    </row>
    <row r="492" spans="11:13" ht="20.100000000000001" customHeight="1" x14ac:dyDescent="0.25">
      <c r="K492" s="28" t="s">
        <v>136</v>
      </c>
      <c r="L492" s="23">
        <v>2.50393</v>
      </c>
      <c r="M492" s="16">
        <f t="shared" si="38"/>
        <v>1.5823811171775275</v>
      </c>
    </row>
    <row r="493" spans="11:13" ht="20.100000000000001" customHeight="1" x14ac:dyDescent="0.25">
      <c r="K493" s="50" t="s">
        <v>136</v>
      </c>
      <c r="L493" s="49">
        <v>2.0233400000000001</v>
      </c>
      <c r="M493" s="38">
        <f t="shared" si="38"/>
        <v>1.4224415629473151</v>
      </c>
    </row>
    <row r="494" spans="11:13" ht="20.100000000000001" customHeight="1" x14ac:dyDescent="0.25">
      <c r="K494" s="28" t="s">
        <v>145</v>
      </c>
      <c r="L494" s="23">
        <v>11.492599999999999</v>
      </c>
      <c r="M494" s="16">
        <f t="shared" ref="M494:M530" si="39">SQRT(L494)</f>
        <v>3.3900737455105605</v>
      </c>
    </row>
    <row r="495" spans="11:13" ht="20.100000000000001" customHeight="1" x14ac:dyDescent="0.25">
      <c r="K495" s="28" t="s">
        <v>145</v>
      </c>
      <c r="L495" s="23">
        <v>12.606299999999999</v>
      </c>
      <c r="M495" s="16">
        <f t="shared" si="39"/>
        <v>3.5505351709284616</v>
      </c>
    </row>
    <row r="496" spans="11:13" ht="20.100000000000001" customHeight="1" x14ac:dyDescent="0.25">
      <c r="K496" s="28" t="s">
        <v>145</v>
      </c>
      <c r="L496" s="23">
        <v>12.135199999999998</v>
      </c>
      <c r="M496" s="16">
        <f t="shared" si="39"/>
        <v>3.4835613960428482</v>
      </c>
    </row>
    <row r="497" spans="11:13" ht="20.100000000000001" customHeight="1" x14ac:dyDescent="0.25">
      <c r="K497" s="28" t="s">
        <v>145</v>
      </c>
      <c r="L497" s="23">
        <v>16.628499999999999</v>
      </c>
      <c r="M497" s="16">
        <f t="shared" si="39"/>
        <v>4.0778057825256955</v>
      </c>
    </row>
    <row r="498" spans="11:13" ht="20.100000000000001" customHeight="1" x14ac:dyDescent="0.25">
      <c r="K498" s="28" t="s">
        <v>145</v>
      </c>
      <c r="L498" s="23">
        <v>14.566999999999998</v>
      </c>
      <c r="M498" s="16">
        <f t="shared" si="39"/>
        <v>3.8166739446801059</v>
      </c>
    </row>
    <row r="499" spans="11:13" ht="20.100000000000001" customHeight="1" x14ac:dyDescent="0.25">
      <c r="K499" s="28" t="s">
        <v>145</v>
      </c>
      <c r="L499" s="23">
        <v>14.385</v>
      </c>
      <c r="M499" s="16">
        <f t="shared" si="39"/>
        <v>3.7927562537025761</v>
      </c>
    </row>
    <row r="500" spans="11:13" ht="20.100000000000001" customHeight="1" x14ac:dyDescent="0.25">
      <c r="K500" s="28" t="s">
        <v>145</v>
      </c>
      <c r="L500" s="23">
        <v>14.480199999999998</v>
      </c>
      <c r="M500" s="16">
        <f t="shared" si="39"/>
        <v>3.8052857974139074</v>
      </c>
    </row>
    <row r="501" spans="11:13" ht="20.100000000000001" customHeight="1" x14ac:dyDescent="0.25">
      <c r="K501" s="28" t="s">
        <v>145</v>
      </c>
      <c r="L501" s="23">
        <v>10.6708</v>
      </c>
      <c r="M501" s="16">
        <f t="shared" si="39"/>
        <v>3.2666190472719649</v>
      </c>
    </row>
    <row r="502" spans="11:13" ht="20.100000000000001" customHeight="1" x14ac:dyDescent="0.25">
      <c r="K502" s="28" t="s">
        <v>145</v>
      </c>
      <c r="L502" s="23">
        <v>14.954799999999999</v>
      </c>
      <c r="M502" s="16">
        <f t="shared" si="39"/>
        <v>3.8671436487412771</v>
      </c>
    </row>
    <row r="503" spans="11:13" ht="20.100000000000001" customHeight="1" x14ac:dyDescent="0.25">
      <c r="K503" s="28" t="s">
        <v>145</v>
      </c>
      <c r="L503" s="23">
        <v>12.214999999999998</v>
      </c>
      <c r="M503" s="16">
        <f t="shared" si="39"/>
        <v>3.4949964234602584</v>
      </c>
    </row>
    <row r="504" spans="11:13" ht="20.100000000000001" customHeight="1" x14ac:dyDescent="0.25">
      <c r="K504" s="28" t="s">
        <v>145</v>
      </c>
      <c r="L504" s="23">
        <v>13.51</v>
      </c>
      <c r="M504" s="16">
        <f t="shared" si="39"/>
        <v>3.675595189897821</v>
      </c>
    </row>
    <row r="505" spans="11:13" ht="20.100000000000001" customHeight="1" x14ac:dyDescent="0.25">
      <c r="K505" s="28" t="s">
        <v>145</v>
      </c>
      <c r="L505" s="23">
        <v>15.348899999999999</v>
      </c>
      <c r="M505" s="16">
        <f t="shared" si="39"/>
        <v>3.9177672212626415</v>
      </c>
    </row>
    <row r="506" spans="11:13" ht="20.100000000000001" customHeight="1" x14ac:dyDescent="0.25">
      <c r="K506" s="28" t="s">
        <v>145</v>
      </c>
      <c r="L506" s="23">
        <v>10.307499999999999</v>
      </c>
      <c r="M506" s="16">
        <f t="shared" si="39"/>
        <v>3.2105295513357293</v>
      </c>
    </row>
    <row r="507" spans="11:13" ht="20.100000000000001" customHeight="1" x14ac:dyDescent="0.25">
      <c r="K507" s="28" t="s">
        <v>145</v>
      </c>
      <c r="L507" s="23">
        <v>10.279500000000001</v>
      </c>
      <c r="M507" s="16">
        <f t="shared" si="39"/>
        <v>3.206165934570449</v>
      </c>
    </row>
    <row r="508" spans="11:13" ht="20.100000000000001" customHeight="1" x14ac:dyDescent="0.25">
      <c r="K508" s="28" t="s">
        <v>145</v>
      </c>
      <c r="L508" s="23">
        <v>11.7866</v>
      </c>
      <c r="M508" s="16">
        <f t="shared" si="39"/>
        <v>3.4331618080131325</v>
      </c>
    </row>
    <row r="509" spans="11:13" ht="20.100000000000001" customHeight="1" x14ac:dyDescent="0.25">
      <c r="K509" s="50" t="s">
        <v>145</v>
      </c>
      <c r="L509" s="49">
        <v>13.169099999999998</v>
      </c>
      <c r="M509" s="38">
        <f t="shared" si="39"/>
        <v>3.6289254607941452</v>
      </c>
    </row>
    <row r="510" spans="11:13" ht="20.100000000000001" customHeight="1" x14ac:dyDescent="0.25">
      <c r="K510" s="28" t="s">
        <v>140</v>
      </c>
      <c r="L510" s="23">
        <v>10.451430000000002</v>
      </c>
      <c r="M510" s="16">
        <f t="shared" si="39"/>
        <v>3.2328671485231188</v>
      </c>
    </row>
    <row r="511" spans="11:13" ht="20.100000000000001" customHeight="1" x14ac:dyDescent="0.25">
      <c r="K511" s="28" t="s">
        <v>140</v>
      </c>
      <c r="L511" s="23">
        <v>8.2728800000000007</v>
      </c>
      <c r="M511" s="16">
        <f t="shared" si="39"/>
        <v>2.8762614623848091</v>
      </c>
    </row>
    <row r="512" spans="11:13" ht="20.100000000000001" customHeight="1" x14ac:dyDescent="0.25">
      <c r="K512" s="28" t="s">
        <v>140</v>
      </c>
      <c r="L512" s="23">
        <v>11.463100000000001</v>
      </c>
      <c r="M512" s="16">
        <f t="shared" si="39"/>
        <v>3.3857200120506126</v>
      </c>
    </row>
    <row r="513" spans="11:13" ht="20.100000000000001" customHeight="1" x14ac:dyDescent="0.25">
      <c r="K513" s="28" t="s">
        <v>140</v>
      </c>
      <c r="L513" s="23">
        <v>13.273260000000001</v>
      </c>
      <c r="M513" s="16">
        <f t="shared" si="39"/>
        <v>3.6432485504011392</v>
      </c>
    </row>
    <row r="514" spans="11:13" ht="20.100000000000001" customHeight="1" x14ac:dyDescent="0.25">
      <c r="K514" s="28" t="s">
        <v>140</v>
      </c>
      <c r="L514" s="23">
        <v>12.141910000000001</v>
      </c>
      <c r="M514" s="16">
        <f t="shared" si="39"/>
        <v>3.4845243577854355</v>
      </c>
    </row>
    <row r="515" spans="11:13" ht="20.100000000000001" customHeight="1" x14ac:dyDescent="0.25">
      <c r="K515" s="28" t="s">
        <v>140</v>
      </c>
      <c r="L515" s="23">
        <v>13.637910000000002</v>
      </c>
      <c r="M515" s="16">
        <f t="shared" si="39"/>
        <v>3.6929541020705905</v>
      </c>
    </row>
    <row r="516" spans="11:13" ht="20.100000000000001" customHeight="1" x14ac:dyDescent="0.25">
      <c r="K516" s="28" t="s">
        <v>140</v>
      </c>
      <c r="L516" s="23">
        <v>4.5291400000000008</v>
      </c>
      <c r="M516" s="16">
        <f t="shared" si="39"/>
        <v>2.1281776241658026</v>
      </c>
    </row>
    <row r="517" spans="11:13" ht="20.100000000000001" customHeight="1" x14ac:dyDescent="0.25">
      <c r="K517" s="28" t="s">
        <v>140</v>
      </c>
      <c r="L517" s="23">
        <v>6.2570200000000007</v>
      </c>
      <c r="M517" s="16">
        <f t="shared" si="39"/>
        <v>2.501403605978052</v>
      </c>
    </row>
    <row r="518" spans="11:13" ht="20.100000000000001" customHeight="1" x14ac:dyDescent="0.25">
      <c r="K518" s="28" t="s">
        <v>140</v>
      </c>
      <c r="L518" s="23">
        <v>7.5491900000000003</v>
      </c>
      <c r="M518" s="16">
        <f t="shared" si="39"/>
        <v>2.7475789342619441</v>
      </c>
    </row>
    <row r="519" spans="11:13" ht="20.100000000000001" customHeight="1" x14ac:dyDescent="0.25">
      <c r="K519" s="28" t="s">
        <v>140</v>
      </c>
      <c r="L519" s="23">
        <v>9.74831</v>
      </c>
      <c r="M519" s="16">
        <f t="shared" si="39"/>
        <v>3.1222283708915337</v>
      </c>
    </row>
    <row r="520" spans="11:13" ht="20.100000000000001" customHeight="1" x14ac:dyDescent="0.25">
      <c r="K520" s="28" t="s">
        <v>140</v>
      </c>
      <c r="L520" s="23">
        <v>11.11341</v>
      </c>
      <c r="M520" s="16">
        <f t="shared" si="39"/>
        <v>3.3336781488320075</v>
      </c>
    </row>
    <row r="521" spans="11:13" ht="20.100000000000001" customHeight="1" x14ac:dyDescent="0.25">
      <c r="K521" s="28" t="s">
        <v>140</v>
      </c>
      <c r="L521" s="23">
        <v>7.4837400000000001</v>
      </c>
      <c r="M521" s="16">
        <f t="shared" si="39"/>
        <v>2.7356425205059232</v>
      </c>
    </row>
    <row r="522" spans="11:13" ht="20.100000000000001" customHeight="1" x14ac:dyDescent="0.25">
      <c r="K522" s="28" t="s">
        <v>140</v>
      </c>
      <c r="L522" s="23">
        <v>7.1303100000000006</v>
      </c>
      <c r="M522" s="16">
        <f t="shared" si="39"/>
        <v>2.6702640318889816</v>
      </c>
    </row>
    <row r="523" spans="11:13" ht="20.100000000000001" customHeight="1" x14ac:dyDescent="0.25">
      <c r="K523" s="28" t="s">
        <v>140</v>
      </c>
      <c r="L523" s="23">
        <v>5.1181900000000002</v>
      </c>
      <c r="M523" s="16">
        <f t="shared" si="39"/>
        <v>2.2623417071698078</v>
      </c>
    </row>
    <row r="524" spans="11:13" ht="20.100000000000001" customHeight="1" x14ac:dyDescent="0.25">
      <c r="K524" s="28" t="s">
        <v>140</v>
      </c>
      <c r="L524" s="23">
        <v>4.9573700000000001</v>
      </c>
      <c r="M524" s="16">
        <f t="shared" si="39"/>
        <v>2.2265152144101776</v>
      </c>
    </row>
    <row r="525" spans="11:13" ht="20.100000000000001" customHeight="1" x14ac:dyDescent="0.25">
      <c r="K525" s="28" t="s">
        <v>140</v>
      </c>
      <c r="L525" s="23">
        <v>5.8792800000000005</v>
      </c>
      <c r="M525" s="16">
        <f t="shared" si="39"/>
        <v>2.4247226645536188</v>
      </c>
    </row>
    <row r="526" spans="11:13" ht="20.100000000000001" customHeight="1" x14ac:dyDescent="0.25">
      <c r="K526" s="28" t="s">
        <v>140</v>
      </c>
      <c r="L526" s="23">
        <v>7.6651300000000004</v>
      </c>
      <c r="M526" s="16">
        <f t="shared" si="39"/>
        <v>2.7685971176753039</v>
      </c>
    </row>
    <row r="527" spans="11:13" ht="20.100000000000001" customHeight="1" x14ac:dyDescent="0.25">
      <c r="K527" s="28" t="s">
        <v>140</v>
      </c>
      <c r="L527" s="23">
        <v>4.3234399999999997</v>
      </c>
      <c r="M527" s="16">
        <f t="shared" si="39"/>
        <v>2.0792883397932092</v>
      </c>
    </row>
    <row r="528" spans="11:13" ht="20.100000000000001" customHeight="1" x14ac:dyDescent="0.25">
      <c r="K528" s="28" t="s">
        <v>140</v>
      </c>
      <c r="L528" s="23">
        <v>5.4267400000000006</v>
      </c>
      <c r="M528" s="16">
        <f t="shared" si="39"/>
        <v>2.3295364345723382</v>
      </c>
    </row>
    <row r="529" spans="11:13" ht="20.100000000000001" customHeight="1" x14ac:dyDescent="0.25">
      <c r="K529" s="28" t="s">
        <v>140</v>
      </c>
      <c r="L529" s="23">
        <v>3.9756200000000002</v>
      </c>
      <c r="M529" s="16">
        <f t="shared" si="39"/>
        <v>1.9938956843325581</v>
      </c>
    </row>
    <row r="530" spans="11:13" ht="20.100000000000001" customHeight="1" x14ac:dyDescent="0.25">
      <c r="K530" s="50" t="s">
        <v>140</v>
      </c>
      <c r="L530" s="49">
        <v>5.5239800000000008</v>
      </c>
      <c r="M530" s="38">
        <f t="shared" si="39"/>
        <v>2.3503148725224032</v>
      </c>
    </row>
    <row r="531" spans="11:13" ht="20.100000000000001" customHeight="1" x14ac:dyDescent="0.25">
      <c r="K531" s="28" t="s">
        <v>152</v>
      </c>
      <c r="L531" s="23">
        <v>34.028399999999998</v>
      </c>
      <c r="M531" s="16">
        <f t="shared" ref="M531:M569" si="40">SQRT(L531)</f>
        <v>5.8333866664228591</v>
      </c>
    </row>
    <row r="532" spans="11:13" ht="20.100000000000001" customHeight="1" x14ac:dyDescent="0.25">
      <c r="K532" s="28" t="s">
        <v>152</v>
      </c>
      <c r="L532" s="23">
        <v>32.165700000000001</v>
      </c>
      <c r="M532" s="16">
        <f t="shared" si="40"/>
        <v>5.6714812879881746</v>
      </c>
    </row>
    <row r="533" spans="11:13" ht="20.100000000000001" customHeight="1" x14ac:dyDescent="0.25">
      <c r="K533" s="28" t="s">
        <v>152</v>
      </c>
      <c r="L533" s="23">
        <v>35.0077</v>
      </c>
      <c r="M533" s="16">
        <f t="shared" si="40"/>
        <v>5.9167305160874113</v>
      </c>
    </row>
    <row r="534" spans="11:13" ht="20.100000000000001" customHeight="1" x14ac:dyDescent="0.25">
      <c r="K534" s="28" t="s">
        <v>152</v>
      </c>
      <c r="L534" s="23">
        <v>37.627799999999993</v>
      </c>
      <c r="M534" s="16">
        <f t="shared" si="40"/>
        <v>6.1341503079073627</v>
      </c>
    </row>
    <row r="535" spans="11:13" ht="20.100000000000001" customHeight="1" x14ac:dyDescent="0.25">
      <c r="K535" s="28" t="s">
        <v>152</v>
      </c>
      <c r="L535" s="23">
        <v>34.292299999999997</v>
      </c>
      <c r="M535" s="16">
        <f t="shared" si="40"/>
        <v>5.8559627731057171</v>
      </c>
    </row>
    <row r="536" spans="11:13" ht="20.100000000000001" customHeight="1" x14ac:dyDescent="0.25">
      <c r="K536" s="28" t="s">
        <v>152</v>
      </c>
      <c r="L536" s="23">
        <v>36.203299999999999</v>
      </c>
      <c r="M536" s="16">
        <f t="shared" si="40"/>
        <v>6.0169178156262033</v>
      </c>
    </row>
    <row r="537" spans="11:13" ht="20.100000000000001" customHeight="1" x14ac:dyDescent="0.25">
      <c r="K537" s="28" t="s">
        <v>152</v>
      </c>
      <c r="L537" s="23">
        <v>29.235499999999998</v>
      </c>
      <c r="M537" s="16">
        <f t="shared" si="40"/>
        <v>5.4069862215470827</v>
      </c>
    </row>
    <row r="538" spans="11:13" ht="20.100000000000001" customHeight="1" x14ac:dyDescent="0.25">
      <c r="K538" s="28" t="s">
        <v>152</v>
      </c>
      <c r="L538" s="23">
        <v>23.722300000000001</v>
      </c>
      <c r="M538" s="16">
        <f t="shared" si="40"/>
        <v>4.8705543832299005</v>
      </c>
    </row>
    <row r="539" spans="11:13" ht="20.100000000000001" customHeight="1" x14ac:dyDescent="0.25">
      <c r="K539" s="28" t="s">
        <v>152</v>
      </c>
      <c r="L539" s="23">
        <v>29.558199999999996</v>
      </c>
      <c r="M539" s="16">
        <f t="shared" si="40"/>
        <v>5.4367453499313347</v>
      </c>
    </row>
    <row r="540" spans="11:13" ht="20.100000000000001" customHeight="1" x14ac:dyDescent="0.25">
      <c r="K540" s="28" t="s">
        <v>152</v>
      </c>
      <c r="L540" s="23">
        <v>34.409199999999998</v>
      </c>
      <c r="M540" s="16">
        <f t="shared" si="40"/>
        <v>5.8659355605052461</v>
      </c>
    </row>
    <row r="541" spans="11:13" ht="20.100000000000001" customHeight="1" x14ac:dyDescent="0.25">
      <c r="K541" s="28" t="s">
        <v>152</v>
      </c>
      <c r="L541" s="23">
        <v>32.018000000000001</v>
      </c>
      <c r="M541" s="16">
        <f t="shared" si="40"/>
        <v>5.6584450160799475</v>
      </c>
    </row>
    <row r="542" spans="11:13" ht="20.100000000000001" customHeight="1" x14ac:dyDescent="0.25">
      <c r="K542" s="28" t="s">
        <v>152</v>
      </c>
      <c r="L542" s="23">
        <v>27.539399999999997</v>
      </c>
      <c r="M542" s="16">
        <f t="shared" si="40"/>
        <v>5.2477995388543563</v>
      </c>
    </row>
    <row r="543" spans="11:13" ht="20.100000000000001" customHeight="1" x14ac:dyDescent="0.25">
      <c r="K543" s="28" t="s">
        <v>152</v>
      </c>
      <c r="L543" s="23">
        <v>31.670799999999996</v>
      </c>
      <c r="M543" s="16">
        <f t="shared" si="40"/>
        <v>5.6276815830322171</v>
      </c>
    </row>
    <row r="544" spans="11:13" ht="20.100000000000001" customHeight="1" x14ac:dyDescent="0.25">
      <c r="K544" s="28" t="s">
        <v>152</v>
      </c>
      <c r="L544" s="23">
        <v>16.689399999999999</v>
      </c>
      <c r="M544" s="16">
        <f t="shared" si="40"/>
        <v>4.0852662091961642</v>
      </c>
    </row>
    <row r="545" spans="11:13" ht="20.100000000000001" customHeight="1" x14ac:dyDescent="0.25">
      <c r="K545" s="28" t="s">
        <v>152</v>
      </c>
      <c r="L545" s="23">
        <v>22.642900000000001</v>
      </c>
      <c r="M545" s="16">
        <f t="shared" si="40"/>
        <v>4.7584556318200555</v>
      </c>
    </row>
    <row r="546" spans="11:13" ht="20.100000000000001" customHeight="1" x14ac:dyDescent="0.25">
      <c r="K546" s="28" t="s">
        <v>152</v>
      </c>
      <c r="L546" s="23">
        <v>25.267199999999995</v>
      </c>
      <c r="M546" s="16">
        <f t="shared" si="40"/>
        <v>5.0266489831696024</v>
      </c>
    </row>
    <row r="547" spans="11:13" ht="20.100000000000001" customHeight="1" x14ac:dyDescent="0.25">
      <c r="K547" s="28" t="s">
        <v>152</v>
      </c>
      <c r="L547" s="23">
        <v>23.335900000000002</v>
      </c>
      <c r="M547" s="16">
        <f t="shared" si="40"/>
        <v>4.8307245833311594</v>
      </c>
    </row>
    <row r="548" spans="11:13" ht="20.100000000000001" customHeight="1" x14ac:dyDescent="0.25">
      <c r="K548" s="28" t="s">
        <v>152</v>
      </c>
      <c r="L548" s="23">
        <v>26.837299999999999</v>
      </c>
      <c r="M548" s="16">
        <f t="shared" si="40"/>
        <v>5.1804729513819492</v>
      </c>
    </row>
    <row r="549" spans="11:13" ht="20.100000000000001" customHeight="1" x14ac:dyDescent="0.25">
      <c r="K549" s="28" t="s">
        <v>152</v>
      </c>
      <c r="L549" s="23">
        <v>22.843799999999998</v>
      </c>
      <c r="M549" s="16">
        <f t="shared" si="40"/>
        <v>4.7795188042312375</v>
      </c>
    </row>
    <row r="550" spans="11:13" ht="20.100000000000001" customHeight="1" x14ac:dyDescent="0.25">
      <c r="K550" s="28" t="s">
        <v>152</v>
      </c>
      <c r="L550" s="23">
        <v>26.209399999999999</v>
      </c>
      <c r="M550" s="16">
        <f t="shared" si="40"/>
        <v>5.1195116954647144</v>
      </c>
    </row>
    <row r="551" spans="11:13" ht="20.100000000000001" customHeight="1" x14ac:dyDescent="0.25">
      <c r="K551" s="50" t="s">
        <v>152</v>
      </c>
      <c r="L551" s="49">
        <v>21.627199999999998</v>
      </c>
      <c r="M551" s="38">
        <f t="shared" si="40"/>
        <v>4.6505053488841401</v>
      </c>
    </row>
    <row r="552" spans="11:13" ht="20.100000000000001" customHeight="1" x14ac:dyDescent="0.25">
      <c r="K552" s="28" t="s">
        <v>137</v>
      </c>
      <c r="L552" s="23">
        <v>6.6029700000000009</v>
      </c>
      <c r="M552" s="16">
        <f t="shared" si="40"/>
        <v>2.5696244861847033</v>
      </c>
    </row>
    <row r="553" spans="11:13" ht="20.100000000000001" customHeight="1" x14ac:dyDescent="0.25">
      <c r="K553" s="28" t="s">
        <v>137</v>
      </c>
      <c r="L553" s="23">
        <v>7.5622799999999994</v>
      </c>
      <c r="M553" s="16">
        <f t="shared" si="40"/>
        <v>2.7499599997090867</v>
      </c>
    </row>
    <row r="554" spans="11:13" ht="20.100000000000001" customHeight="1" x14ac:dyDescent="0.25">
      <c r="K554" s="28" t="s">
        <v>137</v>
      </c>
      <c r="L554" s="23">
        <v>10.51314</v>
      </c>
      <c r="M554" s="16">
        <f t="shared" si="40"/>
        <v>3.2423972612867784</v>
      </c>
    </row>
    <row r="555" spans="11:13" ht="20.100000000000001" customHeight="1" x14ac:dyDescent="0.25">
      <c r="K555" s="28" t="s">
        <v>137</v>
      </c>
      <c r="L555" s="23">
        <v>6.5356500000000004</v>
      </c>
      <c r="M555" s="16">
        <f t="shared" si="40"/>
        <v>2.5564917367361075</v>
      </c>
    </row>
    <row r="556" spans="11:13" ht="20.100000000000001" customHeight="1" x14ac:dyDescent="0.25">
      <c r="K556" s="28" t="s">
        <v>137</v>
      </c>
      <c r="L556" s="23">
        <v>5.0172100000000004</v>
      </c>
      <c r="M556" s="16">
        <f t="shared" si="40"/>
        <v>2.2399129447369157</v>
      </c>
    </row>
    <row r="557" spans="11:13" ht="20.100000000000001" customHeight="1" x14ac:dyDescent="0.25">
      <c r="K557" s="28" t="s">
        <v>137</v>
      </c>
      <c r="L557" s="23">
        <v>4.9255800000000001</v>
      </c>
      <c r="M557" s="16">
        <f t="shared" si="40"/>
        <v>2.219364773983763</v>
      </c>
    </row>
    <row r="558" spans="11:13" ht="20.100000000000001" customHeight="1" x14ac:dyDescent="0.25">
      <c r="K558" s="28" t="s">
        <v>137</v>
      </c>
      <c r="L558" s="23">
        <v>12.089550000000001</v>
      </c>
      <c r="M558" s="16">
        <f t="shared" si="40"/>
        <v>3.4770030198433823</v>
      </c>
    </row>
    <row r="559" spans="11:13" ht="20.100000000000001" customHeight="1" x14ac:dyDescent="0.25">
      <c r="K559" s="28" t="s">
        <v>137</v>
      </c>
      <c r="L559" s="23">
        <v>4.6880900000000008</v>
      </c>
      <c r="M559" s="16">
        <f t="shared" si="40"/>
        <v>2.1651997598374151</v>
      </c>
    </row>
    <row r="560" spans="11:13" ht="20.100000000000001" customHeight="1" x14ac:dyDescent="0.25">
      <c r="K560" s="28" t="s">
        <v>137</v>
      </c>
      <c r="L560" s="23">
        <v>5.3201500000000008</v>
      </c>
      <c r="M560" s="16">
        <f t="shared" si="40"/>
        <v>2.3065450353288144</v>
      </c>
    </row>
    <row r="561" spans="11:13" ht="20.100000000000001" customHeight="1" x14ac:dyDescent="0.25">
      <c r="K561" s="28" t="s">
        <v>137</v>
      </c>
      <c r="L561" s="23">
        <v>3.8091900000000001</v>
      </c>
      <c r="M561" s="16">
        <f t="shared" si="40"/>
        <v>1.9517146307798177</v>
      </c>
    </row>
    <row r="562" spans="11:13" ht="20.100000000000001" customHeight="1" x14ac:dyDescent="0.25">
      <c r="K562" s="28" t="s">
        <v>137</v>
      </c>
      <c r="L562" s="23">
        <v>5.6455300000000008</v>
      </c>
      <c r="M562" s="16">
        <f t="shared" si="40"/>
        <v>2.3760324071864005</v>
      </c>
    </row>
    <row r="563" spans="11:13" ht="20.100000000000001" customHeight="1" x14ac:dyDescent="0.25">
      <c r="K563" s="28" t="s">
        <v>137</v>
      </c>
      <c r="L563" s="23">
        <v>3.3547800000000003</v>
      </c>
      <c r="M563" s="16">
        <f t="shared" si="40"/>
        <v>1.8316058527969385</v>
      </c>
    </row>
    <row r="564" spans="11:13" ht="20.100000000000001" customHeight="1" x14ac:dyDescent="0.25">
      <c r="K564" s="28" t="s">
        <v>137</v>
      </c>
      <c r="L564" s="23">
        <v>4.2729500000000007</v>
      </c>
      <c r="M564" s="16">
        <f t="shared" si="40"/>
        <v>2.0671115112639669</v>
      </c>
    </row>
    <row r="565" spans="11:13" ht="20.100000000000001" customHeight="1" x14ac:dyDescent="0.25">
      <c r="K565" s="28" t="s">
        <v>137</v>
      </c>
      <c r="L565" s="23">
        <v>3.9625300000000006</v>
      </c>
      <c r="M565" s="16">
        <f t="shared" si="40"/>
        <v>1.9906104591305653</v>
      </c>
    </row>
    <row r="566" spans="11:13" ht="20.100000000000001" customHeight="1" x14ac:dyDescent="0.25">
      <c r="K566" s="28" t="s">
        <v>137</v>
      </c>
      <c r="L566" s="23">
        <v>3.8522000000000003</v>
      </c>
      <c r="M566" s="16">
        <f t="shared" si="40"/>
        <v>1.962702218880898</v>
      </c>
    </row>
    <row r="567" spans="11:13" ht="20.100000000000001" customHeight="1" x14ac:dyDescent="0.25">
      <c r="K567" s="28" t="s">
        <v>137</v>
      </c>
      <c r="L567" s="23">
        <v>2.0233400000000001</v>
      </c>
      <c r="M567" s="16">
        <f t="shared" si="40"/>
        <v>1.4224415629473151</v>
      </c>
    </row>
    <row r="568" spans="11:13" ht="20.100000000000001" customHeight="1" x14ac:dyDescent="0.25">
      <c r="K568" s="28" t="s">
        <v>137</v>
      </c>
      <c r="L568" s="23">
        <v>2.2290399999999999</v>
      </c>
      <c r="M568" s="16">
        <f t="shared" si="40"/>
        <v>1.4929969859313179</v>
      </c>
    </row>
    <row r="569" spans="11:13" ht="20.100000000000001" customHeight="1" x14ac:dyDescent="0.25">
      <c r="K569" s="50" t="s">
        <v>137</v>
      </c>
      <c r="L569" s="49">
        <v>7.1172200000000005</v>
      </c>
      <c r="M569" s="38">
        <f t="shared" si="40"/>
        <v>2.6678118374428132</v>
      </c>
    </row>
    <row r="570" spans="11:13" ht="20.100000000000001" customHeight="1" x14ac:dyDescent="0.25">
      <c r="K570" s="28" t="s">
        <v>146</v>
      </c>
      <c r="L570" s="23">
        <v>14.236599999999999</v>
      </c>
      <c r="M570" s="16">
        <f t="shared" ref="M570:M587" si="41">SQRT(L570)</f>
        <v>3.7731419268296813</v>
      </c>
    </row>
    <row r="571" spans="11:13" ht="20.100000000000001" customHeight="1" x14ac:dyDescent="0.25">
      <c r="K571" s="28" t="s">
        <v>146</v>
      </c>
      <c r="L571" s="23">
        <v>15.651300000000001</v>
      </c>
      <c r="M571" s="16">
        <f t="shared" si="41"/>
        <v>3.9561723926037402</v>
      </c>
    </row>
    <row r="572" spans="11:13" ht="20.100000000000001" customHeight="1" x14ac:dyDescent="0.25">
      <c r="K572" s="28" t="s">
        <v>146</v>
      </c>
      <c r="L572" s="23">
        <v>19.012699999999999</v>
      </c>
      <c r="M572" s="16">
        <f t="shared" si="41"/>
        <v>4.3603554900948156</v>
      </c>
    </row>
    <row r="573" spans="11:13" ht="20.100000000000001" customHeight="1" x14ac:dyDescent="0.25">
      <c r="K573" s="28" t="s">
        <v>146</v>
      </c>
      <c r="L573" s="23">
        <v>21.254799999999999</v>
      </c>
      <c r="M573" s="16">
        <f t="shared" si="41"/>
        <v>4.6102928323480707</v>
      </c>
    </row>
    <row r="574" spans="11:13" ht="20.100000000000001" customHeight="1" x14ac:dyDescent="0.25">
      <c r="K574" s="28" t="s">
        <v>146</v>
      </c>
      <c r="L574" s="23">
        <v>16.330300000000001</v>
      </c>
      <c r="M574" s="16">
        <f t="shared" si="41"/>
        <v>4.0410765892271829</v>
      </c>
    </row>
    <row r="575" spans="11:13" ht="20.100000000000001" customHeight="1" x14ac:dyDescent="0.25">
      <c r="K575" s="28" t="s">
        <v>146</v>
      </c>
      <c r="L575" s="23">
        <v>18.038299999999996</v>
      </c>
      <c r="M575" s="16">
        <f t="shared" si="41"/>
        <v>4.2471519869201755</v>
      </c>
    </row>
    <row r="576" spans="11:13" ht="20.100000000000001" customHeight="1" x14ac:dyDescent="0.25">
      <c r="K576" s="28" t="s">
        <v>146</v>
      </c>
      <c r="L576" s="23">
        <v>19.835899999999999</v>
      </c>
      <c r="M576" s="16">
        <f t="shared" si="41"/>
        <v>4.4537512278976692</v>
      </c>
    </row>
    <row r="577" spans="11:13" ht="20.100000000000001" customHeight="1" x14ac:dyDescent="0.25">
      <c r="K577" s="28" t="s">
        <v>146</v>
      </c>
      <c r="L577" s="23">
        <v>16.438800000000001</v>
      </c>
      <c r="M577" s="16">
        <f t="shared" si="41"/>
        <v>4.0544790047551116</v>
      </c>
    </row>
    <row r="578" spans="11:13" ht="20.100000000000001" customHeight="1" x14ac:dyDescent="0.25">
      <c r="K578" s="28" t="s">
        <v>146</v>
      </c>
      <c r="L578" s="23">
        <v>15.712199999999999</v>
      </c>
      <c r="M578" s="16">
        <f t="shared" si="41"/>
        <v>3.9638617533915079</v>
      </c>
    </row>
    <row r="579" spans="11:13" ht="20.100000000000001" customHeight="1" x14ac:dyDescent="0.25">
      <c r="K579" s="28" t="s">
        <v>146</v>
      </c>
      <c r="L579" s="23">
        <v>13.443499999999998</v>
      </c>
      <c r="M579" s="16">
        <f t="shared" si="41"/>
        <v>3.6665378765260286</v>
      </c>
    </row>
    <row r="580" spans="11:13" ht="20.100000000000001" customHeight="1" x14ac:dyDescent="0.25">
      <c r="K580" s="28" t="s">
        <v>146</v>
      </c>
      <c r="L580" s="23">
        <v>16.157399999999999</v>
      </c>
      <c r="M580" s="16">
        <f t="shared" si="41"/>
        <v>4.0196268483529662</v>
      </c>
    </row>
    <row r="581" spans="11:13" ht="20.100000000000001" customHeight="1" x14ac:dyDescent="0.25">
      <c r="K581" s="28" t="s">
        <v>146</v>
      </c>
      <c r="L581" s="23">
        <v>13.710199999999999</v>
      </c>
      <c r="M581" s="16">
        <f t="shared" si="41"/>
        <v>3.7027287235226938</v>
      </c>
    </row>
    <row r="582" spans="11:13" ht="20.100000000000001" customHeight="1" x14ac:dyDescent="0.25">
      <c r="K582" s="28" t="s">
        <v>146</v>
      </c>
      <c r="L582" s="23">
        <v>12.859</v>
      </c>
      <c r="M582" s="16">
        <f t="shared" si="41"/>
        <v>3.5859447848509882</v>
      </c>
    </row>
    <row r="583" spans="11:13" ht="20.100000000000001" customHeight="1" x14ac:dyDescent="0.25">
      <c r="K583" s="28" t="s">
        <v>146</v>
      </c>
      <c r="L583" s="23">
        <v>12.2136</v>
      </c>
      <c r="M583" s="16">
        <f t="shared" si="41"/>
        <v>3.4947961313930747</v>
      </c>
    </row>
    <row r="584" spans="11:13" ht="20.100000000000001" customHeight="1" x14ac:dyDescent="0.25">
      <c r="K584" s="28" t="s">
        <v>146</v>
      </c>
      <c r="L584" s="23">
        <v>18.067699999999999</v>
      </c>
      <c r="M584" s="16">
        <f t="shared" si="41"/>
        <v>4.2506117206820946</v>
      </c>
    </row>
    <row r="585" spans="11:13" ht="20.100000000000001" customHeight="1" x14ac:dyDescent="0.25">
      <c r="K585" s="28" t="s">
        <v>146</v>
      </c>
      <c r="L585" s="23">
        <v>15.213800000000001</v>
      </c>
      <c r="M585" s="16">
        <f t="shared" si="41"/>
        <v>3.9004871490622812</v>
      </c>
    </row>
    <row r="586" spans="11:13" ht="20.100000000000001" customHeight="1" x14ac:dyDescent="0.25">
      <c r="K586" s="28" t="s">
        <v>146</v>
      </c>
      <c r="L586" s="23">
        <v>11.353300000000001</v>
      </c>
      <c r="M586" s="16">
        <f t="shared" si="41"/>
        <v>3.3694658330364473</v>
      </c>
    </row>
    <row r="587" spans="11:13" ht="20.100000000000001" customHeight="1" x14ac:dyDescent="0.25">
      <c r="K587" s="50" t="s">
        <v>146</v>
      </c>
      <c r="L587" s="49">
        <v>20.560399999999998</v>
      </c>
      <c r="M587" s="38">
        <f t="shared" si="41"/>
        <v>4.5343577273964613</v>
      </c>
    </row>
    <row r="588" spans="11:13" ht="20.100000000000001" customHeight="1" x14ac:dyDescent="0.25">
      <c r="K588" s="28" t="s">
        <v>144</v>
      </c>
      <c r="L588" s="23">
        <v>12.196140000000002</v>
      </c>
      <c r="M588" s="16">
        <v>3.4922972382086841</v>
      </c>
    </row>
    <row r="589" spans="11:13" ht="20.100000000000001" customHeight="1" x14ac:dyDescent="0.25">
      <c r="K589" s="28" t="s">
        <v>144</v>
      </c>
      <c r="L589" s="23">
        <v>13.23212</v>
      </c>
      <c r="M589" s="16">
        <v>3.6375981086425697</v>
      </c>
    </row>
    <row r="590" spans="11:13" ht="20.100000000000001" customHeight="1" x14ac:dyDescent="0.25">
      <c r="K590" s="28" t="s">
        <v>144</v>
      </c>
      <c r="L590" s="23">
        <v>18.355920000000001</v>
      </c>
      <c r="M590" s="16">
        <v>4.2843809354444664</v>
      </c>
    </row>
    <row r="591" spans="11:13" ht="20.100000000000001" customHeight="1" x14ac:dyDescent="0.25">
      <c r="K591" s="28" t="s">
        <v>144</v>
      </c>
      <c r="L591" s="23">
        <v>14.107279999999999</v>
      </c>
      <c r="M591" s="16">
        <v>3.7559659210381553</v>
      </c>
    </row>
    <row r="592" spans="11:13" ht="20.100000000000001" customHeight="1" x14ac:dyDescent="0.25">
      <c r="K592" s="28" t="s">
        <v>144</v>
      </c>
      <c r="L592" s="23">
        <v>16.929110000000001</v>
      </c>
      <c r="M592" s="16">
        <v>4.1144999696196383</v>
      </c>
    </row>
    <row r="593" spans="11:13" ht="20.100000000000001" customHeight="1" x14ac:dyDescent="0.25">
      <c r="K593" s="28" t="s">
        <v>144</v>
      </c>
      <c r="L593" s="23">
        <v>13.434080000000002</v>
      </c>
      <c r="M593" s="16">
        <v>3.6652530608404108</v>
      </c>
    </row>
    <row r="594" spans="11:13" ht="20.100000000000001" customHeight="1" x14ac:dyDescent="0.25">
      <c r="K594" s="28" t="s">
        <v>144</v>
      </c>
      <c r="L594" s="23">
        <v>10.7338</v>
      </c>
      <c r="M594" s="16">
        <v>3.2762478538718649</v>
      </c>
    </row>
    <row r="595" spans="11:13" ht="20.100000000000001" customHeight="1" x14ac:dyDescent="0.25">
      <c r="K595" s="28" t="s">
        <v>144</v>
      </c>
      <c r="L595" s="23">
        <v>8.1588100000000008</v>
      </c>
      <c r="M595" s="16">
        <v>2.8563630721601205</v>
      </c>
    </row>
    <row r="596" spans="11:13" ht="20.100000000000001" customHeight="1" x14ac:dyDescent="0.25">
      <c r="K596" s="28" t="s">
        <v>144</v>
      </c>
      <c r="L596" s="23">
        <v>15.479860000000002</v>
      </c>
      <c r="M596" s="16">
        <v>3.9344453230411021</v>
      </c>
    </row>
    <row r="597" spans="11:13" ht="20.100000000000001" customHeight="1" x14ac:dyDescent="0.25">
      <c r="K597" s="28" t="s">
        <v>144</v>
      </c>
      <c r="L597" s="23">
        <v>17.499460000000003</v>
      </c>
      <c r="M597" s="16">
        <v>4.1832355898275679</v>
      </c>
    </row>
    <row r="598" spans="11:13" ht="20.100000000000001" customHeight="1" x14ac:dyDescent="0.25">
      <c r="K598" s="28" t="s">
        <v>144</v>
      </c>
      <c r="L598" s="23">
        <v>9.3574799999999989</v>
      </c>
      <c r="M598" s="16">
        <v>3.058999836547887</v>
      </c>
    </row>
    <row r="599" spans="11:13" ht="20.100000000000001" customHeight="1" x14ac:dyDescent="0.25">
      <c r="K599" s="28" t="s">
        <v>144</v>
      </c>
      <c r="L599" s="23">
        <v>5.6698400000000007</v>
      </c>
      <c r="M599" s="16">
        <v>2.3811425828790682</v>
      </c>
    </row>
    <row r="600" spans="11:13" ht="20.100000000000001" customHeight="1" x14ac:dyDescent="0.25">
      <c r="K600" s="50" t="s">
        <v>144</v>
      </c>
      <c r="L600" s="49">
        <v>9.9072600000000008</v>
      </c>
      <c r="M600" s="38">
        <v>3.1475800228111757</v>
      </c>
    </row>
    <row r="601" spans="11:13" ht="20.100000000000001" customHeight="1" x14ac:dyDescent="0.25">
      <c r="K601" s="28" t="s">
        <v>151</v>
      </c>
      <c r="L601" s="23">
        <v>29.397199999999998</v>
      </c>
      <c r="M601" s="16">
        <v>5.4219184796527511</v>
      </c>
    </row>
    <row r="602" spans="11:13" ht="20.100000000000001" customHeight="1" x14ac:dyDescent="0.25">
      <c r="K602" s="28" t="s">
        <v>151</v>
      </c>
      <c r="L602" s="23">
        <v>29.386699999999998</v>
      </c>
      <c r="M602" s="16">
        <v>5.4209501012276435</v>
      </c>
    </row>
    <row r="603" spans="11:13" ht="20.100000000000001" customHeight="1" x14ac:dyDescent="0.25">
      <c r="K603" s="28" t="s">
        <v>151</v>
      </c>
      <c r="L603" s="23">
        <v>28.032199999999996</v>
      </c>
      <c r="M603" s="16">
        <v>5.2945443618879988</v>
      </c>
    </row>
    <row r="604" spans="11:13" ht="20.100000000000001" customHeight="1" x14ac:dyDescent="0.25">
      <c r="K604" s="28" t="s">
        <v>151</v>
      </c>
      <c r="L604" s="23">
        <v>26.359899999999996</v>
      </c>
      <c r="M604" s="16">
        <v>5.1341893225707986</v>
      </c>
    </row>
    <row r="605" spans="11:13" ht="20.100000000000001" customHeight="1" x14ac:dyDescent="0.25">
      <c r="K605" s="28" t="s">
        <v>151</v>
      </c>
      <c r="L605" s="23">
        <v>33.040700000000001</v>
      </c>
      <c r="M605" s="16">
        <v>5.7481040352450128</v>
      </c>
    </row>
    <row r="606" spans="11:13" ht="20.100000000000001" customHeight="1" x14ac:dyDescent="0.25">
      <c r="K606" s="28" t="s">
        <v>151</v>
      </c>
      <c r="L606" s="23">
        <v>31.2242</v>
      </c>
      <c r="M606" s="16">
        <v>5.587861845106767</v>
      </c>
    </row>
    <row r="607" spans="11:13" ht="20.100000000000001" customHeight="1" x14ac:dyDescent="0.25">
      <c r="K607" s="28" t="s">
        <v>151</v>
      </c>
      <c r="L607" s="23">
        <v>21.733599999999999</v>
      </c>
      <c r="M607" s="16">
        <v>4.6619309304192829</v>
      </c>
    </row>
    <row r="608" spans="11:13" ht="20.100000000000001" customHeight="1" x14ac:dyDescent="0.25">
      <c r="K608" s="28" t="s">
        <v>151</v>
      </c>
      <c r="L608" s="23">
        <v>19.690300000000001</v>
      </c>
      <c r="M608" s="16">
        <v>4.4373753503619682</v>
      </c>
    </row>
    <row r="609" spans="11:13" ht="20.100000000000001" customHeight="1" x14ac:dyDescent="0.25">
      <c r="K609" s="28" t="s">
        <v>151</v>
      </c>
      <c r="L609" s="23">
        <v>27.419699999999999</v>
      </c>
      <c r="M609" s="16">
        <v>5.2363823389817519</v>
      </c>
    </row>
    <row r="610" spans="11:13" ht="20.100000000000001" customHeight="1" x14ac:dyDescent="0.25">
      <c r="K610" s="28" t="s">
        <v>151</v>
      </c>
      <c r="L610" s="23">
        <v>32.572399999999995</v>
      </c>
      <c r="M610" s="16">
        <v>5.7072234930831289</v>
      </c>
    </row>
    <row r="611" spans="11:13" ht="20.100000000000001" customHeight="1" x14ac:dyDescent="0.25">
      <c r="K611" s="28" t="s">
        <v>151</v>
      </c>
      <c r="L611" s="23">
        <v>23.1721</v>
      </c>
      <c r="M611" s="16">
        <v>4.8137407491471746</v>
      </c>
    </row>
    <row r="612" spans="11:13" ht="20.100000000000001" customHeight="1" x14ac:dyDescent="0.25">
      <c r="K612" s="28" t="s">
        <v>151</v>
      </c>
      <c r="L612" s="23">
        <v>22.272600000000001</v>
      </c>
      <c r="M612" s="16">
        <v>4.7193855532261821</v>
      </c>
    </row>
    <row r="613" spans="11:13" ht="20.100000000000001" customHeight="1" x14ac:dyDescent="0.25">
      <c r="K613" s="50" t="s">
        <v>151</v>
      </c>
      <c r="L613" s="49">
        <v>22.768899999999999</v>
      </c>
      <c r="M613" s="38">
        <v>4.7716768541048546</v>
      </c>
    </row>
    <row r="614" spans="11:13" ht="20.100000000000001" customHeight="1" x14ac:dyDescent="0.25">
      <c r="K614" s="28" t="s">
        <v>135</v>
      </c>
      <c r="L614" s="23">
        <v>5.5557700000000008</v>
      </c>
      <c r="M614" s="16">
        <v>2.3570680940524396</v>
      </c>
    </row>
    <row r="615" spans="11:13" ht="20.100000000000001" customHeight="1" x14ac:dyDescent="0.25">
      <c r="K615" s="28" t="s">
        <v>135</v>
      </c>
      <c r="L615" s="23">
        <v>3.0294000000000003</v>
      </c>
      <c r="M615" s="16">
        <v>1.7405171645232345</v>
      </c>
    </row>
    <row r="616" spans="11:13" ht="20.100000000000001" customHeight="1" x14ac:dyDescent="0.25">
      <c r="K616" s="28" t="s">
        <v>135</v>
      </c>
      <c r="L616" s="23">
        <v>3.1023300000000003</v>
      </c>
      <c r="M616" s="16">
        <v>1.7613432374185334</v>
      </c>
    </row>
    <row r="617" spans="11:13" ht="20.100000000000001" customHeight="1" x14ac:dyDescent="0.25">
      <c r="K617" s="28" t="s">
        <v>135</v>
      </c>
      <c r="L617" s="23">
        <v>3.6034900000000003</v>
      </c>
      <c r="M617" s="16">
        <v>1.8982860690633538</v>
      </c>
    </row>
    <row r="618" spans="11:13" ht="20.100000000000001" customHeight="1" x14ac:dyDescent="0.25">
      <c r="K618" s="28" t="s">
        <v>135</v>
      </c>
      <c r="L618" s="23">
        <v>4.1570099999999996</v>
      </c>
      <c r="M618" s="16">
        <v>2.0388746896266086</v>
      </c>
    </row>
    <row r="619" spans="11:13" ht="20.100000000000001" customHeight="1" x14ac:dyDescent="0.25">
      <c r="K619" s="28" t="s">
        <v>135</v>
      </c>
      <c r="L619" s="23">
        <v>4.6600400000000004</v>
      </c>
      <c r="M619" s="16">
        <v>2.1587125792935011</v>
      </c>
    </row>
    <row r="620" spans="11:13" ht="20.100000000000001" customHeight="1" x14ac:dyDescent="0.25">
      <c r="K620" s="28" t="s">
        <v>135</v>
      </c>
      <c r="L620" s="23">
        <v>2.4889700000000001</v>
      </c>
      <c r="M620" s="16">
        <v>1.5776469820590411</v>
      </c>
    </row>
    <row r="621" spans="11:13" ht="20.100000000000001" customHeight="1" x14ac:dyDescent="0.25">
      <c r="K621" s="28" t="s">
        <v>135</v>
      </c>
      <c r="L621" s="23">
        <v>2.2533500000000002</v>
      </c>
      <c r="M621" s="16">
        <v>1.5011162513276579</v>
      </c>
    </row>
    <row r="622" spans="11:13" ht="20.100000000000001" customHeight="1" x14ac:dyDescent="0.25">
      <c r="K622" s="28" t="s">
        <v>135</v>
      </c>
      <c r="L622" s="23">
        <v>2.8816700000000002</v>
      </c>
      <c r="M622" s="16">
        <v>1.6975482320099184</v>
      </c>
    </row>
    <row r="623" spans="11:13" ht="20.100000000000001" customHeight="1" x14ac:dyDescent="0.25">
      <c r="K623" s="28" t="s">
        <v>135</v>
      </c>
      <c r="L623" s="23">
        <v>2.65727</v>
      </c>
      <c r="M623" s="16">
        <v>1.6301134929813936</v>
      </c>
    </row>
    <row r="624" spans="11:13" ht="20.100000000000001" customHeight="1" x14ac:dyDescent="0.25">
      <c r="K624" s="28" t="s">
        <v>135</v>
      </c>
      <c r="L624" s="23">
        <v>2.2290399999999999</v>
      </c>
      <c r="M624" s="16">
        <v>1.4929969859313179</v>
      </c>
    </row>
    <row r="625" spans="11:13" ht="20.100000000000001" customHeight="1" x14ac:dyDescent="0.25">
      <c r="K625" s="28" t="s">
        <v>135</v>
      </c>
      <c r="L625" s="23">
        <v>3.7437399999999998</v>
      </c>
      <c r="M625" s="16">
        <v>1.934874672943961</v>
      </c>
    </row>
    <row r="626" spans="11:13" ht="20.100000000000001" customHeight="1" x14ac:dyDescent="0.25">
      <c r="K626" s="28" t="s">
        <v>135</v>
      </c>
      <c r="L626" s="23">
        <v>2.8124800000000003</v>
      </c>
      <c r="M626" s="16">
        <v>1.6770450202663016</v>
      </c>
    </row>
    <row r="627" spans="11:13" ht="20.100000000000001" customHeight="1" x14ac:dyDescent="0.25">
      <c r="K627" s="28" t="s">
        <v>135</v>
      </c>
      <c r="L627" s="23">
        <v>3.4894200000000004</v>
      </c>
      <c r="M627" s="16">
        <v>1.8679989293358816</v>
      </c>
    </row>
    <row r="628" spans="11:13" ht="20.100000000000001" customHeight="1" x14ac:dyDescent="0.25">
      <c r="K628" s="28" t="s">
        <v>135</v>
      </c>
      <c r="L628" s="23">
        <v>1.93919</v>
      </c>
      <c r="M628" s="16">
        <v>1.3925480243065227</v>
      </c>
    </row>
    <row r="629" spans="11:13" ht="20.100000000000001" customHeight="1" x14ac:dyDescent="0.25">
      <c r="K629" s="28" t="s">
        <v>135</v>
      </c>
      <c r="L629" s="23">
        <v>2.7619900000000004</v>
      </c>
      <c r="M629" s="16">
        <v>1.6619235842841873</v>
      </c>
    </row>
    <row r="630" spans="11:13" ht="20.100000000000001" customHeight="1" x14ac:dyDescent="0.25">
      <c r="K630" s="28" t="s">
        <v>135</v>
      </c>
      <c r="L630" s="23">
        <v>1.9074000000000002</v>
      </c>
      <c r="M630" s="16">
        <v>1.3810865287881133</v>
      </c>
    </row>
    <row r="631" spans="11:13" ht="20.100000000000001" customHeight="1" x14ac:dyDescent="0.25">
      <c r="K631" s="28" t="s">
        <v>135</v>
      </c>
      <c r="L631" s="23">
        <v>2.5226299999999999</v>
      </c>
      <c r="M631" s="16">
        <v>1.5882789427553334</v>
      </c>
    </row>
    <row r="632" spans="11:13" ht="20.100000000000001" customHeight="1" x14ac:dyDescent="0.25">
      <c r="K632" s="28" t="s">
        <v>135</v>
      </c>
      <c r="L632" s="23">
        <v>2.7096300000000002</v>
      </c>
      <c r="M632" s="16">
        <v>1.6460953799825817</v>
      </c>
    </row>
    <row r="633" spans="11:13" ht="20.100000000000001" customHeight="1" x14ac:dyDescent="0.25">
      <c r="K633" s="50" t="s">
        <v>135</v>
      </c>
      <c r="L633" s="49">
        <v>3.0219200000000002</v>
      </c>
      <c r="M633" s="38">
        <v>1.7383670498487942</v>
      </c>
    </row>
    <row r="634" spans="11:13" ht="20.100000000000001" customHeight="1" x14ac:dyDescent="0.25">
      <c r="K634" s="28" t="s">
        <v>149</v>
      </c>
      <c r="L634" s="23">
        <v>18.872</v>
      </c>
      <c r="M634" s="16">
        <v>4.3441915243230245</v>
      </c>
    </row>
    <row r="635" spans="11:13" ht="20.100000000000001" customHeight="1" x14ac:dyDescent="0.25">
      <c r="K635" s="28" t="s">
        <v>149</v>
      </c>
      <c r="L635" s="23">
        <v>23.752400000000002</v>
      </c>
      <c r="M635" s="16">
        <v>4.8736434009886285</v>
      </c>
    </row>
    <row r="636" spans="11:13" ht="20.100000000000001" customHeight="1" x14ac:dyDescent="0.25">
      <c r="K636" s="28" t="s">
        <v>149</v>
      </c>
      <c r="L636" s="23">
        <v>23.990399999999998</v>
      </c>
      <c r="M636" s="16">
        <v>4.8979995916700521</v>
      </c>
    </row>
    <row r="637" spans="11:13" ht="20.100000000000001" customHeight="1" x14ac:dyDescent="0.25">
      <c r="K637" s="28" t="s">
        <v>149</v>
      </c>
      <c r="L637" s="23">
        <v>26.807199999999998</v>
      </c>
      <c r="M637" s="16">
        <v>5.1775669961865294</v>
      </c>
    </row>
    <row r="638" spans="11:13" ht="20.100000000000001" customHeight="1" x14ac:dyDescent="0.25">
      <c r="K638" s="28" t="s">
        <v>149</v>
      </c>
      <c r="L638" s="23">
        <v>25.713099999999997</v>
      </c>
      <c r="M638" s="16">
        <v>5.0708086140180839</v>
      </c>
    </row>
    <row r="639" spans="11:13" ht="20.100000000000001" customHeight="1" x14ac:dyDescent="0.25">
      <c r="K639" s="28" t="s">
        <v>149</v>
      </c>
      <c r="L639" s="23">
        <v>23.788099999999996</v>
      </c>
      <c r="M639" s="16">
        <v>4.8773045834764099</v>
      </c>
    </row>
    <row r="640" spans="11:13" ht="20.100000000000001" customHeight="1" x14ac:dyDescent="0.25">
      <c r="K640" s="28" t="s">
        <v>149</v>
      </c>
      <c r="L640" s="23">
        <v>19.3627</v>
      </c>
      <c r="M640" s="16">
        <v>4.4003068074851326</v>
      </c>
    </row>
    <row r="641" spans="11:13" ht="20.100000000000001" customHeight="1" x14ac:dyDescent="0.25">
      <c r="K641" s="28" t="s">
        <v>149</v>
      </c>
      <c r="L641" s="23">
        <v>24.875899999999998</v>
      </c>
      <c r="M641" s="16">
        <v>4.9875745608461832</v>
      </c>
    </row>
    <row r="642" spans="11:13" ht="20.100000000000001" customHeight="1" x14ac:dyDescent="0.25">
      <c r="K642" s="28" t="s">
        <v>149</v>
      </c>
      <c r="L642" s="23">
        <v>22.427299999999999</v>
      </c>
      <c r="M642" s="16">
        <v>4.7357470371631969</v>
      </c>
    </row>
    <row r="643" spans="11:13" ht="20.100000000000001" customHeight="1" x14ac:dyDescent="0.25">
      <c r="K643" s="28" t="s">
        <v>149</v>
      </c>
      <c r="L643" s="23">
        <v>24.523799999999998</v>
      </c>
      <c r="M643" s="16">
        <v>4.9521510477771171</v>
      </c>
    </row>
    <row r="644" spans="11:13" ht="20.100000000000001" customHeight="1" x14ac:dyDescent="0.25">
      <c r="K644" s="28" t="s">
        <v>149</v>
      </c>
      <c r="L644" s="23">
        <v>20.943300000000001</v>
      </c>
      <c r="M644" s="16">
        <v>4.5763850362485892</v>
      </c>
    </row>
    <row r="645" spans="11:13" ht="20.100000000000001" customHeight="1" x14ac:dyDescent="0.25">
      <c r="K645" s="28" t="s">
        <v>149</v>
      </c>
      <c r="L645" s="23">
        <v>26.344499999999996</v>
      </c>
      <c r="M645" s="16">
        <v>5.1326893535455653</v>
      </c>
    </row>
    <row r="646" spans="11:13" ht="20.100000000000001" customHeight="1" x14ac:dyDescent="0.25">
      <c r="K646" s="28" t="s">
        <v>149</v>
      </c>
      <c r="L646" s="23">
        <v>23.528400000000001</v>
      </c>
      <c r="M646" s="16">
        <v>4.8506082092867491</v>
      </c>
    </row>
    <row r="647" spans="11:13" ht="20.100000000000001" customHeight="1" x14ac:dyDescent="0.25">
      <c r="K647" s="28" t="s">
        <v>149</v>
      </c>
      <c r="L647" s="23">
        <v>25.620699999999999</v>
      </c>
      <c r="M647" s="16">
        <v>5.0616894412834137</v>
      </c>
    </row>
    <row r="648" spans="11:13" ht="20.100000000000001" customHeight="1" x14ac:dyDescent="0.25">
      <c r="K648" s="28" t="s">
        <v>149</v>
      </c>
      <c r="L648" s="23">
        <v>21.627199999999998</v>
      </c>
      <c r="M648" s="16">
        <v>4.6505053488841401</v>
      </c>
    </row>
    <row r="649" spans="11:13" ht="20.100000000000001" customHeight="1" x14ac:dyDescent="0.25">
      <c r="K649" s="28" t="s">
        <v>149</v>
      </c>
      <c r="L649" s="23">
        <v>24.187099999999997</v>
      </c>
      <c r="M649" s="16">
        <v>4.9180382267729472</v>
      </c>
    </row>
    <row r="650" spans="11:13" ht="20.100000000000001" customHeight="1" x14ac:dyDescent="0.25">
      <c r="K650" s="28" t="s">
        <v>149</v>
      </c>
      <c r="L650" s="23">
        <v>21.421399999999998</v>
      </c>
      <c r="M650" s="16">
        <v>4.6283258312266646</v>
      </c>
    </row>
    <row r="651" spans="11:13" ht="20.100000000000001" customHeight="1" x14ac:dyDescent="0.25">
      <c r="K651" s="28" t="s">
        <v>149</v>
      </c>
      <c r="L651" s="23">
        <v>22.143799999999999</v>
      </c>
      <c r="M651" s="16">
        <v>4.7057199236673659</v>
      </c>
    </row>
    <row r="652" spans="11:13" ht="20.100000000000001" customHeight="1" x14ac:dyDescent="0.25">
      <c r="K652" s="28" t="s">
        <v>149</v>
      </c>
      <c r="L652" s="23">
        <v>24.446100000000001</v>
      </c>
      <c r="M652" s="16">
        <v>4.9442997481948847</v>
      </c>
    </row>
    <row r="653" spans="11:13" ht="20.100000000000001" customHeight="1" x14ac:dyDescent="0.25">
      <c r="K653" s="50" t="s">
        <v>149</v>
      </c>
      <c r="L653" s="49">
        <v>24.078600000000002</v>
      </c>
      <c r="M653" s="38">
        <v>4.9069950071301278</v>
      </c>
    </row>
    <row r="654" spans="11:13" ht="20.100000000000001" customHeight="1" x14ac:dyDescent="0.25">
      <c r="K654" s="28" t="s">
        <v>139</v>
      </c>
      <c r="L654" s="23">
        <v>5.9148100000000001</v>
      </c>
      <c r="M654" s="16">
        <v>2.4320382398309448</v>
      </c>
    </row>
    <row r="655" spans="11:13" ht="20.100000000000001" customHeight="1" x14ac:dyDescent="0.25">
      <c r="K655" s="28" t="s">
        <v>139</v>
      </c>
      <c r="L655" s="23">
        <v>7.7492800000000006</v>
      </c>
      <c r="M655" s="16">
        <v>2.7837528625939481</v>
      </c>
    </row>
    <row r="656" spans="11:13" ht="20.100000000000001" customHeight="1" x14ac:dyDescent="0.25">
      <c r="K656" s="28" t="s">
        <v>139</v>
      </c>
      <c r="L656" s="23">
        <v>6.4122300000000001</v>
      </c>
      <c r="M656" s="16">
        <v>2.532238140459937</v>
      </c>
    </row>
    <row r="657" spans="11:13" ht="20.100000000000001" customHeight="1" x14ac:dyDescent="0.25">
      <c r="K657" s="28" t="s">
        <v>139</v>
      </c>
      <c r="L657" s="23">
        <v>3.6446300000000003</v>
      </c>
      <c r="M657" s="16">
        <v>1.909091406926342</v>
      </c>
    </row>
    <row r="658" spans="11:13" ht="20.100000000000001" customHeight="1" x14ac:dyDescent="0.25">
      <c r="K658" s="28" t="s">
        <v>139</v>
      </c>
      <c r="L658" s="23">
        <v>5.7091099999999999</v>
      </c>
      <c r="M658" s="16">
        <v>2.3893743951084767</v>
      </c>
    </row>
    <row r="659" spans="11:13" ht="20.100000000000001" customHeight="1" x14ac:dyDescent="0.25">
      <c r="K659" s="28" t="s">
        <v>139</v>
      </c>
      <c r="L659" s="23">
        <v>4.9274499999999994</v>
      </c>
      <c r="M659" s="16">
        <v>2.2197860257241011</v>
      </c>
    </row>
    <row r="660" spans="11:13" ht="20.100000000000001" customHeight="1" x14ac:dyDescent="0.25">
      <c r="K660" s="28" t="s">
        <v>139</v>
      </c>
      <c r="L660" s="23">
        <v>3.9980600000000002</v>
      </c>
      <c r="M660" s="16">
        <v>1.9995149411794853</v>
      </c>
    </row>
    <row r="661" spans="11:13" ht="20.100000000000001" customHeight="1" x14ac:dyDescent="0.25">
      <c r="K661" s="28" t="s">
        <v>139</v>
      </c>
      <c r="L661" s="23">
        <v>5.0751800000000005</v>
      </c>
      <c r="M661" s="16">
        <v>2.2528160155680714</v>
      </c>
    </row>
    <row r="662" spans="11:13" ht="20.100000000000001" customHeight="1" x14ac:dyDescent="0.25">
      <c r="K662" s="28" t="s">
        <v>139</v>
      </c>
      <c r="L662" s="23">
        <v>6.7488300000000008</v>
      </c>
      <c r="M662" s="16">
        <v>2.597851034990267</v>
      </c>
    </row>
    <row r="663" spans="11:13" ht="20.100000000000001" customHeight="1" x14ac:dyDescent="0.25">
      <c r="K663" s="28" t="s">
        <v>139</v>
      </c>
      <c r="L663" s="23">
        <v>4.166360000000001</v>
      </c>
      <c r="M663" s="16">
        <v>2.0411663332516539</v>
      </c>
    </row>
    <row r="664" spans="11:13" ht="20.100000000000001" customHeight="1" x14ac:dyDescent="0.25">
      <c r="K664" s="28" t="s">
        <v>139</v>
      </c>
      <c r="L664" s="23">
        <v>4.8526500000000006</v>
      </c>
      <c r="M664" s="16">
        <v>2.2028731238997858</v>
      </c>
    </row>
    <row r="665" spans="11:13" ht="20.100000000000001" customHeight="1" x14ac:dyDescent="0.25">
      <c r="K665" s="28" t="s">
        <v>139</v>
      </c>
      <c r="L665" s="23">
        <v>5.1836399999999996</v>
      </c>
      <c r="M665" s="16">
        <v>2.2767608570071647</v>
      </c>
    </row>
    <row r="666" spans="11:13" ht="20.100000000000001" customHeight="1" x14ac:dyDescent="0.25">
      <c r="K666" s="28" t="s">
        <v>139</v>
      </c>
      <c r="L666" s="23">
        <v>6.4384100000000002</v>
      </c>
      <c r="M666" s="16">
        <v>2.537402214864644</v>
      </c>
    </row>
    <row r="667" spans="11:13" ht="20.100000000000001" customHeight="1" x14ac:dyDescent="0.25">
      <c r="K667" s="28" t="s">
        <v>139</v>
      </c>
      <c r="L667" s="23">
        <v>5.0190800000000007</v>
      </c>
      <c r="M667" s="16">
        <v>2.2403303327857702</v>
      </c>
    </row>
    <row r="668" spans="11:13" ht="20.100000000000001" customHeight="1" x14ac:dyDescent="0.25">
      <c r="K668" s="50" t="s">
        <v>139</v>
      </c>
      <c r="L668" s="49">
        <v>5.5408100000000005</v>
      </c>
      <c r="M668" s="38">
        <v>2.3538925209108426</v>
      </c>
    </row>
    <row r="669" spans="11:13" ht="20.100000000000001" customHeight="1" x14ac:dyDescent="0.25">
      <c r="K669" s="28" t="s">
        <v>148</v>
      </c>
      <c r="L669" s="23">
        <v>18.474399999999999</v>
      </c>
      <c r="M669" s="16">
        <v>4.298185663742319</v>
      </c>
    </row>
    <row r="670" spans="11:13" ht="20.100000000000001" customHeight="1" x14ac:dyDescent="0.25">
      <c r="K670" s="28" t="s">
        <v>148</v>
      </c>
      <c r="L670" s="23">
        <v>19.802299999999999</v>
      </c>
      <c r="M670" s="16">
        <v>4.4499775280331475</v>
      </c>
    </row>
    <row r="671" spans="11:13" ht="20.100000000000001" customHeight="1" x14ac:dyDescent="0.25">
      <c r="K671" s="28" t="s">
        <v>148</v>
      </c>
      <c r="L671" s="23">
        <v>19.939499999999999</v>
      </c>
      <c r="M671" s="16">
        <v>4.4653667262611254</v>
      </c>
    </row>
    <row r="672" spans="11:13" ht="20.100000000000001" customHeight="1" x14ac:dyDescent="0.25">
      <c r="K672" s="28" t="s">
        <v>148</v>
      </c>
      <c r="L672" s="23">
        <v>20.437899999999999</v>
      </c>
      <c r="M672" s="16">
        <v>4.5208295698909069</v>
      </c>
    </row>
    <row r="673" spans="11:13" ht="20.100000000000001" customHeight="1" x14ac:dyDescent="0.25">
      <c r="K673" s="28" t="s">
        <v>148</v>
      </c>
      <c r="L673" s="23">
        <v>21.967400000000001</v>
      </c>
      <c r="M673" s="16">
        <v>4.6869392997989641</v>
      </c>
    </row>
    <row r="674" spans="11:13" ht="20.100000000000001" customHeight="1" x14ac:dyDescent="0.25">
      <c r="K674" s="28" t="s">
        <v>148</v>
      </c>
      <c r="L674" s="23">
        <v>14.4809</v>
      </c>
      <c r="M674" s="16">
        <v>3.8053777736251102</v>
      </c>
    </row>
    <row r="675" spans="11:13" ht="20.100000000000001" customHeight="1" x14ac:dyDescent="0.25">
      <c r="K675" s="28" t="s">
        <v>148</v>
      </c>
      <c r="L675" s="23">
        <v>15.252999999999998</v>
      </c>
      <c r="M675" s="16">
        <v>3.9055089297042964</v>
      </c>
    </row>
    <row r="676" spans="11:13" ht="20.100000000000001" customHeight="1" x14ac:dyDescent="0.25">
      <c r="K676" s="28" t="s">
        <v>148</v>
      </c>
      <c r="L676" s="23">
        <v>20.2622</v>
      </c>
      <c r="M676" s="16">
        <v>4.5013553514469393</v>
      </c>
    </row>
    <row r="677" spans="11:13" ht="20.100000000000001" customHeight="1" x14ac:dyDescent="0.25">
      <c r="K677" s="28" t="s">
        <v>148</v>
      </c>
      <c r="L677" s="23">
        <v>24.099599999999995</v>
      </c>
      <c r="M677" s="16">
        <v>4.9091343432421972</v>
      </c>
    </row>
    <row r="678" spans="11:13" ht="20.100000000000001" customHeight="1" x14ac:dyDescent="0.25">
      <c r="K678" s="28" t="s">
        <v>148</v>
      </c>
      <c r="L678" s="23">
        <v>12.2402</v>
      </c>
      <c r="M678" s="16">
        <v>3.4985997198879439</v>
      </c>
    </row>
    <row r="679" spans="11:13" ht="20.100000000000001" customHeight="1" x14ac:dyDescent="0.25">
      <c r="K679" s="28" t="s">
        <v>148</v>
      </c>
      <c r="L679" s="23">
        <v>11.448499999999999</v>
      </c>
      <c r="M679" s="16">
        <v>3.3835632105814129</v>
      </c>
    </row>
    <row r="680" spans="11:13" ht="20.100000000000001" customHeight="1" x14ac:dyDescent="0.25">
      <c r="K680" s="28" t="s">
        <v>148</v>
      </c>
      <c r="L680" s="23">
        <v>22.842399999999998</v>
      </c>
      <c r="M680" s="16">
        <v>4.7793723437288289</v>
      </c>
    </row>
    <row r="681" spans="11:13" ht="20.100000000000001" customHeight="1" x14ac:dyDescent="0.25">
      <c r="K681" s="28" t="s">
        <v>148</v>
      </c>
      <c r="L681" s="23">
        <v>14.552999999999999</v>
      </c>
      <c r="M681" s="16">
        <v>3.8148394461628392</v>
      </c>
    </row>
    <row r="682" spans="11:13" ht="20.100000000000001" customHeight="1" x14ac:dyDescent="0.25">
      <c r="K682" s="28" t="s">
        <v>148</v>
      </c>
      <c r="L682" s="23">
        <v>16.365300000000001</v>
      </c>
      <c r="M682" s="16">
        <v>4.0454048005113163</v>
      </c>
    </row>
    <row r="683" spans="11:13" ht="20.100000000000001" customHeight="1" x14ac:dyDescent="0.25">
      <c r="K683" s="50" t="s">
        <v>148</v>
      </c>
      <c r="L683" s="49">
        <v>20.794899999999998</v>
      </c>
      <c r="M683" s="38">
        <v>4.5601425416317856</v>
      </c>
    </row>
    <row r="684" spans="11:13" ht="20.100000000000001" customHeight="1" x14ac:dyDescent="0.25">
      <c r="K684" s="16"/>
    </row>
  </sheetData>
  <mergeCells count="8">
    <mergeCell ref="BS34:BT34"/>
    <mergeCell ref="BY34:BZ34"/>
    <mergeCell ref="T84:U84"/>
    <mergeCell ref="T101:U101"/>
    <mergeCell ref="BA1:BB1"/>
    <mergeCell ref="BJ1:BK1"/>
    <mergeCell ref="BA16:BB16"/>
    <mergeCell ref="BJ16:BK16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90"/>
  <sheetViews>
    <sheetView topLeftCell="Q1" zoomScale="80" zoomScaleNormal="80" workbookViewId="0">
      <selection activeCell="D1" sqref="D1:D1048576"/>
    </sheetView>
  </sheetViews>
  <sheetFormatPr baseColWidth="10" defaultRowHeight="20.100000000000001" customHeight="1" x14ac:dyDescent="0.25"/>
  <cols>
    <col min="1" max="1" width="21" bestFit="1" customWidth="1"/>
    <col min="2" max="2" width="21" style="56" customWidth="1"/>
    <col min="3" max="3" width="11.7109375" bestFit="1" customWidth="1"/>
    <col min="4" max="4" width="14" bestFit="1" customWidth="1"/>
    <col min="21" max="21" width="21.7109375" bestFit="1" customWidth="1"/>
    <col min="34" max="34" width="23.5703125" bestFit="1" customWidth="1"/>
  </cols>
  <sheetData>
    <row r="1" spans="1:38" ht="20.100000000000001" customHeight="1" x14ac:dyDescent="0.25">
      <c r="A1" s="51" t="s">
        <v>0</v>
      </c>
      <c r="B1" s="51" t="s">
        <v>161</v>
      </c>
      <c r="C1" s="51" t="s">
        <v>162</v>
      </c>
      <c r="D1" s="51" t="s">
        <v>163</v>
      </c>
      <c r="E1" s="27" t="s">
        <v>183</v>
      </c>
      <c r="U1" s="29" t="s">
        <v>50</v>
      </c>
      <c r="V1" s="51" t="s">
        <v>51</v>
      </c>
      <c r="W1" s="51" t="s">
        <v>52</v>
      </c>
      <c r="X1" s="51" t="s">
        <v>53</v>
      </c>
      <c r="Y1" s="51" t="s">
        <v>54</v>
      </c>
      <c r="Z1" s="51" t="s">
        <v>55</v>
      </c>
      <c r="AA1" s="51" t="s">
        <v>56</v>
      </c>
      <c r="AB1" s="51" t="s">
        <v>57</v>
      </c>
      <c r="AC1" s="51" t="s">
        <v>58</v>
      </c>
      <c r="AD1" s="51" t="s">
        <v>59</v>
      </c>
      <c r="AE1" s="51" t="s">
        <v>60</v>
      </c>
      <c r="AH1" s="29" t="s">
        <v>50</v>
      </c>
      <c r="AI1" s="51" t="s">
        <v>132</v>
      </c>
      <c r="AJ1" s="51" t="s">
        <v>133</v>
      </c>
      <c r="AK1" s="201" t="s">
        <v>134</v>
      </c>
      <c r="AL1" s="201"/>
    </row>
    <row r="2" spans="1:38" ht="20.100000000000001" customHeight="1" x14ac:dyDescent="0.25">
      <c r="A2" s="24" t="s">
        <v>29</v>
      </c>
      <c r="B2" s="56">
        <v>2</v>
      </c>
      <c r="C2" s="4">
        <v>16.977633999999998</v>
      </c>
      <c r="D2" s="2">
        <v>9</v>
      </c>
      <c r="E2" s="3">
        <f>SQRT(D2)</f>
        <v>3</v>
      </c>
      <c r="U2" t="s">
        <v>29</v>
      </c>
      <c r="V2" s="2">
        <v>17</v>
      </c>
      <c r="W2" s="3">
        <v>6</v>
      </c>
      <c r="X2" s="2">
        <v>6</v>
      </c>
      <c r="Y2" s="3">
        <v>2.4238400000000002</v>
      </c>
      <c r="Z2" s="30">
        <v>0.40397300000000003</v>
      </c>
      <c r="AA2" s="2">
        <v>3</v>
      </c>
      <c r="AB2" s="2">
        <v>11</v>
      </c>
      <c r="AC2" s="2">
        <v>8</v>
      </c>
      <c r="AD2" s="3">
        <v>0.75355899999999998</v>
      </c>
      <c r="AE2" s="3">
        <v>-0.60411099999999995</v>
      </c>
      <c r="AH2" t="s">
        <v>33</v>
      </c>
      <c r="AI2">
        <v>7</v>
      </c>
      <c r="AJ2">
        <v>3</v>
      </c>
      <c r="AK2" t="s">
        <v>71</v>
      </c>
      <c r="AL2" t="s">
        <v>114</v>
      </c>
    </row>
    <row r="3" spans="1:38" ht="20.100000000000001" customHeight="1" x14ac:dyDescent="0.25">
      <c r="A3" s="24" t="s">
        <v>29</v>
      </c>
      <c r="B3" s="56">
        <v>4</v>
      </c>
      <c r="C3" s="4">
        <v>28.562356999999999</v>
      </c>
      <c r="D3" s="2">
        <v>9</v>
      </c>
      <c r="E3" s="3">
        <f t="shared" ref="E3:E66" si="0">SQRT(D3)</f>
        <v>3</v>
      </c>
      <c r="U3" t="s">
        <v>30</v>
      </c>
      <c r="V3" s="2">
        <v>15</v>
      </c>
      <c r="W3" s="3">
        <v>10.933299999999999</v>
      </c>
      <c r="X3" s="2">
        <v>12</v>
      </c>
      <c r="Y3" s="3">
        <v>2.89005</v>
      </c>
      <c r="Z3" s="30">
        <v>0.26433400000000001</v>
      </c>
      <c r="AA3" s="2">
        <v>6</v>
      </c>
      <c r="AB3" s="2">
        <v>15</v>
      </c>
      <c r="AC3" s="2">
        <v>9</v>
      </c>
      <c r="AD3" s="3">
        <v>-0.81846300000000005</v>
      </c>
      <c r="AE3" s="3">
        <v>-0.69163799999999998</v>
      </c>
      <c r="AH3" t="s">
        <v>62</v>
      </c>
      <c r="AI3">
        <v>10</v>
      </c>
      <c r="AJ3">
        <v>4.0999999999999996</v>
      </c>
      <c r="AK3" t="s">
        <v>71</v>
      </c>
      <c r="AL3" t="s">
        <v>114</v>
      </c>
    </row>
    <row r="4" spans="1:38" ht="20.100000000000001" customHeight="1" x14ac:dyDescent="0.25">
      <c r="A4" s="24" t="s">
        <v>29</v>
      </c>
      <c r="B4" s="56">
        <v>5</v>
      </c>
      <c r="C4" s="4">
        <v>18.676797000000001</v>
      </c>
      <c r="D4" s="2">
        <v>7</v>
      </c>
      <c r="E4" s="3">
        <f t="shared" si="0"/>
        <v>2.6457513110645907</v>
      </c>
      <c r="U4" t="s">
        <v>31</v>
      </c>
      <c r="V4" s="2">
        <v>18</v>
      </c>
      <c r="W4" s="3">
        <v>7.5</v>
      </c>
      <c r="X4" s="2">
        <v>7</v>
      </c>
      <c r="Y4" s="3">
        <v>3.5021</v>
      </c>
      <c r="Z4" s="30">
        <v>0.466947</v>
      </c>
      <c r="AA4" s="2">
        <v>2</v>
      </c>
      <c r="AB4" s="2">
        <v>15</v>
      </c>
      <c r="AC4" s="2">
        <v>13</v>
      </c>
      <c r="AD4" s="3">
        <v>0.81658200000000003</v>
      </c>
      <c r="AE4" s="3">
        <v>-0.42641000000000001</v>
      </c>
      <c r="AH4" t="s">
        <v>61</v>
      </c>
      <c r="AI4">
        <v>16</v>
      </c>
      <c r="AJ4">
        <v>4.8125</v>
      </c>
      <c r="AK4" t="s">
        <v>71</v>
      </c>
      <c r="AL4" t="s">
        <v>114</v>
      </c>
    </row>
    <row r="5" spans="1:38" ht="20.100000000000001" customHeight="1" x14ac:dyDescent="0.25">
      <c r="A5" s="24" t="s">
        <v>29</v>
      </c>
      <c r="B5" s="58">
        <v>6</v>
      </c>
      <c r="C5" s="4">
        <v>26.065888000000001</v>
      </c>
      <c r="D5" s="2">
        <v>5</v>
      </c>
      <c r="E5" s="3">
        <f t="shared" si="0"/>
        <v>2.2360679774997898</v>
      </c>
      <c r="U5" t="s">
        <v>32</v>
      </c>
      <c r="V5" s="2">
        <v>14</v>
      </c>
      <c r="W5" s="3">
        <v>7.7142900000000001</v>
      </c>
      <c r="X5" s="2">
        <v>7.5</v>
      </c>
      <c r="Y5" s="3">
        <v>2.16364</v>
      </c>
      <c r="Z5" s="30">
        <v>0.28047100000000003</v>
      </c>
      <c r="AA5" s="2">
        <v>4</v>
      </c>
      <c r="AB5" s="2">
        <v>12</v>
      </c>
      <c r="AC5" s="2">
        <v>8</v>
      </c>
      <c r="AD5" s="3">
        <v>0.656281</v>
      </c>
      <c r="AE5" s="3">
        <v>0.20346900000000001</v>
      </c>
      <c r="AH5" t="s">
        <v>29</v>
      </c>
      <c r="AI5">
        <v>17</v>
      </c>
      <c r="AJ5">
        <v>6</v>
      </c>
      <c r="AK5" t="s">
        <v>73</v>
      </c>
      <c r="AL5" t="s">
        <v>115</v>
      </c>
    </row>
    <row r="6" spans="1:38" ht="20.100000000000001" customHeight="1" x14ac:dyDescent="0.25">
      <c r="A6" s="24" t="s">
        <v>29</v>
      </c>
      <c r="B6" s="58">
        <v>7</v>
      </c>
      <c r="C6" s="4">
        <v>18.290932000000002</v>
      </c>
      <c r="D6" s="2">
        <v>8</v>
      </c>
      <c r="E6" s="3">
        <f t="shared" si="0"/>
        <v>2.8284271247461903</v>
      </c>
      <c r="U6" t="s">
        <v>33</v>
      </c>
      <c r="V6" s="2">
        <v>7</v>
      </c>
      <c r="W6" s="3">
        <v>3</v>
      </c>
      <c r="X6" s="2">
        <v>3</v>
      </c>
      <c r="Y6" s="3">
        <v>1.41421</v>
      </c>
      <c r="Z6" s="30">
        <v>0.47140500000000002</v>
      </c>
      <c r="AA6" s="2">
        <v>2</v>
      </c>
      <c r="AB6" s="2">
        <v>6</v>
      </c>
      <c r="AC6" s="2">
        <v>4</v>
      </c>
      <c r="AD6" s="3">
        <v>2.1385399999999999</v>
      </c>
      <c r="AE6" s="3">
        <v>2.3762699999999999</v>
      </c>
      <c r="AH6" t="s">
        <v>35</v>
      </c>
      <c r="AI6">
        <v>10</v>
      </c>
      <c r="AJ6">
        <v>6.1</v>
      </c>
      <c r="AK6" t="s">
        <v>73</v>
      </c>
      <c r="AL6" t="s">
        <v>115</v>
      </c>
    </row>
    <row r="7" spans="1:38" ht="20.100000000000001" customHeight="1" x14ac:dyDescent="0.25">
      <c r="A7" s="24" t="s">
        <v>29</v>
      </c>
      <c r="B7" s="58">
        <v>8</v>
      </c>
      <c r="C7" s="4">
        <v>28.250240999999999</v>
      </c>
      <c r="D7" s="2">
        <v>3</v>
      </c>
      <c r="E7" s="3">
        <f t="shared" si="0"/>
        <v>1.7320508075688772</v>
      </c>
      <c r="U7" t="s">
        <v>61</v>
      </c>
      <c r="V7" s="2">
        <v>16</v>
      </c>
      <c r="W7" s="3">
        <v>4.8125</v>
      </c>
      <c r="X7" s="2">
        <v>5</v>
      </c>
      <c r="Y7" s="3">
        <v>2.2276699999999998</v>
      </c>
      <c r="Z7" s="30">
        <v>0.46289200000000003</v>
      </c>
      <c r="AA7" s="2">
        <v>1</v>
      </c>
      <c r="AB7" s="2">
        <v>10</v>
      </c>
      <c r="AC7" s="2">
        <v>9</v>
      </c>
      <c r="AD7" s="3">
        <v>0.77631099999999997</v>
      </c>
      <c r="AE7" s="3">
        <v>0.54939000000000004</v>
      </c>
      <c r="AH7" t="s">
        <v>31</v>
      </c>
      <c r="AI7">
        <v>18</v>
      </c>
      <c r="AJ7">
        <v>7.5</v>
      </c>
      <c r="AK7" t="s">
        <v>138</v>
      </c>
      <c r="AL7" t="s">
        <v>155</v>
      </c>
    </row>
    <row r="8" spans="1:38" ht="20.100000000000001" customHeight="1" x14ac:dyDescent="0.25">
      <c r="A8" s="24" t="s">
        <v>29</v>
      </c>
      <c r="B8" s="58">
        <v>10</v>
      </c>
      <c r="C8" s="4">
        <v>35.913471000000001</v>
      </c>
      <c r="D8" s="2">
        <v>11</v>
      </c>
      <c r="E8" s="3">
        <f t="shared" si="0"/>
        <v>3.3166247903553998</v>
      </c>
      <c r="U8" t="s">
        <v>35</v>
      </c>
      <c r="V8" s="2">
        <v>10</v>
      </c>
      <c r="W8" s="3">
        <v>6.1</v>
      </c>
      <c r="X8" s="2">
        <v>6.5</v>
      </c>
      <c r="Y8" s="3">
        <v>1.37032</v>
      </c>
      <c r="Z8" s="30">
        <v>0.22464300000000001</v>
      </c>
      <c r="AA8" s="2">
        <v>4</v>
      </c>
      <c r="AB8" s="2">
        <v>8</v>
      </c>
      <c r="AC8" s="2">
        <v>4</v>
      </c>
      <c r="AD8" s="3">
        <v>-0.702403</v>
      </c>
      <c r="AE8" s="3">
        <v>-0.56285300000000005</v>
      </c>
      <c r="AH8" t="s">
        <v>32</v>
      </c>
      <c r="AI8">
        <v>14</v>
      </c>
      <c r="AJ8">
        <v>7.7142900000000001</v>
      </c>
      <c r="AK8" t="s">
        <v>138</v>
      </c>
      <c r="AL8" t="s">
        <v>155</v>
      </c>
    </row>
    <row r="9" spans="1:38" ht="20.100000000000001" customHeight="1" x14ac:dyDescent="0.25">
      <c r="A9" s="24" t="s">
        <v>29</v>
      </c>
      <c r="B9" s="58">
        <v>11</v>
      </c>
      <c r="C9" s="4">
        <v>30.889334000000002</v>
      </c>
      <c r="D9" s="2">
        <v>4</v>
      </c>
      <c r="E9" s="3">
        <f t="shared" si="0"/>
        <v>2</v>
      </c>
      <c r="U9" t="s">
        <v>62</v>
      </c>
      <c r="V9" s="2">
        <v>10</v>
      </c>
      <c r="W9" s="3">
        <v>4.0999999999999996</v>
      </c>
      <c r="X9" s="2">
        <v>3.5</v>
      </c>
      <c r="Y9" s="3">
        <v>2.2827899999999999</v>
      </c>
      <c r="Z9" s="30">
        <v>0.55677699999999997</v>
      </c>
      <c r="AA9" s="2">
        <v>1</v>
      </c>
      <c r="AB9" s="2">
        <v>8</v>
      </c>
      <c r="AC9" s="2">
        <v>7</v>
      </c>
      <c r="AD9" s="3">
        <v>0.43590800000000002</v>
      </c>
      <c r="AE9" s="3">
        <v>-0.70186400000000004</v>
      </c>
      <c r="AH9" t="s">
        <v>30</v>
      </c>
      <c r="AI9">
        <v>15</v>
      </c>
      <c r="AJ9">
        <v>10.933299999999999</v>
      </c>
      <c r="AK9" t="s">
        <v>141</v>
      </c>
      <c r="AL9" t="s">
        <v>156</v>
      </c>
    </row>
    <row r="10" spans="1:38" ht="20.100000000000001" customHeight="1" x14ac:dyDescent="0.25">
      <c r="A10" s="24" t="s">
        <v>29</v>
      </c>
      <c r="B10" s="58">
        <v>12</v>
      </c>
      <c r="C10" s="4">
        <v>22.533542000000001</v>
      </c>
      <c r="D10" s="2">
        <v>5</v>
      </c>
      <c r="E10" s="3">
        <f t="shared" si="0"/>
        <v>2.2360679774997898</v>
      </c>
      <c r="U10" t="s">
        <v>37</v>
      </c>
      <c r="V10" s="2">
        <v>18</v>
      </c>
      <c r="W10" s="3">
        <v>16</v>
      </c>
      <c r="X10" s="2">
        <v>16.5</v>
      </c>
      <c r="Y10" s="3">
        <v>2.5437400000000001</v>
      </c>
      <c r="Z10" s="30">
        <v>0.15898300000000001</v>
      </c>
      <c r="AA10" s="2">
        <v>12</v>
      </c>
      <c r="AB10" s="2">
        <v>21</v>
      </c>
      <c r="AC10" s="2">
        <v>9</v>
      </c>
      <c r="AD10" s="3">
        <v>0</v>
      </c>
      <c r="AE10" s="3">
        <v>-0.64912499999999995</v>
      </c>
      <c r="AH10" t="s">
        <v>40</v>
      </c>
      <c r="AI10">
        <v>9</v>
      </c>
      <c r="AJ10">
        <v>11.777799999999999</v>
      </c>
      <c r="AK10" t="s">
        <v>141</v>
      </c>
      <c r="AL10" t="s">
        <v>156</v>
      </c>
    </row>
    <row r="11" spans="1:38" ht="20.100000000000001" customHeight="1" x14ac:dyDescent="0.25">
      <c r="A11" s="24" t="s">
        <v>29</v>
      </c>
      <c r="B11" s="58">
        <v>13</v>
      </c>
      <c r="C11" s="4">
        <v>25.468971</v>
      </c>
      <c r="D11" s="2">
        <v>6</v>
      </c>
      <c r="E11" s="3">
        <f t="shared" si="0"/>
        <v>2.4494897427831779</v>
      </c>
      <c r="U11" t="s">
        <v>42</v>
      </c>
      <c r="V11" s="2">
        <v>20</v>
      </c>
      <c r="W11" s="3">
        <v>12.7</v>
      </c>
      <c r="X11" s="2">
        <v>13</v>
      </c>
      <c r="Y11" s="3">
        <v>2.2266300000000001</v>
      </c>
      <c r="Z11" s="30">
        <v>0.17532500000000001</v>
      </c>
      <c r="AA11" s="2">
        <v>8</v>
      </c>
      <c r="AB11" s="2">
        <v>16</v>
      </c>
      <c r="AC11" s="2">
        <v>8</v>
      </c>
      <c r="AD11" s="3">
        <v>-0.85767499999999997</v>
      </c>
      <c r="AE11" s="3">
        <v>-0.49826599999999999</v>
      </c>
      <c r="AH11" t="s">
        <v>39</v>
      </c>
      <c r="AI11">
        <v>11</v>
      </c>
      <c r="AJ11">
        <v>11.9091</v>
      </c>
      <c r="AK11" t="s">
        <v>141</v>
      </c>
      <c r="AL11" t="s">
        <v>156</v>
      </c>
    </row>
    <row r="12" spans="1:38" ht="20.100000000000001" customHeight="1" x14ac:dyDescent="0.25">
      <c r="A12" s="24" t="s">
        <v>29</v>
      </c>
      <c r="B12" s="58">
        <v>14</v>
      </c>
      <c r="C12" s="4">
        <v>37.646647999999999</v>
      </c>
      <c r="D12" s="2">
        <v>8</v>
      </c>
      <c r="E12" s="3">
        <f t="shared" si="0"/>
        <v>2.8284271247461903</v>
      </c>
      <c r="U12" t="s">
        <v>41</v>
      </c>
      <c r="V12" s="2">
        <v>30</v>
      </c>
      <c r="W12" s="3">
        <v>12.666700000000001</v>
      </c>
      <c r="X12" s="2">
        <v>13</v>
      </c>
      <c r="Y12" s="3">
        <v>2.7080099999999998</v>
      </c>
      <c r="Z12" s="30">
        <v>0.21379000000000001</v>
      </c>
      <c r="AA12" s="2">
        <v>9</v>
      </c>
      <c r="AB12" s="2">
        <v>18</v>
      </c>
      <c r="AC12" s="2">
        <v>9</v>
      </c>
      <c r="AD12" s="3">
        <v>1.0224500000000001</v>
      </c>
      <c r="AE12" s="3">
        <v>-0.72082999999999997</v>
      </c>
      <c r="AH12" t="s">
        <v>41</v>
      </c>
      <c r="AI12">
        <v>30</v>
      </c>
      <c r="AJ12">
        <v>12.666700000000001</v>
      </c>
      <c r="AK12" t="s">
        <v>141</v>
      </c>
      <c r="AL12" t="s">
        <v>156</v>
      </c>
    </row>
    <row r="13" spans="1:38" ht="20.100000000000001" customHeight="1" x14ac:dyDescent="0.25">
      <c r="A13" s="24" t="s">
        <v>29</v>
      </c>
      <c r="B13" s="58">
        <v>15</v>
      </c>
      <c r="C13" s="4">
        <v>21.196027000000001</v>
      </c>
      <c r="D13" s="2">
        <v>6</v>
      </c>
      <c r="E13" s="3">
        <f t="shared" si="0"/>
        <v>2.4494897427831779</v>
      </c>
      <c r="U13" t="s">
        <v>40</v>
      </c>
      <c r="V13" s="2">
        <v>9</v>
      </c>
      <c r="W13" s="3">
        <v>11.777799999999999</v>
      </c>
      <c r="X13" s="2">
        <v>11</v>
      </c>
      <c r="Y13" s="3">
        <v>3.5629300000000002</v>
      </c>
      <c r="Z13" s="30">
        <v>0.30251299999999998</v>
      </c>
      <c r="AA13" s="2">
        <v>7</v>
      </c>
      <c r="AB13" s="2">
        <v>19</v>
      </c>
      <c r="AC13" s="2">
        <v>12</v>
      </c>
      <c r="AD13" s="3">
        <v>0.96526400000000001</v>
      </c>
      <c r="AE13" s="3">
        <v>0.74789899999999998</v>
      </c>
      <c r="AH13" t="s">
        <v>42</v>
      </c>
      <c r="AI13">
        <v>20</v>
      </c>
      <c r="AJ13">
        <v>12.7</v>
      </c>
      <c r="AK13" t="s">
        <v>141</v>
      </c>
      <c r="AL13" t="s">
        <v>156</v>
      </c>
    </row>
    <row r="14" spans="1:38" ht="20.100000000000001" customHeight="1" x14ac:dyDescent="0.25">
      <c r="A14" s="24" t="s">
        <v>29</v>
      </c>
      <c r="B14" s="58">
        <v>16</v>
      </c>
      <c r="C14" s="4">
        <v>21.079048</v>
      </c>
      <c r="D14" s="2">
        <v>4</v>
      </c>
      <c r="E14" s="3">
        <f t="shared" si="0"/>
        <v>2</v>
      </c>
      <c r="U14" t="s">
        <v>39</v>
      </c>
      <c r="V14" s="2">
        <v>11</v>
      </c>
      <c r="W14" s="3">
        <v>11.9091</v>
      </c>
      <c r="X14" s="2">
        <v>13</v>
      </c>
      <c r="Y14" s="3">
        <v>5.2622200000000001</v>
      </c>
      <c r="Z14" s="30">
        <v>0.44186500000000001</v>
      </c>
      <c r="AA14" s="2">
        <v>3</v>
      </c>
      <c r="AB14" s="2">
        <v>19</v>
      </c>
      <c r="AC14" s="2">
        <v>16</v>
      </c>
      <c r="AD14" s="3">
        <v>-0.58996499999999996</v>
      </c>
      <c r="AE14" s="3">
        <v>-0.68187900000000001</v>
      </c>
      <c r="AH14" t="s">
        <v>37</v>
      </c>
      <c r="AI14">
        <v>18</v>
      </c>
      <c r="AJ14">
        <v>16</v>
      </c>
      <c r="AK14" t="s">
        <v>143</v>
      </c>
      <c r="AL14" t="s">
        <v>157</v>
      </c>
    </row>
    <row r="15" spans="1:38" ht="20.100000000000001" customHeight="1" x14ac:dyDescent="0.25">
      <c r="A15" s="24" t="s">
        <v>29</v>
      </c>
      <c r="B15" s="58">
        <v>17</v>
      </c>
      <c r="C15" s="4">
        <v>26.266860000000001</v>
      </c>
      <c r="D15" s="2">
        <v>3</v>
      </c>
      <c r="E15" s="3">
        <f t="shared" si="0"/>
        <v>1.7320508075688772</v>
      </c>
    </row>
    <row r="16" spans="1:38" ht="20.100000000000001" customHeight="1" x14ac:dyDescent="0.25">
      <c r="A16" s="24" t="s">
        <v>29</v>
      </c>
      <c r="B16" s="58">
        <v>18</v>
      </c>
      <c r="C16" s="4">
        <v>21.974719</v>
      </c>
      <c r="D16" s="2">
        <v>3</v>
      </c>
      <c r="E16" s="3">
        <f t="shared" si="0"/>
        <v>1.7320508075688772</v>
      </c>
      <c r="U16" s="1" t="s">
        <v>63</v>
      </c>
      <c r="V16" s="31">
        <v>195</v>
      </c>
      <c r="W16" s="32">
        <v>9.5794899999999998</v>
      </c>
      <c r="X16" s="31">
        <v>9</v>
      </c>
      <c r="Y16" s="32">
        <v>4.6592799999999999</v>
      </c>
      <c r="Z16" s="33">
        <v>0.48638100000000001</v>
      </c>
      <c r="AA16" s="31">
        <v>1</v>
      </c>
      <c r="AB16" s="31">
        <v>21</v>
      </c>
      <c r="AC16" s="31">
        <v>20</v>
      </c>
      <c r="AD16" s="32">
        <v>0.91451000000000005</v>
      </c>
      <c r="AE16" s="32">
        <v>-2.5440499999999999</v>
      </c>
    </row>
    <row r="17" spans="1:38" ht="20.100000000000001" customHeight="1" x14ac:dyDescent="0.25">
      <c r="A17" s="24" t="s">
        <v>29</v>
      </c>
      <c r="B17" s="58">
        <v>19</v>
      </c>
      <c r="C17" s="4">
        <v>33.279699000000001</v>
      </c>
      <c r="D17" s="2">
        <v>7</v>
      </c>
      <c r="E17" s="3">
        <f t="shared" si="0"/>
        <v>2.6457513110645907</v>
      </c>
    </row>
    <row r="18" spans="1:38" ht="20.100000000000001" customHeight="1" x14ac:dyDescent="0.25">
      <c r="A18" s="36" t="s">
        <v>29</v>
      </c>
      <c r="B18" s="60">
        <v>21</v>
      </c>
      <c r="C18" s="39">
        <v>31.752582</v>
      </c>
      <c r="D18" s="48">
        <v>4</v>
      </c>
      <c r="E18" s="44">
        <f t="shared" si="0"/>
        <v>2</v>
      </c>
    </row>
    <row r="19" spans="1:38" ht="20.100000000000001" customHeight="1" x14ac:dyDescent="0.25">
      <c r="A19" s="24" t="s">
        <v>30</v>
      </c>
      <c r="B19" s="58">
        <v>1</v>
      </c>
      <c r="C19" s="4">
        <v>23.805581</v>
      </c>
      <c r="D19" s="2">
        <v>12</v>
      </c>
      <c r="E19" s="3">
        <f t="shared" si="0"/>
        <v>3.4641016151377544</v>
      </c>
      <c r="U19" s="29" t="s">
        <v>50</v>
      </c>
      <c r="V19" s="51" t="s">
        <v>51</v>
      </c>
      <c r="W19" s="51" t="s">
        <v>52</v>
      </c>
      <c r="X19" s="51" t="s">
        <v>53</v>
      </c>
      <c r="Y19" s="51" t="s">
        <v>54</v>
      </c>
      <c r="Z19" s="51" t="s">
        <v>55</v>
      </c>
      <c r="AA19" s="51" t="s">
        <v>56</v>
      </c>
      <c r="AB19" s="51" t="s">
        <v>57</v>
      </c>
      <c r="AC19" s="51" t="s">
        <v>58</v>
      </c>
      <c r="AD19" s="51" t="s">
        <v>59</v>
      </c>
      <c r="AE19" s="51" t="s">
        <v>60</v>
      </c>
      <c r="AH19" s="29" t="s">
        <v>50</v>
      </c>
      <c r="AI19" s="51" t="s">
        <v>132</v>
      </c>
      <c r="AJ19" s="51" t="s">
        <v>133</v>
      </c>
      <c r="AK19" s="201" t="s">
        <v>134</v>
      </c>
      <c r="AL19" s="201"/>
    </row>
    <row r="20" spans="1:38" ht="20.100000000000001" customHeight="1" x14ac:dyDescent="0.25">
      <c r="A20" s="24" t="s">
        <v>30</v>
      </c>
      <c r="B20" s="58">
        <v>2</v>
      </c>
      <c r="C20" s="4">
        <v>22.103981000000001</v>
      </c>
      <c r="D20" s="2">
        <v>11</v>
      </c>
      <c r="E20" s="3">
        <f t="shared" si="0"/>
        <v>3.3166247903553998</v>
      </c>
      <c r="U20" t="s">
        <v>43</v>
      </c>
      <c r="V20" s="2">
        <v>15</v>
      </c>
      <c r="W20" s="3">
        <v>28.533300000000001</v>
      </c>
      <c r="X20" s="2">
        <v>28</v>
      </c>
      <c r="Y20" s="3">
        <v>7.0999699999999999</v>
      </c>
      <c r="Z20" s="30">
        <v>0.248831</v>
      </c>
      <c r="AA20" s="2">
        <v>16</v>
      </c>
      <c r="AB20" s="2">
        <v>40</v>
      </c>
      <c r="AC20" s="2">
        <v>24</v>
      </c>
      <c r="AD20" s="3">
        <v>-6.3880999999999993E-2</v>
      </c>
      <c r="AE20" s="3">
        <v>-0.67999200000000004</v>
      </c>
      <c r="AH20" t="s">
        <v>49</v>
      </c>
      <c r="AI20">
        <v>13</v>
      </c>
      <c r="AJ20">
        <v>1.8672299999999999</v>
      </c>
      <c r="AK20" t="s">
        <v>71</v>
      </c>
      <c r="AL20" t="s">
        <v>114</v>
      </c>
    </row>
    <row r="21" spans="1:38" ht="20.100000000000001" customHeight="1" x14ac:dyDescent="0.25">
      <c r="A21" s="24" t="s">
        <v>30</v>
      </c>
      <c r="B21" s="58">
        <v>3</v>
      </c>
      <c r="C21" s="4">
        <v>28.752803</v>
      </c>
      <c r="D21" s="2">
        <v>12</v>
      </c>
      <c r="E21" s="3">
        <f t="shared" si="0"/>
        <v>3.4641016151377544</v>
      </c>
      <c r="U21" t="s">
        <v>44</v>
      </c>
      <c r="V21" s="2">
        <v>11</v>
      </c>
      <c r="W21" s="3">
        <v>5.4545500000000002</v>
      </c>
      <c r="X21" s="2">
        <v>5</v>
      </c>
      <c r="Y21" s="3">
        <v>0.82020000000000004</v>
      </c>
      <c r="Z21" s="30">
        <v>0.15037</v>
      </c>
      <c r="AA21" s="2">
        <v>4</v>
      </c>
      <c r="AB21" s="2">
        <v>7</v>
      </c>
      <c r="AC21" s="2">
        <v>3</v>
      </c>
      <c r="AD21" s="3">
        <v>0.237957</v>
      </c>
      <c r="AE21" s="3">
        <v>0.12692800000000001</v>
      </c>
      <c r="AH21" t="s">
        <v>44</v>
      </c>
      <c r="AI21">
        <v>11</v>
      </c>
      <c r="AJ21">
        <v>2.3294600000000001</v>
      </c>
      <c r="AK21" t="s">
        <v>73</v>
      </c>
      <c r="AL21" t="s">
        <v>115</v>
      </c>
    </row>
    <row r="22" spans="1:38" ht="20.100000000000001" customHeight="1" x14ac:dyDescent="0.25">
      <c r="A22" s="24" t="s">
        <v>30</v>
      </c>
      <c r="B22" s="58">
        <v>4</v>
      </c>
      <c r="C22" s="4">
        <v>25.599146999999999</v>
      </c>
      <c r="D22" s="2">
        <v>8</v>
      </c>
      <c r="E22" s="3">
        <f t="shared" si="0"/>
        <v>2.8284271247461903</v>
      </c>
      <c r="U22" t="s">
        <v>45</v>
      </c>
      <c r="V22" s="2">
        <v>16</v>
      </c>
      <c r="W22" s="3">
        <v>24.25</v>
      </c>
      <c r="X22" s="2">
        <v>23.5</v>
      </c>
      <c r="Y22" s="3">
        <v>5.2977999999999996</v>
      </c>
      <c r="Z22" s="30">
        <v>0.21846599999999999</v>
      </c>
      <c r="AA22" s="2">
        <v>16</v>
      </c>
      <c r="AB22" s="2">
        <v>32</v>
      </c>
      <c r="AC22" s="2">
        <v>16</v>
      </c>
      <c r="AD22" s="3">
        <v>0.27110899999999999</v>
      </c>
      <c r="AE22" s="3">
        <v>-1.121</v>
      </c>
      <c r="AH22" t="s">
        <v>46</v>
      </c>
      <c r="AI22">
        <v>15</v>
      </c>
      <c r="AJ22">
        <v>2.5777800000000002</v>
      </c>
      <c r="AK22" t="s">
        <v>138</v>
      </c>
      <c r="AL22" t="s">
        <v>155</v>
      </c>
    </row>
    <row r="23" spans="1:38" ht="20.100000000000001" customHeight="1" x14ac:dyDescent="0.25">
      <c r="A23" s="24" t="s">
        <v>30</v>
      </c>
      <c r="B23" s="58">
        <v>5</v>
      </c>
      <c r="C23" s="4">
        <v>35.126126999999997</v>
      </c>
      <c r="D23" s="2">
        <v>8</v>
      </c>
      <c r="E23" s="3">
        <f t="shared" si="0"/>
        <v>2.8284271247461903</v>
      </c>
      <c r="U23" t="s">
        <v>46</v>
      </c>
      <c r="V23" s="2">
        <v>15</v>
      </c>
      <c r="W23" s="3">
        <v>6.9333299999999998</v>
      </c>
      <c r="X23" s="2">
        <v>6</v>
      </c>
      <c r="Y23" s="3">
        <v>2.91466</v>
      </c>
      <c r="Z23" s="30">
        <v>0.42038399999999998</v>
      </c>
      <c r="AA23" s="2">
        <v>3</v>
      </c>
      <c r="AB23" s="2">
        <v>12</v>
      </c>
      <c r="AC23" s="2">
        <v>9</v>
      </c>
      <c r="AD23" s="3">
        <v>0.751498</v>
      </c>
      <c r="AE23" s="3">
        <v>-0.54109200000000002</v>
      </c>
      <c r="AH23" t="s">
        <v>48</v>
      </c>
      <c r="AI23">
        <v>16</v>
      </c>
      <c r="AJ23">
        <v>2.74152</v>
      </c>
      <c r="AK23" t="s">
        <v>138</v>
      </c>
      <c r="AL23" t="s">
        <v>155</v>
      </c>
    </row>
    <row r="24" spans="1:38" ht="20.100000000000001" customHeight="1" x14ac:dyDescent="0.25">
      <c r="A24" s="24" t="s">
        <v>30</v>
      </c>
      <c r="B24" s="58">
        <v>7</v>
      </c>
      <c r="C24" s="4">
        <v>33.558712999999997</v>
      </c>
      <c r="D24" s="2">
        <v>15</v>
      </c>
      <c r="E24" s="3">
        <f t="shared" si="0"/>
        <v>3.872983346207417</v>
      </c>
      <c r="U24" t="s">
        <v>47</v>
      </c>
      <c r="V24" s="2">
        <v>8</v>
      </c>
      <c r="W24" s="3">
        <v>14</v>
      </c>
      <c r="X24" s="2">
        <v>14</v>
      </c>
      <c r="Y24" s="3">
        <v>1.9272499999999999</v>
      </c>
      <c r="Z24" s="30">
        <v>0.13766100000000001</v>
      </c>
      <c r="AA24" s="2">
        <v>11</v>
      </c>
      <c r="AB24" s="2">
        <v>16</v>
      </c>
      <c r="AC24" s="2">
        <v>5</v>
      </c>
      <c r="AD24" s="3">
        <v>-0.36870399999999998</v>
      </c>
      <c r="AE24" s="3">
        <v>-0.73415699999999995</v>
      </c>
      <c r="AH24" t="s">
        <v>47</v>
      </c>
      <c r="AI24">
        <v>8</v>
      </c>
      <c r="AJ24">
        <v>3.7336999999999998</v>
      </c>
      <c r="AK24" t="s">
        <v>141</v>
      </c>
      <c r="AL24" t="s">
        <v>156</v>
      </c>
    </row>
    <row r="25" spans="1:38" ht="20.100000000000001" customHeight="1" x14ac:dyDescent="0.25">
      <c r="A25" s="24" t="s">
        <v>30</v>
      </c>
      <c r="B25" s="58">
        <v>8</v>
      </c>
      <c r="C25" s="4">
        <v>18.737748</v>
      </c>
      <c r="D25" s="2">
        <v>11</v>
      </c>
      <c r="E25" s="3">
        <f t="shared" si="0"/>
        <v>3.3166247903553998</v>
      </c>
      <c r="U25" t="s">
        <v>48</v>
      </c>
      <c r="V25" s="2">
        <v>16</v>
      </c>
      <c r="W25" s="3">
        <v>8</v>
      </c>
      <c r="X25" s="2">
        <v>8</v>
      </c>
      <c r="Y25" s="3">
        <v>3.7947299999999999</v>
      </c>
      <c r="Z25" s="30">
        <v>0.47434199999999999</v>
      </c>
      <c r="AA25" s="2">
        <v>2</v>
      </c>
      <c r="AB25" s="2">
        <v>14</v>
      </c>
      <c r="AC25" s="2">
        <v>12</v>
      </c>
      <c r="AD25" s="3">
        <v>0.109291</v>
      </c>
      <c r="AE25" s="3">
        <v>-0.62724400000000002</v>
      </c>
      <c r="AH25" t="s">
        <v>45</v>
      </c>
      <c r="AI25">
        <v>16</v>
      </c>
      <c r="AJ25">
        <v>4.8966700000000003</v>
      </c>
      <c r="AK25" t="s">
        <v>143</v>
      </c>
      <c r="AL25" t="s">
        <v>157</v>
      </c>
    </row>
    <row r="26" spans="1:38" ht="20.100000000000001" customHeight="1" x14ac:dyDescent="0.25">
      <c r="A26" s="24" t="s">
        <v>30</v>
      </c>
      <c r="B26" s="58">
        <v>9</v>
      </c>
      <c r="C26" s="4">
        <v>30.866243000000001</v>
      </c>
      <c r="D26" s="2">
        <v>12</v>
      </c>
      <c r="E26" s="3">
        <f t="shared" si="0"/>
        <v>3.4641016151377544</v>
      </c>
      <c r="U26" t="s">
        <v>49</v>
      </c>
      <c r="V26" s="2">
        <v>13</v>
      </c>
      <c r="W26" s="3">
        <v>3.61538</v>
      </c>
      <c r="X26" s="2">
        <v>3</v>
      </c>
      <c r="Y26" s="3">
        <v>1.4455899999999999</v>
      </c>
      <c r="Z26" s="30">
        <v>0.39984500000000001</v>
      </c>
      <c r="AA26" s="2">
        <v>2</v>
      </c>
      <c r="AB26" s="2">
        <v>6</v>
      </c>
      <c r="AC26" s="2">
        <v>4</v>
      </c>
      <c r="AD26" s="3">
        <v>0.89614099999999997</v>
      </c>
      <c r="AE26" s="3">
        <v>-0.72499800000000003</v>
      </c>
      <c r="AH26" t="s">
        <v>43</v>
      </c>
      <c r="AI26">
        <v>15</v>
      </c>
      <c r="AJ26">
        <v>5.3013199999999996</v>
      </c>
      <c r="AK26" t="s">
        <v>143</v>
      </c>
      <c r="AL26" t="s">
        <v>157</v>
      </c>
    </row>
    <row r="27" spans="1:38" ht="20.100000000000001" customHeight="1" x14ac:dyDescent="0.25">
      <c r="A27" s="24" t="s">
        <v>30</v>
      </c>
      <c r="B27" s="58">
        <v>10</v>
      </c>
      <c r="C27" s="4">
        <v>24.96069</v>
      </c>
      <c r="D27" s="2">
        <v>14</v>
      </c>
      <c r="E27" s="3">
        <f t="shared" si="0"/>
        <v>3.7416573867739413</v>
      </c>
    </row>
    <row r="28" spans="1:38" ht="20.100000000000001" customHeight="1" x14ac:dyDescent="0.25">
      <c r="A28" s="24" t="s">
        <v>30</v>
      </c>
      <c r="B28" s="58">
        <v>11</v>
      </c>
      <c r="C28" s="4">
        <v>29.020610999999999</v>
      </c>
      <c r="D28" s="2">
        <v>13</v>
      </c>
      <c r="E28" s="3">
        <f t="shared" si="0"/>
        <v>3.6055512754639891</v>
      </c>
      <c r="U28" s="1" t="s">
        <v>63</v>
      </c>
      <c r="V28" s="31">
        <v>94</v>
      </c>
      <c r="W28" s="32">
        <v>13.4787</v>
      </c>
      <c r="X28" s="31">
        <v>9</v>
      </c>
      <c r="Y28" s="32">
        <v>10.303699999999999</v>
      </c>
      <c r="Z28" s="33">
        <v>0.76444199999999995</v>
      </c>
      <c r="AA28" s="31">
        <v>2</v>
      </c>
      <c r="AB28" s="31">
        <v>40</v>
      </c>
      <c r="AC28" s="31">
        <v>38</v>
      </c>
      <c r="AD28" s="32">
        <v>3.3891800000000001</v>
      </c>
      <c r="AE28" s="32">
        <v>-0.84140899999999996</v>
      </c>
    </row>
    <row r="29" spans="1:38" ht="20.100000000000001" customHeight="1" x14ac:dyDescent="0.25">
      <c r="A29" s="24" t="s">
        <v>30</v>
      </c>
      <c r="B29" s="58">
        <v>12</v>
      </c>
      <c r="C29" s="4">
        <v>21.684383</v>
      </c>
      <c r="D29" s="2">
        <v>14</v>
      </c>
      <c r="E29" s="3">
        <f t="shared" si="0"/>
        <v>3.7416573867739413</v>
      </c>
    </row>
    <row r="30" spans="1:38" ht="20.100000000000001" customHeight="1" x14ac:dyDescent="0.25">
      <c r="A30" s="24" t="s">
        <v>30</v>
      </c>
      <c r="B30" s="58">
        <v>13</v>
      </c>
      <c r="C30" s="4">
        <v>26.919853</v>
      </c>
      <c r="D30" s="2">
        <v>13</v>
      </c>
      <c r="E30" s="3">
        <f t="shared" si="0"/>
        <v>3.6055512754639891</v>
      </c>
    </row>
    <row r="31" spans="1:38" ht="20.100000000000001" customHeight="1" x14ac:dyDescent="0.25">
      <c r="A31" s="24" t="s">
        <v>30</v>
      </c>
      <c r="B31" s="58">
        <v>14</v>
      </c>
      <c r="C31" s="4">
        <v>18.380013999999999</v>
      </c>
      <c r="D31" s="2">
        <v>9</v>
      </c>
      <c r="E31" s="3">
        <f t="shared" si="0"/>
        <v>3</v>
      </c>
    </row>
    <row r="32" spans="1:38" ht="20.100000000000001" customHeight="1" x14ac:dyDescent="0.25">
      <c r="A32" s="24" t="s">
        <v>30</v>
      </c>
      <c r="B32" s="58">
        <v>18</v>
      </c>
      <c r="C32" s="4">
        <v>12.82999</v>
      </c>
      <c r="D32" s="2">
        <v>6</v>
      </c>
      <c r="E32" s="3">
        <f t="shared" si="0"/>
        <v>2.4494897427831779</v>
      </c>
    </row>
    <row r="33" spans="1:26" ht="20.100000000000001" customHeight="1" x14ac:dyDescent="0.25">
      <c r="A33" s="36" t="s">
        <v>30</v>
      </c>
      <c r="B33" s="60">
        <v>20</v>
      </c>
      <c r="C33" s="39">
        <v>12.990947</v>
      </c>
      <c r="D33" s="48">
        <v>6</v>
      </c>
      <c r="E33" s="44">
        <f t="shared" si="0"/>
        <v>2.4494897427831779</v>
      </c>
      <c r="Z33" t="s">
        <v>66</v>
      </c>
    </row>
    <row r="34" spans="1:26" ht="20.100000000000001" customHeight="1" x14ac:dyDescent="0.25">
      <c r="A34" s="24" t="s">
        <v>31</v>
      </c>
      <c r="B34" s="58">
        <v>1</v>
      </c>
      <c r="C34" s="4">
        <v>49.914349000000001</v>
      </c>
      <c r="D34" s="2">
        <v>12</v>
      </c>
      <c r="E34" s="3">
        <f t="shared" si="0"/>
        <v>3.4641016151377544</v>
      </c>
    </row>
    <row r="35" spans="1:26" ht="20.100000000000001" customHeight="1" x14ac:dyDescent="0.25">
      <c r="A35" s="24" t="s">
        <v>31</v>
      </c>
      <c r="B35" s="58">
        <v>2</v>
      </c>
      <c r="C35" s="4">
        <v>42.177340999999998</v>
      </c>
      <c r="D35" s="2">
        <v>12</v>
      </c>
      <c r="E35" s="3">
        <f t="shared" si="0"/>
        <v>3.4641016151377544</v>
      </c>
    </row>
    <row r="36" spans="1:26" ht="20.100000000000001" customHeight="1" x14ac:dyDescent="0.25">
      <c r="A36" s="24" t="s">
        <v>31</v>
      </c>
      <c r="B36" s="58">
        <v>3</v>
      </c>
      <c r="C36" s="4">
        <v>33.972262000000001</v>
      </c>
      <c r="D36" s="2">
        <v>4</v>
      </c>
      <c r="E36" s="3">
        <f t="shared" si="0"/>
        <v>2</v>
      </c>
    </row>
    <row r="37" spans="1:26" ht="20.100000000000001" customHeight="1" x14ac:dyDescent="0.25">
      <c r="A37" s="24" t="s">
        <v>31</v>
      </c>
      <c r="B37" s="58">
        <v>4</v>
      </c>
      <c r="C37" s="4">
        <v>32.582331000000003</v>
      </c>
      <c r="D37" s="61">
        <v>8</v>
      </c>
      <c r="E37" s="3">
        <f t="shared" si="0"/>
        <v>2.8284271247461903</v>
      </c>
    </row>
    <row r="38" spans="1:26" ht="20.100000000000001" customHeight="1" x14ac:dyDescent="0.25">
      <c r="A38" s="24" t="s">
        <v>31</v>
      </c>
      <c r="B38" s="58">
        <v>5</v>
      </c>
      <c r="C38" s="4">
        <v>39.009808</v>
      </c>
      <c r="D38" s="2">
        <v>8</v>
      </c>
      <c r="E38" s="3">
        <f t="shared" si="0"/>
        <v>2.8284271247461903</v>
      </c>
    </row>
    <row r="39" spans="1:26" ht="20.100000000000001" customHeight="1" x14ac:dyDescent="0.25">
      <c r="A39" s="24" t="s">
        <v>31</v>
      </c>
      <c r="B39" s="58">
        <v>7</v>
      </c>
      <c r="C39" s="4">
        <v>34.578510000000001</v>
      </c>
      <c r="D39" s="2">
        <v>2</v>
      </c>
      <c r="E39" s="3">
        <f t="shared" si="0"/>
        <v>1.4142135623730951</v>
      </c>
    </row>
    <row r="40" spans="1:26" ht="20.100000000000001" customHeight="1" x14ac:dyDescent="0.25">
      <c r="A40" s="24" t="s">
        <v>31</v>
      </c>
      <c r="B40" s="58">
        <v>9</v>
      </c>
      <c r="C40" s="4">
        <v>38.129237000000003</v>
      </c>
      <c r="D40" s="2">
        <v>6</v>
      </c>
      <c r="E40" s="3">
        <f t="shared" si="0"/>
        <v>2.4494897427831779</v>
      </c>
    </row>
    <row r="41" spans="1:26" ht="20.100000000000001" customHeight="1" x14ac:dyDescent="0.25">
      <c r="A41" s="24" t="s">
        <v>31</v>
      </c>
      <c r="B41" s="58">
        <v>10</v>
      </c>
      <c r="C41" s="4">
        <v>41.308937</v>
      </c>
      <c r="D41" s="2">
        <v>10</v>
      </c>
      <c r="E41" s="3">
        <f t="shared" si="0"/>
        <v>3.1622776601683795</v>
      </c>
    </row>
    <row r="42" spans="1:26" ht="20.100000000000001" customHeight="1" x14ac:dyDescent="0.25">
      <c r="A42" s="24" t="s">
        <v>31</v>
      </c>
      <c r="B42" s="58">
        <v>11</v>
      </c>
      <c r="C42" s="4">
        <v>27.754456000000001</v>
      </c>
      <c r="D42" s="2">
        <v>6</v>
      </c>
      <c r="E42" s="3">
        <f t="shared" si="0"/>
        <v>2.4494897427831779</v>
      </c>
    </row>
    <row r="43" spans="1:26" ht="20.100000000000001" customHeight="1" x14ac:dyDescent="0.25">
      <c r="A43" s="24" t="s">
        <v>31</v>
      </c>
      <c r="B43" s="58">
        <v>12</v>
      </c>
      <c r="C43" s="4">
        <v>41.507637000000003</v>
      </c>
      <c r="D43" s="2">
        <v>10</v>
      </c>
      <c r="E43" s="3">
        <f t="shared" si="0"/>
        <v>3.1622776601683795</v>
      </c>
    </row>
    <row r="44" spans="1:26" ht="20.100000000000001" customHeight="1" x14ac:dyDescent="0.25">
      <c r="A44" s="24" t="s">
        <v>31</v>
      </c>
      <c r="B44" s="58">
        <v>13</v>
      </c>
      <c r="C44" s="4">
        <v>45.537787000000002</v>
      </c>
      <c r="D44" s="2">
        <v>10</v>
      </c>
      <c r="E44" s="3">
        <f t="shared" si="0"/>
        <v>3.1622776601683795</v>
      </c>
    </row>
    <row r="45" spans="1:26" ht="20.100000000000001" customHeight="1" x14ac:dyDescent="0.25">
      <c r="A45" s="24" t="s">
        <v>31</v>
      </c>
      <c r="B45" s="58">
        <v>14</v>
      </c>
      <c r="C45" s="4">
        <v>43.532907999999999</v>
      </c>
      <c r="D45" s="2">
        <v>15</v>
      </c>
      <c r="E45" s="3">
        <f t="shared" si="0"/>
        <v>3.872983346207417</v>
      </c>
    </row>
    <row r="46" spans="1:26" ht="20.100000000000001" customHeight="1" x14ac:dyDescent="0.25">
      <c r="A46" s="24" t="s">
        <v>31</v>
      </c>
      <c r="B46" s="58">
        <v>15</v>
      </c>
      <c r="C46" s="4">
        <v>24.189008000000001</v>
      </c>
      <c r="D46" s="2">
        <v>5</v>
      </c>
      <c r="E46" s="3">
        <f t="shared" si="0"/>
        <v>2.2360679774997898</v>
      </c>
    </row>
    <row r="47" spans="1:26" ht="20.100000000000001" customHeight="1" x14ac:dyDescent="0.25">
      <c r="A47" s="24" t="s">
        <v>31</v>
      </c>
      <c r="B47" s="58">
        <v>17</v>
      </c>
      <c r="C47" s="4">
        <v>38.071005</v>
      </c>
      <c r="D47" s="2">
        <v>5</v>
      </c>
      <c r="E47" s="3">
        <f t="shared" si="0"/>
        <v>2.2360679774997898</v>
      </c>
    </row>
    <row r="48" spans="1:26" ht="20.100000000000001" customHeight="1" x14ac:dyDescent="0.25">
      <c r="A48" s="24" t="s">
        <v>31</v>
      </c>
      <c r="B48" s="58">
        <v>18</v>
      </c>
      <c r="C48" s="4">
        <v>30.810661</v>
      </c>
      <c r="D48" s="2">
        <v>9</v>
      </c>
      <c r="E48" s="3">
        <f t="shared" si="0"/>
        <v>3</v>
      </c>
      <c r="Z48" t="s">
        <v>182</v>
      </c>
    </row>
    <row r="49" spans="1:5" ht="20.100000000000001" customHeight="1" x14ac:dyDescent="0.25">
      <c r="A49" s="24" t="s">
        <v>31</v>
      </c>
      <c r="B49" s="58">
        <v>19</v>
      </c>
      <c r="C49" s="4">
        <v>15.252497</v>
      </c>
      <c r="D49" s="2">
        <v>4</v>
      </c>
      <c r="E49" s="3">
        <f t="shared" si="0"/>
        <v>2</v>
      </c>
    </row>
    <row r="50" spans="1:5" ht="20.100000000000001" customHeight="1" x14ac:dyDescent="0.25">
      <c r="A50" s="24" t="s">
        <v>31</v>
      </c>
      <c r="B50" s="58">
        <v>20</v>
      </c>
      <c r="C50" s="4">
        <v>18.896384000000001</v>
      </c>
      <c r="D50" s="2">
        <v>4</v>
      </c>
      <c r="E50" s="3">
        <f t="shared" si="0"/>
        <v>2</v>
      </c>
    </row>
    <row r="51" spans="1:5" ht="20.100000000000001" customHeight="1" x14ac:dyDescent="0.25">
      <c r="A51" s="36" t="s">
        <v>31</v>
      </c>
      <c r="B51" s="60">
        <v>24</v>
      </c>
      <c r="C51" s="39">
        <v>22.690372</v>
      </c>
      <c r="D51" s="48">
        <v>5</v>
      </c>
      <c r="E51" s="44">
        <f t="shared" si="0"/>
        <v>2.2360679774997898</v>
      </c>
    </row>
    <row r="52" spans="1:5" ht="20.100000000000001" customHeight="1" x14ac:dyDescent="0.25">
      <c r="A52" s="24" t="s">
        <v>32</v>
      </c>
      <c r="B52" s="58">
        <v>1</v>
      </c>
      <c r="C52" s="4">
        <v>36.989907000000002</v>
      </c>
      <c r="D52" s="2">
        <v>8</v>
      </c>
      <c r="E52" s="3">
        <f t="shared" si="0"/>
        <v>2.8284271247461903</v>
      </c>
    </row>
    <row r="53" spans="1:5" ht="20.100000000000001" customHeight="1" x14ac:dyDescent="0.25">
      <c r="A53" s="24" t="s">
        <v>32</v>
      </c>
      <c r="B53" s="58">
        <v>2</v>
      </c>
      <c r="C53" s="4">
        <v>34.577548</v>
      </c>
      <c r="D53" s="2">
        <v>12</v>
      </c>
      <c r="E53" s="3">
        <f t="shared" si="0"/>
        <v>3.4641016151377544</v>
      </c>
    </row>
    <row r="54" spans="1:5" ht="20.100000000000001" customHeight="1" x14ac:dyDescent="0.25">
      <c r="A54" s="24" t="s">
        <v>32</v>
      </c>
      <c r="B54" s="58">
        <v>3</v>
      </c>
      <c r="C54" s="4">
        <v>30.309974</v>
      </c>
      <c r="D54" s="2">
        <v>11</v>
      </c>
      <c r="E54" s="3">
        <f t="shared" si="0"/>
        <v>3.3166247903553998</v>
      </c>
    </row>
    <row r="55" spans="1:5" ht="20.100000000000001" customHeight="1" x14ac:dyDescent="0.25">
      <c r="A55" s="24" t="s">
        <v>32</v>
      </c>
      <c r="B55" s="58">
        <v>4</v>
      </c>
      <c r="C55" s="4">
        <v>33.8825</v>
      </c>
      <c r="D55" s="2">
        <v>10</v>
      </c>
      <c r="E55" s="3">
        <f t="shared" si="0"/>
        <v>3.1622776601683795</v>
      </c>
    </row>
    <row r="56" spans="1:5" ht="20.100000000000001" customHeight="1" x14ac:dyDescent="0.25">
      <c r="A56" s="24" t="s">
        <v>32</v>
      </c>
      <c r="B56" s="58">
        <v>6</v>
      </c>
      <c r="C56" s="4">
        <v>23.109009</v>
      </c>
      <c r="D56" s="2">
        <v>7</v>
      </c>
      <c r="E56" s="3">
        <f t="shared" si="0"/>
        <v>2.6457513110645907</v>
      </c>
    </row>
    <row r="57" spans="1:5" ht="20.100000000000001" customHeight="1" x14ac:dyDescent="0.25">
      <c r="A57" s="24" t="s">
        <v>32</v>
      </c>
      <c r="B57" s="58">
        <v>7</v>
      </c>
      <c r="C57" s="4">
        <v>35.464286000000001</v>
      </c>
      <c r="D57" s="2">
        <v>7</v>
      </c>
      <c r="E57" s="3">
        <f t="shared" si="0"/>
        <v>2.6457513110645907</v>
      </c>
    </row>
    <row r="58" spans="1:5" ht="20.100000000000001" customHeight="1" x14ac:dyDescent="0.25">
      <c r="A58" s="24" t="s">
        <v>32</v>
      </c>
      <c r="B58" s="58">
        <v>9</v>
      </c>
      <c r="C58" s="4">
        <v>18.751906000000002</v>
      </c>
      <c r="D58" s="2">
        <v>6</v>
      </c>
      <c r="E58" s="3">
        <f t="shared" si="0"/>
        <v>2.4494897427831779</v>
      </c>
    </row>
    <row r="59" spans="1:5" ht="20.100000000000001" customHeight="1" x14ac:dyDescent="0.25">
      <c r="A59" s="24" t="s">
        <v>32</v>
      </c>
      <c r="B59" s="58">
        <v>10</v>
      </c>
      <c r="C59" s="4">
        <v>21.701308000000001</v>
      </c>
      <c r="D59" s="2">
        <v>8</v>
      </c>
      <c r="E59" s="3">
        <f t="shared" si="0"/>
        <v>2.8284271247461903</v>
      </c>
    </row>
    <row r="60" spans="1:5" ht="20.100000000000001" customHeight="1" x14ac:dyDescent="0.25">
      <c r="A60" s="24" t="s">
        <v>32</v>
      </c>
      <c r="B60" s="58">
        <v>11</v>
      </c>
      <c r="C60" s="4">
        <v>31.427319000000001</v>
      </c>
      <c r="D60" s="2">
        <v>4</v>
      </c>
      <c r="E60" s="3">
        <f t="shared" si="0"/>
        <v>2</v>
      </c>
    </row>
    <row r="61" spans="1:5" ht="20.100000000000001" customHeight="1" x14ac:dyDescent="0.25">
      <c r="A61" s="24" t="s">
        <v>32</v>
      </c>
      <c r="B61" s="58">
        <v>13</v>
      </c>
      <c r="C61" s="4">
        <v>29.044381999999999</v>
      </c>
      <c r="D61" s="2">
        <v>7</v>
      </c>
      <c r="E61" s="3">
        <f t="shared" si="0"/>
        <v>2.6457513110645907</v>
      </c>
    </row>
    <row r="62" spans="1:5" ht="20.100000000000001" customHeight="1" x14ac:dyDescent="0.25">
      <c r="A62" s="24" t="s">
        <v>32</v>
      </c>
      <c r="B62" s="58">
        <v>16</v>
      </c>
      <c r="C62" s="4">
        <v>15.70979</v>
      </c>
      <c r="D62" s="2">
        <v>8</v>
      </c>
      <c r="E62" s="3">
        <f t="shared" si="0"/>
        <v>2.8284271247461903</v>
      </c>
    </row>
    <row r="63" spans="1:5" ht="20.100000000000001" customHeight="1" x14ac:dyDescent="0.25">
      <c r="A63" s="24" t="s">
        <v>32</v>
      </c>
      <c r="B63" s="58">
        <v>17</v>
      </c>
      <c r="C63" s="4">
        <v>22.093454999999999</v>
      </c>
      <c r="D63" s="2">
        <v>8</v>
      </c>
      <c r="E63" s="3">
        <f t="shared" si="0"/>
        <v>2.8284271247461903</v>
      </c>
    </row>
    <row r="64" spans="1:5" ht="20.100000000000001" customHeight="1" x14ac:dyDescent="0.25">
      <c r="A64" s="24" t="s">
        <v>32</v>
      </c>
      <c r="B64" s="58">
        <v>19</v>
      </c>
      <c r="C64" s="4">
        <v>21.106663999999999</v>
      </c>
      <c r="D64" s="2">
        <v>5</v>
      </c>
      <c r="E64" s="3">
        <f t="shared" si="0"/>
        <v>2.2360679774997898</v>
      </c>
    </row>
    <row r="65" spans="1:5" ht="20.100000000000001" customHeight="1" x14ac:dyDescent="0.25">
      <c r="A65" s="36" t="s">
        <v>32</v>
      </c>
      <c r="B65" s="60">
        <v>21</v>
      </c>
      <c r="C65" s="39">
        <v>21.828085000000002</v>
      </c>
      <c r="D65" s="48">
        <v>7</v>
      </c>
      <c r="E65" s="44">
        <f t="shared" si="0"/>
        <v>2.6457513110645907</v>
      </c>
    </row>
    <row r="66" spans="1:5" ht="20.100000000000001" customHeight="1" x14ac:dyDescent="0.25">
      <c r="A66" s="24" t="s">
        <v>33</v>
      </c>
      <c r="B66" s="58">
        <v>1</v>
      </c>
      <c r="C66" s="4">
        <v>6.0147250000000003</v>
      </c>
      <c r="D66" s="2">
        <v>2</v>
      </c>
      <c r="E66" s="3">
        <f t="shared" si="0"/>
        <v>1.4142135623730951</v>
      </c>
    </row>
    <row r="67" spans="1:5" ht="20.100000000000001" customHeight="1" x14ac:dyDescent="0.25">
      <c r="A67" s="24" t="s">
        <v>33</v>
      </c>
      <c r="B67" s="63">
        <v>7</v>
      </c>
      <c r="C67" s="64">
        <v>10.125752</v>
      </c>
      <c r="D67" s="65">
        <v>3</v>
      </c>
      <c r="E67" s="3">
        <f t="shared" ref="E67:E130" si="1">SQRT(D67)</f>
        <v>1.7320508075688772</v>
      </c>
    </row>
    <row r="68" spans="1:5" ht="20.100000000000001" customHeight="1" x14ac:dyDescent="0.25">
      <c r="A68" s="24" t="s">
        <v>33</v>
      </c>
      <c r="B68" s="58">
        <v>8</v>
      </c>
      <c r="C68" s="4">
        <v>8.8881259999999997</v>
      </c>
      <c r="D68" s="2">
        <v>3</v>
      </c>
      <c r="E68" s="3">
        <f t="shared" si="1"/>
        <v>1.7320508075688772</v>
      </c>
    </row>
    <row r="69" spans="1:5" ht="20.100000000000001" customHeight="1" x14ac:dyDescent="0.25">
      <c r="A69" s="24" t="s">
        <v>33</v>
      </c>
      <c r="B69" s="58">
        <v>9</v>
      </c>
      <c r="C69" s="4">
        <v>7.46685</v>
      </c>
      <c r="D69" s="2">
        <v>2</v>
      </c>
      <c r="E69" s="3">
        <f t="shared" si="1"/>
        <v>1.4142135623730951</v>
      </c>
    </row>
    <row r="70" spans="1:5" ht="20.100000000000001" customHeight="1" x14ac:dyDescent="0.25">
      <c r="A70" s="24" t="s">
        <v>33</v>
      </c>
      <c r="B70" s="58">
        <v>11</v>
      </c>
      <c r="C70" s="4">
        <v>11.56067</v>
      </c>
      <c r="D70" s="2">
        <v>6</v>
      </c>
      <c r="E70" s="3">
        <f t="shared" si="1"/>
        <v>2.4494897427831779</v>
      </c>
    </row>
    <row r="71" spans="1:5" ht="20.100000000000001" customHeight="1" x14ac:dyDescent="0.25">
      <c r="A71" s="24" t="s">
        <v>33</v>
      </c>
      <c r="B71" s="58">
        <v>13</v>
      </c>
      <c r="C71" s="4">
        <v>6.9868639999999997</v>
      </c>
      <c r="D71" s="2">
        <v>2</v>
      </c>
      <c r="E71" s="3">
        <f t="shared" si="1"/>
        <v>1.4142135623730951</v>
      </c>
    </row>
    <row r="72" spans="1:5" ht="20.100000000000001" customHeight="1" x14ac:dyDescent="0.25">
      <c r="A72" s="36" t="s">
        <v>33</v>
      </c>
      <c r="B72" s="60">
        <v>14</v>
      </c>
      <c r="C72" s="39">
        <v>6.4016679999999999</v>
      </c>
      <c r="D72" s="48">
        <v>3</v>
      </c>
      <c r="E72" s="44">
        <f t="shared" si="1"/>
        <v>1.7320508075688772</v>
      </c>
    </row>
    <row r="73" spans="1:5" ht="20.100000000000001" customHeight="1" x14ac:dyDescent="0.25">
      <c r="A73" s="24" t="s">
        <v>34</v>
      </c>
      <c r="B73" s="58">
        <v>1</v>
      </c>
      <c r="C73" s="4">
        <v>25.993895999999999</v>
      </c>
      <c r="D73" s="2">
        <v>3</v>
      </c>
      <c r="E73" s="3">
        <f t="shared" si="1"/>
        <v>1.7320508075688772</v>
      </c>
    </row>
    <row r="74" spans="1:5" ht="20.100000000000001" customHeight="1" x14ac:dyDescent="0.25">
      <c r="A74" s="24" t="s">
        <v>34</v>
      </c>
      <c r="B74" s="58">
        <v>2</v>
      </c>
      <c r="C74" s="4">
        <v>23.502234000000001</v>
      </c>
      <c r="D74" s="2">
        <v>6</v>
      </c>
      <c r="E74" s="3">
        <f t="shared" si="1"/>
        <v>2.4494897427831779</v>
      </c>
    </row>
    <row r="75" spans="1:5" ht="20.100000000000001" customHeight="1" x14ac:dyDescent="0.25">
      <c r="A75" s="24" t="s">
        <v>34</v>
      </c>
      <c r="B75" s="58">
        <v>3</v>
      </c>
      <c r="C75" s="4">
        <v>24.438998000000002</v>
      </c>
      <c r="D75" s="2">
        <v>5</v>
      </c>
      <c r="E75" s="3">
        <f t="shared" si="1"/>
        <v>2.2360679774997898</v>
      </c>
    </row>
    <row r="76" spans="1:5" ht="20.100000000000001" customHeight="1" x14ac:dyDescent="0.25">
      <c r="A76" s="24" t="s">
        <v>34</v>
      </c>
      <c r="B76" s="58">
        <v>4</v>
      </c>
      <c r="C76" s="4">
        <v>30.045612999999999</v>
      </c>
      <c r="D76" s="2">
        <v>7</v>
      </c>
      <c r="E76" s="3">
        <f t="shared" si="1"/>
        <v>2.6457513110645907</v>
      </c>
    </row>
    <row r="77" spans="1:5" ht="20.100000000000001" customHeight="1" x14ac:dyDescent="0.25">
      <c r="A77" s="24" t="s">
        <v>34</v>
      </c>
      <c r="B77" s="58">
        <v>6</v>
      </c>
      <c r="C77" s="4">
        <v>26.369070000000001</v>
      </c>
      <c r="D77" s="2">
        <v>5</v>
      </c>
      <c r="E77" s="3">
        <f t="shared" si="1"/>
        <v>2.2360679774997898</v>
      </c>
    </row>
    <row r="78" spans="1:5" ht="20.100000000000001" customHeight="1" x14ac:dyDescent="0.25">
      <c r="A78" s="24" t="s">
        <v>34</v>
      </c>
      <c r="B78" s="58">
        <v>8</v>
      </c>
      <c r="C78" s="4">
        <v>23.972256999999999</v>
      </c>
      <c r="D78" s="2">
        <v>7</v>
      </c>
      <c r="E78" s="3">
        <f t="shared" si="1"/>
        <v>2.6457513110645907</v>
      </c>
    </row>
    <row r="79" spans="1:5" ht="20.100000000000001" customHeight="1" x14ac:dyDescent="0.25">
      <c r="A79" s="24" t="s">
        <v>34</v>
      </c>
      <c r="B79" s="58">
        <v>9</v>
      </c>
      <c r="C79" s="4">
        <v>25.795244</v>
      </c>
      <c r="D79" s="2">
        <v>6</v>
      </c>
      <c r="E79" s="3">
        <f t="shared" si="1"/>
        <v>2.4494897427831779</v>
      </c>
    </row>
    <row r="80" spans="1:5" ht="20.100000000000001" customHeight="1" x14ac:dyDescent="0.25">
      <c r="A80" s="24" t="s">
        <v>34</v>
      </c>
      <c r="B80" s="58">
        <v>10</v>
      </c>
      <c r="C80" s="4">
        <v>33.335445999999997</v>
      </c>
      <c r="D80" s="2">
        <v>10</v>
      </c>
      <c r="E80" s="3">
        <f t="shared" si="1"/>
        <v>3.1622776601683795</v>
      </c>
    </row>
    <row r="81" spans="1:5" ht="20.100000000000001" customHeight="1" x14ac:dyDescent="0.25">
      <c r="A81" s="24" t="s">
        <v>34</v>
      </c>
      <c r="B81" s="58">
        <v>11</v>
      </c>
      <c r="C81" s="4">
        <v>20.416703999999999</v>
      </c>
      <c r="D81" s="2">
        <v>3</v>
      </c>
      <c r="E81" s="3">
        <f t="shared" si="1"/>
        <v>1.7320508075688772</v>
      </c>
    </row>
    <row r="82" spans="1:5" ht="20.100000000000001" customHeight="1" x14ac:dyDescent="0.25">
      <c r="A82" s="24" t="s">
        <v>34</v>
      </c>
      <c r="B82" s="58">
        <v>12</v>
      </c>
      <c r="C82" s="4">
        <v>23.085684000000001</v>
      </c>
      <c r="D82" s="2">
        <v>6</v>
      </c>
      <c r="E82" s="3">
        <f t="shared" si="1"/>
        <v>2.4494897427831779</v>
      </c>
    </row>
    <row r="83" spans="1:5" ht="20.100000000000001" customHeight="1" x14ac:dyDescent="0.25">
      <c r="A83" s="24" t="s">
        <v>34</v>
      </c>
      <c r="B83" s="58">
        <v>13</v>
      </c>
      <c r="C83" s="4">
        <v>23.018965999999999</v>
      </c>
      <c r="D83" s="2">
        <v>4</v>
      </c>
      <c r="E83" s="3">
        <f t="shared" si="1"/>
        <v>2</v>
      </c>
    </row>
    <row r="84" spans="1:5" ht="20.100000000000001" customHeight="1" x14ac:dyDescent="0.25">
      <c r="A84" s="24" t="s">
        <v>34</v>
      </c>
      <c r="B84" s="58">
        <v>14</v>
      </c>
      <c r="C84" s="4">
        <v>25.519513</v>
      </c>
      <c r="D84" s="2">
        <v>2</v>
      </c>
      <c r="E84" s="3">
        <f t="shared" si="1"/>
        <v>1.4142135623730951</v>
      </c>
    </row>
    <row r="85" spans="1:5" ht="20.100000000000001" customHeight="1" x14ac:dyDescent="0.25">
      <c r="A85" s="24" t="s">
        <v>34</v>
      </c>
      <c r="B85" s="58">
        <v>16</v>
      </c>
      <c r="C85" s="4">
        <v>20.535508</v>
      </c>
      <c r="D85" s="2">
        <v>1</v>
      </c>
      <c r="E85" s="3">
        <f t="shared" si="1"/>
        <v>1</v>
      </c>
    </row>
    <row r="86" spans="1:5" ht="20.100000000000001" customHeight="1" x14ac:dyDescent="0.25">
      <c r="A86" s="24" t="s">
        <v>34</v>
      </c>
      <c r="B86" s="58">
        <v>19</v>
      </c>
      <c r="C86" s="4">
        <v>21.792594000000001</v>
      </c>
      <c r="D86" s="2">
        <v>3</v>
      </c>
      <c r="E86" s="3">
        <f t="shared" si="1"/>
        <v>1.7320508075688772</v>
      </c>
    </row>
    <row r="87" spans="1:5" ht="20.100000000000001" customHeight="1" x14ac:dyDescent="0.25">
      <c r="A87" s="24" t="s">
        <v>34</v>
      </c>
      <c r="B87" s="63">
        <v>20</v>
      </c>
      <c r="C87" s="66">
        <v>22.961577999999999</v>
      </c>
      <c r="D87" s="53">
        <v>4</v>
      </c>
      <c r="E87" s="3">
        <f t="shared" si="1"/>
        <v>2</v>
      </c>
    </row>
    <row r="88" spans="1:5" ht="20.100000000000001" customHeight="1" x14ac:dyDescent="0.25">
      <c r="A88" s="36" t="s">
        <v>34</v>
      </c>
      <c r="B88" s="60">
        <v>21</v>
      </c>
      <c r="C88" s="39">
        <v>21.186461999999999</v>
      </c>
      <c r="D88" s="48">
        <v>5</v>
      </c>
      <c r="E88" s="44">
        <f t="shared" si="1"/>
        <v>2.2360679774997898</v>
      </c>
    </row>
    <row r="89" spans="1:5" ht="20.100000000000001" customHeight="1" x14ac:dyDescent="0.25">
      <c r="A89" s="24" t="s">
        <v>35</v>
      </c>
      <c r="B89" s="58">
        <v>2</v>
      </c>
      <c r="C89" s="4">
        <v>23.346412999999998</v>
      </c>
      <c r="D89" s="2">
        <v>6</v>
      </c>
      <c r="E89" s="3">
        <f t="shared" si="1"/>
        <v>2.4494897427831779</v>
      </c>
    </row>
    <row r="90" spans="1:5" ht="20.100000000000001" customHeight="1" x14ac:dyDescent="0.25">
      <c r="A90" s="24" t="s">
        <v>35</v>
      </c>
      <c r="B90" s="58">
        <v>4</v>
      </c>
      <c r="C90" s="4">
        <v>23.913229000000001</v>
      </c>
      <c r="D90" s="2">
        <v>6</v>
      </c>
      <c r="E90" s="3">
        <f t="shared" si="1"/>
        <v>2.4494897427831779</v>
      </c>
    </row>
    <row r="91" spans="1:5" ht="20.100000000000001" customHeight="1" x14ac:dyDescent="0.25">
      <c r="A91" s="24" t="s">
        <v>35</v>
      </c>
      <c r="B91" s="58">
        <v>5</v>
      </c>
      <c r="C91" s="4">
        <v>23.377379999999999</v>
      </c>
      <c r="D91" s="2">
        <v>7</v>
      </c>
      <c r="E91" s="3">
        <f t="shared" si="1"/>
        <v>2.6457513110645907</v>
      </c>
    </row>
    <row r="92" spans="1:5" ht="20.100000000000001" customHeight="1" x14ac:dyDescent="0.25">
      <c r="A92" s="24" t="s">
        <v>35</v>
      </c>
      <c r="B92" s="58">
        <v>6</v>
      </c>
      <c r="C92" s="4">
        <v>18.974492999999999</v>
      </c>
      <c r="D92" s="2">
        <v>8</v>
      </c>
      <c r="E92" s="3">
        <f t="shared" si="1"/>
        <v>2.8284271247461903</v>
      </c>
    </row>
    <row r="93" spans="1:5" ht="20.100000000000001" customHeight="1" x14ac:dyDescent="0.25">
      <c r="A93" s="24" t="s">
        <v>35</v>
      </c>
      <c r="B93" s="58">
        <v>7</v>
      </c>
      <c r="C93" s="4">
        <v>20.379193000000001</v>
      </c>
      <c r="D93" s="2">
        <v>7</v>
      </c>
      <c r="E93" s="3">
        <f t="shared" si="1"/>
        <v>2.6457513110645907</v>
      </c>
    </row>
    <row r="94" spans="1:5" ht="20.100000000000001" customHeight="1" x14ac:dyDescent="0.25">
      <c r="A94" s="24" t="s">
        <v>35</v>
      </c>
      <c r="B94" s="58">
        <v>8</v>
      </c>
      <c r="C94" s="4">
        <v>21.458348000000001</v>
      </c>
      <c r="D94" s="2">
        <v>4</v>
      </c>
      <c r="E94" s="3">
        <f t="shared" si="1"/>
        <v>2</v>
      </c>
    </row>
    <row r="95" spans="1:5" ht="20.100000000000001" customHeight="1" x14ac:dyDescent="0.25">
      <c r="A95" s="24" t="s">
        <v>35</v>
      </c>
      <c r="B95" s="58">
        <v>9</v>
      </c>
      <c r="C95" s="4">
        <v>21.756326000000001</v>
      </c>
      <c r="D95" s="2">
        <v>7</v>
      </c>
      <c r="E95" s="3">
        <f t="shared" si="1"/>
        <v>2.6457513110645907</v>
      </c>
    </row>
    <row r="96" spans="1:5" ht="20.100000000000001" customHeight="1" x14ac:dyDescent="0.25">
      <c r="A96" s="24" t="s">
        <v>35</v>
      </c>
      <c r="B96" s="58">
        <v>11</v>
      </c>
      <c r="C96" s="4">
        <v>21.271417</v>
      </c>
      <c r="D96" s="2">
        <v>4</v>
      </c>
      <c r="E96" s="3">
        <f t="shared" si="1"/>
        <v>2</v>
      </c>
    </row>
    <row r="97" spans="1:5" ht="20.100000000000001" customHeight="1" x14ac:dyDescent="0.25">
      <c r="A97" s="24" t="s">
        <v>35</v>
      </c>
      <c r="B97" s="58">
        <v>12</v>
      </c>
      <c r="C97" s="4">
        <v>22.014005999999998</v>
      </c>
      <c r="D97" s="2">
        <v>5</v>
      </c>
      <c r="E97" s="3">
        <f t="shared" si="1"/>
        <v>2.2360679774997898</v>
      </c>
    </row>
    <row r="98" spans="1:5" ht="20.100000000000001" customHeight="1" x14ac:dyDescent="0.25">
      <c r="A98" s="36" t="s">
        <v>35</v>
      </c>
      <c r="B98" s="60">
        <v>13</v>
      </c>
      <c r="C98" s="39">
        <v>27.073284999999998</v>
      </c>
      <c r="D98" s="48">
        <v>7</v>
      </c>
      <c r="E98" s="44">
        <f t="shared" si="1"/>
        <v>2.6457513110645907</v>
      </c>
    </row>
    <row r="99" spans="1:5" ht="20.100000000000001" customHeight="1" x14ac:dyDescent="0.25">
      <c r="A99" s="24" t="s">
        <v>36</v>
      </c>
      <c r="B99" s="58">
        <v>2</v>
      </c>
      <c r="C99" s="4">
        <v>23.502514999999999</v>
      </c>
      <c r="D99" s="2">
        <v>8</v>
      </c>
      <c r="E99" s="3">
        <f t="shared" si="1"/>
        <v>2.8284271247461903</v>
      </c>
    </row>
    <row r="100" spans="1:5" ht="20.100000000000001" customHeight="1" x14ac:dyDescent="0.25">
      <c r="A100" s="24" t="s">
        <v>36</v>
      </c>
      <c r="B100" s="58">
        <v>3</v>
      </c>
      <c r="C100" s="4">
        <v>22.613174999999998</v>
      </c>
      <c r="D100" s="2">
        <v>4</v>
      </c>
      <c r="E100" s="3">
        <f t="shared" si="1"/>
        <v>2</v>
      </c>
    </row>
    <row r="101" spans="1:5" ht="20.100000000000001" customHeight="1" x14ac:dyDescent="0.25">
      <c r="A101" s="24" t="s">
        <v>36</v>
      </c>
      <c r="B101" s="58">
        <v>4</v>
      </c>
      <c r="C101" s="4">
        <v>20.846613999999999</v>
      </c>
      <c r="D101" s="2">
        <v>6</v>
      </c>
      <c r="E101" s="3">
        <f t="shared" si="1"/>
        <v>2.4494897427831779</v>
      </c>
    </row>
    <row r="102" spans="1:5" ht="20.100000000000001" customHeight="1" x14ac:dyDescent="0.25">
      <c r="A102" s="24" t="s">
        <v>36</v>
      </c>
      <c r="B102" s="58">
        <v>5</v>
      </c>
      <c r="C102" s="4">
        <v>23.315467000000002</v>
      </c>
      <c r="D102" s="2">
        <v>6</v>
      </c>
      <c r="E102" s="3">
        <f t="shared" si="1"/>
        <v>2.4494897427831779</v>
      </c>
    </row>
    <row r="103" spans="1:5" ht="20.100000000000001" customHeight="1" x14ac:dyDescent="0.25">
      <c r="A103" s="24" t="s">
        <v>36</v>
      </c>
      <c r="B103" s="58">
        <v>6</v>
      </c>
      <c r="C103" s="4">
        <v>20.286033</v>
      </c>
      <c r="D103" s="2">
        <v>2</v>
      </c>
      <c r="E103" s="3">
        <f t="shared" si="1"/>
        <v>1.4142135623730951</v>
      </c>
    </row>
    <row r="104" spans="1:5" ht="20.100000000000001" customHeight="1" x14ac:dyDescent="0.25">
      <c r="A104" s="24" t="s">
        <v>36</v>
      </c>
      <c r="B104" s="58">
        <v>7</v>
      </c>
      <c r="C104" s="4">
        <v>24.996511000000002</v>
      </c>
      <c r="D104" s="2">
        <v>3</v>
      </c>
      <c r="E104" s="3">
        <f t="shared" si="1"/>
        <v>1.7320508075688772</v>
      </c>
    </row>
    <row r="105" spans="1:5" ht="20.100000000000001" customHeight="1" x14ac:dyDescent="0.25">
      <c r="A105" s="24" t="s">
        <v>36</v>
      </c>
      <c r="B105" s="58">
        <v>8</v>
      </c>
      <c r="C105" s="4">
        <v>10.110701000000001</v>
      </c>
      <c r="D105" s="2">
        <v>2</v>
      </c>
      <c r="E105" s="3">
        <f t="shared" si="1"/>
        <v>1.4142135623730951</v>
      </c>
    </row>
    <row r="106" spans="1:5" ht="20.100000000000001" customHeight="1" x14ac:dyDescent="0.25">
      <c r="A106" s="24" t="s">
        <v>36</v>
      </c>
      <c r="B106" s="58">
        <v>9</v>
      </c>
      <c r="C106" s="4">
        <v>15.080335</v>
      </c>
      <c r="D106" s="2">
        <v>3</v>
      </c>
      <c r="E106" s="3">
        <f t="shared" si="1"/>
        <v>1.7320508075688772</v>
      </c>
    </row>
    <row r="107" spans="1:5" ht="20.100000000000001" customHeight="1" x14ac:dyDescent="0.25">
      <c r="A107" s="24" t="s">
        <v>36</v>
      </c>
      <c r="B107" s="58">
        <v>12</v>
      </c>
      <c r="C107" s="4">
        <v>12.589632999999999</v>
      </c>
      <c r="D107" s="2">
        <v>1</v>
      </c>
      <c r="E107" s="3">
        <f t="shared" si="1"/>
        <v>1</v>
      </c>
    </row>
    <row r="108" spans="1:5" ht="20.100000000000001" customHeight="1" x14ac:dyDescent="0.25">
      <c r="A108" s="36" t="s">
        <v>36</v>
      </c>
      <c r="B108" s="60">
        <v>14</v>
      </c>
      <c r="C108" s="39">
        <v>22.293865</v>
      </c>
      <c r="D108" s="48">
        <v>6</v>
      </c>
      <c r="E108" s="44">
        <f t="shared" si="1"/>
        <v>2.4494897427831779</v>
      </c>
    </row>
    <row r="109" spans="1:5" ht="20.100000000000001" customHeight="1" x14ac:dyDescent="0.25">
      <c r="A109" s="24" t="s">
        <v>37</v>
      </c>
      <c r="B109" s="58">
        <v>1</v>
      </c>
      <c r="C109" s="4">
        <v>42.682505999999997</v>
      </c>
      <c r="D109" s="2">
        <v>17</v>
      </c>
      <c r="E109" s="3">
        <f t="shared" si="1"/>
        <v>4.1231056256176606</v>
      </c>
    </row>
    <row r="110" spans="1:5" ht="20.100000000000001" customHeight="1" x14ac:dyDescent="0.25">
      <c r="A110" s="24" t="s">
        <v>37</v>
      </c>
      <c r="B110" s="58">
        <v>2</v>
      </c>
      <c r="C110" s="4">
        <v>36.468682000000001</v>
      </c>
      <c r="D110" s="2">
        <v>13</v>
      </c>
      <c r="E110" s="3">
        <f t="shared" si="1"/>
        <v>3.6055512754639891</v>
      </c>
    </row>
    <row r="111" spans="1:5" ht="20.100000000000001" customHeight="1" x14ac:dyDescent="0.25">
      <c r="A111" s="24" t="s">
        <v>37</v>
      </c>
      <c r="B111" s="58">
        <v>3</v>
      </c>
      <c r="C111" s="4">
        <v>36.487228000000002</v>
      </c>
      <c r="D111" s="2">
        <v>14</v>
      </c>
      <c r="E111" s="3">
        <f t="shared" si="1"/>
        <v>3.7416573867739413</v>
      </c>
    </row>
    <row r="112" spans="1:5" ht="20.100000000000001" customHeight="1" x14ac:dyDescent="0.25">
      <c r="A112" s="24" t="s">
        <v>37</v>
      </c>
      <c r="B112" s="58">
        <v>4</v>
      </c>
      <c r="C112" s="4">
        <v>34.658920000000002</v>
      </c>
      <c r="D112" s="2">
        <v>14</v>
      </c>
      <c r="E112" s="3">
        <f t="shared" si="1"/>
        <v>3.7416573867739413</v>
      </c>
    </row>
    <row r="113" spans="1:5" ht="20.100000000000001" customHeight="1" x14ac:dyDescent="0.25">
      <c r="A113" s="24" t="s">
        <v>37</v>
      </c>
      <c r="B113" s="58">
        <v>5</v>
      </c>
      <c r="C113" s="4">
        <v>39.211461</v>
      </c>
      <c r="D113" s="2">
        <v>12</v>
      </c>
      <c r="E113" s="3">
        <f t="shared" si="1"/>
        <v>3.4641016151377544</v>
      </c>
    </row>
    <row r="114" spans="1:5" ht="20.100000000000001" customHeight="1" x14ac:dyDescent="0.25">
      <c r="A114" s="24" t="s">
        <v>37</v>
      </c>
      <c r="B114" s="58">
        <v>6</v>
      </c>
      <c r="C114" s="4">
        <v>40.822386999999999</v>
      </c>
      <c r="D114" s="2">
        <v>18</v>
      </c>
      <c r="E114" s="3">
        <f t="shared" si="1"/>
        <v>4.2426406871192848</v>
      </c>
    </row>
    <row r="115" spans="1:5" ht="20.100000000000001" customHeight="1" x14ac:dyDescent="0.25">
      <c r="A115" s="24" t="s">
        <v>37</v>
      </c>
      <c r="B115" s="58">
        <v>7</v>
      </c>
      <c r="C115" s="4">
        <v>31.298007999999999</v>
      </c>
      <c r="D115" s="2">
        <v>14</v>
      </c>
      <c r="E115" s="3">
        <f t="shared" si="1"/>
        <v>3.7416573867739413</v>
      </c>
    </row>
    <row r="116" spans="1:5" ht="20.100000000000001" customHeight="1" x14ac:dyDescent="0.25">
      <c r="A116" s="24" t="s">
        <v>37</v>
      </c>
      <c r="B116" s="58">
        <v>8</v>
      </c>
      <c r="C116" s="4">
        <v>31.152898</v>
      </c>
      <c r="D116" s="2">
        <v>14</v>
      </c>
      <c r="E116" s="3">
        <f t="shared" si="1"/>
        <v>3.7416573867739413</v>
      </c>
    </row>
    <row r="117" spans="1:5" ht="20.100000000000001" customHeight="1" x14ac:dyDescent="0.25">
      <c r="A117" s="24" t="s">
        <v>37</v>
      </c>
      <c r="B117" s="58">
        <v>9</v>
      </c>
      <c r="C117" s="4">
        <v>34.403230000000001</v>
      </c>
      <c r="D117" s="2">
        <v>18</v>
      </c>
      <c r="E117" s="3">
        <f t="shared" si="1"/>
        <v>4.2426406871192848</v>
      </c>
    </row>
    <row r="118" spans="1:5" ht="20.100000000000001" customHeight="1" x14ac:dyDescent="0.25">
      <c r="A118" s="24" t="s">
        <v>37</v>
      </c>
      <c r="B118" s="58">
        <v>10</v>
      </c>
      <c r="C118" s="4">
        <v>31.522188</v>
      </c>
      <c r="D118" s="2">
        <v>12</v>
      </c>
      <c r="E118" s="3">
        <f t="shared" si="1"/>
        <v>3.4641016151377544</v>
      </c>
    </row>
    <row r="119" spans="1:5" ht="20.100000000000001" customHeight="1" x14ac:dyDescent="0.25">
      <c r="A119" s="24" t="s">
        <v>37</v>
      </c>
      <c r="B119" s="58">
        <v>11</v>
      </c>
      <c r="C119" s="4">
        <v>36.906730000000003</v>
      </c>
      <c r="D119" s="2">
        <v>18</v>
      </c>
      <c r="E119" s="3">
        <f t="shared" si="1"/>
        <v>4.2426406871192848</v>
      </c>
    </row>
    <row r="120" spans="1:5" ht="20.100000000000001" customHeight="1" x14ac:dyDescent="0.25">
      <c r="A120" s="24" t="s">
        <v>37</v>
      </c>
      <c r="B120" s="58">
        <v>13</v>
      </c>
      <c r="C120" s="4">
        <v>36.689841999999999</v>
      </c>
      <c r="D120" s="2">
        <v>16</v>
      </c>
      <c r="E120" s="3">
        <f t="shared" si="1"/>
        <v>4</v>
      </c>
    </row>
    <row r="121" spans="1:5" ht="20.100000000000001" customHeight="1" x14ac:dyDescent="0.25">
      <c r="A121" s="24" t="s">
        <v>37</v>
      </c>
      <c r="B121" s="58">
        <v>14</v>
      </c>
      <c r="C121" s="4">
        <v>37.679867000000002</v>
      </c>
      <c r="D121" s="2">
        <v>17</v>
      </c>
      <c r="E121" s="3">
        <f t="shared" si="1"/>
        <v>4.1231056256176606</v>
      </c>
    </row>
    <row r="122" spans="1:5" ht="20.100000000000001" customHeight="1" x14ac:dyDescent="0.25">
      <c r="A122" s="24" t="s">
        <v>37</v>
      </c>
      <c r="B122" s="58">
        <v>18</v>
      </c>
      <c r="C122" s="4">
        <v>36.563580000000002</v>
      </c>
      <c r="D122" s="2">
        <v>18</v>
      </c>
      <c r="E122" s="3">
        <f t="shared" si="1"/>
        <v>4.2426406871192848</v>
      </c>
    </row>
    <row r="123" spans="1:5" ht="20.100000000000001" customHeight="1" x14ac:dyDescent="0.25">
      <c r="A123" s="24" t="s">
        <v>37</v>
      </c>
      <c r="B123" s="58">
        <v>19</v>
      </c>
      <c r="C123" s="4">
        <v>39.657314999999997</v>
      </c>
      <c r="D123" s="2">
        <v>19</v>
      </c>
      <c r="E123" s="3">
        <f t="shared" si="1"/>
        <v>4.358898943540674</v>
      </c>
    </row>
    <row r="124" spans="1:5" ht="20.100000000000001" customHeight="1" x14ac:dyDescent="0.25">
      <c r="A124" s="24" t="s">
        <v>37</v>
      </c>
      <c r="B124" s="58">
        <v>20</v>
      </c>
      <c r="C124" s="4">
        <v>40.995908</v>
      </c>
      <c r="D124" s="2">
        <v>17</v>
      </c>
      <c r="E124" s="3">
        <f t="shared" si="1"/>
        <v>4.1231056256176606</v>
      </c>
    </row>
    <row r="125" spans="1:5" ht="20.100000000000001" customHeight="1" x14ac:dyDescent="0.25">
      <c r="A125" s="24" t="s">
        <v>37</v>
      </c>
      <c r="B125" s="58">
        <v>21</v>
      </c>
      <c r="C125" s="4">
        <v>38.439264999999999</v>
      </c>
      <c r="D125" s="2">
        <v>16</v>
      </c>
      <c r="E125" s="3">
        <f t="shared" si="1"/>
        <v>4</v>
      </c>
    </row>
    <row r="126" spans="1:5" ht="20.100000000000001" customHeight="1" x14ac:dyDescent="0.25">
      <c r="A126" s="36" t="s">
        <v>37</v>
      </c>
      <c r="B126" s="60">
        <v>22</v>
      </c>
      <c r="C126" s="39">
        <v>41.014969000000001</v>
      </c>
      <c r="D126" s="48">
        <v>21</v>
      </c>
      <c r="E126" s="44">
        <f t="shared" si="1"/>
        <v>4.5825756949558398</v>
      </c>
    </row>
    <row r="127" spans="1:5" ht="20.100000000000001" customHeight="1" x14ac:dyDescent="0.25">
      <c r="A127" s="17" t="s">
        <v>42</v>
      </c>
      <c r="B127" s="56">
        <v>1</v>
      </c>
      <c r="C127" s="4">
        <v>38.613748000000001</v>
      </c>
      <c r="D127" s="2">
        <v>14</v>
      </c>
      <c r="E127" s="3">
        <f t="shared" si="1"/>
        <v>3.7416573867739413</v>
      </c>
    </row>
    <row r="128" spans="1:5" ht="20.100000000000001" customHeight="1" x14ac:dyDescent="0.25">
      <c r="A128" s="17" t="s">
        <v>42</v>
      </c>
      <c r="B128" s="56">
        <v>2</v>
      </c>
      <c r="C128" s="4">
        <v>27.531586999999998</v>
      </c>
      <c r="D128" s="2">
        <v>16</v>
      </c>
      <c r="E128" s="3">
        <f t="shared" si="1"/>
        <v>4</v>
      </c>
    </row>
    <row r="129" spans="1:5" ht="20.100000000000001" customHeight="1" x14ac:dyDescent="0.25">
      <c r="A129" s="17" t="s">
        <v>42</v>
      </c>
      <c r="B129" s="56">
        <v>3</v>
      </c>
      <c r="C129" s="4">
        <v>40.694580000000002</v>
      </c>
      <c r="D129" s="2">
        <v>13</v>
      </c>
      <c r="E129" s="3">
        <f t="shared" si="1"/>
        <v>3.6055512754639891</v>
      </c>
    </row>
    <row r="130" spans="1:5" ht="20.100000000000001" customHeight="1" x14ac:dyDescent="0.25">
      <c r="A130" s="17" t="s">
        <v>42</v>
      </c>
      <c r="B130" s="56">
        <v>4</v>
      </c>
      <c r="C130" s="4">
        <v>35.191651999999998</v>
      </c>
      <c r="D130" s="2">
        <v>8</v>
      </c>
      <c r="E130" s="3">
        <f t="shared" si="1"/>
        <v>2.8284271247461903</v>
      </c>
    </row>
    <row r="131" spans="1:5" ht="20.100000000000001" customHeight="1" x14ac:dyDescent="0.25">
      <c r="A131" s="17" t="s">
        <v>42</v>
      </c>
      <c r="B131" s="56">
        <v>5</v>
      </c>
      <c r="C131" s="4">
        <v>39.728675000000003</v>
      </c>
      <c r="D131" s="2">
        <v>15</v>
      </c>
      <c r="E131" s="3">
        <f t="shared" ref="E131:E194" si="2">SQRT(D131)</f>
        <v>3.872983346207417</v>
      </c>
    </row>
    <row r="132" spans="1:5" ht="20.100000000000001" customHeight="1" x14ac:dyDescent="0.25">
      <c r="A132" s="17" t="s">
        <v>42</v>
      </c>
      <c r="B132" s="56">
        <v>6</v>
      </c>
      <c r="C132" s="4">
        <v>49.285943000000003</v>
      </c>
      <c r="D132" s="2">
        <v>15</v>
      </c>
      <c r="E132" s="3">
        <f t="shared" si="2"/>
        <v>3.872983346207417</v>
      </c>
    </row>
    <row r="133" spans="1:5" ht="20.100000000000001" customHeight="1" x14ac:dyDescent="0.25">
      <c r="A133" s="17" t="s">
        <v>42</v>
      </c>
      <c r="B133" s="56">
        <v>7</v>
      </c>
      <c r="C133" s="4">
        <v>44.869577999999997</v>
      </c>
      <c r="D133" s="2">
        <v>14</v>
      </c>
      <c r="E133" s="3">
        <f t="shared" si="2"/>
        <v>3.7416573867739413</v>
      </c>
    </row>
    <row r="134" spans="1:5" ht="20.100000000000001" customHeight="1" x14ac:dyDescent="0.25">
      <c r="A134" s="17" t="s">
        <v>42</v>
      </c>
      <c r="B134" s="56">
        <v>8</v>
      </c>
      <c r="C134" s="4">
        <v>34.95514</v>
      </c>
      <c r="D134" s="2">
        <v>13</v>
      </c>
      <c r="E134" s="3">
        <f t="shared" si="2"/>
        <v>3.6055512754639891</v>
      </c>
    </row>
    <row r="135" spans="1:5" ht="20.100000000000001" customHeight="1" x14ac:dyDescent="0.25">
      <c r="A135" s="17" t="s">
        <v>42</v>
      </c>
      <c r="B135" s="56">
        <v>9</v>
      </c>
      <c r="C135" s="4">
        <v>32.727440000000001</v>
      </c>
      <c r="D135" s="2">
        <v>9</v>
      </c>
      <c r="E135" s="3">
        <f t="shared" si="2"/>
        <v>3</v>
      </c>
    </row>
    <row r="136" spans="1:5" ht="20.100000000000001" customHeight="1" x14ac:dyDescent="0.25">
      <c r="A136" s="17" t="s">
        <v>42</v>
      </c>
      <c r="B136" s="56">
        <v>10</v>
      </c>
      <c r="C136" s="4">
        <v>22.912113999999999</v>
      </c>
      <c r="D136" s="2">
        <v>11</v>
      </c>
      <c r="E136" s="3">
        <f t="shared" si="2"/>
        <v>3.3166247903553998</v>
      </c>
    </row>
    <row r="137" spans="1:5" ht="20.100000000000001" customHeight="1" x14ac:dyDescent="0.25">
      <c r="A137" s="17" t="s">
        <v>42</v>
      </c>
      <c r="B137" s="56">
        <v>11</v>
      </c>
      <c r="C137" s="4">
        <v>35.084800000000001</v>
      </c>
      <c r="D137" s="2">
        <v>13</v>
      </c>
      <c r="E137" s="3">
        <f t="shared" si="2"/>
        <v>3.6055512754639891</v>
      </c>
    </row>
    <row r="138" spans="1:5" ht="20.100000000000001" customHeight="1" x14ac:dyDescent="0.25">
      <c r="A138" s="17" t="s">
        <v>42</v>
      </c>
      <c r="B138" s="56">
        <v>13</v>
      </c>
      <c r="C138" s="4">
        <v>23.515362</v>
      </c>
      <c r="D138" s="2">
        <v>15</v>
      </c>
      <c r="E138" s="3">
        <f t="shared" si="2"/>
        <v>3.872983346207417</v>
      </c>
    </row>
    <row r="139" spans="1:5" ht="20.100000000000001" customHeight="1" x14ac:dyDescent="0.25">
      <c r="A139" s="17" t="s">
        <v>42</v>
      </c>
      <c r="B139" s="56">
        <v>14</v>
      </c>
      <c r="C139" s="4">
        <v>30.475853000000001</v>
      </c>
      <c r="D139" s="2">
        <v>15</v>
      </c>
      <c r="E139" s="3">
        <f t="shared" si="2"/>
        <v>3.872983346207417</v>
      </c>
    </row>
    <row r="140" spans="1:5" ht="20.100000000000001" customHeight="1" x14ac:dyDescent="0.25">
      <c r="A140" s="17" t="s">
        <v>42</v>
      </c>
      <c r="B140" s="56">
        <v>15</v>
      </c>
      <c r="C140" s="4">
        <v>29.502685</v>
      </c>
      <c r="D140" s="2">
        <v>12</v>
      </c>
      <c r="E140" s="3">
        <f t="shared" si="2"/>
        <v>3.4641016151377544</v>
      </c>
    </row>
    <row r="141" spans="1:5" ht="20.100000000000001" customHeight="1" x14ac:dyDescent="0.25">
      <c r="A141" s="17" t="s">
        <v>42</v>
      </c>
      <c r="B141" s="56">
        <v>16</v>
      </c>
      <c r="C141" s="4">
        <v>30.379411000000001</v>
      </c>
      <c r="D141" s="2">
        <v>11</v>
      </c>
      <c r="E141" s="3">
        <f t="shared" si="2"/>
        <v>3.3166247903553998</v>
      </c>
    </row>
    <row r="142" spans="1:5" ht="20.100000000000001" customHeight="1" x14ac:dyDescent="0.25">
      <c r="A142" s="17" t="s">
        <v>42</v>
      </c>
      <c r="B142" s="56">
        <v>18</v>
      </c>
      <c r="C142" s="4">
        <v>21.979476999999999</v>
      </c>
      <c r="D142" s="2">
        <v>12</v>
      </c>
      <c r="E142" s="3">
        <f t="shared" si="2"/>
        <v>3.4641016151377544</v>
      </c>
    </row>
    <row r="143" spans="1:5" ht="20.100000000000001" customHeight="1" x14ac:dyDescent="0.25">
      <c r="A143" s="17" t="s">
        <v>42</v>
      </c>
      <c r="B143" s="56">
        <v>19</v>
      </c>
      <c r="C143" s="4">
        <v>26.083987</v>
      </c>
      <c r="D143" s="2">
        <v>12</v>
      </c>
      <c r="E143" s="3">
        <f t="shared" si="2"/>
        <v>3.4641016151377544</v>
      </c>
    </row>
    <row r="144" spans="1:5" ht="20.100000000000001" customHeight="1" x14ac:dyDescent="0.25">
      <c r="A144" s="17" t="s">
        <v>42</v>
      </c>
      <c r="B144" s="56">
        <v>20</v>
      </c>
      <c r="C144" s="4">
        <v>25.145534000000001</v>
      </c>
      <c r="D144" s="2">
        <v>11</v>
      </c>
      <c r="E144" s="3">
        <f t="shared" si="2"/>
        <v>3.3166247903553998</v>
      </c>
    </row>
    <row r="145" spans="1:5" ht="20.100000000000001" customHeight="1" x14ac:dyDescent="0.25">
      <c r="A145" s="17" t="s">
        <v>42</v>
      </c>
      <c r="B145" s="56">
        <v>21</v>
      </c>
      <c r="C145" s="4">
        <v>29.588086000000001</v>
      </c>
      <c r="D145" s="2">
        <v>15</v>
      </c>
      <c r="E145" s="3">
        <f t="shared" si="2"/>
        <v>3.872983346207417</v>
      </c>
    </row>
    <row r="146" spans="1:5" ht="20.100000000000001" customHeight="1" x14ac:dyDescent="0.25">
      <c r="A146" s="40" t="s">
        <v>42</v>
      </c>
      <c r="B146" s="67">
        <v>22</v>
      </c>
      <c r="C146" s="39">
        <v>20.884240999999999</v>
      </c>
      <c r="D146" s="48">
        <v>10</v>
      </c>
      <c r="E146" s="44">
        <f t="shared" si="2"/>
        <v>3.1622776601683795</v>
      </c>
    </row>
    <row r="147" spans="1:5" ht="20.100000000000001" customHeight="1" x14ac:dyDescent="0.25">
      <c r="A147" s="25" t="s">
        <v>41</v>
      </c>
      <c r="B147" s="20">
        <v>2</v>
      </c>
      <c r="C147" s="21">
        <v>28.476624999999999</v>
      </c>
      <c r="D147" s="20">
        <v>18</v>
      </c>
      <c r="E147" s="3">
        <f t="shared" si="2"/>
        <v>4.2426406871192848</v>
      </c>
    </row>
    <row r="148" spans="1:5" ht="20.100000000000001" customHeight="1" x14ac:dyDescent="0.25">
      <c r="A148" s="25" t="s">
        <v>41</v>
      </c>
      <c r="B148" s="20">
        <v>12</v>
      </c>
      <c r="C148" s="21">
        <v>28.422685000000001</v>
      </c>
      <c r="D148" s="20">
        <v>17</v>
      </c>
      <c r="E148" s="3">
        <f t="shared" si="2"/>
        <v>4.1231056256176606</v>
      </c>
    </row>
    <row r="149" spans="1:5" ht="20.100000000000001" customHeight="1" x14ac:dyDescent="0.25">
      <c r="A149" s="25" t="s">
        <v>41</v>
      </c>
      <c r="B149" s="20">
        <v>13</v>
      </c>
      <c r="C149" s="21">
        <v>22.660484</v>
      </c>
      <c r="D149" s="20">
        <v>14</v>
      </c>
      <c r="E149" s="3">
        <f t="shared" si="2"/>
        <v>3.7416573867739413</v>
      </c>
    </row>
    <row r="150" spans="1:5" ht="20.100000000000001" customHeight="1" x14ac:dyDescent="0.25">
      <c r="A150" s="25" t="s">
        <v>41</v>
      </c>
      <c r="B150" s="20">
        <v>14</v>
      </c>
      <c r="C150" s="21">
        <v>26.942827999999999</v>
      </c>
      <c r="D150" s="20">
        <v>13</v>
      </c>
      <c r="E150" s="3">
        <f t="shared" si="2"/>
        <v>3.6055512754639891</v>
      </c>
    </row>
    <row r="151" spans="1:5" ht="20.100000000000001" customHeight="1" x14ac:dyDescent="0.25">
      <c r="A151" s="25" t="s">
        <v>41</v>
      </c>
      <c r="B151" s="20">
        <v>15</v>
      </c>
      <c r="C151" s="21">
        <v>29.403592</v>
      </c>
      <c r="D151" s="20">
        <v>9</v>
      </c>
      <c r="E151" s="3">
        <f t="shared" si="2"/>
        <v>3</v>
      </c>
    </row>
    <row r="152" spans="1:5" ht="20.100000000000001" customHeight="1" x14ac:dyDescent="0.25">
      <c r="A152" s="25" t="s">
        <v>41</v>
      </c>
      <c r="B152" s="20">
        <v>16</v>
      </c>
      <c r="C152" s="21">
        <v>17.394465</v>
      </c>
      <c r="D152" s="20">
        <v>15</v>
      </c>
      <c r="E152" s="3">
        <f t="shared" si="2"/>
        <v>3.872983346207417</v>
      </c>
    </row>
    <row r="153" spans="1:5" ht="20.100000000000001" customHeight="1" x14ac:dyDescent="0.25">
      <c r="A153" s="25" t="s">
        <v>41</v>
      </c>
      <c r="B153" s="20">
        <v>17</v>
      </c>
      <c r="C153" s="21">
        <v>17.504598000000001</v>
      </c>
      <c r="D153" s="20">
        <v>9</v>
      </c>
      <c r="E153" s="3">
        <f t="shared" si="2"/>
        <v>3</v>
      </c>
    </row>
    <row r="154" spans="1:5" ht="20.100000000000001" customHeight="1" x14ac:dyDescent="0.25">
      <c r="A154" s="25" t="s">
        <v>41</v>
      </c>
      <c r="B154" s="20">
        <v>18</v>
      </c>
      <c r="C154" s="21">
        <v>20.730927000000001</v>
      </c>
      <c r="D154" s="20">
        <v>14</v>
      </c>
      <c r="E154" s="3">
        <f t="shared" si="2"/>
        <v>3.7416573867739413</v>
      </c>
    </row>
    <row r="155" spans="1:5" ht="20.100000000000001" customHeight="1" x14ac:dyDescent="0.25">
      <c r="A155" s="25" t="s">
        <v>41</v>
      </c>
      <c r="B155" s="20">
        <v>19</v>
      </c>
      <c r="C155" s="21">
        <v>20.502901000000001</v>
      </c>
      <c r="D155" s="20">
        <v>10</v>
      </c>
      <c r="E155" s="3">
        <f t="shared" si="2"/>
        <v>3.1622776601683795</v>
      </c>
    </row>
    <row r="156" spans="1:5" ht="20.100000000000001" customHeight="1" x14ac:dyDescent="0.25">
      <c r="A156" s="25" t="s">
        <v>41</v>
      </c>
      <c r="B156" s="20">
        <v>24</v>
      </c>
      <c r="C156" s="21">
        <v>18.454045000000001</v>
      </c>
      <c r="D156" s="20">
        <v>16</v>
      </c>
      <c r="E156" s="3">
        <f t="shared" si="2"/>
        <v>4</v>
      </c>
    </row>
    <row r="157" spans="1:5" ht="20.100000000000001" customHeight="1" x14ac:dyDescent="0.25">
      <c r="A157" s="25" t="s">
        <v>41</v>
      </c>
      <c r="B157" s="20">
        <v>27</v>
      </c>
      <c r="C157" s="21">
        <v>17.75084</v>
      </c>
      <c r="D157" s="20">
        <v>11</v>
      </c>
      <c r="E157" s="3">
        <f t="shared" si="2"/>
        <v>3.3166247903553998</v>
      </c>
    </row>
    <row r="158" spans="1:5" ht="20.100000000000001" customHeight="1" x14ac:dyDescent="0.25">
      <c r="A158" s="25" t="s">
        <v>41</v>
      </c>
      <c r="B158" s="20">
        <v>28</v>
      </c>
      <c r="C158" s="21">
        <v>21.125229999999998</v>
      </c>
      <c r="D158" s="20">
        <v>9</v>
      </c>
      <c r="E158" s="3">
        <f t="shared" si="2"/>
        <v>3</v>
      </c>
    </row>
    <row r="159" spans="1:5" ht="20.100000000000001" customHeight="1" x14ac:dyDescent="0.25">
      <c r="A159" s="25" t="s">
        <v>41</v>
      </c>
      <c r="B159" s="20">
        <v>2</v>
      </c>
      <c r="C159" s="21">
        <v>25.281641</v>
      </c>
      <c r="D159" s="20">
        <v>14</v>
      </c>
      <c r="E159" s="3">
        <f t="shared" si="2"/>
        <v>3.7416573867739413</v>
      </c>
    </row>
    <row r="160" spans="1:5" ht="20.100000000000001" customHeight="1" x14ac:dyDescent="0.25">
      <c r="A160" s="25" t="s">
        <v>41</v>
      </c>
      <c r="B160" s="20">
        <v>3</v>
      </c>
      <c r="C160" s="21">
        <v>29.278027999999999</v>
      </c>
      <c r="D160" s="20">
        <v>18</v>
      </c>
      <c r="E160" s="3">
        <f t="shared" si="2"/>
        <v>4.2426406871192848</v>
      </c>
    </row>
    <row r="161" spans="1:5" ht="20.100000000000001" customHeight="1" x14ac:dyDescent="0.25">
      <c r="A161" s="25" t="s">
        <v>41</v>
      </c>
      <c r="B161" s="20">
        <v>4</v>
      </c>
      <c r="C161" s="21">
        <v>25.920379000000001</v>
      </c>
      <c r="D161" s="20">
        <v>14</v>
      </c>
      <c r="E161" s="3">
        <f t="shared" si="2"/>
        <v>3.7416573867739413</v>
      </c>
    </row>
    <row r="162" spans="1:5" ht="20.100000000000001" customHeight="1" x14ac:dyDescent="0.25">
      <c r="A162" s="25" t="s">
        <v>41</v>
      </c>
      <c r="B162" s="20">
        <v>6</v>
      </c>
      <c r="C162" s="21">
        <v>24.744812</v>
      </c>
      <c r="D162" s="20">
        <v>14</v>
      </c>
      <c r="E162" s="3">
        <f t="shared" si="2"/>
        <v>3.7416573867739413</v>
      </c>
    </row>
    <row r="163" spans="1:5" ht="20.100000000000001" customHeight="1" x14ac:dyDescent="0.25">
      <c r="A163" s="25" t="s">
        <v>41</v>
      </c>
      <c r="B163" s="20">
        <v>8</v>
      </c>
      <c r="C163" s="21">
        <v>24.992958999999999</v>
      </c>
      <c r="D163" s="20">
        <v>10</v>
      </c>
      <c r="E163" s="3">
        <f t="shared" si="2"/>
        <v>3.1622776601683795</v>
      </c>
    </row>
    <row r="164" spans="1:5" ht="20.100000000000001" customHeight="1" x14ac:dyDescent="0.25">
      <c r="A164" s="25" t="s">
        <v>41</v>
      </c>
      <c r="B164" s="20">
        <v>9</v>
      </c>
      <c r="C164" s="21">
        <v>29.069541000000001</v>
      </c>
      <c r="D164" s="20">
        <v>9</v>
      </c>
      <c r="E164" s="3">
        <f t="shared" si="2"/>
        <v>3</v>
      </c>
    </row>
    <row r="165" spans="1:5" ht="20.100000000000001" customHeight="1" x14ac:dyDescent="0.25">
      <c r="A165" s="25" t="s">
        <v>41</v>
      </c>
      <c r="B165" s="20">
        <v>11</v>
      </c>
      <c r="C165" s="21">
        <v>21.813109000000001</v>
      </c>
      <c r="D165" s="20">
        <v>10</v>
      </c>
      <c r="E165" s="3">
        <f t="shared" si="2"/>
        <v>3.1622776601683795</v>
      </c>
    </row>
    <row r="166" spans="1:5" ht="20.100000000000001" customHeight="1" x14ac:dyDescent="0.25">
      <c r="A166" s="25" t="s">
        <v>41</v>
      </c>
      <c r="B166" s="20">
        <v>13</v>
      </c>
      <c r="C166" s="21">
        <v>30.438822999999999</v>
      </c>
      <c r="D166" s="20">
        <v>11</v>
      </c>
      <c r="E166" s="3">
        <f t="shared" si="2"/>
        <v>3.3166247903553998</v>
      </c>
    </row>
    <row r="167" spans="1:5" ht="20.100000000000001" customHeight="1" x14ac:dyDescent="0.25">
      <c r="A167" s="25" t="s">
        <v>41</v>
      </c>
      <c r="B167" s="20">
        <v>14</v>
      </c>
      <c r="C167" s="21">
        <v>26.554321999999999</v>
      </c>
      <c r="D167" s="20">
        <v>12</v>
      </c>
      <c r="E167" s="3">
        <f t="shared" si="2"/>
        <v>3.4641016151377544</v>
      </c>
    </row>
    <row r="168" spans="1:5" ht="20.100000000000001" customHeight="1" x14ac:dyDescent="0.25">
      <c r="A168" s="25" t="s">
        <v>41</v>
      </c>
      <c r="B168" s="20">
        <v>15</v>
      </c>
      <c r="C168" s="21">
        <v>23.047317</v>
      </c>
      <c r="D168" s="20">
        <v>13</v>
      </c>
      <c r="E168" s="3">
        <f t="shared" si="2"/>
        <v>3.6055512754639891</v>
      </c>
    </row>
    <row r="169" spans="1:5" ht="20.100000000000001" customHeight="1" x14ac:dyDescent="0.25">
      <c r="A169" s="25" t="s">
        <v>41</v>
      </c>
      <c r="B169" s="20">
        <v>16</v>
      </c>
      <c r="C169" s="21">
        <v>27.731234000000001</v>
      </c>
      <c r="D169" s="20">
        <v>11</v>
      </c>
      <c r="E169" s="3">
        <f t="shared" si="2"/>
        <v>3.3166247903553998</v>
      </c>
    </row>
    <row r="170" spans="1:5" ht="20.100000000000001" customHeight="1" x14ac:dyDescent="0.25">
      <c r="A170" s="25" t="s">
        <v>41</v>
      </c>
      <c r="B170" s="15">
        <v>17</v>
      </c>
      <c r="C170" s="21">
        <v>29.292907</v>
      </c>
      <c r="D170" s="20">
        <v>13</v>
      </c>
      <c r="E170" s="3">
        <f t="shared" si="2"/>
        <v>3.6055512754639891</v>
      </c>
    </row>
    <row r="171" spans="1:5" ht="20.100000000000001" customHeight="1" x14ac:dyDescent="0.25">
      <c r="A171" s="25" t="s">
        <v>41</v>
      </c>
      <c r="B171" s="20">
        <v>18</v>
      </c>
      <c r="C171" s="21">
        <v>25.691832000000002</v>
      </c>
      <c r="D171" s="20">
        <v>13</v>
      </c>
      <c r="E171" s="3">
        <f t="shared" si="2"/>
        <v>3.6055512754639891</v>
      </c>
    </row>
    <row r="172" spans="1:5" ht="20.100000000000001" customHeight="1" x14ac:dyDescent="0.25">
      <c r="A172" s="25" t="s">
        <v>41</v>
      </c>
      <c r="B172" s="20">
        <v>20</v>
      </c>
      <c r="C172" s="21">
        <v>32.119838000000001</v>
      </c>
      <c r="D172" s="20">
        <v>11</v>
      </c>
      <c r="E172" s="3">
        <f t="shared" si="2"/>
        <v>3.3166247903553998</v>
      </c>
    </row>
    <row r="173" spans="1:5" ht="20.100000000000001" customHeight="1" x14ac:dyDescent="0.25">
      <c r="A173" s="25" t="s">
        <v>41</v>
      </c>
      <c r="B173" s="20">
        <v>21</v>
      </c>
      <c r="C173" s="21">
        <v>31.585198999999999</v>
      </c>
      <c r="D173" s="20">
        <v>11</v>
      </c>
      <c r="E173" s="3">
        <f t="shared" si="2"/>
        <v>3.3166247903553998</v>
      </c>
    </row>
    <row r="174" spans="1:5" ht="20.100000000000001" customHeight="1" x14ac:dyDescent="0.25">
      <c r="A174" s="25" t="s">
        <v>41</v>
      </c>
      <c r="B174" s="20">
        <v>22</v>
      </c>
      <c r="C174" s="21">
        <v>26.104832999999999</v>
      </c>
      <c r="D174" s="20">
        <v>11</v>
      </c>
      <c r="E174" s="3">
        <f t="shared" si="2"/>
        <v>3.3166247903553998</v>
      </c>
    </row>
    <row r="175" spans="1:5" ht="20.100000000000001" customHeight="1" x14ac:dyDescent="0.25">
      <c r="A175" s="25" t="s">
        <v>41</v>
      </c>
      <c r="B175" s="20">
        <v>25</v>
      </c>
      <c r="C175" s="21">
        <v>27.402785999999999</v>
      </c>
      <c r="D175" s="20">
        <v>17</v>
      </c>
      <c r="E175" s="3">
        <f t="shared" si="2"/>
        <v>4.1231056256176606</v>
      </c>
    </row>
    <row r="176" spans="1:5" ht="20.100000000000001" customHeight="1" x14ac:dyDescent="0.25">
      <c r="A176" s="43" t="s">
        <v>41</v>
      </c>
      <c r="B176" s="48">
        <v>28</v>
      </c>
      <c r="C176" s="39">
        <v>29.195975000000001</v>
      </c>
      <c r="D176" s="48">
        <v>13</v>
      </c>
      <c r="E176" s="44">
        <f t="shared" si="2"/>
        <v>3.6055512754639891</v>
      </c>
    </row>
    <row r="177" spans="1:5" ht="20.100000000000001" customHeight="1" x14ac:dyDescent="0.25">
      <c r="A177" s="14" t="s">
        <v>40</v>
      </c>
      <c r="B177" s="56">
        <v>1</v>
      </c>
      <c r="C177" s="4">
        <v>31.138128999999999</v>
      </c>
      <c r="D177" s="2">
        <v>10</v>
      </c>
      <c r="E177" s="3">
        <f t="shared" si="2"/>
        <v>3.1622776601683795</v>
      </c>
    </row>
    <row r="178" spans="1:5" ht="20.100000000000001" customHeight="1" x14ac:dyDescent="0.25">
      <c r="A178" s="14" t="s">
        <v>40</v>
      </c>
      <c r="B178" s="56">
        <v>2</v>
      </c>
      <c r="C178" s="4">
        <v>33.311791999999997</v>
      </c>
      <c r="D178" s="2">
        <v>13</v>
      </c>
      <c r="E178" s="3">
        <f t="shared" si="2"/>
        <v>3.6055512754639891</v>
      </c>
    </row>
    <row r="179" spans="1:5" ht="20.100000000000001" customHeight="1" x14ac:dyDescent="0.25">
      <c r="A179" s="14" t="s">
        <v>40</v>
      </c>
      <c r="B179" s="56">
        <v>3</v>
      </c>
      <c r="C179" s="4">
        <v>33.409757999999997</v>
      </c>
      <c r="D179" s="2">
        <v>13</v>
      </c>
      <c r="E179" s="3">
        <f t="shared" si="2"/>
        <v>3.6055512754639891</v>
      </c>
    </row>
    <row r="180" spans="1:5" ht="20.100000000000001" customHeight="1" x14ac:dyDescent="0.25">
      <c r="A180" s="14" t="s">
        <v>40</v>
      </c>
      <c r="B180" s="56">
        <v>4</v>
      </c>
      <c r="C180" s="4">
        <v>56.549266000000003</v>
      </c>
      <c r="D180" s="2">
        <v>19</v>
      </c>
      <c r="E180" s="3">
        <f t="shared" si="2"/>
        <v>4.358898943540674</v>
      </c>
    </row>
    <row r="181" spans="1:5" ht="20.100000000000001" customHeight="1" x14ac:dyDescent="0.25">
      <c r="A181" s="14" t="s">
        <v>40</v>
      </c>
      <c r="B181" s="56">
        <v>5</v>
      </c>
      <c r="C181" s="4">
        <v>33.664768000000002</v>
      </c>
      <c r="D181" s="2">
        <v>8</v>
      </c>
      <c r="E181" s="3">
        <f t="shared" si="2"/>
        <v>2.8284271247461903</v>
      </c>
    </row>
    <row r="182" spans="1:5" ht="20.100000000000001" customHeight="1" x14ac:dyDescent="0.25">
      <c r="A182" s="14" t="s">
        <v>40</v>
      </c>
      <c r="B182" s="56">
        <v>6</v>
      </c>
      <c r="C182" s="4">
        <v>43.730364999999999</v>
      </c>
      <c r="D182" s="2">
        <v>14</v>
      </c>
      <c r="E182" s="3">
        <f t="shared" si="2"/>
        <v>3.7416573867739413</v>
      </c>
    </row>
    <row r="183" spans="1:5" ht="20.100000000000001" customHeight="1" x14ac:dyDescent="0.25">
      <c r="A183" s="14" t="s">
        <v>40</v>
      </c>
      <c r="B183" s="56">
        <v>7</v>
      </c>
      <c r="C183" s="4">
        <v>49.449432999999999</v>
      </c>
      <c r="D183" s="2">
        <v>11</v>
      </c>
      <c r="E183" s="3">
        <f t="shared" si="2"/>
        <v>3.3166247903553998</v>
      </c>
    </row>
    <row r="184" spans="1:5" ht="20.100000000000001" customHeight="1" x14ac:dyDescent="0.25">
      <c r="A184" s="14" t="s">
        <v>40</v>
      </c>
      <c r="B184" s="56">
        <v>8</v>
      </c>
      <c r="C184" s="4">
        <v>22.626021999999999</v>
      </c>
      <c r="D184" s="2">
        <v>7</v>
      </c>
      <c r="E184" s="3">
        <f t="shared" si="2"/>
        <v>2.6457513110645907</v>
      </c>
    </row>
    <row r="185" spans="1:5" ht="20.100000000000001" customHeight="1" x14ac:dyDescent="0.25">
      <c r="A185" s="45" t="s">
        <v>40</v>
      </c>
      <c r="B185" s="67">
        <v>9</v>
      </c>
      <c r="C185" s="39">
        <v>22.721833</v>
      </c>
      <c r="D185" s="48">
        <v>11</v>
      </c>
      <c r="E185" s="44">
        <f t="shared" si="2"/>
        <v>3.3166247903553998</v>
      </c>
    </row>
    <row r="186" spans="1:5" ht="20.100000000000001" customHeight="1" x14ac:dyDescent="0.25">
      <c r="A186" s="14" t="s">
        <v>39</v>
      </c>
      <c r="B186" s="56">
        <v>1</v>
      </c>
      <c r="C186" s="4">
        <v>43.691777000000002</v>
      </c>
      <c r="D186" s="2">
        <v>19</v>
      </c>
      <c r="E186" s="3">
        <f t="shared" si="2"/>
        <v>4.358898943540674</v>
      </c>
    </row>
    <row r="187" spans="1:5" ht="20.100000000000001" customHeight="1" x14ac:dyDescent="0.25">
      <c r="A187" s="14" t="s">
        <v>39</v>
      </c>
      <c r="B187" s="56">
        <v>2</v>
      </c>
      <c r="C187" s="4">
        <v>43.534199000000001</v>
      </c>
      <c r="D187" s="2">
        <v>12</v>
      </c>
      <c r="E187" s="3">
        <f t="shared" si="2"/>
        <v>3.4641016151377544</v>
      </c>
    </row>
    <row r="188" spans="1:5" ht="20.100000000000001" customHeight="1" x14ac:dyDescent="0.25">
      <c r="A188" s="14" t="s">
        <v>39</v>
      </c>
      <c r="B188" s="56">
        <v>3</v>
      </c>
      <c r="C188" s="4">
        <v>47.194118000000003</v>
      </c>
      <c r="D188" s="2">
        <v>17</v>
      </c>
      <c r="E188" s="3">
        <f t="shared" si="2"/>
        <v>4.1231056256176606</v>
      </c>
    </row>
    <row r="189" spans="1:5" ht="20.100000000000001" customHeight="1" x14ac:dyDescent="0.25">
      <c r="A189" s="14" t="s">
        <v>39</v>
      </c>
      <c r="B189" s="56">
        <v>4</v>
      </c>
      <c r="C189" s="4">
        <v>50.427855000000001</v>
      </c>
      <c r="D189" s="2">
        <v>13</v>
      </c>
      <c r="E189" s="3">
        <f t="shared" si="2"/>
        <v>3.6055512754639891</v>
      </c>
    </row>
    <row r="190" spans="1:5" ht="20.100000000000001" customHeight="1" x14ac:dyDescent="0.25">
      <c r="A190" s="14" t="s">
        <v>39</v>
      </c>
      <c r="B190" s="56">
        <v>5</v>
      </c>
      <c r="C190" s="4">
        <v>46.439925000000002</v>
      </c>
      <c r="D190" s="2">
        <v>15</v>
      </c>
      <c r="E190" s="3">
        <f t="shared" si="2"/>
        <v>3.872983346207417</v>
      </c>
    </row>
    <row r="191" spans="1:5" ht="20.100000000000001" customHeight="1" x14ac:dyDescent="0.25">
      <c r="A191" s="14" t="s">
        <v>39</v>
      </c>
      <c r="B191" s="56">
        <v>6</v>
      </c>
      <c r="C191" s="4">
        <v>55.219372999999997</v>
      </c>
      <c r="D191" s="2">
        <v>17</v>
      </c>
      <c r="E191" s="3">
        <f t="shared" si="2"/>
        <v>4.1231056256176606</v>
      </c>
    </row>
    <row r="192" spans="1:5" ht="20.100000000000001" customHeight="1" x14ac:dyDescent="0.25">
      <c r="A192" s="14" t="s">
        <v>39</v>
      </c>
      <c r="B192" s="56">
        <v>7</v>
      </c>
      <c r="C192" s="4">
        <v>63.443649999999998</v>
      </c>
      <c r="D192" s="2">
        <v>14</v>
      </c>
      <c r="E192" s="3">
        <f t="shared" si="2"/>
        <v>3.7416573867739413</v>
      </c>
    </row>
    <row r="193" spans="1:5" ht="20.100000000000001" customHeight="1" x14ac:dyDescent="0.25">
      <c r="A193" s="14" t="s">
        <v>39</v>
      </c>
      <c r="B193" s="56">
        <v>8</v>
      </c>
      <c r="C193" s="4">
        <v>8.7469780000000004</v>
      </c>
      <c r="D193" s="2">
        <v>3</v>
      </c>
      <c r="E193" s="3">
        <f t="shared" si="2"/>
        <v>1.7320508075688772</v>
      </c>
    </row>
    <row r="194" spans="1:5" ht="20.100000000000001" customHeight="1" x14ac:dyDescent="0.25">
      <c r="A194" s="14" t="s">
        <v>39</v>
      </c>
      <c r="B194" s="56">
        <v>9</v>
      </c>
      <c r="C194" s="4">
        <v>25.581823</v>
      </c>
      <c r="D194" s="2">
        <v>5</v>
      </c>
      <c r="E194" s="3">
        <f t="shared" si="2"/>
        <v>2.2360679774997898</v>
      </c>
    </row>
    <row r="195" spans="1:5" ht="20.100000000000001" customHeight="1" x14ac:dyDescent="0.25">
      <c r="A195" s="14" t="s">
        <v>39</v>
      </c>
      <c r="B195" s="56">
        <v>10</v>
      </c>
      <c r="C195" s="4">
        <v>17.047868000000001</v>
      </c>
      <c r="D195" s="2">
        <v>7</v>
      </c>
      <c r="E195" s="3">
        <f>SQRT(D195)</f>
        <v>2.6457513110645907</v>
      </c>
    </row>
    <row r="196" spans="1:5" ht="20.100000000000001" customHeight="1" x14ac:dyDescent="0.25">
      <c r="A196" s="45" t="s">
        <v>39</v>
      </c>
      <c r="B196" s="67">
        <v>11</v>
      </c>
      <c r="C196" s="39">
        <v>27.027103</v>
      </c>
      <c r="D196" s="48">
        <v>9</v>
      </c>
      <c r="E196" s="44">
        <f>SQRT(D196)</f>
        <v>3</v>
      </c>
    </row>
    <row r="197" spans="1:5" ht="20.100000000000001" customHeight="1" x14ac:dyDescent="0.25">
      <c r="A197" s="14"/>
      <c r="B197" s="72"/>
      <c r="C197" s="21"/>
      <c r="D197" s="20"/>
    </row>
    <row r="198" spans="1:5" ht="20.100000000000001" customHeight="1" x14ac:dyDescent="0.25">
      <c r="A198" s="45"/>
      <c r="B198" s="67"/>
      <c r="C198" s="39"/>
      <c r="D198" s="48"/>
      <c r="E198" s="46"/>
    </row>
    <row r="199" spans="1:5" ht="20.100000000000001" customHeight="1" x14ac:dyDescent="0.25">
      <c r="A199" s="5" t="s">
        <v>43</v>
      </c>
      <c r="B199" s="20">
        <v>2</v>
      </c>
      <c r="C199" s="21">
        <v>37.230032999999999</v>
      </c>
      <c r="D199" s="20">
        <v>23</v>
      </c>
      <c r="E199" s="3">
        <f t="shared" ref="E199:E259" si="3">SQRT(D199)</f>
        <v>4.7958315233127191</v>
      </c>
    </row>
    <row r="200" spans="1:5" ht="20.100000000000001" customHeight="1" x14ac:dyDescent="0.25">
      <c r="A200" s="5" t="s">
        <v>43</v>
      </c>
      <c r="B200" s="20">
        <v>3</v>
      </c>
      <c r="C200" s="21">
        <v>46.499848</v>
      </c>
      <c r="D200" s="20">
        <v>31</v>
      </c>
      <c r="E200" s="3">
        <f t="shared" si="3"/>
        <v>5.5677643628300215</v>
      </c>
    </row>
    <row r="201" spans="1:5" ht="20.100000000000001" customHeight="1" x14ac:dyDescent="0.25">
      <c r="A201" s="5" t="s">
        <v>43</v>
      </c>
      <c r="B201" s="20">
        <v>5</v>
      </c>
      <c r="C201" s="21">
        <v>47.972043999999997</v>
      </c>
      <c r="D201" s="20">
        <v>35</v>
      </c>
      <c r="E201" s="3">
        <f t="shared" si="3"/>
        <v>5.9160797830996161</v>
      </c>
    </row>
    <row r="202" spans="1:5" ht="20.100000000000001" customHeight="1" x14ac:dyDescent="0.25">
      <c r="A202" s="5" t="s">
        <v>43</v>
      </c>
      <c r="B202" s="20">
        <v>8</v>
      </c>
      <c r="C202" s="21">
        <v>37.778931999999998</v>
      </c>
      <c r="D202" s="20">
        <v>24</v>
      </c>
      <c r="E202" s="3">
        <f t="shared" si="3"/>
        <v>4.8989794855663558</v>
      </c>
    </row>
    <row r="203" spans="1:5" ht="20.100000000000001" customHeight="1" x14ac:dyDescent="0.25">
      <c r="A203" s="5" t="s">
        <v>43</v>
      </c>
      <c r="B203" s="20">
        <v>9</v>
      </c>
      <c r="C203" s="21">
        <v>44.848281999999998</v>
      </c>
      <c r="D203" s="20">
        <v>28</v>
      </c>
      <c r="E203" s="3">
        <f t="shared" si="3"/>
        <v>5.2915026221291814</v>
      </c>
    </row>
    <row r="204" spans="1:5" ht="20.100000000000001" customHeight="1" x14ac:dyDescent="0.25">
      <c r="A204" s="5" t="s">
        <v>43</v>
      </c>
      <c r="B204" s="20">
        <v>10</v>
      </c>
      <c r="C204" s="21">
        <v>39.864466</v>
      </c>
      <c r="D204" s="20">
        <v>26</v>
      </c>
      <c r="E204" s="3">
        <f t="shared" si="3"/>
        <v>5.0990195135927845</v>
      </c>
    </row>
    <row r="205" spans="1:5" ht="20.100000000000001" customHeight="1" x14ac:dyDescent="0.25">
      <c r="A205" s="5" t="s">
        <v>43</v>
      </c>
      <c r="B205" s="20">
        <v>11</v>
      </c>
      <c r="C205" s="21">
        <v>43.384107</v>
      </c>
      <c r="D205" s="20">
        <v>34</v>
      </c>
      <c r="E205" s="3">
        <f t="shared" si="3"/>
        <v>5.8309518948453007</v>
      </c>
    </row>
    <row r="206" spans="1:5" ht="20.100000000000001" customHeight="1" x14ac:dyDescent="0.25">
      <c r="A206" s="5" t="s">
        <v>43</v>
      </c>
      <c r="B206" s="20">
        <v>12</v>
      </c>
      <c r="C206" s="21">
        <v>38.939289000000002</v>
      </c>
      <c r="D206" s="20">
        <v>29</v>
      </c>
      <c r="E206" s="3">
        <f t="shared" si="3"/>
        <v>5.3851648071345037</v>
      </c>
    </row>
    <row r="207" spans="1:5" ht="20.100000000000001" customHeight="1" x14ac:dyDescent="0.25">
      <c r="A207" s="5" t="s">
        <v>43</v>
      </c>
      <c r="B207" s="20">
        <v>13</v>
      </c>
      <c r="C207" s="21">
        <v>38.562593</v>
      </c>
      <c r="D207" s="20">
        <v>22</v>
      </c>
      <c r="E207" s="3">
        <f t="shared" si="3"/>
        <v>4.6904157598234297</v>
      </c>
    </row>
    <row r="208" spans="1:5" ht="20.100000000000001" customHeight="1" x14ac:dyDescent="0.25">
      <c r="A208" s="5" t="s">
        <v>43</v>
      </c>
      <c r="B208" s="20">
        <v>15</v>
      </c>
      <c r="C208" s="21">
        <v>30.085156000000001</v>
      </c>
      <c r="D208" s="20">
        <v>19</v>
      </c>
      <c r="E208" s="3">
        <f t="shared" si="3"/>
        <v>4.358898943540674</v>
      </c>
    </row>
    <row r="209" spans="1:5" ht="20.100000000000001" customHeight="1" x14ac:dyDescent="0.25">
      <c r="A209" s="5" t="s">
        <v>43</v>
      </c>
      <c r="B209" s="20">
        <v>18</v>
      </c>
      <c r="C209" s="21">
        <v>40.626593999999997</v>
      </c>
      <c r="D209" s="20">
        <v>27</v>
      </c>
      <c r="E209" s="3">
        <f t="shared" si="3"/>
        <v>5.196152422706632</v>
      </c>
    </row>
    <row r="210" spans="1:5" ht="20.100000000000001" customHeight="1" x14ac:dyDescent="0.25">
      <c r="A210" s="47" t="s">
        <v>43</v>
      </c>
      <c r="B210" s="48">
        <v>20</v>
      </c>
      <c r="C210" s="39">
        <v>29.359514999999998</v>
      </c>
      <c r="D210" s="48">
        <v>16</v>
      </c>
      <c r="E210" s="44">
        <f t="shared" si="3"/>
        <v>4</v>
      </c>
    </row>
    <row r="211" spans="1:5" ht="20.100000000000001" customHeight="1" x14ac:dyDescent="0.25">
      <c r="A211" s="28" t="s">
        <v>44</v>
      </c>
      <c r="B211" s="20">
        <v>1</v>
      </c>
      <c r="C211" s="21">
        <v>16.576789999999999</v>
      </c>
      <c r="D211" s="20">
        <v>6</v>
      </c>
      <c r="E211" s="3">
        <f t="shared" si="3"/>
        <v>2.4494897427831779</v>
      </c>
    </row>
    <row r="212" spans="1:5" ht="20.100000000000001" customHeight="1" x14ac:dyDescent="0.25">
      <c r="A212" s="28" t="s">
        <v>44</v>
      </c>
      <c r="B212" s="20">
        <v>5</v>
      </c>
      <c r="C212" s="21">
        <v>20.191558000000001</v>
      </c>
      <c r="D212" s="20">
        <v>5</v>
      </c>
      <c r="E212" s="3">
        <f t="shared" si="3"/>
        <v>2.2360679774997898</v>
      </c>
    </row>
    <row r="213" spans="1:5" ht="20.100000000000001" customHeight="1" x14ac:dyDescent="0.25">
      <c r="A213" s="28" t="s">
        <v>44</v>
      </c>
      <c r="B213" s="20">
        <v>6</v>
      </c>
      <c r="C213" s="21">
        <v>19.679638000000001</v>
      </c>
      <c r="D213" s="20">
        <v>6</v>
      </c>
      <c r="E213" s="3">
        <f t="shared" si="3"/>
        <v>2.4494897427831779</v>
      </c>
    </row>
    <row r="214" spans="1:5" ht="20.100000000000001" customHeight="1" x14ac:dyDescent="0.25">
      <c r="A214" s="28" t="s">
        <v>44</v>
      </c>
      <c r="B214" s="20">
        <v>8</v>
      </c>
      <c r="C214" s="21">
        <v>17.494361999999999</v>
      </c>
      <c r="D214" s="20">
        <v>5</v>
      </c>
      <c r="E214" s="3">
        <f t="shared" si="3"/>
        <v>2.2360679774997898</v>
      </c>
    </row>
    <row r="215" spans="1:5" ht="20.100000000000001" customHeight="1" x14ac:dyDescent="0.25">
      <c r="A215" s="28" t="s">
        <v>44</v>
      </c>
      <c r="B215" s="20">
        <v>11</v>
      </c>
      <c r="C215" s="21">
        <v>13.410067</v>
      </c>
      <c r="D215" s="20">
        <v>6</v>
      </c>
      <c r="E215" s="3">
        <f t="shared" si="3"/>
        <v>2.4494897427831779</v>
      </c>
    </row>
    <row r="216" spans="1:5" ht="20.100000000000001" customHeight="1" x14ac:dyDescent="0.25">
      <c r="A216" s="28" t="s">
        <v>44</v>
      </c>
      <c r="B216" s="20">
        <v>12</v>
      </c>
      <c r="C216" s="21">
        <v>21.687915</v>
      </c>
      <c r="D216" s="20">
        <v>5</v>
      </c>
      <c r="E216" s="3">
        <f t="shared" si="3"/>
        <v>2.2360679774997898</v>
      </c>
    </row>
    <row r="217" spans="1:5" ht="20.100000000000001" customHeight="1" x14ac:dyDescent="0.25">
      <c r="A217" s="28" t="s">
        <v>44</v>
      </c>
      <c r="B217" s="20">
        <v>13</v>
      </c>
      <c r="C217" s="21">
        <v>15.675644999999999</v>
      </c>
      <c r="D217" s="20">
        <v>5</v>
      </c>
      <c r="E217" s="3">
        <f t="shared" si="3"/>
        <v>2.2360679774997898</v>
      </c>
    </row>
    <row r="218" spans="1:5" ht="20.100000000000001" customHeight="1" x14ac:dyDescent="0.25">
      <c r="A218" s="28" t="s">
        <v>44</v>
      </c>
      <c r="B218" s="20">
        <v>14</v>
      </c>
      <c r="C218" s="21">
        <v>18.890871000000001</v>
      </c>
      <c r="D218" s="20">
        <v>6</v>
      </c>
      <c r="E218" s="3">
        <f t="shared" si="3"/>
        <v>2.4494897427831779</v>
      </c>
    </row>
    <row r="219" spans="1:5" ht="20.100000000000001" customHeight="1" x14ac:dyDescent="0.25">
      <c r="A219" s="28" t="s">
        <v>44</v>
      </c>
      <c r="B219" s="20">
        <v>16</v>
      </c>
      <c r="C219" s="21">
        <v>16.023277</v>
      </c>
      <c r="D219" s="20">
        <v>7</v>
      </c>
      <c r="E219" s="3">
        <f t="shared" si="3"/>
        <v>2.6457513110645907</v>
      </c>
    </row>
    <row r="220" spans="1:5" ht="20.100000000000001" customHeight="1" x14ac:dyDescent="0.25">
      <c r="A220" s="28" t="s">
        <v>44</v>
      </c>
      <c r="B220" s="20">
        <v>17</v>
      </c>
      <c r="C220" s="21">
        <v>15.153022</v>
      </c>
      <c r="D220" s="20">
        <v>4</v>
      </c>
      <c r="E220" s="3">
        <f t="shared" si="3"/>
        <v>2</v>
      </c>
    </row>
    <row r="221" spans="1:5" ht="20.100000000000001" customHeight="1" x14ac:dyDescent="0.25">
      <c r="A221" s="50" t="s">
        <v>44</v>
      </c>
      <c r="B221" s="48">
        <v>18</v>
      </c>
      <c r="C221" s="39">
        <v>17.485901999999999</v>
      </c>
      <c r="D221" s="48">
        <v>5</v>
      </c>
      <c r="E221" s="44">
        <f t="shared" si="3"/>
        <v>2.2360679774997898</v>
      </c>
    </row>
    <row r="222" spans="1:5" ht="20.100000000000001" customHeight="1" x14ac:dyDescent="0.25">
      <c r="A222" s="28" t="s">
        <v>45</v>
      </c>
      <c r="B222" s="20">
        <v>1</v>
      </c>
      <c r="C222" s="21">
        <v>46.666998</v>
      </c>
      <c r="D222" s="20">
        <v>27</v>
      </c>
      <c r="E222" s="3">
        <f t="shared" si="3"/>
        <v>5.196152422706632</v>
      </c>
    </row>
    <row r="223" spans="1:5" ht="20.100000000000001" customHeight="1" x14ac:dyDescent="0.25">
      <c r="A223" s="28" t="s">
        <v>45</v>
      </c>
      <c r="B223" s="20">
        <v>2</v>
      </c>
      <c r="C223" s="21">
        <v>42.571072999999998</v>
      </c>
      <c r="D223" s="20">
        <v>20</v>
      </c>
      <c r="E223" s="3">
        <f t="shared" si="3"/>
        <v>4.4721359549995796</v>
      </c>
    </row>
    <row r="224" spans="1:5" ht="20.100000000000001" customHeight="1" x14ac:dyDescent="0.25">
      <c r="A224" s="28" t="s">
        <v>45</v>
      </c>
      <c r="B224" s="20">
        <v>3</v>
      </c>
      <c r="C224" s="21">
        <v>47.015431</v>
      </c>
      <c r="D224" s="20">
        <v>28</v>
      </c>
      <c r="E224" s="3">
        <f t="shared" si="3"/>
        <v>5.2915026221291814</v>
      </c>
    </row>
    <row r="225" spans="1:5" ht="20.100000000000001" customHeight="1" x14ac:dyDescent="0.25">
      <c r="A225" s="28" t="s">
        <v>45</v>
      </c>
      <c r="B225" s="20">
        <v>4</v>
      </c>
      <c r="C225" s="21">
        <v>52.080551999999997</v>
      </c>
      <c r="D225" s="20">
        <v>31</v>
      </c>
      <c r="E225" s="3">
        <f t="shared" si="3"/>
        <v>5.5677643628300215</v>
      </c>
    </row>
    <row r="226" spans="1:5" ht="20.100000000000001" customHeight="1" x14ac:dyDescent="0.25">
      <c r="A226" s="28" t="s">
        <v>45</v>
      </c>
      <c r="B226" s="20">
        <v>5</v>
      </c>
      <c r="C226" s="21">
        <v>46.979253999999997</v>
      </c>
      <c r="D226" s="20">
        <v>32</v>
      </c>
      <c r="E226" s="3">
        <f t="shared" si="3"/>
        <v>5.6568542494923806</v>
      </c>
    </row>
    <row r="227" spans="1:5" ht="20.100000000000001" customHeight="1" x14ac:dyDescent="0.25">
      <c r="A227" s="28" t="s">
        <v>45</v>
      </c>
      <c r="B227" s="20">
        <v>7</v>
      </c>
      <c r="C227" s="21">
        <v>49.110503999999999</v>
      </c>
      <c r="D227" s="20">
        <v>32</v>
      </c>
      <c r="E227" s="3">
        <f t="shared" si="3"/>
        <v>5.6568542494923806</v>
      </c>
    </row>
    <row r="228" spans="1:5" ht="20.100000000000001" customHeight="1" x14ac:dyDescent="0.25">
      <c r="A228" s="28" t="s">
        <v>45</v>
      </c>
      <c r="B228" s="20">
        <v>8</v>
      </c>
      <c r="C228" s="21">
        <v>38.812801999999998</v>
      </c>
      <c r="D228" s="20">
        <v>22</v>
      </c>
      <c r="E228" s="3">
        <f t="shared" si="3"/>
        <v>4.6904157598234297</v>
      </c>
    </row>
    <row r="229" spans="1:5" ht="20.100000000000001" customHeight="1" x14ac:dyDescent="0.25">
      <c r="A229" s="28" t="s">
        <v>45</v>
      </c>
      <c r="B229" s="20">
        <v>9</v>
      </c>
      <c r="C229" s="21">
        <v>31.814471000000001</v>
      </c>
      <c r="D229" s="20">
        <v>19</v>
      </c>
      <c r="E229" s="3">
        <f t="shared" si="3"/>
        <v>4.358898943540674</v>
      </c>
    </row>
    <row r="230" spans="1:5" ht="20.100000000000001" customHeight="1" x14ac:dyDescent="0.25">
      <c r="A230" s="28" t="s">
        <v>45</v>
      </c>
      <c r="B230" s="20">
        <v>10</v>
      </c>
      <c r="C230" s="21">
        <v>39.542105999999997</v>
      </c>
      <c r="D230" s="20">
        <v>25</v>
      </c>
      <c r="E230" s="3">
        <f t="shared" si="3"/>
        <v>5</v>
      </c>
    </row>
    <row r="231" spans="1:5" ht="20.100000000000001" customHeight="1" x14ac:dyDescent="0.25">
      <c r="A231" s="28" t="s">
        <v>45</v>
      </c>
      <c r="B231" s="20">
        <v>11</v>
      </c>
      <c r="C231" s="21">
        <v>46.942169</v>
      </c>
      <c r="D231" s="20">
        <v>21</v>
      </c>
      <c r="E231" s="3">
        <f t="shared" si="3"/>
        <v>4.5825756949558398</v>
      </c>
    </row>
    <row r="232" spans="1:5" ht="20.100000000000001" customHeight="1" x14ac:dyDescent="0.25">
      <c r="A232" s="28" t="s">
        <v>45</v>
      </c>
      <c r="B232" s="20">
        <v>12</v>
      </c>
      <c r="C232" s="21">
        <v>43.608606000000002</v>
      </c>
      <c r="D232" s="20">
        <v>26</v>
      </c>
      <c r="E232" s="3">
        <f t="shared" si="3"/>
        <v>5.0990195135927845</v>
      </c>
    </row>
    <row r="233" spans="1:5" ht="20.100000000000001" customHeight="1" x14ac:dyDescent="0.25">
      <c r="A233" s="28" t="s">
        <v>45</v>
      </c>
      <c r="B233" s="20">
        <v>13</v>
      </c>
      <c r="C233" s="21">
        <v>39.335242999999998</v>
      </c>
      <c r="D233" s="20">
        <v>21</v>
      </c>
      <c r="E233" s="3">
        <f t="shared" si="3"/>
        <v>4.5825756949558398</v>
      </c>
    </row>
    <row r="234" spans="1:5" ht="20.100000000000001" customHeight="1" x14ac:dyDescent="0.25">
      <c r="A234" s="28" t="s">
        <v>45</v>
      </c>
      <c r="B234" s="20">
        <v>14</v>
      </c>
      <c r="C234" s="21">
        <v>44.415734</v>
      </c>
      <c r="D234" s="20">
        <v>30</v>
      </c>
      <c r="E234" s="3">
        <f t="shared" si="3"/>
        <v>5.4772255750516612</v>
      </c>
    </row>
    <row r="235" spans="1:5" ht="20.100000000000001" customHeight="1" x14ac:dyDescent="0.25">
      <c r="A235" s="28" t="s">
        <v>45</v>
      </c>
      <c r="B235" s="20">
        <v>17</v>
      </c>
      <c r="C235" s="21">
        <v>32.780493999999997</v>
      </c>
      <c r="D235" s="20">
        <v>20</v>
      </c>
      <c r="E235" s="3">
        <f t="shared" si="3"/>
        <v>4.4721359549995796</v>
      </c>
    </row>
    <row r="236" spans="1:5" ht="20.100000000000001" customHeight="1" x14ac:dyDescent="0.25">
      <c r="A236" s="28" t="s">
        <v>45</v>
      </c>
      <c r="B236" s="20">
        <v>18</v>
      </c>
      <c r="C236" s="21">
        <v>30.550090000000001</v>
      </c>
      <c r="D236" s="20">
        <v>16</v>
      </c>
      <c r="E236" s="3">
        <f t="shared" si="3"/>
        <v>4</v>
      </c>
    </row>
    <row r="237" spans="1:5" ht="20.100000000000001" customHeight="1" x14ac:dyDescent="0.25">
      <c r="A237" s="50" t="s">
        <v>45</v>
      </c>
      <c r="B237" s="48">
        <v>20</v>
      </c>
      <c r="C237" s="39">
        <v>42.969119999999997</v>
      </c>
      <c r="D237" s="48">
        <v>18</v>
      </c>
      <c r="E237" s="44">
        <f t="shared" si="3"/>
        <v>4.2426406871192848</v>
      </c>
    </row>
    <row r="238" spans="1:5" ht="20.100000000000001" customHeight="1" x14ac:dyDescent="0.25">
      <c r="A238" s="28" t="s">
        <v>46</v>
      </c>
      <c r="B238" s="20">
        <v>1</v>
      </c>
      <c r="C238" s="21">
        <v>17.624844</v>
      </c>
      <c r="D238" s="20">
        <v>3</v>
      </c>
      <c r="E238" s="3">
        <f t="shared" si="3"/>
        <v>1.7320508075688772</v>
      </c>
    </row>
    <row r="239" spans="1:5" ht="20.100000000000001" customHeight="1" x14ac:dyDescent="0.25">
      <c r="A239" s="28" t="s">
        <v>46</v>
      </c>
      <c r="B239" s="20">
        <v>3</v>
      </c>
      <c r="C239" s="21">
        <v>25.761122</v>
      </c>
      <c r="D239" s="20">
        <v>7</v>
      </c>
      <c r="E239" s="3">
        <f t="shared" si="3"/>
        <v>2.6457513110645907</v>
      </c>
    </row>
    <row r="240" spans="1:5" ht="20.100000000000001" customHeight="1" x14ac:dyDescent="0.25">
      <c r="A240" s="28" t="s">
        <v>46</v>
      </c>
      <c r="B240" s="20">
        <v>5</v>
      </c>
      <c r="C240" s="21">
        <v>24.757138000000001</v>
      </c>
      <c r="D240" s="20">
        <v>6</v>
      </c>
      <c r="E240" s="3">
        <f t="shared" si="3"/>
        <v>2.4494897427831779</v>
      </c>
    </row>
    <row r="241" spans="1:5" ht="20.100000000000001" customHeight="1" x14ac:dyDescent="0.25">
      <c r="A241" s="28" t="s">
        <v>46</v>
      </c>
      <c r="B241" s="20">
        <v>6</v>
      </c>
      <c r="C241" s="21">
        <v>26.676397999999999</v>
      </c>
      <c r="D241" s="20">
        <v>9</v>
      </c>
      <c r="E241" s="3">
        <f t="shared" si="3"/>
        <v>3</v>
      </c>
    </row>
    <row r="242" spans="1:5" ht="20.100000000000001" customHeight="1" x14ac:dyDescent="0.25">
      <c r="A242" s="28" t="s">
        <v>46</v>
      </c>
      <c r="B242" s="20">
        <v>7</v>
      </c>
      <c r="C242" s="21">
        <v>26.816471</v>
      </c>
      <c r="D242" s="20">
        <v>12</v>
      </c>
      <c r="E242" s="3">
        <f t="shared" si="3"/>
        <v>3.4641016151377544</v>
      </c>
    </row>
    <row r="243" spans="1:5" ht="20.100000000000001" customHeight="1" x14ac:dyDescent="0.25">
      <c r="A243" s="28" t="s">
        <v>46</v>
      </c>
      <c r="B243" s="20">
        <v>8</v>
      </c>
      <c r="C243" s="21">
        <v>21.514911000000001</v>
      </c>
      <c r="D243" s="20">
        <v>7</v>
      </c>
      <c r="E243" s="3">
        <f t="shared" si="3"/>
        <v>2.6457513110645907</v>
      </c>
    </row>
    <row r="244" spans="1:5" ht="20.100000000000001" customHeight="1" x14ac:dyDescent="0.25">
      <c r="A244" s="28" t="s">
        <v>46</v>
      </c>
      <c r="B244" s="20">
        <v>9</v>
      </c>
      <c r="C244" s="21">
        <v>22.651800999999999</v>
      </c>
      <c r="D244" s="20">
        <v>9</v>
      </c>
      <c r="E244" s="3">
        <f t="shared" si="3"/>
        <v>3</v>
      </c>
    </row>
    <row r="245" spans="1:5" ht="20.100000000000001" customHeight="1" x14ac:dyDescent="0.25">
      <c r="A245" s="28" t="s">
        <v>46</v>
      </c>
      <c r="B245" s="20">
        <v>10</v>
      </c>
      <c r="C245" s="21">
        <v>18.649944000000001</v>
      </c>
      <c r="D245" s="20">
        <v>6</v>
      </c>
      <c r="E245" s="3">
        <f t="shared" si="3"/>
        <v>2.4494897427831779</v>
      </c>
    </row>
    <row r="246" spans="1:5" ht="20.100000000000001" customHeight="1" x14ac:dyDescent="0.25">
      <c r="A246" s="28" t="s">
        <v>46</v>
      </c>
      <c r="B246" s="20">
        <v>11</v>
      </c>
      <c r="C246" s="21">
        <v>20.051611999999999</v>
      </c>
      <c r="D246" s="20">
        <v>5</v>
      </c>
      <c r="E246" s="3">
        <f t="shared" si="3"/>
        <v>2.2360679774997898</v>
      </c>
    </row>
    <row r="247" spans="1:5" ht="20.100000000000001" customHeight="1" x14ac:dyDescent="0.25">
      <c r="A247" s="28" t="s">
        <v>46</v>
      </c>
      <c r="B247" s="20">
        <v>12</v>
      </c>
      <c r="C247" s="21">
        <v>17.414114000000001</v>
      </c>
      <c r="D247" s="20">
        <v>4</v>
      </c>
      <c r="E247" s="3">
        <f t="shared" si="3"/>
        <v>2</v>
      </c>
    </row>
    <row r="248" spans="1:5" ht="20.100000000000001" customHeight="1" x14ac:dyDescent="0.25">
      <c r="A248" s="28" t="s">
        <v>46</v>
      </c>
      <c r="B248" s="20">
        <v>14</v>
      </c>
      <c r="C248" s="21">
        <v>17.010394999999999</v>
      </c>
      <c r="D248" s="20">
        <v>3</v>
      </c>
      <c r="E248" s="3">
        <f t="shared" si="3"/>
        <v>1.7320508075688772</v>
      </c>
    </row>
    <row r="249" spans="1:5" ht="20.100000000000001" customHeight="1" x14ac:dyDescent="0.25">
      <c r="A249" s="28" t="s">
        <v>46</v>
      </c>
      <c r="B249" s="20">
        <v>16</v>
      </c>
      <c r="C249" s="21">
        <v>16.712067000000001</v>
      </c>
      <c r="D249" s="20">
        <v>6</v>
      </c>
      <c r="E249" s="3">
        <f t="shared" si="3"/>
        <v>2.4494897427831779</v>
      </c>
    </row>
    <row r="250" spans="1:5" ht="20.100000000000001" customHeight="1" x14ac:dyDescent="0.25">
      <c r="A250" s="28" t="s">
        <v>46</v>
      </c>
      <c r="B250" s="20">
        <v>17</v>
      </c>
      <c r="C250" s="21">
        <v>23.835336000000002</v>
      </c>
      <c r="D250" s="20">
        <v>10</v>
      </c>
      <c r="E250" s="3">
        <f t="shared" si="3"/>
        <v>3.1622776601683795</v>
      </c>
    </row>
    <row r="251" spans="1:5" ht="20.100000000000001" customHeight="1" x14ac:dyDescent="0.25">
      <c r="A251" s="28" t="s">
        <v>46</v>
      </c>
      <c r="B251" s="20">
        <v>18</v>
      </c>
      <c r="C251" s="21">
        <v>22.286736999999999</v>
      </c>
      <c r="D251" s="20">
        <v>5</v>
      </c>
      <c r="E251" s="3">
        <f t="shared" si="3"/>
        <v>2.2360679774997898</v>
      </c>
    </row>
    <row r="252" spans="1:5" ht="20.100000000000001" customHeight="1" x14ac:dyDescent="0.25">
      <c r="A252" s="50" t="s">
        <v>46</v>
      </c>
      <c r="B252" s="48">
        <v>21</v>
      </c>
      <c r="C252" s="39">
        <v>27.737653999999999</v>
      </c>
      <c r="D252" s="48">
        <v>12</v>
      </c>
      <c r="E252" s="44">
        <f t="shared" si="3"/>
        <v>3.4641016151377544</v>
      </c>
    </row>
    <row r="253" spans="1:5" ht="20.100000000000001" customHeight="1" x14ac:dyDescent="0.25">
      <c r="A253" s="28" t="s">
        <v>47</v>
      </c>
      <c r="B253" s="20">
        <v>2</v>
      </c>
      <c r="C253" s="21">
        <v>40.269007999999999</v>
      </c>
      <c r="D253" s="20">
        <v>14</v>
      </c>
      <c r="E253" s="3">
        <f t="shared" si="3"/>
        <v>3.7416573867739413</v>
      </c>
    </row>
    <row r="254" spans="1:5" ht="20.100000000000001" customHeight="1" x14ac:dyDescent="0.25">
      <c r="A254" s="28" t="s">
        <v>47</v>
      </c>
      <c r="B254" s="20">
        <v>4</v>
      </c>
      <c r="C254" s="21">
        <v>32.876241</v>
      </c>
      <c r="D254" s="20">
        <v>16</v>
      </c>
      <c r="E254" s="3">
        <f t="shared" si="3"/>
        <v>4</v>
      </c>
    </row>
    <row r="255" spans="1:5" ht="20.100000000000001" customHeight="1" x14ac:dyDescent="0.25">
      <c r="A255" s="28" t="s">
        <v>47</v>
      </c>
      <c r="B255" s="20">
        <v>7</v>
      </c>
      <c r="C255" s="21">
        <v>40.501708999999998</v>
      </c>
      <c r="D255" s="20">
        <v>16</v>
      </c>
      <c r="E255" s="3">
        <f t="shared" si="3"/>
        <v>4</v>
      </c>
    </row>
    <row r="256" spans="1:5" ht="20.100000000000001" customHeight="1" x14ac:dyDescent="0.25">
      <c r="A256" s="28" t="s">
        <v>47</v>
      </c>
      <c r="B256" s="20">
        <v>9</v>
      </c>
      <c r="C256" s="21">
        <v>26.734674999999999</v>
      </c>
      <c r="D256" s="20">
        <v>11</v>
      </c>
      <c r="E256" s="3">
        <f t="shared" si="3"/>
        <v>3.3166247903553998</v>
      </c>
    </row>
    <row r="257" spans="1:5" ht="20.100000000000001" customHeight="1" x14ac:dyDescent="0.25">
      <c r="A257" s="28" t="s">
        <v>47</v>
      </c>
      <c r="B257" s="20">
        <v>10</v>
      </c>
      <c r="C257" s="21">
        <v>26.608476</v>
      </c>
      <c r="D257" s="20">
        <v>12</v>
      </c>
      <c r="E257" s="3">
        <f t="shared" si="3"/>
        <v>3.4641016151377544</v>
      </c>
    </row>
    <row r="258" spans="1:5" ht="20.100000000000001" customHeight="1" x14ac:dyDescent="0.25">
      <c r="A258" s="28" t="s">
        <v>47</v>
      </c>
      <c r="B258" s="20">
        <v>13</v>
      </c>
      <c r="C258" s="21">
        <v>38.033498000000002</v>
      </c>
      <c r="D258" s="20">
        <v>14</v>
      </c>
      <c r="E258" s="3">
        <f t="shared" si="3"/>
        <v>3.7416573867739413</v>
      </c>
    </row>
    <row r="259" spans="1:5" ht="20.100000000000001" customHeight="1" x14ac:dyDescent="0.25">
      <c r="A259" s="28" t="s">
        <v>47</v>
      </c>
      <c r="B259" s="20">
        <v>17</v>
      </c>
      <c r="C259" s="21">
        <v>30.618503</v>
      </c>
      <c r="D259" s="20">
        <v>16</v>
      </c>
      <c r="E259" s="3">
        <f t="shared" si="3"/>
        <v>4</v>
      </c>
    </row>
    <row r="260" spans="1:5" ht="20.100000000000001" customHeight="1" x14ac:dyDescent="0.25">
      <c r="A260" s="50" t="s">
        <v>47</v>
      </c>
      <c r="B260" s="48">
        <v>18</v>
      </c>
      <c r="C260" s="39">
        <v>28.066177</v>
      </c>
      <c r="D260" s="48">
        <v>13</v>
      </c>
      <c r="E260" s="44">
        <f t="shared" ref="E260:E289" si="4">SQRT(D260)</f>
        <v>3.6055512754639891</v>
      </c>
    </row>
    <row r="261" spans="1:5" ht="20.100000000000001" customHeight="1" x14ac:dyDescent="0.25">
      <c r="A261" s="28" t="s">
        <v>48</v>
      </c>
      <c r="B261" s="20">
        <v>2</v>
      </c>
      <c r="C261" s="21">
        <v>30.048124999999999</v>
      </c>
      <c r="D261" s="20">
        <v>7</v>
      </c>
      <c r="E261" s="3">
        <f t="shared" si="4"/>
        <v>2.6457513110645907</v>
      </c>
    </row>
    <row r="262" spans="1:5" ht="20.100000000000001" customHeight="1" x14ac:dyDescent="0.25">
      <c r="A262" s="28" t="s">
        <v>48</v>
      </c>
      <c r="B262" s="20">
        <v>4</v>
      </c>
      <c r="C262" s="21">
        <v>29.863233000000001</v>
      </c>
      <c r="D262" s="20">
        <v>3</v>
      </c>
      <c r="E262" s="3">
        <f t="shared" si="4"/>
        <v>1.7320508075688772</v>
      </c>
    </row>
    <row r="263" spans="1:5" ht="20.100000000000001" customHeight="1" x14ac:dyDescent="0.25">
      <c r="A263" s="28" t="s">
        <v>48</v>
      </c>
      <c r="B263" s="20">
        <v>5</v>
      </c>
      <c r="C263" s="21">
        <v>36.17886</v>
      </c>
      <c r="D263" s="20">
        <v>8</v>
      </c>
      <c r="E263" s="3">
        <f t="shared" si="4"/>
        <v>2.8284271247461903</v>
      </c>
    </row>
    <row r="264" spans="1:5" ht="20.100000000000001" customHeight="1" x14ac:dyDescent="0.25">
      <c r="A264" s="28" t="s">
        <v>48</v>
      </c>
      <c r="B264" s="20">
        <v>6</v>
      </c>
      <c r="C264" s="21">
        <v>33.072839999999999</v>
      </c>
      <c r="D264" s="20">
        <v>9</v>
      </c>
      <c r="E264" s="3">
        <f t="shared" si="4"/>
        <v>3</v>
      </c>
    </row>
    <row r="265" spans="1:5" ht="20.100000000000001" customHeight="1" x14ac:dyDescent="0.25">
      <c r="A265" s="28" t="s">
        <v>48</v>
      </c>
      <c r="B265" s="20">
        <v>7</v>
      </c>
      <c r="C265" s="21">
        <v>30.564221</v>
      </c>
      <c r="D265" s="20">
        <v>11</v>
      </c>
      <c r="E265" s="3">
        <f t="shared" si="4"/>
        <v>3.3166247903553998</v>
      </c>
    </row>
    <row r="266" spans="1:5" ht="20.100000000000001" customHeight="1" x14ac:dyDescent="0.25">
      <c r="A266" s="28" t="s">
        <v>48</v>
      </c>
      <c r="B266" s="20">
        <v>9</v>
      </c>
      <c r="C266" s="21">
        <v>32.0777</v>
      </c>
      <c r="D266" s="20">
        <v>8</v>
      </c>
      <c r="E266" s="3">
        <f t="shared" si="4"/>
        <v>2.8284271247461903</v>
      </c>
    </row>
    <row r="267" spans="1:5" ht="20.100000000000001" customHeight="1" x14ac:dyDescent="0.25">
      <c r="A267" s="28" t="s">
        <v>48</v>
      </c>
      <c r="B267" s="20">
        <v>10</v>
      </c>
      <c r="C267" s="21">
        <v>28.14462</v>
      </c>
      <c r="D267" s="20">
        <v>2</v>
      </c>
      <c r="E267" s="3">
        <f t="shared" si="4"/>
        <v>1.4142135623730951</v>
      </c>
    </row>
    <row r="268" spans="1:5" ht="20.100000000000001" customHeight="1" x14ac:dyDescent="0.25">
      <c r="A268" s="28" t="s">
        <v>48</v>
      </c>
      <c r="B268" s="20">
        <v>11</v>
      </c>
      <c r="C268" s="21">
        <v>32.545731000000004</v>
      </c>
      <c r="D268" s="20">
        <v>9</v>
      </c>
      <c r="E268" s="3">
        <f t="shared" si="4"/>
        <v>3</v>
      </c>
    </row>
    <row r="269" spans="1:5" ht="20.100000000000001" customHeight="1" x14ac:dyDescent="0.25">
      <c r="A269" s="28" t="s">
        <v>48</v>
      </c>
      <c r="B269" s="20">
        <v>13</v>
      </c>
      <c r="C269" s="21">
        <v>34.775824999999998</v>
      </c>
      <c r="D269" s="20">
        <v>9</v>
      </c>
      <c r="E269" s="3">
        <f t="shared" si="4"/>
        <v>3</v>
      </c>
    </row>
    <row r="270" spans="1:5" ht="20.100000000000001" customHeight="1" x14ac:dyDescent="0.25">
      <c r="A270" s="28" t="s">
        <v>48</v>
      </c>
      <c r="B270" s="20">
        <v>14</v>
      </c>
      <c r="C270" s="21">
        <v>31.634502999999999</v>
      </c>
      <c r="D270" s="20">
        <v>13</v>
      </c>
      <c r="E270" s="3">
        <f t="shared" si="4"/>
        <v>3.6055512754639891</v>
      </c>
    </row>
    <row r="271" spans="1:5" ht="20.100000000000001" customHeight="1" x14ac:dyDescent="0.25">
      <c r="A271" s="28" t="s">
        <v>48</v>
      </c>
      <c r="B271" s="20">
        <v>16</v>
      </c>
      <c r="C271" s="21">
        <v>26.065868999999999</v>
      </c>
      <c r="D271" s="20">
        <v>3</v>
      </c>
      <c r="E271" s="3">
        <f t="shared" si="4"/>
        <v>1.7320508075688772</v>
      </c>
    </row>
    <row r="272" spans="1:5" ht="20.100000000000001" customHeight="1" x14ac:dyDescent="0.25">
      <c r="A272" s="28" t="s">
        <v>48</v>
      </c>
      <c r="B272" s="20">
        <v>17</v>
      </c>
      <c r="C272" s="21">
        <v>30.871136</v>
      </c>
      <c r="D272" s="20">
        <v>6</v>
      </c>
      <c r="E272" s="3">
        <f t="shared" si="4"/>
        <v>2.4494897427831779</v>
      </c>
    </row>
    <row r="273" spans="1:5" ht="20.100000000000001" customHeight="1" x14ac:dyDescent="0.25">
      <c r="A273" s="28" t="s">
        <v>48</v>
      </c>
      <c r="B273" s="20">
        <v>18</v>
      </c>
      <c r="C273" s="21">
        <v>26.953298</v>
      </c>
      <c r="D273" s="20">
        <v>4</v>
      </c>
      <c r="E273" s="3">
        <f t="shared" si="4"/>
        <v>2</v>
      </c>
    </row>
    <row r="274" spans="1:5" ht="20.100000000000001" customHeight="1" x14ac:dyDescent="0.25">
      <c r="A274" s="28" t="s">
        <v>48</v>
      </c>
      <c r="B274" s="20">
        <v>19</v>
      </c>
      <c r="C274" s="21">
        <v>30.839755</v>
      </c>
      <c r="D274" s="20">
        <v>14</v>
      </c>
      <c r="E274" s="3">
        <f t="shared" si="4"/>
        <v>3.7416573867739413</v>
      </c>
    </row>
    <row r="275" spans="1:5" ht="20.100000000000001" customHeight="1" x14ac:dyDescent="0.25">
      <c r="A275" s="28" t="s">
        <v>48</v>
      </c>
      <c r="B275" s="20">
        <v>20</v>
      </c>
      <c r="C275" s="21">
        <v>31.968004000000001</v>
      </c>
      <c r="D275" s="20">
        <v>14</v>
      </c>
      <c r="E275" s="3">
        <f t="shared" si="4"/>
        <v>3.7416573867739413</v>
      </c>
    </row>
    <row r="276" spans="1:5" ht="20.100000000000001" customHeight="1" x14ac:dyDescent="0.25">
      <c r="A276" s="50" t="s">
        <v>48</v>
      </c>
      <c r="B276" s="48">
        <v>21</v>
      </c>
      <c r="C276" s="39">
        <v>32.834028000000004</v>
      </c>
      <c r="D276" s="48">
        <v>8</v>
      </c>
      <c r="E276" s="44">
        <f t="shared" si="4"/>
        <v>2.8284271247461903</v>
      </c>
    </row>
    <row r="277" spans="1:5" ht="20.100000000000001" customHeight="1" x14ac:dyDescent="0.25">
      <c r="A277" s="28" t="s">
        <v>49</v>
      </c>
      <c r="B277" s="20">
        <v>2</v>
      </c>
      <c r="C277" s="21">
        <v>24.010712000000002</v>
      </c>
      <c r="D277" s="20">
        <v>3</v>
      </c>
      <c r="E277" s="3">
        <f t="shared" si="4"/>
        <v>1.7320508075688772</v>
      </c>
    </row>
    <row r="278" spans="1:5" ht="20.100000000000001" customHeight="1" x14ac:dyDescent="0.25">
      <c r="A278" s="28" t="s">
        <v>49</v>
      </c>
      <c r="B278" s="20">
        <v>3</v>
      </c>
      <c r="C278" s="21">
        <v>25.922803999999999</v>
      </c>
      <c r="D278" s="20">
        <v>5</v>
      </c>
      <c r="E278" s="3">
        <f t="shared" si="4"/>
        <v>2.2360679774997898</v>
      </c>
    </row>
    <row r="279" spans="1:5" ht="20.100000000000001" customHeight="1" x14ac:dyDescent="0.25">
      <c r="A279" s="28" t="s">
        <v>49</v>
      </c>
      <c r="B279" s="20">
        <v>4</v>
      </c>
      <c r="C279" s="21">
        <v>25.226300999999999</v>
      </c>
      <c r="D279" s="20">
        <v>4</v>
      </c>
      <c r="E279" s="3">
        <f t="shared" si="4"/>
        <v>2</v>
      </c>
    </row>
    <row r="280" spans="1:5" ht="20.100000000000001" customHeight="1" x14ac:dyDescent="0.25">
      <c r="A280" s="28" t="s">
        <v>49</v>
      </c>
      <c r="B280" s="20">
        <v>5</v>
      </c>
      <c r="C280" s="21">
        <v>27.725894</v>
      </c>
      <c r="D280" s="20">
        <v>2</v>
      </c>
      <c r="E280" s="3">
        <f t="shared" si="4"/>
        <v>1.4142135623730951</v>
      </c>
    </row>
    <row r="281" spans="1:5" ht="20.100000000000001" customHeight="1" x14ac:dyDescent="0.25">
      <c r="A281" s="28" t="s">
        <v>49</v>
      </c>
      <c r="B281" s="20">
        <v>8</v>
      </c>
      <c r="C281" s="21">
        <v>15.939055</v>
      </c>
      <c r="D281" s="20">
        <v>3</v>
      </c>
      <c r="E281" s="3">
        <f t="shared" si="4"/>
        <v>1.7320508075688772</v>
      </c>
    </row>
    <row r="282" spans="1:5" ht="20.100000000000001" customHeight="1" x14ac:dyDescent="0.25">
      <c r="A282" s="28" t="s">
        <v>49</v>
      </c>
      <c r="B282" s="20">
        <v>10</v>
      </c>
      <c r="C282" s="21">
        <v>25.510497000000001</v>
      </c>
      <c r="D282" s="20">
        <v>3</v>
      </c>
      <c r="E282" s="3">
        <f t="shared" si="4"/>
        <v>1.7320508075688772</v>
      </c>
    </row>
    <row r="283" spans="1:5" ht="20.100000000000001" customHeight="1" x14ac:dyDescent="0.25">
      <c r="A283" s="28" t="s">
        <v>49</v>
      </c>
      <c r="B283" s="20">
        <v>11</v>
      </c>
      <c r="C283" s="21">
        <v>29.737342999999999</v>
      </c>
      <c r="D283" s="20">
        <v>5</v>
      </c>
      <c r="E283" s="3">
        <f t="shared" si="4"/>
        <v>2.2360679774997898</v>
      </c>
    </row>
    <row r="284" spans="1:5" ht="20.100000000000001" customHeight="1" x14ac:dyDescent="0.25">
      <c r="A284" s="28" t="s">
        <v>49</v>
      </c>
      <c r="B284" s="20">
        <v>12</v>
      </c>
      <c r="C284" s="21">
        <v>17.320171999999999</v>
      </c>
      <c r="D284" s="20">
        <v>6</v>
      </c>
      <c r="E284" s="3">
        <f t="shared" si="4"/>
        <v>2.4494897427831779</v>
      </c>
    </row>
    <row r="285" spans="1:5" ht="20.100000000000001" customHeight="1" x14ac:dyDescent="0.25">
      <c r="A285" s="28" t="s">
        <v>49</v>
      </c>
      <c r="B285" s="20">
        <v>13</v>
      </c>
      <c r="C285" s="21">
        <v>17.188503999999998</v>
      </c>
      <c r="D285" s="20">
        <v>6</v>
      </c>
      <c r="E285" s="3">
        <f t="shared" si="4"/>
        <v>2.4494897427831779</v>
      </c>
    </row>
    <row r="286" spans="1:5" ht="20.100000000000001" customHeight="1" x14ac:dyDescent="0.25">
      <c r="A286" s="28" t="s">
        <v>49</v>
      </c>
      <c r="B286" s="20">
        <v>14</v>
      </c>
      <c r="C286" s="21">
        <v>29.003681</v>
      </c>
      <c r="D286" s="20">
        <v>3</v>
      </c>
      <c r="E286" s="3">
        <f t="shared" si="4"/>
        <v>1.7320508075688772</v>
      </c>
    </row>
    <row r="287" spans="1:5" ht="20.100000000000001" customHeight="1" x14ac:dyDescent="0.25">
      <c r="A287" s="28" t="s">
        <v>49</v>
      </c>
      <c r="B287" s="15">
        <v>16</v>
      </c>
      <c r="C287" s="75">
        <v>18.076318000000001</v>
      </c>
      <c r="D287" s="15">
        <v>3</v>
      </c>
      <c r="E287" s="3">
        <f t="shared" si="4"/>
        <v>1.7320508075688772</v>
      </c>
    </row>
    <row r="288" spans="1:5" ht="20.100000000000001" customHeight="1" x14ac:dyDescent="0.25">
      <c r="A288" s="28" t="s">
        <v>49</v>
      </c>
      <c r="B288" s="20">
        <v>18</v>
      </c>
      <c r="C288" s="21">
        <v>19.942406999999999</v>
      </c>
      <c r="D288" s="20">
        <v>2</v>
      </c>
      <c r="E288" s="3">
        <f t="shared" si="4"/>
        <v>1.4142135623730951</v>
      </c>
    </row>
    <row r="289" spans="1:5" ht="20.100000000000001" customHeight="1" x14ac:dyDescent="0.25">
      <c r="A289" s="50" t="s">
        <v>49</v>
      </c>
      <c r="B289" s="48">
        <v>21</v>
      </c>
      <c r="C289" s="39">
        <v>26.425079</v>
      </c>
      <c r="D289" s="48">
        <v>2</v>
      </c>
      <c r="E289" s="44">
        <f t="shared" si="4"/>
        <v>1.4142135623730951</v>
      </c>
    </row>
    <row r="290" spans="1:5" ht="20.100000000000001" customHeight="1" x14ac:dyDescent="0.25">
      <c r="A290" s="68"/>
      <c r="B290" s="72"/>
      <c r="C290" s="68"/>
      <c r="D290" s="68"/>
    </row>
  </sheetData>
  <mergeCells count="2">
    <mergeCell ref="AK1:AL1"/>
    <mergeCell ref="AK19:AL19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020"/>
  <sheetViews>
    <sheetView topLeftCell="G1" zoomScale="70" zoomScaleNormal="70" workbookViewId="0">
      <pane ySplit="1" topLeftCell="A2" activePane="bottomLeft" state="frozen"/>
      <selection pane="bottomLeft" activeCell="O221" sqref="O221"/>
    </sheetView>
  </sheetViews>
  <sheetFormatPr baseColWidth="10" defaultRowHeight="20.100000000000001" customHeight="1" x14ac:dyDescent="0.25"/>
  <cols>
    <col min="1" max="1" width="25.5703125" bestFit="1" customWidth="1"/>
    <col min="12" max="12" width="24" bestFit="1" customWidth="1"/>
    <col min="20" max="20" width="11.42578125" style="2"/>
    <col min="25" max="25" width="11.42578125" style="52"/>
  </cols>
  <sheetData>
    <row r="1" spans="1:23" ht="20.100000000000001" customHeight="1" x14ac:dyDescent="0.25">
      <c r="A1" s="51" t="s">
        <v>0</v>
      </c>
      <c r="B1" s="51" t="s">
        <v>161</v>
      </c>
      <c r="C1" s="51" t="s">
        <v>162</v>
      </c>
      <c r="D1" s="51" t="s">
        <v>189</v>
      </c>
      <c r="E1" s="48">
        <v>1</v>
      </c>
      <c r="F1" s="48">
        <v>2</v>
      </c>
      <c r="G1" s="48">
        <v>3</v>
      </c>
      <c r="H1" s="48">
        <v>4</v>
      </c>
      <c r="I1" s="2"/>
      <c r="L1" s="51" t="s">
        <v>0</v>
      </c>
      <c r="M1" s="51" t="s">
        <v>161</v>
      </c>
      <c r="N1" s="51" t="s">
        <v>198</v>
      </c>
      <c r="O1" s="51" t="s">
        <v>199</v>
      </c>
      <c r="P1" s="13" t="s">
        <v>200</v>
      </c>
      <c r="Q1" s="13" t="s">
        <v>201</v>
      </c>
      <c r="R1" s="27" t="s">
        <v>202</v>
      </c>
      <c r="T1" s="126" t="s">
        <v>203</v>
      </c>
      <c r="U1" s="27" t="s">
        <v>204</v>
      </c>
      <c r="V1" s="27" t="s">
        <v>205</v>
      </c>
      <c r="W1" s="27" t="s">
        <v>206</v>
      </c>
    </row>
    <row r="2" spans="1:23" ht="20.100000000000001" customHeight="1" x14ac:dyDescent="0.25">
      <c r="A2" s="24" t="s">
        <v>29</v>
      </c>
      <c r="B2" s="2">
        <v>2</v>
      </c>
      <c r="C2" s="4">
        <v>16.977633999999998</v>
      </c>
      <c r="D2" s="85">
        <v>2.5405630000000001</v>
      </c>
      <c r="E2" s="100">
        <f>C2/4</f>
        <v>4.2444084999999996</v>
      </c>
      <c r="F2" s="101">
        <f>E2*2</f>
        <v>8.4888169999999992</v>
      </c>
      <c r="G2" s="102">
        <f>E2*3</f>
        <v>12.7332255</v>
      </c>
      <c r="H2" s="103">
        <f>E2*4</f>
        <v>16.977633999999998</v>
      </c>
      <c r="I2" s="2"/>
      <c r="L2" s="24" t="s">
        <v>29</v>
      </c>
      <c r="M2" s="56">
        <v>2</v>
      </c>
      <c r="N2" s="2">
        <v>0</v>
      </c>
      <c r="O2" s="2">
        <v>4</v>
      </c>
      <c r="P2" s="2">
        <v>2</v>
      </c>
      <c r="Q2" s="2">
        <v>3</v>
      </c>
      <c r="R2" s="2">
        <f>SUM(N2:Q2)</f>
        <v>9</v>
      </c>
      <c r="T2" s="3">
        <f>(N2/R2)*100</f>
        <v>0</v>
      </c>
      <c r="U2" s="3">
        <f>(O2/R2)*100</f>
        <v>44.444444444444443</v>
      </c>
      <c r="V2" s="3">
        <f>(P2/R2)*100</f>
        <v>22.222222222222221</v>
      </c>
      <c r="W2" s="3">
        <f>(Q2/R2)*100</f>
        <v>33.333333333333329</v>
      </c>
    </row>
    <row r="3" spans="1:23" ht="20.100000000000001" customHeight="1" x14ac:dyDescent="0.25">
      <c r="A3" s="24" t="s">
        <v>29</v>
      </c>
      <c r="B3" s="20"/>
      <c r="C3" s="77"/>
      <c r="D3" s="104">
        <v>3.1847880000000002</v>
      </c>
      <c r="E3" s="2">
        <v>3</v>
      </c>
      <c r="F3" s="2">
        <v>2</v>
      </c>
      <c r="G3" s="2">
        <v>4</v>
      </c>
      <c r="H3" s="2">
        <v>0</v>
      </c>
      <c r="I3" s="2">
        <f>E3+F3+G3+H3</f>
        <v>9</v>
      </c>
      <c r="L3" s="24" t="s">
        <v>29</v>
      </c>
      <c r="M3" s="56">
        <v>4</v>
      </c>
      <c r="N3" s="2">
        <v>0</v>
      </c>
      <c r="O3" s="2">
        <v>1</v>
      </c>
      <c r="P3" s="2">
        <v>4</v>
      </c>
      <c r="Q3" s="2">
        <v>4</v>
      </c>
      <c r="R3" s="2">
        <f t="shared" ref="R3:R18" si="0">SUM(N3:Q3)</f>
        <v>9</v>
      </c>
      <c r="S3" s="3"/>
      <c r="T3" s="3">
        <f t="shared" ref="T3:T18" si="1">(N3/R3)*100</f>
        <v>0</v>
      </c>
      <c r="U3" s="3">
        <f t="shared" ref="U3:U18" si="2">(O3/R3)*100</f>
        <v>11.111111111111111</v>
      </c>
      <c r="V3" s="3">
        <f t="shared" ref="V3:V18" si="3">(P3/R3)*100</f>
        <v>44.444444444444443</v>
      </c>
      <c r="W3" s="3">
        <f t="shared" ref="W3:W18" si="4">(Q3/R3)*100</f>
        <v>44.444444444444443</v>
      </c>
    </row>
    <row r="4" spans="1:23" ht="20.100000000000001" customHeight="1" x14ac:dyDescent="0.25">
      <c r="A4" s="24" t="s">
        <v>29</v>
      </c>
      <c r="B4" s="20"/>
      <c r="C4" s="77"/>
      <c r="D4" s="105">
        <v>4.1403999999999996</v>
      </c>
      <c r="E4" s="2"/>
      <c r="F4" s="2"/>
      <c r="G4" s="2"/>
      <c r="H4" s="2"/>
      <c r="I4" s="2"/>
      <c r="L4" s="24" t="s">
        <v>29</v>
      </c>
      <c r="M4" s="56">
        <v>5</v>
      </c>
      <c r="N4" s="2">
        <v>0</v>
      </c>
      <c r="O4" s="2">
        <v>2</v>
      </c>
      <c r="P4" s="2">
        <v>2</v>
      </c>
      <c r="Q4" s="2">
        <v>3</v>
      </c>
      <c r="R4" s="2">
        <f t="shared" si="0"/>
        <v>7</v>
      </c>
      <c r="T4" s="3">
        <f t="shared" si="1"/>
        <v>0</v>
      </c>
      <c r="U4" s="3">
        <f t="shared" si="2"/>
        <v>28.571428571428569</v>
      </c>
      <c r="V4" s="3">
        <f t="shared" si="3"/>
        <v>28.571428571428569</v>
      </c>
      <c r="W4" s="3">
        <f t="shared" si="4"/>
        <v>42.857142857142854</v>
      </c>
    </row>
    <row r="5" spans="1:23" ht="20.100000000000001" customHeight="1" x14ac:dyDescent="0.25">
      <c r="A5" s="24" t="s">
        <v>29</v>
      </c>
      <c r="B5" s="20"/>
      <c r="C5" s="77"/>
      <c r="D5" s="106">
        <v>4.6404759999999996</v>
      </c>
      <c r="E5" s="2"/>
      <c r="F5" s="2"/>
      <c r="G5" s="2"/>
      <c r="H5" s="2"/>
      <c r="I5" s="2"/>
      <c r="L5" s="24" t="s">
        <v>29</v>
      </c>
      <c r="M5" s="56">
        <v>6</v>
      </c>
      <c r="N5" s="2">
        <v>1</v>
      </c>
      <c r="O5" s="2">
        <v>0</v>
      </c>
      <c r="P5" s="2">
        <v>1</v>
      </c>
      <c r="Q5" s="2">
        <v>3</v>
      </c>
      <c r="R5" s="2">
        <f t="shared" si="0"/>
        <v>5</v>
      </c>
      <c r="T5" s="3">
        <f t="shared" si="1"/>
        <v>20</v>
      </c>
      <c r="U5" s="3">
        <f t="shared" si="2"/>
        <v>0</v>
      </c>
      <c r="V5" s="3">
        <f t="shared" si="3"/>
        <v>20</v>
      </c>
      <c r="W5" s="3">
        <f t="shared" si="4"/>
        <v>60</v>
      </c>
    </row>
    <row r="6" spans="1:23" ht="20.100000000000001" customHeight="1" x14ac:dyDescent="0.25">
      <c r="A6" s="24" t="s">
        <v>29</v>
      </c>
      <c r="B6" s="20"/>
      <c r="C6" s="77"/>
      <c r="D6" s="107">
        <v>6.3224330000000002</v>
      </c>
      <c r="E6" s="2"/>
      <c r="F6" s="2"/>
      <c r="G6" s="2"/>
      <c r="H6" s="2"/>
      <c r="I6" s="2"/>
      <c r="L6" s="24" t="s">
        <v>29</v>
      </c>
      <c r="M6" s="56">
        <v>7</v>
      </c>
      <c r="N6" s="2">
        <v>1</v>
      </c>
      <c r="O6" s="2">
        <v>2</v>
      </c>
      <c r="P6" s="2">
        <v>3</v>
      </c>
      <c r="Q6" s="2">
        <v>2</v>
      </c>
      <c r="R6" s="2">
        <f t="shared" si="0"/>
        <v>8</v>
      </c>
      <c r="T6" s="3">
        <f t="shared" si="1"/>
        <v>12.5</v>
      </c>
      <c r="U6" s="3">
        <f t="shared" si="2"/>
        <v>25</v>
      </c>
      <c r="V6" s="3">
        <f t="shared" si="3"/>
        <v>37.5</v>
      </c>
      <c r="W6" s="3">
        <f t="shared" si="4"/>
        <v>25</v>
      </c>
    </row>
    <row r="7" spans="1:23" ht="20.100000000000001" customHeight="1" x14ac:dyDescent="0.25">
      <c r="A7" s="24" t="s">
        <v>29</v>
      </c>
      <c r="B7" s="20"/>
      <c r="C7" s="77"/>
      <c r="D7" s="108">
        <v>9.2146810000000006</v>
      </c>
      <c r="E7" s="2"/>
      <c r="F7" s="2"/>
      <c r="G7" s="2"/>
      <c r="H7" s="2"/>
      <c r="I7" s="2"/>
      <c r="L7" s="24" t="s">
        <v>29</v>
      </c>
      <c r="M7" s="56">
        <v>8</v>
      </c>
      <c r="N7" s="2">
        <v>0</v>
      </c>
      <c r="O7" s="2">
        <v>1</v>
      </c>
      <c r="P7" s="2">
        <v>0</v>
      </c>
      <c r="Q7" s="2">
        <v>2</v>
      </c>
      <c r="R7" s="2">
        <f t="shared" si="0"/>
        <v>3</v>
      </c>
      <c r="T7" s="3">
        <f t="shared" si="1"/>
        <v>0</v>
      </c>
      <c r="U7" s="3">
        <f t="shared" si="2"/>
        <v>33.333333333333329</v>
      </c>
      <c r="V7" s="3">
        <f t="shared" si="3"/>
        <v>0</v>
      </c>
      <c r="W7" s="3">
        <f t="shared" si="4"/>
        <v>66.666666666666657</v>
      </c>
    </row>
    <row r="8" spans="1:23" ht="20.100000000000001" customHeight="1" x14ac:dyDescent="0.25">
      <c r="A8" s="24" t="s">
        <v>29</v>
      </c>
      <c r="B8" s="20"/>
      <c r="C8" s="77"/>
      <c r="D8" s="109">
        <v>9.3070439999999994</v>
      </c>
      <c r="E8" s="2"/>
      <c r="F8" s="2"/>
      <c r="G8" s="2"/>
      <c r="H8" s="2"/>
      <c r="I8" s="2"/>
      <c r="L8" s="24" t="s">
        <v>29</v>
      </c>
      <c r="M8" s="56">
        <v>10</v>
      </c>
      <c r="N8" s="2">
        <v>2</v>
      </c>
      <c r="O8" s="2">
        <v>3</v>
      </c>
      <c r="P8" s="2">
        <v>4</v>
      </c>
      <c r="Q8" s="2">
        <v>2</v>
      </c>
      <c r="R8" s="2">
        <f t="shared" si="0"/>
        <v>11</v>
      </c>
      <c r="T8" s="3">
        <f t="shared" si="1"/>
        <v>18.181818181818183</v>
      </c>
      <c r="U8" s="3">
        <f t="shared" si="2"/>
        <v>27.27272727272727</v>
      </c>
      <c r="V8" s="3">
        <f t="shared" si="3"/>
        <v>36.363636363636367</v>
      </c>
      <c r="W8" s="3">
        <f t="shared" si="4"/>
        <v>18.181818181818183</v>
      </c>
    </row>
    <row r="9" spans="1:23" ht="20.100000000000001" customHeight="1" x14ac:dyDescent="0.25">
      <c r="A9" s="24" t="s">
        <v>29</v>
      </c>
      <c r="B9" s="20"/>
      <c r="C9" s="77"/>
      <c r="D9" s="109">
        <v>11.249283</v>
      </c>
      <c r="E9" s="2"/>
      <c r="F9" s="2"/>
      <c r="G9" s="2"/>
      <c r="H9" s="2"/>
      <c r="I9" s="2"/>
      <c r="L9" s="24" t="s">
        <v>29</v>
      </c>
      <c r="M9" s="56">
        <v>11</v>
      </c>
      <c r="N9" s="2">
        <v>0</v>
      </c>
      <c r="O9" s="2">
        <v>2</v>
      </c>
      <c r="P9" s="2">
        <v>2</v>
      </c>
      <c r="Q9" s="2">
        <v>0</v>
      </c>
      <c r="R9" s="2">
        <f t="shared" si="0"/>
        <v>4</v>
      </c>
      <c r="T9" s="3">
        <f t="shared" si="1"/>
        <v>0</v>
      </c>
      <c r="U9" s="3">
        <f t="shared" si="2"/>
        <v>50</v>
      </c>
      <c r="V9" s="3">
        <f t="shared" si="3"/>
        <v>50</v>
      </c>
      <c r="W9" s="3">
        <f t="shared" si="4"/>
        <v>0</v>
      </c>
    </row>
    <row r="10" spans="1:23" ht="20.100000000000001" customHeight="1" x14ac:dyDescent="0.25">
      <c r="A10" s="24" t="s">
        <v>29</v>
      </c>
      <c r="B10" s="20"/>
      <c r="C10" s="77"/>
      <c r="D10" s="95">
        <v>11.641828</v>
      </c>
      <c r="E10" s="48"/>
      <c r="F10" s="48"/>
      <c r="G10" s="48"/>
      <c r="H10" s="48"/>
      <c r="I10" s="2"/>
      <c r="L10" s="24" t="s">
        <v>29</v>
      </c>
      <c r="M10" s="56">
        <v>12</v>
      </c>
      <c r="N10" s="2">
        <v>0</v>
      </c>
      <c r="O10" s="2">
        <v>3</v>
      </c>
      <c r="P10" s="2">
        <v>2</v>
      </c>
      <c r="Q10" s="2">
        <v>0</v>
      </c>
      <c r="R10" s="2">
        <f t="shared" si="0"/>
        <v>5</v>
      </c>
      <c r="T10" s="3">
        <f t="shared" si="1"/>
        <v>0</v>
      </c>
      <c r="U10" s="3">
        <f t="shared" si="2"/>
        <v>60</v>
      </c>
      <c r="V10" s="3">
        <f t="shared" si="3"/>
        <v>40</v>
      </c>
      <c r="W10" s="3">
        <f t="shared" si="4"/>
        <v>0</v>
      </c>
    </row>
    <row r="11" spans="1:23" ht="20.100000000000001" customHeight="1" x14ac:dyDescent="0.25">
      <c r="A11" s="24" t="s">
        <v>29</v>
      </c>
      <c r="B11" s="20">
        <v>4</v>
      </c>
      <c r="C11" s="77">
        <v>28.562356999999999</v>
      </c>
      <c r="D11" s="110">
        <v>1.175316</v>
      </c>
      <c r="E11" s="100">
        <f>C11/4</f>
        <v>7.1405892499999997</v>
      </c>
      <c r="F11" s="101">
        <f>E11*2</f>
        <v>14.281178499999999</v>
      </c>
      <c r="G11" s="102">
        <f>E11*3</f>
        <v>21.421767750000001</v>
      </c>
      <c r="H11" s="103">
        <f>E11*4</f>
        <v>28.562356999999999</v>
      </c>
      <c r="I11" s="2"/>
      <c r="L11" s="24" t="s">
        <v>29</v>
      </c>
      <c r="M11" s="56">
        <v>13</v>
      </c>
      <c r="N11" s="2">
        <v>0</v>
      </c>
      <c r="O11" s="2">
        <v>0</v>
      </c>
      <c r="P11" s="2">
        <v>3</v>
      </c>
      <c r="Q11" s="2">
        <v>3</v>
      </c>
      <c r="R11" s="2">
        <f t="shared" si="0"/>
        <v>6</v>
      </c>
      <c r="T11" s="3">
        <f t="shared" si="1"/>
        <v>0</v>
      </c>
      <c r="U11" s="3">
        <f t="shared" si="2"/>
        <v>0</v>
      </c>
      <c r="V11" s="3">
        <f t="shared" si="3"/>
        <v>50</v>
      </c>
      <c r="W11" s="3">
        <f t="shared" si="4"/>
        <v>50</v>
      </c>
    </row>
    <row r="12" spans="1:23" ht="20.100000000000001" customHeight="1" x14ac:dyDescent="0.25">
      <c r="A12" s="24" t="s">
        <v>29</v>
      </c>
      <c r="B12" s="20"/>
      <c r="C12" s="77"/>
      <c r="D12" s="104">
        <v>2.2232910000000001</v>
      </c>
      <c r="E12" s="2">
        <v>4</v>
      </c>
      <c r="F12" s="2">
        <v>4</v>
      </c>
      <c r="G12" s="2">
        <v>1</v>
      </c>
      <c r="H12" s="2">
        <v>0</v>
      </c>
      <c r="I12" s="2">
        <f>E12+F12+G12+H12</f>
        <v>9</v>
      </c>
      <c r="L12" s="24" t="s">
        <v>29</v>
      </c>
      <c r="M12" s="56">
        <v>14</v>
      </c>
      <c r="N12" s="2">
        <v>0</v>
      </c>
      <c r="O12" s="2">
        <v>3</v>
      </c>
      <c r="P12" s="2">
        <v>4</v>
      </c>
      <c r="Q12" s="2">
        <v>1</v>
      </c>
      <c r="R12" s="2">
        <f t="shared" si="0"/>
        <v>8</v>
      </c>
      <c r="T12" s="3">
        <f t="shared" si="1"/>
        <v>0</v>
      </c>
      <c r="U12" s="3">
        <f t="shared" si="2"/>
        <v>37.5</v>
      </c>
      <c r="V12" s="3">
        <f t="shared" si="3"/>
        <v>50</v>
      </c>
      <c r="W12" s="3">
        <f t="shared" si="4"/>
        <v>12.5</v>
      </c>
    </row>
    <row r="13" spans="1:23" ht="20.100000000000001" customHeight="1" x14ac:dyDescent="0.25">
      <c r="A13" s="24" t="s">
        <v>29</v>
      </c>
      <c r="B13" s="20"/>
      <c r="C13" s="77"/>
      <c r="D13" s="104">
        <v>4.4706349999999997</v>
      </c>
      <c r="E13" s="2"/>
      <c r="F13" s="2"/>
      <c r="G13" s="2"/>
      <c r="H13" s="2"/>
      <c r="I13" s="2"/>
      <c r="L13" s="24" t="s">
        <v>29</v>
      </c>
      <c r="M13" s="56">
        <v>15</v>
      </c>
      <c r="N13" s="2">
        <v>1</v>
      </c>
      <c r="O13" s="2">
        <v>1</v>
      </c>
      <c r="P13" s="2">
        <v>2</v>
      </c>
      <c r="Q13" s="2">
        <v>2</v>
      </c>
      <c r="R13" s="2">
        <f t="shared" si="0"/>
        <v>6</v>
      </c>
      <c r="T13" s="3">
        <f t="shared" si="1"/>
        <v>16.666666666666664</v>
      </c>
      <c r="U13" s="3">
        <f t="shared" si="2"/>
        <v>16.666666666666664</v>
      </c>
      <c r="V13" s="3">
        <f t="shared" si="3"/>
        <v>33.333333333333329</v>
      </c>
      <c r="W13" s="3">
        <f t="shared" si="4"/>
        <v>33.333333333333329</v>
      </c>
    </row>
    <row r="14" spans="1:23" ht="20.100000000000001" customHeight="1" x14ac:dyDescent="0.25">
      <c r="A14" s="24" t="s">
        <v>29</v>
      </c>
      <c r="B14" s="20"/>
      <c r="C14" s="77"/>
      <c r="D14" s="105">
        <v>5.9279640000000002</v>
      </c>
      <c r="E14" s="2"/>
      <c r="F14" s="2"/>
      <c r="G14" s="2"/>
      <c r="H14" s="2"/>
      <c r="I14" s="2"/>
      <c r="L14" s="24" t="s">
        <v>29</v>
      </c>
      <c r="M14" s="56">
        <v>16</v>
      </c>
      <c r="N14" s="2">
        <v>0</v>
      </c>
      <c r="O14" s="2">
        <v>2</v>
      </c>
      <c r="P14" s="2">
        <v>2</v>
      </c>
      <c r="Q14" s="2">
        <v>0</v>
      </c>
      <c r="R14" s="2">
        <f t="shared" si="0"/>
        <v>4</v>
      </c>
      <c r="T14" s="3">
        <f t="shared" si="1"/>
        <v>0</v>
      </c>
      <c r="U14" s="3">
        <f t="shared" si="2"/>
        <v>50</v>
      </c>
      <c r="V14" s="3">
        <f t="shared" si="3"/>
        <v>50</v>
      </c>
      <c r="W14" s="3">
        <f t="shared" si="4"/>
        <v>0</v>
      </c>
    </row>
    <row r="15" spans="1:23" ht="20.100000000000001" customHeight="1" x14ac:dyDescent="0.25">
      <c r="A15" s="24" t="s">
        <v>29</v>
      </c>
      <c r="B15" s="20"/>
      <c r="C15" s="77"/>
      <c r="D15" s="106">
        <v>8.8719970000000004</v>
      </c>
      <c r="E15" s="2"/>
      <c r="F15" s="2"/>
      <c r="G15" s="2"/>
      <c r="H15" s="2"/>
      <c r="I15" s="2"/>
      <c r="L15" s="24" t="s">
        <v>29</v>
      </c>
      <c r="M15" s="56">
        <v>17</v>
      </c>
      <c r="N15" s="2">
        <v>0</v>
      </c>
      <c r="O15" s="2">
        <v>2</v>
      </c>
      <c r="P15" s="2">
        <v>1</v>
      </c>
      <c r="Q15" s="2">
        <v>0</v>
      </c>
      <c r="R15" s="2">
        <f t="shared" si="0"/>
        <v>3</v>
      </c>
      <c r="T15" s="3">
        <f t="shared" si="1"/>
        <v>0</v>
      </c>
      <c r="U15" s="3">
        <f t="shared" si="2"/>
        <v>66.666666666666657</v>
      </c>
      <c r="V15" s="3">
        <f t="shared" si="3"/>
        <v>33.333333333333329</v>
      </c>
      <c r="W15" s="3">
        <f t="shared" si="4"/>
        <v>0</v>
      </c>
    </row>
    <row r="16" spans="1:23" ht="20.100000000000001" customHeight="1" x14ac:dyDescent="0.25">
      <c r="A16" s="24" t="s">
        <v>29</v>
      </c>
      <c r="B16" s="20"/>
      <c r="C16" s="77"/>
      <c r="D16" s="111">
        <v>9.4723609999999994</v>
      </c>
      <c r="E16" s="2"/>
      <c r="F16" s="2"/>
      <c r="G16" s="2"/>
      <c r="H16" s="2"/>
      <c r="I16" s="2"/>
      <c r="L16" s="24" t="s">
        <v>29</v>
      </c>
      <c r="M16" s="56">
        <v>18</v>
      </c>
      <c r="N16" s="2">
        <v>0</v>
      </c>
      <c r="O16" s="2">
        <v>0</v>
      </c>
      <c r="P16" s="2">
        <v>1</v>
      </c>
      <c r="Q16" s="2">
        <v>2</v>
      </c>
      <c r="R16" s="2">
        <f t="shared" si="0"/>
        <v>3</v>
      </c>
      <c r="T16" s="3">
        <f t="shared" si="1"/>
        <v>0</v>
      </c>
      <c r="U16" s="3">
        <f t="shared" si="2"/>
        <v>0</v>
      </c>
      <c r="V16" s="3">
        <f t="shared" si="3"/>
        <v>33.333333333333329</v>
      </c>
      <c r="W16" s="3">
        <f t="shared" si="4"/>
        <v>66.666666666666657</v>
      </c>
    </row>
    <row r="17" spans="1:23" ht="20.100000000000001" customHeight="1" x14ac:dyDescent="0.25">
      <c r="A17" s="24" t="s">
        <v>29</v>
      </c>
      <c r="B17" s="20"/>
      <c r="C17" s="77"/>
      <c r="D17" s="111">
        <v>11.085044</v>
      </c>
      <c r="E17" s="2"/>
      <c r="F17" s="2"/>
      <c r="G17" s="2"/>
      <c r="H17" s="2"/>
      <c r="I17" s="2"/>
      <c r="L17" s="24" t="s">
        <v>29</v>
      </c>
      <c r="M17" s="56">
        <v>19</v>
      </c>
      <c r="N17" s="2">
        <v>0</v>
      </c>
      <c r="O17" s="2">
        <v>3</v>
      </c>
      <c r="P17" s="2">
        <v>3</v>
      </c>
      <c r="Q17" s="2">
        <v>1</v>
      </c>
      <c r="R17" s="2">
        <f t="shared" si="0"/>
        <v>7</v>
      </c>
      <c r="T17" s="3">
        <f>(N17/R17)*100</f>
        <v>0</v>
      </c>
      <c r="U17" s="3">
        <f t="shared" si="2"/>
        <v>42.857142857142854</v>
      </c>
      <c r="V17" s="3">
        <f t="shared" si="3"/>
        <v>42.857142857142854</v>
      </c>
      <c r="W17" s="3">
        <f>(Q17/R17)*100</f>
        <v>14.285714285714285</v>
      </c>
    </row>
    <row r="18" spans="1:23" ht="20.100000000000001" customHeight="1" x14ac:dyDescent="0.25">
      <c r="A18" s="24" t="s">
        <v>29</v>
      </c>
      <c r="B18" s="20"/>
      <c r="C18" s="77"/>
      <c r="D18" s="107">
        <v>13.595952</v>
      </c>
      <c r="E18" s="2"/>
      <c r="F18" s="2"/>
      <c r="G18" s="2"/>
      <c r="H18" s="2"/>
      <c r="I18" s="2"/>
      <c r="L18" s="24" t="s">
        <v>29</v>
      </c>
      <c r="M18" s="56">
        <v>21</v>
      </c>
      <c r="N18" s="2">
        <v>0</v>
      </c>
      <c r="O18" s="2">
        <v>2</v>
      </c>
      <c r="P18" s="2">
        <v>2</v>
      </c>
      <c r="Q18" s="2">
        <v>0</v>
      </c>
      <c r="R18" s="2">
        <f t="shared" si="0"/>
        <v>4</v>
      </c>
      <c r="T18" s="3">
        <f t="shared" si="1"/>
        <v>0</v>
      </c>
      <c r="U18" s="3">
        <f t="shared" si="2"/>
        <v>50</v>
      </c>
      <c r="V18" s="3">
        <f t="shared" si="3"/>
        <v>50</v>
      </c>
      <c r="W18" s="3">
        <f t="shared" si="4"/>
        <v>0</v>
      </c>
    </row>
    <row r="19" spans="1:23" ht="20.100000000000001" customHeight="1" x14ac:dyDescent="0.25">
      <c r="A19" s="24" t="s">
        <v>29</v>
      </c>
      <c r="B19" s="20"/>
      <c r="C19" s="77"/>
      <c r="D19" s="112">
        <v>16.38231</v>
      </c>
      <c r="E19" s="48"/>
      <c r="F19" s="48"/>
      <c r="G19" s="48"/>
      <c r="H19" s="48"/>
      <c r="I19" s="2"/>
      <c r="T19" s="32">
        <f>AVERAGE(T2:T18)</f>
        <v>3.9616755793226379</v>
      </c>
      <c r="U19" s="32">
        <f>AVERAGE(U2:U18)</f>
        <v>31.966089466089471</v>
      </c>
      <c r="V19" s="32">
        <f>AVERAGE(V2:V18)</f>
        <v>36.585816144639672</v>
      </c>
      <c r="W19" s="32">
        <f>AVERAGE(W2:W18)</f>
        <v>27.486418809948219</v>
      </c>
    </row>
    <row r="20" spans="1:23" ht="20.100000000000001" customHeight="1" x14ac:dyDescent="0.25">
      <c r="A20" s="24" t="s">
        <v>29</v>
      </c>
      <c r="B20" s="20">
        <v>5</v>
      </c>
      <c r="C20" s="77">
        <v>18.676797000000001</v>
      </c>
      <c r="D20" s="110">
        <v>2.008229</v>
      </c>
      <c r="E20" s="100">
        <f>C20/4</f>
        <v>4.6691992500000001</v>
      </c>
      <c r="F20" s="101">
        <f>E20*2</f>
        <v>9.3383985000000003</v>
      </c>
      <c r="G20" s="102">
        <f>E20*3</f>
        <v>14.00759775</v>
      </c>
      <c r="H20" s="103">
        <f>E20*4</f>
        <v>18.676797000000001</v>
      </c>
      <c r="I20" s="2"/>
      <c r="T20" s="32">
        <f>STDEV(T2:T18)</f>
        <v>7.4908003679757451</v>
      </c>
      <c r="U20" s="32">
        <f>STDEV(U2:U18)</f>
        <v>21.049178658257432</v>
      </c>
      <c r="V20" s="32">
        <f>STDEV(V2:V18)</f>
        <v>13.53057043189521</v>
      </c>
      <c r="W20" s="32">
        <f>STDEV(W2:W18)</f>
        <v>24.361226710035357</v>
      </c>
    </row>
    <row r="21" spans="1:23" ht="20.100000000000001" customHeight="1" x14ac:dyDescent="0.25">
      <c r="A21" s="24" t="s">
        <v>29</v>
      </c>
      <c r="B21" s="20"/>
      <c r="C21" s="77"/>
      <c r="D21" s="104">
        <v>2.869837</v>
      </c>
      <c r="E21" s="2">
        <v>3</v>
      </c>
      <c r="F21" s="2">
        <v>2</v>
      </c>
      <c r="G21" s="2">
        <v>2</v>
      </c>
      <c r="H21" s="2">
        <v>0</v>
      </c>
      <c r="I21" s="2">
        <f>E21+F21+G21+H21</f>
        <v>7</v>
      </c>
    </row>
    <row r="22" spans="1:23" ht="20.100000000000001" customHeight="1" x14ac:dyDescent="0.25">
      <c r="A22" s="24" t="s">
        <v>29</v>
      </c>
      <c r="B22" s="20"/>
      <c r="C22" s="77"/>
      <c r="D22" s="105">
        <v>4.6201040000000004</v>
      </c>
      <c r="E22" s="2"/>
      <c r="F22" s="2"/>
      <c r="G22" s="2"/>
      <c r="H22" s="2"/>
      <c r="I22" s="2"/>
      <c r="L22" s="24" t="s">
        <v>30</v>
      </c>
      <c r="M22" s="56">
        <v>1</v>
      </c>
      <c r="N22" s="2">
        <v>3</v>
      </c>
      <c r="O22" s="2">
        <v>1</v>
      </c>
      <c r="P22" s="2">
        <v>4</v>
      </c>
      <c r="Q22" s="2">
        <v>4</v>
      </c>
      <c r="R22" s="2">
        <f t="shared" ref="R22:R36" si="5">SUM(N22:Q22)</f>
        <v>12</v>
      </c>
      <c r="T22" s="3">
        <f t="shared" ref="T22:T36" si="6">(N22/R22)*100</f>
        <v>25</v>
      </c>
      <c r="U22" s="3">
        <f t="shared" ref="U22:U36" si="7">(O22/R22)*100</f>
        <v>8.3333333333333321</v>
      </c>
      <c r="V22" s="3">
        <f t="shared" ref="V22:V36" si="8">(P22/R22)*100</f>
        <v>33.333333333333329</v>
      </c>
      <c r="W22" s="3">
        <f t="shared" ref="W22:W36" si="9">(Q22/R22)*100</f>
        <v>33.333333333333329</v>
      </c>
    </row>
    <row r="23" spans="1:23" ht="20.100000000000001" customHeight="1" x14ac:dyDescent="0.25">
      <c r="A23" s="24" t="s">
        <v>29</v>
      </c>
      <c r="B23" s="20"/>
      <c r="C23" s="77"/>
      <c r="D23" s="106">
        <v>5.1241430000000001</v>
      </c>
      <c r="E23" s="2"/>
      <c r="F23" s="2"/>
      <c r="G23" s="2"/>
      <c r="H23" s="2"/>
      <c r="I23" s="2"/>
      <c r="L23" s="24" t="s">
        <v>30</v>
      </c>
      <c r="M23" s="56">
        <v>2</v>
      </c>
      <c r="N23" s="2">
        <v>2</v>
      </c>
      <c r="O23" s="2">
        <v>4</v>
      </c>
      <c r="P23" s="2">
        <v>2</v>
      </c>
      <c r="Q23" s="2">
        <v>3</v>
      </c>
      <c r="R23" s="2">
        <f t="shared" si="5"/>
        <v>11</v>
      </c>
      <c r="T23" s="3">
        <f t="shared" si="6"/>
        <v>18.181818181818183</v>
      </c>
      <c r="U23" s="3">
        <f t="shared" si="7"/>
        <v>36.363636363636367</v>
      </c>
      <c r="V23" s="3">
        <f t="shared" si="8"/>
        <v>18.181818181818183</v>
      </c>
      <c r="W23" s="3">
        <f t="shared" si="9"/>
        <v>27.27272727272727</v>
      </c>
    </row>
    <row r="24" spans="1:23" ht="20.100000000000001" customHeight="1" x14ac:dyDescent="0.25">
      <c r="A24" s="24" t="s">
        <v>29</v>
      </c>
      <c r="B24" s="20"/>
      <c r="C24" s="77"/>
      <c r="D24" s="107">
        <v>6.0391760000000003</v>
      </c>
      <c r="E24" s="2"/>
      <c r="F24" s="2"/>
      <c r="G24" s="2"/>
      <c r="H24" s="2"/>
      <c r="I24" s="2"/>
      <c r="L24" s="24" t="s">
        <v>30</v>
      </c>
      <c r="M24" s="56">
        <v>3</v>
      </c>
      <c r="N24" s="2">
        <v>1</v>
      </c>
      <c r="O24" s="2">
        <v>3</v>
      </c>
      <c r="P24" s="2">
        <v>4</v>
      </c>
      <c r="Q24" s="2">
        <v>4</v>
      </c>
      <c r="R24" s="2">
        <f t="shared" si="5"/>
        <v>12</v>
      </c>
      <c r="T24" s="3">
        <f t="shared" si="6"/>
        <v>8.3333333333333321</v>
      </c>
      <c r="U24" s="3">
        <f t="shared" si="7"/>
        <v>25</v>
      </c>
      <c r="V24" s="3">
        <f t="shared" si="8"/>
        <v>33.333333333333329</v>
      </c>
      <c r="W24" s="3">
        <f t="shared" si="9"/>
        <v>33.333333333333329</v>
      </c>
    </row>
    <row r="25" spans="1:23" ht="20.100000000000001" customHeight="1" x14ac:dyDescent="0.25">
      <c r="A25" s="24" t="s">
        <v>29</v>
      </c>
      <c r="B25" s="20"/>
      <c r="C25" s="77"/>
      <c r="D25" s="108">
        <v>10.610661</v>
      </c>
      <c r="E25" s="2"/>
      <c r="F25" s="2"/>
      <c r="G25" s="2"/>
      <c r="H25" s="2"/>
      <c r="I25" s="2"/>
      <c r="L25" s="24" t="s">
        <v>30</v>
      </c>
      <c r="M25" s="56">
        <v>4</v>
      </c>
      <c r="N25" s="2">
        <v>0</v>
      </c>
      <c r="O25" s="2">
        <v>3</v>
      </c>
      <c r="P25" s="2">
        <v>3</v>
      </c>
      <c r="Q25" s="2">
        <v>2</v>
      </c>
      <c r="R25" s="2">
        <f t="shared" si="5"/>
        <v>8</v>
      </c>
      <c r="T25" s="3">
        <f t="shared" si="6"/>
        <v>0</v>
      </c>
      <c r="U25" s="3">
        <f t="shared" si="7"/>
        <v>37.5</v>
      </c>
      <c r="V25" s="3">
        <f t="shared" si="8"/>
        <v>37.5</v>
      </c>
      <c r="W25" s="3">
        <f t="shared" si="9"/>
        <v>25</v>
      </c>
    </row>
    <row r="26" spans="1:23" ht="20.100000000000001" customHeight="1" x14ac:dyDescent="0.25">
      <c r="A26" s="24" t="s">
        <v>29</v>
      </c>
      <c r="B26" s="20"/>
      <c r="C26" s="77"/>
      <c r="D26" s="95">
        <v>10.887752000000001</v>
      </c>
      <c r="E26" s="48"/>
      <c r="F26" s="48"/>
      <c r="G26" s="48"/>
      <c r="H26" s="48"/>
      <c r="I26" s="2"/>
      <c r="L26" s="24" t="s">
        <v>30</v>
      </c>
      <c r="M26" s="56">
        <v>5</v>
      </c>
      <c r="N26" s="2">
        <v>2</v>
      </c>
      <c r="O26" s="2">
        <v>0</v>
      </c>
      <c r="P26" s="2">
        <v>2</v>
      </c>
      <c r="Q26" s="2">
        <v>4</v>
      </c>
      <c r="R26" s="2">
        <f t="shared" si="5"/>
        <v>8</v>
      </c>
      <c r="T26" s="3">
        <f t="shared" si="6"/>
        <v>25</v>
      </c>
      <c r="U26" s="3">
        <f t="shared" si="7"/>
        <v>0</v>
      </c>
      <c r="V26" s="3">
        <f t="shared" si="8"/>
        <v>25</v>
      </c>
      <c r="W26" s="3">
        <f t="shared" si="9"/>
        <v>50</v>
      </c>
    </row>
    <row r="27" spans="1:23" ht="20.100000000000001" customHeight="1" x14ac:dyDescent="0.25">
      <c r="A27" s="24" t="s">
        <v>29</v>
      </c>
      <c r="B27" s="20">
        <v>6</v>
      </c>
      <c r="C27" s="77">
        <v>26.065888000000001</v>
      </c>
      <c r="D27" s="110">
        <v>1.910263</v>
      </c>
      <c r="E27" s="100">
        <f>C27/4</f>
        <v>6.5164720000000003</v>
      </c>
      <c r="F27" s="101">
        <f>E27*2</f>
        <v>13.032944000000001</v>
      </c>
      <c r="G27" s="102">
        <f>E27*3</f>
        <v>19.549416000000001</v>
      </c>
      <c r="H27" s="103">
        <f>E27*4</f>
        <v>26.065888000000001</v>
      </c>
      <c r="I27" s="2"/>
      <c r="L27" s="24" t="s">
        <v>30</v>
      </c>
      <c r="M27" s="56">
        <v>7</v>
      </c>
      <c r="N27" s="2">
        <v>1</v>
      </c>
      <c r="O27" s="2">
        <v>4</v>
      </c>
      <c r="P27" s="2">
        <v>8</v>
      </c>
      <c r="Q27" s="2">
        <v>2</v>
      </c>
      <c r="R27" s="2">
        <f t="shared" si="5"/>
        <v>15</v>
      </c>
      <c r="T27" s="3">
        <f t="shared" si="6"/>
        <v>6.666666666666667</v>
      </c>
      <c r="U27" s="3">
        <f t="shared" si="7"/>
        <v>26.666666666666668</v>
      </c>
      <c r="V27" s="3">
        <f t="shared" si="8"/>
        <v>53.333333333333336</v>
      </c>
      <c r="W27" s="3">
        <f t="shared" si="9"/>
        <v>13.333333333333334</v>
      </c>
    </row>
    <row r="28" spans="1:23" ht="20.100000000000001" customHeight="1" x14ac:dyDescent="0.25">
      <c r="A28" s="24" t="s">
        <v>29</v>
      </c>
      <c r="B28" s="20"/>
      <c r="C28" s="77"/>
      <c r="D28" s="104">
        <v>3.1135929999999998</v>
      </c>
      <c r="E28" s="2">
        <v>3</v>
      </c>
      <c r="F28" s="2">
        <v>1</v>
      </c>
      <c r="G28" s="2">
        <v>0</v>
      </c>
      <c r="H28" s="2">
        <v>1</v>
      </c>
      <c r="I28" s="2">
        <f>E28+F28+G28+H28</f>
        <v>5</v>
      </c>
      <c r="L28" s="24" t="s">
        <v>30</v>
      </c>
      <c r="M28" s="56">
        <v>8</v>
      </c>
      <c r="N28" s="2">
        <v>1</v>
      </c>
      <c r="O28" s="2">
        <v>2</v>
      </c>
      <c r="P28" s="2">
        <v>5</v>
      </c>
      <c r="Q28" s="2">
        <v>3</v>
      </c>
      <c r="R28" s="2">
        <f t="shared" si="5"/>
        <v>11</v>
      </c>
      <c r="T28" s="3">
        <f t="shared" si="6"/>
        <v>9.0909090909090917</v>
      </c>
      <c r="U28" s="3">
        <f t="shared" si="7"/>
        <v>18.181818181818183</v>
      </c>
      <c r="V28" s="3">
        <f t="shared" si="8"/>
        <v>45.454545454545453</v>
      </c>
      <c r="W28" s="3">
        <f t="shared" si="9"/>
        <v>27.27272727272727</v>
      </c>
    </row>
    <row r="29" spans="1:23" ht="20.100000000000001" customHeight="1" x14ac:dyDescent="0.25">
      <c r="A29" s="24" t="s">
        <v>29</v>
      </c>
      <c r="B29" s="20"/>
      <c r="C29" s="77"/>
      <c r="D29" s="105">
        <v>4.6880179999999996</v>
      </c>
      <c r="E29" s="2"/>
      <c r="F29" s="2"/>
      <c r="G29" s="2"/>
      <c r="H29" s="2"/>
      <c r="I29" s="2"/>
      <c r="L29" s="24" t="s">
        <v>30</v>
      </c>
      <c r="M29" s="56">
        <v>9</v>
      </c>
      <c r="N29" s="2">
        <v>1</v>
      </c>
      <c r="O29" s="2">
        <v>2</v>
      </c>
      <c r="P29" s="2">
        <v>3</v>
      </c>
      <c r="Q29" s="2">
        <v>6</v>
      </c>
      <c r="R29" s="2">
        <f t="shared" si="5"/>
        <v>12</v>
      </c>
      <c r="T29" s="3">
        <f t="shared" si="6"/>
        <v>8.3333333333333321</v>
      </c>
      <c r="U29" s="3">
        <f t="shared" si="7"/>
        <v>16.666666666666664</v>
      </c>
      <c r="V29" s="3">
        <f t="shared" si="8"/>
        <v>25</v>
      </c>
      <c r="W29" s="3">
        <f t="shared" si="9"/>
        <v>50</v>
      </c>
    </row>
    <row r="30" spans="1:23" ht="20.100000000000001" customHeight="1" x14ac:dyDescent="0.25">
      <c r="A30" s="24" t="s">
        <v>29</v>
      </c>
      <c r="B30" s="20"/>
      <c r="C30" s="77"/>
      <c r="D30" s="113">
        <v>7.1560259999999998</v>
      </c>
      <c r="E30" s="2"/>
      <c r="F30" s="2"/>
      <c r="G30" s="2"/>
      <c r="H30" s="2"/>
      <c r="I30" s="2"/>
      <c r="L30" s="24" t="s">
        <v>30</v>
      </c>
      <c r="M30" s="56">
        <v>10</v>
      </c>
      <c r="N30" s="2">
        <v>1</v>
      </c>
      <c r="O30" s="2">
        <v>1</v>
      </c>
      <c r="P30" s="2">
        <v>6</v>
      </c>
      <c r="Q30" s="2">
        <v>6</v>
      </c>
      <c r="R30" s="2">
        <f t="shared" si="5"/>
        <v>14</v>
      </c>
      <c r="T30" s="3">
        <f t="shared" si="6"/>
        <v>7.1428571428571423</v>
      </c>
      <c r="U30" s="3">
        <f t="shared" si="7"/>
        <v>7.1428571428571423</v>
      </c>
      <c r="V30" s="3">
        <f t="shared" si="8"/>
        <v>42.857142857142854</v>
      </c>
      <c r="W30" s="3">
        <f t="shared" si="9"/>
        <v>42.857142857142854</v>
      </c>
    </row>
    <row r="31" spans="1:23" ht="20.100000000000001" customHeight="1" x14ac:dyDescent="0.25">
      <c r="A31" s="24" t="s">
        <v>29</v>
      </c>
      <c r="B31" s="20"/>
      <c r="C31" s="77"/>
      <c r="D31" s="114">
        <v>20.088061</v>
      </c>
      <c r="E31" s="48"/>
      <c r="F31" s="48"/>
      <c r="G31" s="48"/>
      <c r="H31" s="48"/>
      <c r="I31" s="2"/>
      <c r="L31" s="24" t="s">
        <v>30</v>
      </c>
      <c r="M31" s="56">
        <v>11</v>
      </c>
      <c r="N31" s="2">
        <v>2</v>
      </c>
      <c r="O31" s="2">
        <v>4</v>
      </c>
      <c r="P31" s="2">
        <v>2</v>
      </c>
      <c r="Q31" s="2">
        <v>5</v>
      </c>
      <c r="R31" s="2">
        <f t="shared" si="5"/>
        <v>13</v>
      </c>
      <c r="T31" s="3">
        <f t="shared" si="6"/>
        <v>15.384615384615385</v>
      </c>
      <c r="U31" s="3">
        <f t="shared" si="7"/>
        <v>30.76923076923077</v>
      </c>
      <c r="V31" s="3">
        <f t="shared" si="8"/>
        <v>15.384615384615385</v>
      </c>
      <c r="W31" s="3">
        <f t="shared" si="9"/>
        <v>38.461538461538467</v>
      </c>
    </row>
    <row r="32" spans="1:23" ht="20.100000000000001" customHeight="1" x14ac:dyDescent="0.25">
      <c r="A32" s="24" t="s">
        <v>29</v>
      </c>
      <c r="B32" s="20">
        <v>7</v>
      </c>
      <c r="C32" s="77">
        <v>18.290932000000002</v>
      </c>
      <c r="D32" s="110">
        <v>2.3086929999999999</v>
      </c>
      <c r="E32" s="100">
        <f>C32/4</f>
        <v>4.5727330000000004</v>
      </c>
      <c r="F32" s="101">
        <f>E32*2</f>
        <v>9.1454660000000008</v>
      </c>
      <c r="G32" s="102">
        <f>E32*3</f>
        <v>13.718199000000002</v>
      </c>
      <c r="H32" s="103">
        <f>E32*4</f>
        <v>18.290932000000002</v>
      </c>
      <c r="I32" s="2"/>
      <c r="L32" s="24" t="s">
        <v>30</v>
      </c>
      <c r="M32" s="56">
        <v>12</v>
      </c>
      <c r="N32" s="2">
        <v>1</v>
      </c>
      <c r="O32" s="2">
        <v>4</v>
      </c>
      <c r="P32" s="2">
        <v>3</v>
      </c>
      <c r="Q32" s="2">
        <v>6</v>
      </c>
      <c r="R32" s="2">
        <f t="shared" si="5"/>
        <v>14</v>
      </c>
      <c r="T32" s="3">
        <f t="shared" si="6"/>
        <v>7.1428571428571423</v>
      </c>
      <c r="U32" s="3">
        <f t="shared" si="7"/>
        <v>28.571428571428569</v>
      </c>
      <c r="V32" s="3">
        <f t="shared" si="8"/>
        <v>21.428571428571427</v>
      </c>
      <c r="W32" s="3">
        <f t="shared" si="9"/>
        <v>42.857142857142854</v>
      </c>
    </row>
    <row r="33" spans="1:23" ht="20.100000000000001" customHeight="1" x14ac:dyDescent="0.25">
      <c r="A33" s="24" t="s">
        <v>29</v>
      </c>
      <c r="B33" s="20"/>
      <c r="C33" s="77"/>
      <c r="D33" s="105">
        <v>2.3779650000000001</v>
      </c>
      <c r="E33" s="2">
        <v>2</v>
      </c>
      <c r="F33" s="2">
        <v>3</v>
      </c>
      <c r="G33" s="2">
        <v>2</v>
      </c>
      <c r="H33" s="2">
        <v>1</v>
      </c>
      <c r="I33" s="2">
        <f>E33+F33+G33+H33</f>
        <v>8</v>
      </c>
      <c r="L33" s="24" t="s">
        <v>30</v>
      </c>
      <c r="M33" s="56">
        <v>13</v>
      </c>
      <c r="N33" s="2">
        <v>2</v>
      </c>
      <c r="O33" s="2">
        <v>2</v>
      </c>
      <c r="P33" s="2">
        <v>3</v>
      </c>
      <c r="Q33" s="2">
        <v>6</v>
      </c>
      <c r="R33" s="2">
        <f t="shared" si="5"/>
        <v>13</v>
      </c>
      <c r="T33" s="3">
        <f t="shared" si="6"/>
        <v>15.384615384615385</v>
      </c>
      <c r="U33" s="3">
        <f t="shared" si="7"/>
        <v>15.384615384615385</v>
      </c>
      <c r="V33" s="3">
        <f t="shared" si="8"/>
        <v>23.076923076923077</v>
      </c>
      <c r="W33" s="3">
        <f t="shared" si="9"/>
        <v>46.153846153846153</v>
      </c>
    </row>
    <row r="34" spans="1:23" ht="20.100000000000001" customHeight="1" x14ac:dyDescent="0.25">
      <c r="A34" s="24" t="s">
        <v>29</v>
      </c>
      <c r="B34" s="20"/>
      <c r="C34" s="77"/>
      <c r="D34" s="106">
        <v>4.9987250000000003</v>
      </c>
      <c r="E34" s="2"/>
      <c r="F34" s="2"/>
      <c r="G34" s="2"/>
      <c r="H34" s="2"/>
      <c r="I34" s="2"/>
      <c r="L34" s="24" t="s">
        <v>30</v>
      </c>
      <c r="M34" s="56">
        <v>14</v>
      </c>
      <c r="N34" s="2">
        <v>0</v>
      </c>
      <c r="O34" s="2">
        <v>2</v>
      </c>
      <c r="P34" s="2">
        <v>3</v>
      </c>
      <c r="Q34" s="2">
        <v>4</v>
      </c>
      <c r="R34" s="2">
        <f t="shared" si="5"/>
        <v>9</v>
      </c>
      <c r="T34" s="3">
        <f t="shared" si="6"/>
        <v>0</v>
      </c>
      <c r="U34" s="3">
        <f t="shared" si="7"/>
        <v>22.222222222222221</v>
      </c>
      <c r="V34" s="3">
        <f t="shared" si="8"/>
        <v>33.333333333333329</v>
      </c>
      <c r="W34" s="3">
        <f t="shared" si="9"/>
        <v>44.444444444444443</v>
      </c>
    </row>
    <row r="35" spans="1:23" ht="20.100000000000001" customHeight="1" x14ac:dyDescent="0.25">
      <c r="A35" s="24" t="s">
        <v>29</v>
      </c>
      <c r="B35" s="20"/>
      <c r="C35" s="77"/>
      <c r="D35" s="111">
        <v>6.1374240000000002</v>
      </c>
      <c r="E35" s="2"/>
      <c r="F35" s="2"/>
      <c r="G35" s="2"/>
      <c r="H35" s="2"/>
      <c r="I35" s="2"/>
      <c r="L35" s="24" t="s">
        <v>30</v>
      </c>
      <c r="M35" s="56">
        <v>18</v>
      </c>
      <c r="N35" s="2">
        <v>1</v>
      </c>
      <c r="O35" s="2">
        <v>1</v>
      </c>
      <c r="P35" s="2">
        <v>2</v>
      </c>
      <c r="Q35" s="2">
        <v>2</v>
      </c>
      <c r="R35" s="2">
        <f t="shared" si="5"/>
        <v>6</v>
      </c>
      <c r="T35" s="3">
        <f t="shared" si="6"/>
        <v>16.666666666666664</v>
      </c>
      <c r="U35" s="3">
        <f t="shared" si="7"/>
        <v>16.666666666666664</v>
      </c>
      <c r="V35" s="3">
        <f t="shared" si="8"/>
        <v>33.333333333333329</v>
      </c>
      <c r="W35" s="3">
        <f t="shared" si="9"/>
        <v>33.333333333333329</v>
      </c>
    </row>
    <row r="36" spans="1:23" ht="20.100000000000001" customHeight="1" x14ac:dyDescent="0.25">
      <c r="A36" s="24" t="s">
        <v>29</v>
      </c>
      <c r="B36" s="20"/>
      <c r="C36" s="77"/>
      <c r="D36" s="107">
        <v>9.0886999999999993</v>
      </c>
      <c r="E36" s="2"/>
      <c r="F36" s="2"/>
      <c r="G36" s="2"/>
      <c r="H36" s="2"/>
      <c r="I36" s="2"/>
      <c r="L36" s="24" t="s">
        <v>30</v>
      </c>
      <c r="M36" s="56">
        <v>20</v>
      </c>
      <c r="N36" s="2">
        <v>0</v>
      </c>
      <c r="O36" s="2">
        <v>1</v>
      </c>
      <c r="P36" s="2">
        <v>3</v>
      </c>
      <c r="Q36" s="2">
        <v>2</v>
      </c>
      <c r="R36" s="2">
        <f t="shared" si="5"/>
        <v>6</v>
      </c>
      <c r="T36" s="3">
        <f t="shared" si="6"/>
        <v>0</v>
      </c>
      <c r="U36" s="3">
        <f t="shared" si="7"/>
        <v>16.666666666666664</v>
      </c>
      <c r="V36" s="3">
        <f t="shared" si="8"/>
        <v>50</v>
      </c>
      <c r="W36" s="3">
        <f t="shared" si="9"/>
        <v>33.333333333333329</v>
      </c>
    </row>
    <row r="37" spans="1:23" ht="20.100000000000001" customHeight="1" x14ac:dyDescent="0.25">
      <c r="A37" s="24" t="s">
        <v>29</v>
      </c>
      <c r="B37" s="20"/>
      <c r="C37" s="77"/>
      <c r="D37" s="108">
        <v>10.149521999999999</v>
      </c>
      <c r="E37" s="2"/>
      <c r="F37" s="2"/>
      <c r="G37" s="2"/>
      <c r="H37" s="2"/>
      <c r="I37" s="2"/>
      <c r="T37" s="32">
        <f>AVERAGE(T22:T36)</f>
        <v>10.821844821844822</v>
      </c>
      <c r="U37" s="32">
        <f>AVERAGE(U22:U36)</f>
        <v>20.40905390905391</v>
      </c>
      <c r="V37" s="32">
        <f>AVERAGE(V22:V36)</f>
        <v>32.703352203352196</v>
      </c>
      <c r="W37" s="32">
        <f>AVERAGE(W22:W36)</f>
        <v>36.06574906574906</v>
      </c>
    </row>
    <row r="38" spans="1:23" ht="20.100000000000001" customHeight="1" x14ac:dyDescent="0.25">
      <c r="A38" s="24" t="s">
        <v>29</v>
      </c>
      <c r="B38" s="20"/>
      <c r="C38" s="77"/>
      <c r="D38" s="95">
        <v>11.424446</v>
      </c>
      <c r="E38" s="2"/>
      <c r="F38" s="2"/>
      <c r="G38" s="2"/>
      <c r="H38" s="2"/>
      <c r="I38" s="2"/>
      <c r="T38" s="32">
        <f>STDEV(T22:T36)</f>
        <v>8.2074137599457444</v>
      </c>
      <c r="U38" s="32">
        <f>STDEV(U22:U36)</f>
        <v>10.672713140341953</v>
      </c>
      <c r="V38" s="32">
        <f>STDEV(V22:V36)</f>
        <v>11.539817899946973</v>
      </c>
      <c r="W38" s="32">
        <f>STDEV(W22:W36)</f>
        <v>10.288680250836594</v>
      </c>
    </row>
    <row r="39" spans="1:23" ht="20.100000000000001" customHeight="1" x14ac:dyDescent="0.25">
      <c r="A39" s="24" t="s">
        <v>29</v>
      </c>
      <c r="B39" s="20"/>
      <c r="C39" s="77"/>
      <c r="D39" s="114">
        <v>15.107386999999999</v>
      </c>
      <c r="E39" s="48"/>
      <c r="F39" s="48"/>
      <c r="G39" s="48"/>
      <c r="H39" s="48"/>
      <c r="I39" s="2"/>
    </row>
    <row r="40" spans="1:23" ht="20.100000000000001" customHeight="1" x14ac:dyDescent="0.25">
      <c r="A40" s="24" t="s">
        <v>29</v>
      </c>
      <c r="B40" s="20">
        <v>8</v>
      </c>
      <c r="C40" s="77">
        <v>28.250240999999999</v>
      </c>
      <c r="D40" s="110">
        <v>4.8485760000000004</v>
      </c>
      <c r="E40" s="100">
        <f>C40/4</f>
        <v>7.0625602499999998</v>
      </c>
      <c r="F40" s="101">
        <f>E40*2</f>
        <v>14.1251205</v>
      </c>
      <c r="G40" s="102">
        <f>E40*3</f>
        <v>21.187680749999998</v>
      </c>
      <c r="H40" s="103">
        <f>E40*4</f>
        <v>28.250240999999999</v>
      </c>
      <c r="I40" s="2"/>
      <c r="L40" s="24" t="s">
        <v>31</v>
      </c>
      <c r="M40" s="56">
        <v>1</v>
      </c>
      <c r="N40" s="2">
        <v>1</v>
      </c>
      <c r="O40" s="2">
        <v>1</v>
      </c>
      <c r="P40" s="2">
        <v>8</v>
      </c>
      <c r="Q40" s="2">
        <v>2</v>
      </c>
      <c r="R40" s="2">
        <f t="shared" ref="R40:R57" si="10">SUM(N40:Q40)</f>
        <v>12</v>
      </c>
      <c r="T40" s="3">
        <f t="shared" ref="T40:T57" si="11">(N40/R40)*100</f>
        <v>8.3333333333333321</v>
      </c>
      <c r="U40" s="3">
        <f t="shared" ref="U40:U57" si="12">(O40/R40)*100</f>
        <v>8.3333333333333321</v>
      </c>
      <c r="V40" s="3">
        <f t="shared" ref="V40:V57" si="13">(P40/R40)*100</f>
        <v>66.666666666666657</v>
      </c>
      <c r="W40" s="3">
        <f t="shared" ref="W40:W57" si="14">(Q40/R40)*100</f>
        <v>16.666666666666664</v>
      </c>
    </row>
    <row r="41" spans="1:23" ht="20.100000000000001" customHeight="1" x14ac:dyDescent="0.25">
      <c r="A41" s="24" t="s">
        <v>29</v>
      </c>
      <c r="B41" s="20"/>
      <c r="C41" s="77"/>
      <c r="D41" s="105">
        <v>5.3892319999999998</v>
      </c>
      <c r="E41" s="2">
        <v>2</v>
      </c>
      <c r="F41" s="2">
        <v>0</v>
      </c>
      <c r="G41" s="2">
        <v>1</v>
      </c>
      <c r="H41" s="2">
        <v>0</v>
      </c>
      <c r="I41" s="2">
        <f>E41+F41+G41+H41</f>
        <v>3</v>
      </c>
      <c r="L41" s="24" t="s">
        <v>31</v>
      </c>
      <c r="M41" s="56">
        <v>2</v>
      </c>
      <c r="N41" s="2">
        <v>3</v>
      </c>
      <c r="O41" s="2">
        <v>2</v>
      </c>
      <c r="P41" s="2">
        <v>5</v>
      </c>
      <c r="Q41" s="2">
        <v>2</v>
      </c>
      <c r="R41" s="2">
        <f t="shared" si="10"/>
        <v>12</v>
      </c>
      <c r="T41" s="3">
        <f t="shared" si="11"/>
        <v>25</v>
      </c>
      <c r="U41" s="3">
        <f t="shared" si="12"/>
        <v>16.666666666666664</v>
      </c>
      <c r="V41" s="3">
        <f t="shared" si="13"/>
        <v>41.666666666666671</v>
      </c>
      <c r="W41" s="3">
        <f t="shared" si="14"/>
        <v>16.666666666666664</v>
      </c>
    </row>
    <row r="42" spans="1:23" ht="20.100000000000001" customHeight="1" x14ac:dyDescent="0.25">
      <c r="A42" s="24" t="s">
        <v>29</v>
      </c>
      <c r="B42" s="20"/>
      <c r="C42" s="77"/>
      <c r="D42" s="112">
        <v>19.253506999999999</v>
      </c>
      <c r="E42" s="48"/>
      <c r="F42" s="48"/>
      <c r="G42" s="48"/>
      <c r="H42" s="48"/>
      <c r="I42" s="2"/>
      <c r="L42" s="24" t="s">
        <v>31</v>
      </c>
      <c r="M42" s="56">
        <v>3</v>
      </c>
      <c r="N42" s="2">
        <v>0</v>
      </c>
      <c r="O42" s="2">
        <v>0</v>
      </c>
      <c r="P42" s="2">
        <v>4</v>
      </c>
      <c r="Q42" s="2">
        <v>0</v>
      </c>
      <c r="R42" s="2">
        <f t="shared" si="10"/>
        <v>4</v>
      </c>
      <c r="T42" s="3">
        <f t="shared" si="11"/>
        <v>0</v>
      </c>
      <c r="U42" s="3">
        <f t="shared" si="12"/>
        <v>0</v>
      </c>
      <c r="V42" s="3">
        <f t="shared" si="13"/>
        <v>100</v>
      </c>
      <c r="W42" s="3">
        <f t="shared" si="14"/>
        <v>0</v>
      </c>
    </row>
    <row r="43" spans="1:23" ht="20.100000000000001" customHeight="1" x14ac:dyDescent="0.25">
      <c r="A43" s="24" t="s">
        <v>29</v>
      </c>
      <c r="B43" s="20">
        <v>10</v>
      </c>
      <c r="C43" s="77">
        <v>35.913471000000001</v>
      </c>
      <c r="D43" s="110">
        <v>7.6450620000000002</v>
      </c>
      <c r="E43" s="100">
        <f>C43/4</f>
        <v>8.9783677500000003</v>
      </c>
      <c r="F43" s="101">
        <f>E43*2</f>
        <v>17.956735500000001</v>
      </c>
      <c r="G43" s="102">
        <f>E43*3</f>
        <v>26.935103250000001</v>
      </c>
      <c r="H43" s="103">
        <f>E43*4</f>
        <v>35.913471000000001</v>
      </c>
      <c r="I43" s="2"/>
      <c r="L43" s="24" t="s">
        <v>31</v>
      </c>
      <c r="M43" s="56">
        <v>4</v>
      </c>
      <c r="N43" s="2">
        <v>4</v>
      </c>
      <c r="O43" s="2">
        <v>3</v>
      </c>
      <c r="P43" s="2">
        <v>1</v>
      </c>
      <c r="Q43" s="2">
        <v>0</v>
      </c>
      <c r="R43" s="2">
        <f t="shared" si="10"/>
        <v>8</v>
      </c>
      <c r="T43" s="3">
        <f t="shared" si="11"/>
        <v>50</v>
      </c>
      <c r="U43" s="3">
        <f t="shared" si="12"/>
        <v>37.5</v>
      </c>
      <c r="V43" s="3">
        <f t="shared" si="13"/>
        <v>12.5</v>
      </c>
      <c r="W43" s="3">
        <f t="shared" si="14"/>
        <v>0</v>
      </c>
    </row>
    <row r="44" spans="1:23" ht="20.100000000000001" customHeight="1" x14ac:dyDescent="0.25">
      <c r="A44" s="24" t="s">
        <v>29</v>
      </c>
      <c r="B44" s="20"/>
      <c r="C44" s="77"/>
      <c r="D44" s="105">
        <v>7.9548079999999999</v>
      </c>
      <c r="E44" s="2">
        <v>2</v>
      </c>
      <c r="F44" s="2">
        <v>4</v>
      </c>
      <c r="G44" s="2">
        <v>3</v>
      </c>
      <c r="H44" s="2">
        <v>2</v>
      </c>
      <c r="I44" s="2">
        <f>E44+F44+G44+H44</f>
        <v>11</v>
      </c>
      <c r="L44" s="24" t="s">
        <v>31</v>
      </c>
      <c r="M44" s="56">
        <v>5</v>
      </c>
      <c r="N44" s="2">
        <v>0</v>
      </c>
      <c r="O44" s="2">
        <v>4</v>
      </c>
      <c r="P44" s="2">
        <v>4</v>
      </c>
      <c r="Q44" s="2">
        <v>0</v>
      </c>
      <c r="R44" s="2">
        <f t="shared" si="10"/>
        <v>8</v>
      </c>
      <c r="T44" s="3">
        <f t="shared" si="11"/>
        <v>0</v>
      </c>
      <c r="U44" s="3">
        <f t="shared" si="12"/>
        <v>50</v>
      </c>
      <c r="V44" s="3">
        <f t="shared" si="13"/>
        <v>50</v>
      </c>
      <c r="W44" s="3">
        <f t="shared" si="14"/>
        <v>0</v>
      </c>
    </row>
    <row r="45" spans="1:23" ht="20.100000000000001" customHeight="1" x14ac:dyDescent="0.25">
      <c r="A45" s="24" t="s">
        <v>29</v>
      </c>
      <c r="B45" s="20"/>
      <c r="C45" s="77"/>
      <c r="D45" s="106">
        <v>12.182366999999999</v>
      </c>
      <c r="E45" s="2"/>
      <c r="F45" s="2"/>
      <c r="G45" s="2"/>
      <c r="H45" s="2"/>
      <c r="I45" s="2"/>
      <c r="L45" s="24" t="s">
        <v>31</v>
      </c>
      <c r="M45" s="72">
        <v>7</v>
      </c>
      <c r="N45" s="20">
        <v>0</v>
      </c>
      <c r="O45" s="20">
        <v>0</v>
      </c>
      <c r="P45" s="20">
        <v>0</v>
      </c>
      <c r="Q45" s="20">
        <v>2</v>
      </c>
      <c r="R45" s="2">
        <f t="shared" si="10"/>
        <v>2</v>
      </c>
      <c r="T45" s="3">
        <f t="shared" si="11"/>
        <v>0</v>
      </c>
      <c r="U45" s="3">
        <f t="shared" si="12"/>
        <v>0</v>
      </c>
      <c r="V45" s="3">
        <f t="shared" si="13"/>
        <v>0</v>
      </c>
      <c r="W45" s="3">
        <f t="shared" si="14"/>
        <v>100</v>
      </c>
    </row>
    <row r="46" spans="1:23" ht="20.100000000000001" customHeight="1" x14ac:dyDescent="0.25">
      <c r="A46" s="24" t="s">
        <v>29</v>
      </c>
      <c r="B46" s="20"/>
      <c r="C46" s="77"/>
      <c r="D46" s="111">
        <v>13.897658</v>
      </c>
      <c r="E46" s="2"/>
      <c r="F46" s="2"/>
      <c r="G46" s="2"/>
      <c r="H46" s="2"/>
      <c r="I46" s="2"/>
      <c r="L46" s="24" t="s">
        <v>31</v>
      </c>
      <c r="M46" s="72">
        <v>9</v>
      </c>
      <c r="N46" s="20">
        <v>0</v>
      </c>
      <c r="O46" s="20">
        <v>2</v>
      </c>
      <c r="P46" s="20">
        <v>1</v>
      </c>
      <c r="Q46" s="20">
        <v>3</v>
      </c>
      <c r="R46" s="2">
        <f t="shared" si="10"/>
        <v>6</v>
      </c>
      <c r="T46" s="3">
        <f t="shared" si="11"/>
        <v>0</v>
      </c>
      <c r="U46" s="3">
        <f t="shared" si="12"/>
        <v>33.333333333333329</v>
      </c>
      <c r="V46" s="3">
        <f t="shared" si="13"/>
        <v>16.666666666666664</v>
      </c>
      <c r="W46" s="3">
        <f t="shared" si="14"/>
        <v>50</v>
      </c>
    </row>
    <row r="47" spans="1:23" ht="20.100000000000001" customHeight="1" x14ac:dyDescent="0.25">
      <c r="A47" s="24" t="s">
        <v>29</v>
      </c>
      <c r="B47" s="20"/>
      <c r="C47" s="77"/>
      <c r="D47" s="111">
        <v>15.19007</v>
      </c>
      <c r="E47" s="2"/>
      <c r="F47" s="2"/>
      <c r="G47" s="2"/>
      <c r="H47" s="2"/>
      <c r="I47" s="2"/>
      <c r="L47" s="24" t="s">
        <v>31</v>
      </c>
      <c r="M47" s="56">
        <v>10</v>
      </c>
      <c r="N47" s="2">
        <v>2</v>
      </c>
      <c r="O47" s="2">
        <v>2</v>
      </c>
      <c r="P47" s="2">
        <v>3</v>
      </c>
      <c r="Q47" s="2">
        <v>3</v>
      </c>
      <c r="R47" s="2">
        <f t="shared" si="10"/>
        <v>10</v>
      </c>
      <c r="T47" s="3">
        <f t="shared" si="11"/>
        <v>20</v>
      </c>
      <c r="U47" s="3">
        <f t="shared" si="12"/>
        <v>20</v>
      </c>
      <c r="V47" s="3">
        <f t="shared" si="13"/>
        <v>30</v>
      </c>
      <c r="W47" s="3">
        <f t="shared" si="14"/>
        <v>30</v>
      </c>
    </row>
    <row r="48" spans="1:23" ht="20.100000000000001" customHeight="1" x14ac:dyDescent="0.25">
      <c r="A48" s="24" t="s">
        <v>29</v>
      </c>
      <c r="B48" s="20"/>
      <c r="C48" s="77"/>
      <c r="D48" s="107">
        <v>16.873384999999999</v>
      </c>
      <c r="E48" s="2"/>
      <c r="F48" s="2"/>
      <c r="G48" s="2"/>
      <c r="H48" s="2"/>
      <c r="I48" s="2"/>
      <c r="L48" s="24" t="s">
        <v>31</v>
      </c>
      <c r="M48" s="56">
        <v>11</v>
      </c>
      <c r="N48" s="2">
        <v>0</v>
      </c>
      <c r="O48" s="2">
        <v>2</v>
      </c>
      <c r="P48" s="2">
        <v>3</v>
      </c>
      <c r="Q48" s="2">
        <v>1</v>
      </c>
      <c r="R48" s="2">
        <f t="shared" si="10"/>
        <v>6</v>
      </c>
      <c r="T48" s="3">
        <f t="shared" si="11"/>
        <v>0</v>
      </c>
      <c r="U48" s="3">
        <f t="shared" si="12"/>
        <v>33.333333333333329</v>
      </c>
      <c r="V48" s="3">
        <f t="shared" si="13"/>
        <v>50</v>
      </c>
      <c r="W48" s="3">
        <f t="shared" si="14"/>
        <v>16.666666666666664</v>
      </c>
    </row>
    <row r="49" spans="1:23" ht="20.100000000000001" customHeight="1" x14ac:dyDescent="0.25">
      <c r="A49" s="24" t="s">
        <v>29</v>
      </c>
      <c r="B49" s="20"/>
      <c r="C49" s="77"/>
      <c r="D49" s="108">
        <v>20.163781</v>
      </c>
      <c r="E49" s="2"/>
      <c r="F49" s="2"/>
      <c r="G49" s="2"/>
      <c r="H49" s="2"/>
      <c r="I49" s="2"/>
      <c r="L49" s="24" t="s">
        <v>31</v>
      </c>
      <c r="M49" s="56">
        <v>12</v>
      </c>
      <c r="N49" s="2">
        <v>1</v>
      </c>
      <c r="O49" s="2">
        <v>3</v>
      </c>
      <c r="P49" s="2">
        <v>2</v>
      </c>
      <c r="Q49" s="2">
        <v>4</v>
      </c>
      <c r="R49" s="2">
        <f t="shared" si="10"/>
        <v>10</v>
      </c>
      <c r="T49" s="3">
        <f t="shared" si="11"/>
        <v>10</v>
      </c>
      <c r="U49" s="3">
        <f t="shared" si="12"/>
        <v>30</v>
      </c>
      <c r="V49" s="3">
        <f t="shared" si="13"/>
        <v>20</v>
      </c>
      <c r="W49" s="3">
        <f t="shared" si="14"/>
        <v>40</v>
      </c>
    </row>
    <row r="50" spans="1:23" ht="20.100000000000001" customHeight="1" x14ac:dyDescent="0.25">
      <c r="A50" s="24" t="s">
        <v>29</v>
      </c>
      <c r="B50" s="20"/>
      <c r="C50" s="77"/>
      <c r="D50" s="109">
        <v>21.441025</v>
      </c>
      <c r="E50" s="2"/>
      <c r="F50" s="2"/>
      <c r="G50" s="2"/>
      <c r="H50" s="2"/>
      <c r="I50" s="2"/>
      <c r="L50" s="24" t="s">
        <v>31</v>
      </c>
      <c r="M50" s="56">
        <v>13</v>
      </c>
      <c r="N50" s="2">
        <v>2</v>
      </c>
      <c r="O50" s="2">
        <v>2</v>
      </c>
      <c r="P50" s="2">
        <v>4</v>
      </c>
      <c r="Q50" s="2">
        <v>2</v>
      </c>
      <c r="R50" s="2">
        <f t="shared" si="10"/>
        <v>10</v>
      </c>
      <c r="T50" s="3">
        <f t="shared" si="11"/>
        <v>20</v>
      </c>
      <c r="U50" s="3">
        <f t="shared" si="12"/>
        <v>20</v>
      </c>
      <c r="V50" s="3">
        <f t="shared" si="13"/>
        <v>40</v>
      </c>
      <c r="W50" s="3">
        <f t="shared" si="14"/>
        <v>20</v>
      </c>
    </row>
    <row r="51" spans="1:23" ht="20.100000000000001" customHeight="1" x14ac:dyDescent="0.25">
      <c r="A51" s="24" t="s">
        <v>29</v>
      </c>
      <c r="B51" s="20"/>
      <c r="C51" s="77"/>
      <c r="D51" s="95">
        <v>26.736369</v>
      </c>
      <c r="E51" s="2"/>
      <c r="F51" s="2"/>
      <c r="G51" s="2"/>
      <c r="H51" s="2"/>
      <c r="I51" s="2"/>
      <c r="L51" s="24" t="s">
        <v>31</v>
      </c>
      <c r="M51" s="56">
        <v>14</v>
      </c>
      <c r="N51" s="2">
        <v>1</v>
      </c>
      <c r="O51" s="2">
        <v>3</v>
      </c>
      <c r="P51" s="2">
        <v>5</v>
      </c>
      <c r="Q51" s="2">
        <v>6</v>
      </c>
      <c r="R51" s="2">
        <f t="shared" si="10"/>
        <v>15</v>
      </c>
      <c r="T51" s="3">
        <f t="shared" si="11"/>
        <v>6.666666666666667</v>
      </c>
      <c r="U51" s="3">
        <f t="shared" si="12"/>
        <v>20</v>
      </c>
      <c r="V51" s="3">
        <f t="shared" si="13"/>
        <v>33.333333333333329</v>
      </c>
      <c r="W51" s="3">
        <f t="shared" si="14"/>
        <v>40</v>
      </c>
    </row>
    <row r="52" spans="1:23" ht="20.100000000000001" customHeight="1" x14ac:dyDescent="0.25">
      <c r="A52" s="24" t="s">
        <v>29</v>
      </c>
      <c r="B52" s="20"/>
      <c r="C52" s="77"/>
      <c r="D52" s="115">
        <v>29.498956</v>
      </c>
      <c r="E52" s="2"/>
      <c r="F52" s="2"/>
      <c r="G52" s="2"/>
      <c r="H52" s="2"/>
      <c r="I52" s="2"/>
      <c r="L52" s="24" t="s">
        <v>31</v>
      </c>
      <c r="M52" s="56">
        <v>15</v>
      </c>
      <c r="N52" s="2">
        <v>0</v>
      </c>
      <c r="O52" s="2">
        <v>0</v>
      </c>
      <c r="P52" s="2">
        <v>0</v>
      </c>
      <c r="Q52" s="2">
        <v>5</v>
      </c>
      <c r="R52" s="2">
        <f t="shared" si="10"/>
        <v>5</v>
      </c>
      <c r="T52" s="3">
        <f t="shared" si="11"/>
        <v>0</v>
      </c>
      <c r="U52" s="3">
        <f t="shared" si="12"/>
        <v>0</v>
      </c>
      <c r="V52" s="3">
        <f t="shared" si="13"/>
        <v>0</v>
      </c>
      <c r="W52" s="3">
        <f t="shared" si="14"/>
        <v>100</v>
      </c>
    </row>
    <row r="53" spans="1:23" ht="20.100000000000001" customHeight="1" x14ac:dyDescent="0.25">
      <c r="A53" s="24" t="s">
        <v>29</v>
      </c>
      <c r="B53" s="20"/>
      <c r="C53" s="77"/>
      <c r="D53" s="116">
        <v>34.313634</v>
      </c>
      <c r="E53" s="48"/>
      <c r="F53" s="48"/>
      <c r="G53" s="48"/>
      <c r="H53" s="48"/>
      <c r="I53" s="2"/>
      <c r="L53" s="24" t="s">
        <v>31</v>
      </c>
      <c r="M53" s="56">
        <v>17</v>
      </c>
      <c r="N53" s="2">
        <v>0</v>
      </c>
      <c r="O53" s="2">
        <v>0</v>
      </c>
      <c r="P53" s="2">
        <v>5</v>
      </c>
      <c r="Q53" s="2">
        <v>0</v>
      </c>
      <c r="R53" s="2">
        <f t="shared" si="10"/>
        <v>5</v>
      </c>
      <c r="T53" s="3">
        <f t="shared" si="11"/>
        <v>0</v>
      </c>
      <c r="U53" s="3">
        <f t="shared" si="12"/>
        <v>0</v>
      </c>
      <c r="V53" s="3">
        <f t="shared" si="13"/>
        <v>100</v>
      </c>
      <c r="W53" s="3">
        <f t="shared" si="14"/>
        <v>0</v>
      </c>
    </row>
    <row r="54" spans="1:23" ht="20.100000000000001" customHeight="1" x14ac:dyDescent="0.25">
      <c r="A54" s="24" t="s">
        <v>29</v>
      </c>
      <c r="B54" s="20">
        <v>11</v>
      </c>
      <c r="C54" s="77">
        <v>30.889334000000002</v>
      </c>
      <c r="D54" s="106">
        <v>12.478306</v>
      </c>
      <c r="E54" s="100">
        <f>C54/4</f>
        <v>7.7223335000000004</v>
      </c>
      <c r="F54" s="101">
        <f>E54*2</f>
        <v>15.444667000000001</v>
      </c>
      <c r="G54" s="102">
        <f>E54*3</f>
        <v>23.1670005</v>
      </c>
      <c r="H54" s="103">
        <f>E54*4</f>
        <v>30.889334000000002</v>
      </c>
      <c r="I54" s="2"/>
      <c r="L54" s="24" t="s">
        <v>31</v>
      </c>
      <c r="M54" s="56">
        <v>18</v>
      </c>
      <c r="N54" s="2">
        <v>1</v>
      </c>
      <c r="O54" s="2">
        <v>2</v>
      </c>
      <c r="P54" s="2">
        <v>3</v>
      </c>
      <c r="Q54" s="2">
        <v>3</v>
      </c>
      <c r="R54" s="2">
        <f t="shared" si="10"/>
        <v>9</v>
      </c>
      <c r="T54" s="3">
        <f t="shared" si="11"/>
        <v>11.111111111111111</v>
      </c>
      <c r="U54" s="3">
        <f t="shared" si="12"/>
        <v>22.222222222222221</v>
      </c>
      <c r="V54" s="3">
        <f t="shared" si="13"/>
        <v>33.333333333333329</v>
      </c>
      <c r="W54" s="3">
        <f t="shared" si="14"/>
        <v>33.333333333333329</v>
      </c>
    </row>
    <row r="55" spans="1:23" ht="20.100000000000001" customHeight="1" x14ac:dyDescent="0.25">
      <c r="A55" s="24" t="s">
        <v>29</v>
      </c>
      <c r="B55" s="20"/>
      <c r="C55" s="77"/>
      <c r="D55" s="107">
        <v>15.332295</v>
      </c>
      <c r="E55" s="2">
        <v>0</v>
      </c>
      <c r="F55" s="2">
        <v>2</v>
      </c>
      <c r="G55" s="2">
        <v>2</v>
      </c>
      <c r="H55" s="2">
        <v>0</v>
      </c>
      <c r="I55" s="2">
        <f>E55+F55+G55+H55</f>
        <v>4</v>
      </c>
      <c r="L55" s="24" t="s">
        <v>31</v>
      </c>
      <c r="M55" s="56">
        <v>19</v>
      </c>
      <c r="N55" s="2">
        <v>0</v>
      </c>
      <c r="O55" s="2">
        <v>0</v>
      </c>
      <c r="P55" s="2">
        <v>0</v>
      </c>
      <c r="Q55" s="2">
        <v>4</v>
      </c>
      <c r="R55" s="2">
        <f t="shared" si="10"/>
        <v>4</v>
      </c>
      <c r="T55" s="3">
        <f t="shared" si="11"/>
        <v>0</v>
      </c>
      <c r="U55" s="3">
        <f t="shared" si="12"/>
        <v>0</v>
      </c>
      <c r="V55" s="3">
        <f t="shared" si="13"/>
        <v>0</v>
      </c>
      <c r="W55" s="3">
        <f t="shared" si="14"/>
        <v>100</v>
      </c>
    </row>
    <row r="56" spans="1:23" ht="20.100000000000001" customHeight="1" x14ac:dyDescent="0.25">
      <c r="A56" s="24" t="s">
        <v>29</v>
      </c>
      <c r="B56" s="20"/>
      <c r="C56" s="77"/>
      <c r="D56" s="108">
        <v>16.896194999999999</v>
      </c>
      <c r="E56" s="2"/>
      <c r="F56" s="2"/>
      <c r="G56" s="2"/>
      <c r="H56" s="2"/>
      <c r="I56" s="2"/>
      <c r="L56" s="24" t="s">
        <v>31</v>
      </c>
      <c r="M56" s="56">
        <v>20</v>
      </c>
      <c r="N56" s="2">
        <v>0</v>
      </c>
      <c r="O56" s="2">
        <v>0</v>
      </c>
      <c r="P56" s="2">
        <v>0</v>
      </c>
      <c r="Q56" s="2">
        <v>4</v>
      </c>
      <c r="R56" s="2">
        <f t="shared" si="10"/>
        <v>4</v>
      </c>
      <c r="T56" s="3">
        <f t="shared" si="11"/>
        <v>0</v>
      </c>
      <c r="U56" s="3">
        <f t="shared" si="12"/>
        <v>0</v>
      </c>
      <c r="V56" s="3">
        <f t="shared" si="13"/>
        <v>0</v>
      </c>
      <c r="W56" s="3">
        <f t="shared" si="14"/>
        <v>100</v>
      </c>
    </row>
    <row r="57" spans="1:23" ht="20.100000000000001" customHeight="1" x14ac:dyDescent="0.25">
      <c r="A57" s="24" t="s">
        <v>29</v>
      </c>
      <c r="B57" s="20"/>
      <c r="C57" s="77"/>
      <c r="D57" s="95">
        <v>20.384164999999999</v>
      </c>
      <c r="E57" s="48"/>
      <c r="F57" s="48"/>
      <c r="G57" s="48"/>
      <c r="H57" s="48"/>
      <c r="I57" s="2"/>
      <c r="L57" s="24" t="s">
        <v>31</v>
      </c>
      <c r="M57" s="56">
        <v>24</v>
      </c>
      <c r="N57" s="2">
        <v>0</v>
      </c>
      <c r="O57" s="2">
        <v>2</v>
      </c>
      <c r="P57" s="2">
        <v>1</v>
      </c>
      <c r="Q57" s="2">
        <v>2</v>
      </c>
      <c r="R57" s="2">
        <f t="shared" si="10"/>
        <v>5</v>
      </c>
      <c r="T57" s="3">
        <f t="shared" si="11"/>
        <v>0</v>
      </c>
      <c r="U57" s="3">
        <f t="shared" si="12"/>
        <v>40</v>
      </c>
      <c r="V57" s="3">
        <f t="shared" si="13"/>
        <v>20</v>
      </c>
      <c r="W57" s="3">
        <f t="shared" si="14"/>
        <v>40</v>
      </c>
    </row>
    <row r="58" spans="1:23" ht="20.100000000000001" customHeight="1" x14ac:dyDescent="0.25">
      <c r="A58" s="24" t="s">
        <v>29</v>
      </c>
      <c r="B58" s="20">
        <v>12</v>
      </c>
      <c r="C58" s="77">
        <v>22.533542000000001</v>
      </c>
      <c r="D58" s="106">
        <v>9.5600830000000006</v>
      </c>
      <c r="E58" s="100">
        <f>C58/4</f>
        <v>5.6333855000000002</v>
      </c>
      <c r="F58" s="101">
        <f>E58*2</f>
        <v>11.266771</v>
      </c>
      <c r="G58" s="102">
        <f>E58*3</f>
        <v>16.900156500000001</v>
      </c>
      <c r="H58" s="103">
        <f>E58*4</f>
        <v>22.533542000000001</v>
      </c>
      <c r="I58" s="2"/>
      <c r="T58" s="32">
        <f>AVERAGE(T40:T57)</f>
        <v>8.3950617283950599</v>
      </c>
      <c r="U58" s="32">
        <f>AVERAGE(U40:U57)</f>
        <v>18.410493827160494</v>
      </c>
      <c r="V58" s="32">
        <f>AVERAGE(V40:V57)</f>
        <v>34.120370370370367</v>
      </c>
      <c r="W58" s="32">
        <f>AVERAGE(W40:W57)</f>
        <v>39.074074074074069</v>
      </c>
    </row>
    <row r="59" spans="1:23" ht="20.100000000000001" customHeight="1" x14ac:dyDescent="0.25">
      <c r="A59" s="24" t="s">
        <v>29</v>
      </c>
      <c r="B59" s="20"/>
      <c r="C59" s="77"/>
      <c r="D59" s="107">
        <v>11.233154000000001</v>
      </c>
      <c r="E59" s="2">
        <v>0</v>
      </c>
      <c r="F59" s="2">
        <v>2</v>
      </c>
      <c r="G59" s="2">
        <v>3</v>
      </c>
      <c r="H59" s="2">
        <v>0</v>
      </c>
      <c r="I59" s="2">
        <f>E59+F59+G59+H59</f>
        <v>5</v>
      </c>
      <c r="T59" s="32">
        <f>STDEV(T40:T57)</f>
        <v>13.270397337435821</v>
      </c>
      <c r="U59" s="32">
        <f>STDEV(U40:U57)</f>
        <v>16.393127167594656</v>
      </c>
      <c r="V59" s="32">
        <f>STDEV(V40:V57)</f>
        <v>30.851838938186948</v>
      </c>
      <c r="W59" s="32">
        <f>STDEV(W40:W57)</f>
        <v>36.832167589671769</v>
      </c>
    </row>
    <row r="60" spans="1:23" ht="20.100000000000001" customHeight="1" x14ac:dyDescent="0.25">
      <c r="A60" s="24" t="s">
        <v>29</v>
      </c>
      <c r="B60" s="20"/>
      <c r="C60" s="77"/>
      <c r="D60" s="108">
        <v>11.796220999999999</v>
      </c>
      <c r="E60" s="2"/>
      <c r="F60" s="2"/>
      <c r="G60" s="2"/>
      <c r="H60" s="2"/>
      <c r="I60" s="2"/>
    </row>
    <row r="61" spans="1:23" ht="20.100000000000001" customHeight="1" x14ac:dyDescent="0.25">
      <c r="A61" s="24" t="s">
        <v>29</v>
      </c>
      <c r="B61" s="20"/>
      <c r="C61" s="77"/>
      <c r="D61" s="109">
        <v>13.669866000000001</v>
      </c>
      <c r="E61" s="2"/>
      <c r="F61" s="2"/>
      <c r="G61" s="2"/>
      <c r="H61" s="2"/>
      <c r="I61" s="2"/>
      <c r="L61" s="24" t="s">
        <v>32</v>
      </c>
      <c r="M61" s="56">
        <v>1</v>
      </c>
      <c r="N61" s="2">
        <v>3</v>
      </c>
      <c r="O61" s="2">
        <v>3</v>
      </c>
      <c r="P61" s="2">
        <v>1</v>
      </c>
      <c r="Q61" s="2">
        <v>1</v>
      </c>
      <c r="R61" s="2">
        <f t="shared" ref="R61:R74" si="15">SUM(N61:Q61)</f>
        <v>8</v>
      </c>
      <c r="T61" s="3">
        <f t="shared" ref="T61:T74" si="16">(N61/R61)*100</f>
        <v>37.5</v>
      </c>
      <c r="U61" s="3">
        <f t="shared" ref="U61:U74" si="17">(O61/R61)*100</f>
        <v>37.5</v>
      </c>
      <c r="V61" s="3">
        <f t="shared" ref="V61:V74" si="18">(P61/R61)*100</f>
        <v>12.5</v>
      </c>
      <c r="W61" s="3">
        <f t="shared" ref="W61:W74" si="19">(Q61/R61)*100</f>
        <v>12.5</v>
      </c>
    </row>
    <row r="62" spans="1:23" ht="20.100000000000001" customHeight="1" x14ac:dyDescent="0.25">
      <c r="A62" s="24" t="s">
        <v>29</v>
      </c>
      <c r="B62" s="20"/>
      <c r="C62" s="77"/>
      <c r="D62" s="95">
        <v>16.267534999999999</v>
      </c>
      <c r="E62" s="48"/>
      <c r="F62" s="48"/>
      <c r="G62" s="48"/>
      <c r="H62" s="48"/>
      <c r="I62" s="2"/>
      <c r="L62" s="24" t="s">
        <v>32</v>
      </c>
      <c r="M62" s="56">
        <v>2</v>
      </c>
      <c r="N62" s="2">
        <v>3</v>
      </c>
      <c r="O62" s="2">
        <v>4</v>
      </c>
      <c r="P62" s="2">
        <v>1</v>
      </c>
      <c r="Q62" s="2">
        <v>4</v>
      </c>
      <c r="R62" s="2">
        <f t="shared" si="15"/>
        <v>12</v>
      </c>
      <c r="T62" s="3">
        <f t="shared" si="16"/>
        <v>25</v>
      </c>
      <c r="U62" s="3">
        <f t="shared" si="17"/>
        <v>33.333333333333329</v>
      </c>
      <c r="V62" s="3">
        <f t="shared" si="18"/>
        <v>8.3333333333333321</v>
      </c>
      <c r="W62" s="3">
        <f t="shared" si="19"/>
        <v>33.333333333333329</v>
      </c>
    </row>
    <row r="63" spans="1:23" ht="20.100000000000001" customHeight="1" x14ac:dyDescent="0.25">
      <c r="A63" s="24" t="s">
        <v>29</v>
      </c>
      <c r="B63" s="20">
        <v>13</v>
      </c>
      <c r="C63" s="77">
        <v>25.468971</v>
      </c>
      <c r="D63" s="110">
        <v>2.9225829999999999</v>
      </c>
      <c r="E63" s="100">
        <f>C63/4</f>
        <v>6.36724275</v>
      </c>
      <c r="F63" s="101">
        <f>E63*2</f>
        <v>12.7344855</v>
      </c>
      <c r="G63" s="102">
        <f>E63*3</f>
        <v>19.101728250000001</v>
      </c>
      <c r="H63" s="103">
        <f>E63*4</f>
        <v>25.468971</v>
      </c>
      <c r="I63" s="2"/>
      <c r="L63" s="24" t="s">
        <v>32</v>
      </c>
      <c r="M63" s="56">
        <v>3</v>
      </c>
      <c r="N63" s="2">
        <v>3</v>
      </c>
      <c r="O63" s="2">
        <v>1</v>
      </c>
      <c r="P63" s="2">
        <v>3</v>
      </c>
      <c r="Q63" s="2">
        <v>4</v>
      </c>
      <c r="R63" s="2">
        <f t="shared" si="15"/>
        <v>11</v>
      </c>
      <c r="T63" s="3">
        <f t="shared" si="16"/>
        <v>27.27272727272727</v>
      </c>
      <c r="U63" s="3">
        <f t="shared" si="17"/>
        <v>9.0909090909090917</v>
      </c>
      <c r="V63" s="3">
        <f t="shared" si="18"/>
        <v>27.27272727272727</v>
      </c>
      <c r="W63" s="3">
        <f t="shared" si="19"/>
        <v>36.363636363636367</v>
      </c>
    </row>
    <row r="64" spans="1:23" ht="20.100000000000001" customHeight="1" x14ac:dyDescent="0.25">
      <c r="A64" s="24" t="s">
        <v>29</v>
      </c>
      <c r="B64" s="20"/>
      <c r="C64" s="77"/>
      <c r="D64" s="104">
        <v>4.0398310000000004</v>
      </c>
      <c r="E64" s="2">
        <v>3</v>
      </c>
      <c r="F64" s="2">
        <v>3</v>
      </c>
      <c r="G64" s="2">
        <v>0</v>
      </c>
      <c r="H64" s="2">
        <v>0</v>
      </c>
      <c r="I64" s="2">
        <f>E64+F64+G64+H64</f>
        <v>6</v>
      </c>
      <c r="L64" s="24" t="s">
        <v>32</v>
      </c>
      <c r="M64" s="56">
        <v>4</v>
      </c>
      <c r="N64" s="2">
        <v>2</v>
      </c>
      <c r="O64" s="2">
        <v>2</v>
      </c>
      <c r="P64" s="2">
        <v>3</v>
      </c>
      <c r="Q64" s="2">
        <v>3</v>
      </c>
      <c r="R64" s="2">
        <f t="shared" si="15"/>
        <v>10</v>
      </c>
      <c r="T64" s="3">
        <f t="shared" si="16"/>
        <v>20</v>
      </c>
      <c r="U64" s="3">
        <f t="shared" si="17"/>
        <v>20</v>
      </c>
      <c r="V64" s="3">
        <f t="shared" si="18"/>
        <v>30</v>
      </c>
      <c r="W64" s="3">
        <f t="shared" si="19"/>
        <v>30</v>
      </c>
    </row>
    <row r="65" spans="1:23" ht="20.100000000000001" customHeight="1" x14ac:dyDescent="0.25">
      <c r="A65" s="24" t="s">
        <v>29</v>
      </c>
      <c r="B65" s="20"/>
      <c r="C65" s="77"/>
      <c r="D65" s="105">
        <v>5.3632569999999999</v>
      </c>
      <c r="E65" s="2"/>
      <c r="F65" s="2"/>
      <c r="G65" s="2"/>
      <c r="H65" s="2"/>
      <c r="I65" s="2"/>
      <c r="L65" s="24" t="s">
        <v>32</v>
      </c>
      <c r="M65" s="56">
        <v>6</v>
      </c>
      <c r="N65" s="2">
        <v>0</v>
      </c>
      <c r="O65" s="2">
        <v>2</v>
      </c>
      <c r="P65" s="2">
        <v>5</v>
      </c>
      <c r="Q65" s="2">
        <v>0</v>
      </c>
      <c r="R65" s="2">
        <f t="shared" si="15"/>
        <v>7</v>
      </c>
      <c r="T65" s="3">
        <f t="shared" si="16"/>
        <v>0</v>
      </c>
      <c r="U65" s="3">
        <f t="shared" si="17"/>
        <v>28.571428571428569</v>
      </c>
      <c r="V65" s="3">
        <f t="shared" si="18"/>
        <v>71.428571428571431</v>
      </c>
      <c r="W65" s="3">
        <f t="shared" si="19"/>
        <v>0</v>
      </c>
    </row>
    <row r="66" spans="1:23" ht="20.100000000000001" customHeight="1" x14ac:dyDescent="0.25">
      <c r="A66" s="24" t="s">
        <v>29</v>
      </c>
      <c r="B66" s="20"/>
      <c r="C66" s="77"/>
      <c r="D66" s="106">
        <v>6.7394280000000002</v>
      </c>
      <c r="E66" s="2"/>
      <c r="F66" s="2"/>
      <c r="G66" s="2"/>
      <c r="H66" s="2"/>
      <c r="I66" s="2"/>
      <c r="L66" s="24" t="s">
        <v>32</v>
      </c>
      <c r="M66" s="56">
        <v>7</v>
      </c>
      <c r="N66" s="2">
        <v>2</v>
      </c>
      <c r="O66" s="2">
        <v>1</v>
      </c>
      <c r="P66" s="2">
        <v>1</v>
      </c>
      <c r="Q66" s="2">
        <v>3</v>
      </c>
      <c r="R66" s="2">
        <f t="shared" si="15"/>
        <v>7</v>
      </c>
      <c r="T66" s="3">
        <f t="shared" si="16"/>
        <v>28.571428571428569</v>
      </c>
      <c r="U66" s="3">
        <f t="shared" si="17"/>
        <v>14.285714285714285</v>
      </c>
      <c r="V66" s="3">
        <f t="shared" si="18"/>
        <v>14.285714285714285</v>
      </c>
      <c r="W66" s="3">
        <f t="shared" si="19"/>
        <v>42.857142857142854</v>
      </c>
    </row>
    <row r="67" spans="1:23" ht="20.100000000000001" customHeight="1" x14ac:dyDescent="0.25">
      <c r="A67" s="24" t="s">
        <v>29</v>
      </c>
      <c r="B67" s="20"/>
      <c r="C67" s="77"/>
      <c r="D67" s="111">
        <v>8.8400210000000001</v>
      </c>
      <c r="E67" s="2"/>
      <c r="F67" s="2"/>
      <c r="G67" s="2"/>
      <c r="H67" s="2"/>
      <c r="I67" s="2"/>
      <c r="L67" s="24" t="s">
        <v>32</v>
      </c>
      <c r="M67" s="56">
        <v>9</v>
      </c>
      <c r="N67" s="2">
        <v>1</v>
      </c>
      <c r="O67" s="2">
        <v>0</v>
      </c>
      <c r="P67" s="2">
        <v>3</v>
      </c>
      <c r="Q67" s="2">
        <v>2</v>
      </c>
      <c r="R67" s="2">
        <f t="shared" si="15"/>
        <v>6</v>
      </c>
      <c r="T67" s="3">
        <f t="shared" si="16"/>
        <v>16.666666666666664</v>
      </c>
      <c r="U67" s="3">
        <f t="shared" si="17"/>
        <v>0</v>
      </c>
      <c r="V67" s="3">
        <f t="shared" si="18"/>
        <v>50</v>
      </c>
      <c r="W67" s="3">
        <f t="shared" si="19"/>
        <v>33.333333333333329</v>
      </c>
    </row>
    <row r="68" spans="1:23" ht="20.100000000000001" customHeight="1" x14ac:dyDescent="0.25">
      <c r="A68" s="24" t="s">
        <v>29</v>
      </c>
      <c r="B68" s="20"/>
      <c r="C68" s="77"/>
      <c r="D68" s="107">
        <v>11.855929</v>
      </c>
      <c r="E68" s="48"/>
      <c r="F68" s="48"/>
      <c r="G68" s="48"/>
      <c r="H68" s="48"/>
      <c r="I68" s="2"/>
      <c r="L68" s="24" t="s">
        <v>32</v>
      </c>
      <c r="M68" s="56">
        <v>10</v>
      </c>
      <c r="N68" s="2">
        <v>1</v>
      </c>
      <c r="O68" s="2">
        <v>3</v>
      </c>
      <c r="P68" s="2">
        <v>2</v>
      </c>
      <c r="Q68" s="2">
        <v>2</v>
      </c>
      <c r="R68" s="2">
        <f t="shared" si="15"/>
        <v>8</v>
      </c>
      <c r="T68" s="3">
        <f t="shared" si="16"/>
        <v>12.5</v>
      </c>
      <c r="U68" s="3">
        <f t="shared" si="17"/>
        <v>37.5</v>
      </c>
      <c r="V68" s="3">
        <f t="shared" si="18"/>
        <v>25</v>
      </c>
      <c r="W68" s="3">
        <f t="shared" si="19"/>
        <v>25</v>
      </c>
    </row>
    <row r="69" spans="1:23" ht="20.100000000000001" customHeight="1" x14ac:dyDescent="0.25">
      <c r="A69" s="24" t="s">
        <v>29</v>
      </c>
      <c r="B69" s="20">
        <v>14</v>
      </c>
      <c r="C69" s="77">
        <v>37.646647999999999</v>
      </c>
      <c r="D69" s="117">
        <v>7.1651920000000002</v>
      </c>
      <c r="E69" s="100">
        <f>C69/4</f>
        <v>9.4116619999999998</v>
      </c>
      <c r="F69" s="101">
        <f>E69*2</f>
        <v>18.823324</v>
      </c>
      <c r="G69" s="102">
        <f>E69*3</f>
        <v>28.234985999999999</v>
      </c>
      <c r="H69" s="103">
        <f>E69*4</f>
        <v>37.646647999999999</v>
      </c>
      <c r="I69" s="2"/>
      <c r="L69" s="24" t="s">
        <v>32</v>
      </c>
      <c r="M69" s="56">
        <v>11</v>
      </c>
      <c r="N69" s="2">
        <v>0</v>
      </c>
      <c r="O69" s="2">
        <v>1</v>
      </c>
      <c r="P69" s="2">
        <v>2</v>
      </c>
      <c r="Q69" s="2">
        <v>1</v>
      </c>
      <c r="R69" s="2">
        <f t="shared" si="15"/>
        <v>4</v>
      </c>
      <c r="T69" s="3">
        <f t="shared" si="16"/>
        <v>0</v>
      </c>
      <c r="U69" s="3">
        <f t="shared" si="17"/>
        <v>25</v>
      </c>
      <c r="V69" s="3">
        <f t="shared" si="18"/>
        <v>50</v>
      </c>
      <c r="W69" s="3">
        <f t="shared" si="19"/>
        <v>25</v>
      </c>
    </row>
    <row r="70" spans="1:23" ht="20.100000000000001" customHeight="1" x14ac:dyDescent="0.25">
      <c r="A70" s="24" t="s">
        <v>29</v>
      </c>
      <c r="B70" s="20"/>
      <c r="C70" s="77"/>
      <c r="D70" s="106">
        <v>11.835324</v>
      </c>
      <c r="E70" s="2">
        <v>1</v>
      </c>
      <c r="F70" s="2">
        <v>4</v>
      </c>
      <c r="G70" s="2">
        <v>3</v>
      </c>
      <c r="H70" s="2">
        <v>0</v>
      </c>
      <c r="I70" s="2">
        <f>E70+F70+G70+H70</f>
        <v>8</v>
      </c>
      <c r="L70" s="24" t="s">
        <v>32</v>
      </c>
      <c r="M70" s="56">
        <v>13</v>
      </c>
      <c r="N70" s="2">
        <v>1</v>
      </c>
      <c r="O70" s="2">
        <v>0</v>
      </c>
      <c r="P70" s="2">
        <v>2</v>
      </c>
      <c r="Q70" s="2">
        <v>4</v>
      </c>
      <c r="R70" s="2">
        <f t="shared" si="15"/>
        <v>7</v>
      </c>
      <c r="T70" s="3">
        <f t="shared" si="16"/>
        <v>14.285714285714285</v>
      </c>
      <c r="U70" s="3">
        <f t="shared" si="17"/>
        <v>0</v>
      </c>
      <c r="V70" s="3">
        <f t="shared" si="18"/>
        <v>28.571428571428569</v>
      </c>
      <c r="W70" s="3">
        <f t="shared" si="19"/>
        <v>57.142857142857139</v>
      </c>
    </row>
    <row r="71" spans="1:23" ht="20.100000000000001" customHeight="1" x14ac:dyDescent="0.25">
      <c r="A71" s="24" t="s">
        <v>29</v>
      </c>
      <c r="B71" s="20"/>
      <c r="C71" s="77"/>
      <c r="D71" s="111">
        <v>13.116529</v>
      </c>
      <c r="E71" s="2"/>
      <c r="F71" s="2"/>
      <c r="G71" s="2"/>
      <c r="H71" s="2"/>
      <c r="I71" s="2"/>
      <c r="L71" s="24" t="s">
        <v>32</v>
      </c>
      <c r="M71" s="56">
        <v>16</v>
      </c>
      <c r="N71" s="2">
        <v>0</v>
      </c>
      <c r="O71" s="2">
        <v>2</v>
      </c>
      <c r="P71" s="2">
        <v>3</v>
      </c>
      <c r="Q71" s="2">
        <v>3</v>
      </c>
      <c r="R71" s="2">
        <f t="shared" si="15"/>
        <v>8</v>
      </c>
      <c r="T71" s="3">
        <f t="shared" si="16"/>
        <v>0</v>
      </c>
      <c r="U71" s="3">
        <f t="shared" si="17"/>
        <v>25</v>
      </c>
      <c r="V71" s="3">
        <f t="shared" si="18"/>
        <v>37.5</v>
      </c>
      <c r="W71" s="3">
        <f t="shared" si="19"/>
        <v>37.5</v>
      </c>
    </row>
    <row r="72" spans="1:23" ht="20.100000000000001" customHeight="1" x14ac:dyDescent="0.25">
      <c r="A72" s="24" t="s">
        <v>29</v>
      </c>
      <c r="B72" s="20"/>
      <c r="C72" s="77"/>
      <c r="D72" s="111">
        <v>15.792356</v>
      </c>
      <c r="E72" s="2"/>
      <c r="F72" s="2"/>
      <c r="G72" s="2"/>
      <c r="H72" s="2"/>
      <c r="I72" s="2"/>
      <c r="L72" s="24" t="s">
        <v>32</v>
      </c>
      <c r="M72" s="56">
        <v>17</v>
      </c>
      <c r="N72" s="2">
        <v>0</v>
      </c>
      <c r="O72" s="2">
        <v>3</v>
      </c>
      <c r="P72" s="2">
        <v>2</v>
      </c>
      <c r="Q72" s="2">
        <v>3</v>
      </c>
      <c r="R72" s="2">
        <f t="shared" si="15"/>
        <v>8</v>
      </c>
      <c r="T72" s="3">
        <f t="shared" si="16"/>
        <v>0</v>
      </c>
      <c r="U72" s="3">
        <f t="shared" si="17"/>
        <v>37.5</v>
      </c>
      <c r="V72" s="3">
        <f t="shared" si="18"/>
        <v>25</v>
      </c>
      <c r="W72" s="3">
        <f t="shared" si="19"/>
        <v>37.5</v>
      </c>
    </row>
    <row r="73" spans="1:23" ht="20.100000000000001" customHeight="1" x14ac:dyDescent="0.25">
      <c r="A73" s="24" t="s">
        <v>29</v>
      </c>
      <c r="B73" s="20"/>
      <c r="C73" s="77"/>
      <c r="D73" s="107">
        <v>18.244516999999998</v>
      </c>
      <c r="E73" s="2"/>
      <c r="F73" s="2"/>
      <c r="G73" s="2"/>
      <c r="H73" s="2"/>
      <c r="I73" s="2"/>
      <c r="L73" s="24" t="s">
        <v>32</v>
      </c>
      <c r="M73" s="56">
        <v>19</v>
      </c>
      <c r="N73" s="2">
        <v>0</v>
      </c>
      <c r="O73" s="2">
        <v>1</v>
      </c>
      <c r="P73" s="2">
        <v>1</v>
      </c>
      <c r="Q73" s="2">
        <v>3</v>
      </c>
      <c r="R73" s="2">
        <f t="shared" si="15"/>
        <v>5</v>
      </c>
      <c r="T73" s="3">
        <f t="shared" si="16"/>
        <v>0</v>
      </c>
      <c r="U73" s="3">
        <f t="shared" si="17"/>
        <v>20</v>
      </c>
      <c r="V73" s="3">
        <f t="shared" si="18"/>
        <v>20</v>
      </c>
      <c r="W73" s="3">
        <f t="shared" si="19"/>
        <v>60</v>
      </c>
    </row>
    <row r="74" spans="1:23" ht="20.100000000000001" customHeight="1" x14ac:dyDescent="0.25">
      <c r="A74" s="24" t="s">
        <v>29</v>
      </c>
      <c r="B74" s="20"/>
      <c r="C74" s="77"/>
      <c r="D74" s="108">
        <v>20.573698</v>
      </c>
      <c r="E74" s="2"/>
      <c r="F74" s="2"/>
      <c r="G74" s="2"/>
      <c r="H74" s="2"/>
      <c r="I74" s="2"/>
      <c r="L74" s="24" t="s">
        <v>32</v>
      </c>
      <c r="M74" s="56">
        <v>21</v>
      </c>
      <c r="N74" s="2">
        <v>0</v>
      </c>
      <c r="O74" s="2">
        <v>2</v>
      </c>
      <c r="P74" s="2">
        <v>5</v>
      </c>
      <c r="Q74" s="2">
        <v>0</v>
      </c>
      <c r="R74" s="2">
        <f t="shared" si="15"/>
        <v>7</v>
      </c>
      <c r="T74" s="3">
        <f t="shared" si="16"/>
        <v>0</v>
      </c>
      <c r="U74" s="3">
        <f t="shared" si="17"/>
        <v>28.571428571428569</v>
      </c>
      <c r="V74" s="3">
        <f t="shared" si="18"/>
        <v>71.428571428571431</v>
      </c>
      <c r="W74" s="3">
        <f t="shared" si="19"/>
        <v>0</v>
      </c>
    </row>
    <row r="75" spans="1:23" ht="20.100000000000001" customHeight="1" x14ac:dyDescent="0.25">
      <c r="A75" s="24" t="s">
        <v>29</v>
      </c>
      <c r="B75" s="20"/>
      <c r="C75" s="77"/>
      <c r="D75" s="109">
        <v>25.114965999999999</v>
      </c>
      <c r="E75" s="2"/>
      <c r="F75" s="2"/>
      <c r="G75" s="2"/>
      <c r="H75" s="2"/>
      <c r="I75" s="2"/>
      <c r="T75" s="32">
        <f>AVERAGE(T61:T74)</f>
        <v>12.985466914038341</v>
      </c>
      <c r="U75" s="32">
        <f>AVERAGE(U61:U74)</f>
        <v>22.596629560915272</v>
      </c>
      <c r="V75" s="32">
        <f>AVERAGE(V61:V74)</f>
        <v>33.66573902288188</v>
      </c>
      <c r="W75" s="32">
        <f>AVERAGE(W61:W74)</f>
        <v>30.752164502164501</v>
      </c>
    </row>
    <row r="76" spans="1:23" ht="20.100000000000001" customHeight="1" x14ac:dyDescent="0.25">
      <c r="A76" s="24" t="s">
        <v>29</v>
      </c>
      <c r="B76" s="20"/>
      <c r="C76" s="77"/>
      <c r="D76" s="95">
        <v>26.659735999999999</v>
      </c>
      <c r="E76" s="48"/>
      <c r="F76" s="48"/>
      <c r="G76" s="48"/>
      <c r="H76" s="48"/>
      <c r="I76" s="2"/>
      <c r="T76" s="32">
        <f>STDEV(T61:T74)</f>
        <v>13.21064454340183</v>
      </c>
      <c r="U76" s="32">
        <f>STDEV(U61:U74)</f>
        <v>12.862387288592254</v>
      </c>
      <c r="V76" s="32">
        <f>STDEV(V61:V74)</f>
        <v>20.158770028604831</v>
      </c>
      <c r="W76" s="32">
        <f>STDEV(W61:W74)</f>
        <v>17.814402958930383</v>
      </c>
    </row>
    <row r="77" spans="1:23" ht="20.100000000000001" customHeight="1" x14ac:dyDescent="0.25">
      <c r="A77" s="24" t="s">
        <v>29</v>
      </c>
      <c r="B77" s="20">
        <v>15</v>
      </c>
      <c r="C77" s="77">
        <v>21.196027000000001</v>
      </c>
      <c r="D77" s="110">
        <v>3.447673</v>
      </c>
      <c r="E77" s="100">
        <f>C77/4</f>
        <v>5.2990067500000002</v>
      </c>
      <c r="F77" s="101">
        <f>E77*2</f>
        <v>10.5980135</v>
      </c>
      <c r="G77" s="102">
        <f>E77*3</f>
        <v>15.897020250000001</v>
      </c>
      <c r="H77" s="103">
        <f>E77*4</f>
        <v>21.196027000000001</v>
      </c>
      <c r="I77" s="2"/>
    </row>
    <row r="78" spans="1:23" ht="20.100000000000001" customHeight="1" x14ac:dyDescent="0.25">
      <c r="A78" s="24" t="s">
        <v>29</v>
      </c>
      <c r="B78" s="20"/>
      <c r="C78" s="77"/>
      <c r="D78" s="105">
        <v>4.5800879999999999</v>
      </c>
      <c r="E78" s="2">
        <v>2</v>
      </c>
      <c r="F78" s="2">
        <v>2</v>
      </c>
      <c r="G78" s="2">
        <v>1</v>
      </c>
      <c r="H78" s="2">
        <v>1</v>
      </c>
      <c r="I78" s="2">
        <f>E78+F78+G78+H78</f>
        <v>6</v>
      </c>
      <c r="L78" s="79" t="s">
        <v>217</v>
      </c>
      <c r="M78" s="56">
        <v>1</v>
      </c>
      <c r="N78" s="20">
        <v>0</v>
      </c>
      <c r="O78" s="20">
        <v>1</v>
      </c>
      <c r="P78" s="20">
        <v>1</v>
      </c>
      <c r="Q78" s="20">
        <v>0</v>
      </c>
      <c r="R78" s="2">
        <f>SUM(N78:Q78)</f>
        <v>2</v>
      </c>
      <c r="T78" s="3">
        <f t="shared" ref="T78:T84" si="20">(N78/R78)*100</f>
        <v>0</v>
      </c>
      <c r="U78" s="3">
        <f t="shared" ref="U78:U84" si="21">(O78/R78)*100</f>
        <v>50</v>
      </c>
      <c r="V78" s="3">
        <f t="shared" ref="V78:V84" si="22">(P78/R78)*100</f>
        <v>50</v>
      </c>
      <c r="W78" s="3">
        <f t="shared" ref="W78:W84" si="23">(Q78/R78)*100</f>
        <v>0</v>
      </c>
    </row>
    <row r="79" spans="1:23" ht="20.100000000000001" customHeight="1" x14ac:dyDescent="0.25">
      <c r="A79" s="24" t="s">
        <v>29</v>
      </c>
      <c r="B79" s="20"/>
      <c r="C79" s="77"/>
      <c r="D79" s="106">
        <v>7.1038430000000004</v>
      </c>
      <c r="E79" s="2"/>
      <c r="F79" s="2"/>
      <c r="G79" s="2"/>
      <c r="H79" s="2"/>
      <c r="I79" s="2"/>
      <c r="L79" s="79" t="s">
        <v>217</v>
      </c>
      <c r="M79" s="65">
        <v>7</v>
      </c>
      <c r="N79" s="86">
        <v>1</v>
      </c>
      <c r="O79" s="86">
        <v>0</v>
      </c>
      <c r="P79" s="86">
        <v>1</v>
      </c>
      <c r="Q79" s="86">
        <v>1</v>
      </c>
      <c r="R79" s="2">
        <f t="shared" ref="R79:R84" si="24">SUM(N79:Q79)</f>
        <v>3</v>
      </c>
      <c r="T79" s="3">
        <f t="shared" si="20"/>
        <v>33.333333333333329</v>
      </c>
      <c r="U79" s="3">
        <f t="shared" si="21"/>
        <v>0</v>
      </c>
      <c r="V79" s="3">
        <f t="shared" si="22"/>
        <v>33.333333333333329</v>
      </c>
      <c r="W79" s="3">
        <f t="shared" si="23"/>
        <v>33.333333333333329</v>
      </c>
    </row>
    <row r="80" spans="1:23" ht="20.100000000000001" customHeight="1" x14ac:dyDescent="0.25">
      <c r="A80" s="24" t="s">
        <v>29</v>
      </c>
      <c r="B80" s="20"/>
      <c r="C80" s="77"/>
      <c r="D80" s="107">
        <v>8.4750920000000001</v>
      </c>
      <c r="E80" s="2"/>
      <c r="F80" s="2"/>
      <c r="G80" s="2"/>
      <c r="H80" s="2"/>
      <c r="I80" s="2"/>
      <c r="L80" s="79" t="s">
        <v>217</v>
      </c>
      <c r="M80" s="56">
        <v>8</v>
      </c>
      <c r="N80" s="20">
        <v>0</v>
      </c>
      <c r="O80" s="20">
        <v>2</v>
      </c>
      <c r="P80" s="20">
        <v>1</v>
      </c>
      <c r="Q80" s="20">
        <v>0</v>
      </c>
      <c r="R80" s="2">
        <f t="shared" si="24"/>
        <v>3</v>
      </c>
      <c r="T80" s="3">
        <f t="shared" si="20"/>
        <v>0</v>
      </c>
      <c r="U80" s="3">
        <f t="shared" si="21"/>
        <v>66.666666666666657</v>
      </c>
      <c r="V80" s="3">
        <f t="shared" si="22"/>
        <v>33.333333333333329</v>
      </c>
      <c r="W80" s="3">
        <f t="shared" si="23"/>
        <v>0</v>
      </c>
    </row>
    <row r="81" spans="1:23" ht="20.100000000000001" customHeight="1" x14ac:dyDescent="0.25">
      <c r="A81" s="24" t="s">
        <v>29</v>
      </c>
      <c r="B81" s="20"/>
      <c r="C81" s="77"/>
      <c r="D81" s="112">
        <v>15.511818</v>
      </c>
      <c r="E81" s="2"/>
      <c r="F81" s="2"/>
      <c r="G81" s="2"/>
      <c r="H81" s="2"/>
      <c r="I81" s="2"/>
      <c r="L81" s="79" t="s">
        <v>217</v>
      </c>
      <c r="M81" s="56">
        <v>9</v>
      </c>
      <c r="N81" s="20">
        <v>0</v>
      </c>
      <c r="O81" s="20">
        <v>0</v>
      </c>
      <c r="P81" s="20">
        <v>2</v>
      </c>
      <c r="Q81" s="20">
        <v>0</v>
      </c>
      <c r="R81" s="2">
        <f t="shared" si="24"/>
        <v>2</v>
      </c>
      <c r="T81" s="3">
        <f t="shared" si="20"/>
        <v>0</v>
      </c>
      <c r="U81" s="3">
        <f t="shared" si="21"/>
        <v>0</v>
      </c>
      <c r="V81" s="3">
        <f t="shared" si="22"/>
        <v>100</v>
      </c>
      <c r="W81" s="3">
        <f t="shared" si="23"/>
        <v>0</v>
      </c>
    </row>
    <row r="82" spans="1:23" ht="20.100000000000001" customHeight="1" x14ac:dyDescent="0.25">
      <c r="A82" s="24" t="s">
        <v>29</v>
      </c>
      <c r="B82" s="20"/>
      <c r="C82" s="77"/>
      <c r="D82" s="114">
        <v>17.669798</v>
      </c>
      <c r="E82" s="48"/>
      <c r="F82" s="48"/>
      <c r="G82" s="48"/>
      <c r="H82" s="48"/>
      <c r="I82" s="2"/>
      <c r="L82" s="79" t="s">
        <v>217</v>
      </c>
      <c r="M82" s="56">
        <v>11</v>
      </c>
      <c r="N82" s="20">
        <v>2</v>
      </c>
      <c r="O82" s="20">
        <v>2</v>
      </c>
      <c r="P82" s="20">
        <v>2</v>
      </c>
      <c r="Q82" s="20">
        <v>0</v>
      </c>
      <c r="R82" s="2">
        <f t="shared" si="24"/>
        <v>6</v>
      </c>
      <c r="T82" s="3">
        <f t="shared" si="20"/>
        <v>33.333333333333329</v>
      </c>
      <c r="U82" s="3">
        <f t="shared" si="21"/>
        <v>33.333333333333329</v>
      </c>
      <c r="V82" s="3">
        <f t="shared" si="22"/>
        <v>33.333333333333329</v>
      </c>
      <c r="W82" s="3">
        <f t="shared" si="23"/>
        <v>0</v>
      </c>
    </row>
    <row r="83" spans="1:23" ht="20.100000000000001" customHeight="1" x14ac:dyDescent="0.25">
      <c r="A83" s="24" t="s">
        <v>29</v>
      </c>
      <c r="B83" s="20">
        <v>16</v>
      </c>
      <c r="C83" s="77">
        <v>21.079048</v>
      </c>
      <c r="D83" s="106">
        <v>6.1641950000000003</v>
      </c>
      <c r="E83" s="100">
        <f>C83/4</f>
        <v>5.2697620000000001</v>
      </c>
      <c r="F83" s="101">
        <f>E83*2</f>
        <v>10.539524</v>
      </c>
      <c r="G83" s="102">
        <f>E83*3</f>
        <v>15.809286</v>
      </c>
      <c r="H83" s="103">
        <f>E83*4</f>
        <v>21.079048</v>
      </c>
      <c r="I83" s="2"/>
      <c r="L83" s="79" t="s">
        <v>217</v>
      </c>
      <c r="M83" s="56">
        <v>13</v>
      </c>
      <c r="N83" s="20">
        <v>0</v>
      </c>
      <c r="O83" s="20">
        <v>0</v>
      </c>
      <c r="P83" s="20">
        <v>2</v>
      </c>
      <c r="Q83" s="20">
        <v>0</v>
      </c>
      <c r="R83" s="2">
        <f t="shared" si="24"/>
        <v>2</v>
      </c>
      <c r="T83" s="3">
        <f t="shared" si="20"/>
        <v>0</v>
      </c>
      <c r="U83" s="3">
        <f t="shared" si="21"/>
        <v>0</v>
      </c>
      <c r="V83" s="3">
        <f t="shared" si="22"/>
        <v>100</v>
      </c>
      <c r="W83" s="3">
        <f t="shared" si="23"/>
        <v>0</v>
      </c>
    </row>
    <row r="84" spans="1:23" ht="20.100000000000001" customHeight="1" x14ac:dyDescent="0.25">
      <c r="A84" s="24" t="s">
        <v>29</v>
      </c>
      <c r="B84" s="20"/>
      <c r="C84" s="77"/>
      <c r="D84" s="107">
        <v>10.370022000000001</v>
      </c>
      <c r="E84" s="2">
        <v>0</v>
      </c>
      <c r="F84" s="2">
        <v>2</v>
      </c>
      <c r="G84" s="2">
        <v>2</v>
      </c>
      <c r="H84" s="2">
        <v>0</v>
      </c>
      <c r="I84" s="2">
        <f>E84+F84+G84+H84</f>
        <v>4</v>
      </c>
      <c r="L84" s="79" t="s">
        <v>217</v>
      </c>
      <c r="M84" s="72">
        <v>14</v>
      </c>
      <c r="N84" s="20">
        <v>0</v>
      </c>
      <c r="O84" s="20">
        <v>0</v>
      </c>
      <c r="P84" s="20">
        <v>2</v>
      </c>
      <c r="Q84" s="20">
        <v>1</v>
      </c>
      <c r="R84" s="2">
        <f t="shared" si="24"/>
        <v>3</v>
      </c>
      <c r="T84" s="3">
        <f t="shared" si="20"/>
        <v>0</v>
      </c>
      <c r="U84" s="3">
        <f t="shared" si="21"/>
        <v>0</v>
      </c>
      <c r="V84" s="3">
        <f t="shared" si="22"/>
        <v>66.666666666666657</v>
      </c>
      <c r="W84" s="3">
        <f t="shared" si="23"/>
        <v>33.333333333333329</v>
      </c>
    </row>
    <row r="85" spans="1:23" ht="20.100000000000001" customHeight="1" x14ac:dyDescent="0.25">
      <c r="A85" s="24" t="s">
        <v>29</v>
      </c>
      <c r="B85" s="20"/>
      <c r="C85" s="77"/>
      <c r="D85" s="108">
        <v>11.539054999999999</v>
      </c>
      <c r="E85" s="2"/>
      <c r="F85" s="2"/>
      <c r="G85" s="2"/>
      <c r="H85" s="2"/>
      <c r="I85" s="2"/>
      <c r="T85" s="32">
        <f>AVERAGE(T78:T84)</f>
        <v>9.5238095238095219</v>
      </c>
      <c r="U85" s="32">
        <f>AVERAGE(U78:U84)</f>
        <v>21.428571428571427</v>
      </c>
      <c r="V85" s="32">
        <f>AVERAGE(V78:V84)</f>
        <v>59.523809523809518</v>
      </c>
      <c r="W85" s="32">
        <f>AVERAGE(W78:W84)</f>
        <v>9.5238095238095219</v>
      </c>
    </row>
    <row r="86" spans="1:23" ht="20.100000000000001" customHeight="1" x14ac:dyDescent="0.25">
      <c r="A86" s="24" t="s">
        <v>29</v>
      </c>
      <c r="B86" s="20"/>
      <c r="C86" s="77"/>
      <c r="D86" s="95">
        <v>15.721394</v>
      </c>
      <c r="E86" s="48"/>
      <c r="F86" s="48"/>
      <c r="G86" s="48"/>
      <c r="H86" s="48"/>
      <c r="I86" s="2"/>
      <c r="T86" s="32">
        <f>STDEV(T78:T84)</f>
        <v>16.265001215808883</v>
      </c>
      <c r="U86" s="32">
        <f>STDEV(U78:U84)</f>
        <v>28.405603441544887</v>
      </c>
      <c r="V86" s="32">
        <f>STDEV(V78:V84)</f>
        <v>30.210898905832213</v>
      </c>
      <c r="W86" s="32">
        <f>STDEV(W78:W84)</f>
        <v>16.265001215808883</v>
      </c>
    </row>
    <row r="87" spans="1:23" ht="20.100000000000001" customHeight="1" x14ac:dyDescent="0.25">
      <c r="A87" s="24" t="s">
        <v>29</v>
      </c>
      <c r="B87" s="20">
        <v>17</v>
      </c>
      <c r="C87" s="77">
        <v>26.266860000000001</v>
      </c>
      <c r="D87" s="113">
        <v>12.33507</v>
      </c>
      <c r="E87" s="100">
        <f>C87/4</f>
        <v>6.5667150000000003</v>
      </c>
      <c r="F87" s="101">
        <f>E87*2</f>
        <v>13.133430000000001</v>
      </c>
      <c r="G87" s="102">
        <f>E87*3</f>
        <v>19.700144999999999</v>
      </c>
      <c r="H87" s="103">
        <f>E87*4</f>
        <v>26.266860000000001</v>
      </c>
      <c r="I87" s="2"/>
    </row>
    <row r="88" spans="1:23" ht="20.100000000000001" customHeight="1" x14ac:dyDescent="0.25">
      <c r="A88" s="24" t="s">
        <v>29</v>
      </c>
      <c r="B88" s="20"/>
      <c r="C88" s="77"/>
      <c r="D88" s="108">
        <v>14.641161</v>
      </c>
      <c r="E88" s="2">
        <v>0</v>
      </c>
      <c r="F88" s="2">
        <v>1</v>
      </c>
      <c r="G88" s="2">
        <v>2</v>
      </c>
      <c r="H88" s="2">
        <v>0</v>
      </c>
      <c r="I88" s="2">
        <f>E88+F88+G88+H88</f>
        <v>3</v>
      </c>
      <c r="L88" s="24" t="s">
        <v>34</v>
      </c>
      <c r="M88" s="72">
        <v>1</v>
      </c>
      <c r="N88" s="20">
        <v>0</v>
      </c>
      <c r="O88" s="20">
        <v>2</v>
      </c>
      <c r="P88" s="20">
        <v>1</v>
      </c>
      <c r="Q88" s="20">
        <v>0</v>
      </c>
      <c r="R88" s="2">
        <f t="shared" ref="R88:R103" si="25">SUM(N88:Q88)</f>
        <v>3</v>
      </c>
      <c r="T88" s="3">
        <f t="shared" ref="T88:T103" si="26">(N88/R88)*100</f>
        <v>0</v>
      </c>
      <c r="U88" s="3">
        <f t="shared" ref="U88:U103" si="27">(O88/R88)*100</f>
        <v>66.666666666666657</v>
      </c>
      <c r="V88" s="3">
        <f t="shared" ref="V88:V103" si="28">(P88/R88)*100</f>
        <v>33.333333333333329</v>
      </c>
      <c r="W88" s="3">
        <f t="shared" ref="W88:W103" si="29">(Q88/R88)*100</f>
        <v>0</v>
      </c>
    </row>
    <row r="89" spans="1:23" ht="20.100000000000001" customHeight="1" x14ac:dyDescent="0.25">
      <c r="A89" s="24" t="s">
        <v>29</v>
      </c>
      <c r="B89" s="20"/>
      <c r="C89" s="77"/>
      <c r="D89" s="95">
        <v>15.635711000000001</v>
      </c>
      <c r="E89" s="48"/>
      <c r="F89" s="48"/>
      <c r="G89" s="48"/>
      <c r="H89" s="48"/>
      <c r="I89" s="2"/>
      <c r="L89" s="24" t="s">
        <v>34</v>
      </c>
      <c r="M89" s="72">
        <v>2</v>
      </c>
      <c r="N89" s="20">
        <v>2</v>
      </c>
      <c r="O89" s="20">
        <v>2</v>
      </c>
      <c r="P89" s="20">
        <v>1</v>
      </c>
      <c r="Q89" s="20">
        <v>1</v>
      </c>
      <c r="R89" s="2">
        <f t="shared" si="25"/>
        <v>6</v>
      </c>
      <c r="T89" s="3">
        <f t="shared" si="26"/>
        <v>33.333333333333329</v>
      </c>
      <c r="U89" s="3">
        <f t="shared" si="27"/>
        <v>33.333333333333329</v>
      </c>
      <c r="V89" s="3">
        <f t="shared" si="28"/>
        <v>16.666666666666664</v>
      </c>
      <c r="W89" s="3">
        <f t="shared" si="29"/>
        <v>16.666666666666664</v>
      </c>
    </row>
    <row r="90" spans="1:23" ht="20.100000000000001" customHeight="1" x14ac:dyDescent="0.25">
      <c r="A90" s="24" t="s">
        <v>29</v>
      </c>
      <c r="B90" s="20">
        <v>18</v>
      </c>
      <c r="C90" s="77">
        <v>21.974719</v>
      </c>
      <c r="D90" s="110">
        <v>1.0733870000000001</v>
      </c>
      <c r="E90" s="100">
        <f>C90/4</f>
        <v>5.4936797500000001</v>
      </c>
      <c r="F90" s="101">
        <f>E90*2</f>
        <v>10.9873595</v>
      </c>
      <c r="G90" s="102">
        <f>E90*3</f>
        <v>16.481039250000002</v>
      </c>
      <c r="H90" s="103">
        <f>E90*4</f>
        <v>21.974719</v>
      </c>
      <c r="I90" s="2"/>
      <c r="L90" s="24" t="s">
        <v>34</v>
      </c>
      <c r="M90" s="72">
        <v>3</v>
      </c>
      <c r="N90" s="20">
        <v>2</v>
      </c>
      <c r="O90" s="20">
        <v>1</v>
      </c>
      <c r="P90" s="20">
        <v>2</v>
      </c>
      <c r="Q90" s="20">
        <v>0</v>
      </c>
      <c r="R90" s="2">
        <f t="shared" si="25"/>
        <v>5</v>
      </c>
      <c r="T90" s="3">
        <f t="shared" si="26"/>
        <v>40</v>
      </c>
      <c r="U90" s="3">
        <f t="shared" si="27"/>
        <v>20</v>
      </c>
      <c r="V90" s="3">
        <f t="shared" si="28"/>
        <v>40</v>
      </c>
      <c r="W90" s="3">
        <f t="shared" si="29"/>
        <v>0</v>
      </c>
    </row>
    <row r="91" spans="1:23" ht="20.100000000000001" customHeight="1" x14ac:dyDescent="0.25">
      <c r="A91" s="24" t="s">
        <v>29</v>
      </c>
      <c r="B91" s="20"/>
      <c r="C91" s="77"/>
      <c r="D91" s="105">
        <v>3.7888320000000002</v>
      </c>
      <c r="E91" s="2">
        <v>2</v>
      </c>
      <c r="F91" s="2">
        <v>1</v>
      </c>
      <c r="G91" s="2">
        <v>0</v>
      </c>
      <c r="H91" s="2">
        <v>0</v>
      </c>
      <c r="I91" s="2">
        <f>E91+F91+G91+H91</f>
        <v>3</v>
      </c>
      <c r="L91" s="24" t="s">
        <v>34</v>
      </c>
      <c r="M91" s="72">
        <v>4</v>
      </c>
      <c r="N91" s="20">
        <v>1</v>
      </c>
      <c r="O91" s="20">
        <v>3</v>
      </c>
      <c r="P91" s="20">
        <v>2</v>
      </c>
      <c r="Q91" s="20">
        <v>1</v>
      </c>
      <c r="R91" s="2">
        <f t="shared" si="25"/>
        <v>7</v>
      </c>
      <c r="T91" s="3">
        <f t="shared" si="26"/>
        <v>14.285714285714285</v>
      </c>
      <c r="U91" s="3">
        <f t="shared" si="27"/>
        <v>42.857142857142854</v>
      </c>
      <c r="V91" s="3">
        <f t="shared" si="28"/>
        <v>28.571428571428569</v>
      </c>
      <c r="W91" s="3">
        <f t="shared" si="29"/>
        <v>14.285714285714285</v>
      </c>
    </row>
    <row r="92" spans="1:23" ht="20.100000000000001" customHeight="1" x14ac:dyDescent="0.25">
      <c r="A92" s="24" t="s">
        <v>29</v>
      </c>
      <c r="B92" s="20"/>
      <c r="C92" s="77"/>
      <c r="D92" s="113">
        <v>8.2442989999999998</v>
      </c>
      <c r="E92" s="48"/>
      <c r="F92" s="48"/>
      <c r="G92" s="48"/>
      <c r="H92" s="48"/>
      <c r="I92" s="2"/>
      <c r="L92" s="24" t="s">
        <v>34</v>
      </c>
      <c r="M92" s="72">
        <v>6</v>
      </c>
      <c r="N92" s="20">
        <v>1</v>
      </c>
      <c r="O92" s="20">
        <v>1</v>
      </c>
      <c r="P92" s="20">
        <v>2</v>
      </c>
      <c r="Q92" s="20">
        <v>1</v>
      </c>
      <c r="R92" s="2">
        <f t="shared" si="25"/>
        <v>5</v>
      </c>
      <c r="T92" s="3">
        <f t="shared" si="26"/>
        <v>20</v>
      </c>
      <c r="U92" s="3">
        <f t="shared" si="27"/>
        <v>20</v>
      </c>
      <c r="V92" s="3">
        <f t="shared" si="28"/>
        <v>40</v>
      </c>
      <c r="W92" s="3">
        <f t="shared" si="29"/>
        <v>20</v>
      </c>
    </row>
    <row r="93" spans="1:23" ht="20.100000000000001" customHeight="1" x14ac:dyDescent="0.25">
      <c r="A93" s="24" t="s">
        <v>29</v>
      </c>
      <c r="B93" s="20">
        <v>19</v>
      </c>
      <c r="C93" s="77">
        <v>33.279699000000001</v>
      </c>
      <c r="D93" s="117">
        <v>1.8729659999999999</v>
      </c>
      <c r="E93" s="100">
        <f>C93/4</f>
        <v>8.3199247500000002</v>
      </c>
      <c r="F93" s="101">
        <f>E93*2</f>
        <v>16.6398495</v>
      </c>
      <c r="G93" s="102">
        <f>E93*3</f>
        <v>24.959774250000002</v>
      </c>
      <c r="H93" s="103">
        <f>E93*4</f>
        <v>33.279699000000001</v>
      </c>
      <c r="I93" s="2"/>
      <c r="L93" s="24" t="s">
        <v>34</v>
      </c>
      <c r="M93" s="72">
        <v>8</v>
      </c>
      <c r="N93" s="20">
        <v>1</v>
      </c>
      <c r="O93" s="20">
        <v>2</v>
      </c>
      <c r="P93" s="20">
        <v>3</v>
      </c>
      <c r="Q93" s="20">
        <v>1</v>
      </c>
      <c r="R93" s="2">
        <f t="shared" si="25"/>
        <v>7</v>
      </c>
      <c r="T93" s="3">
        <f t="shared" si="26"/>
        <v>14.285714285714285</v>
      </c>
      <c r="U93" s="3">
        <f t="shared" si="27"/>
        <v>28.571428571428569</v>
      </c>
      <c r="V93" s="3">
        <f t="shared" si="28"/>
        <v>42.857142857142854</v>
      </c>
      <c r="W93" s="3">
        <f t="shared" si="29"/>
        <v>14.285714285714285</v>
      </c>
    </row>
    <row r="94" spans="1:23" ht="20.100000000000001" customHeight="1" x14ac:dyDescent="0.25">
      <c r="A94" s="24" t="s">
        <v>29</v>
      </c>
      <c r="B94" s="20"/>
      <c r="C94" s="77"/>
      <c r="D94" s="106">
        <v>10.049517</v>
      </c>
      <c r="E94" s="2">
        <v>1</v>
      </c>
      <c r="F94" s="2">
        <v>3</v>
      </c>
      <c r="G94" s="2">
        <v>3</v>
      </c>
      <c r="H94" s="2">
        <v>0</v>
      </c>
      <c r="I94" s="2">
        <f>E94+F94+G94+H94</f>
        <v>7</v>
      </c>
      <c r="L94" s="24" t="s">
        <v>34</v>
      </c>
      <c r="M94" s="72">
        <v>9</v>
      </c>
      <c r="N94" s="20">
        <v>0</v>
      </c>
      <c r="O94" s="20">
        <v>1</v>
      </c>
      <c r="P94" s="20">
        <v>4</v>
      </c>
      <c r="Q94" s="20">
        <v>1</v>
      </c>
      <c r="R94" s="2">
        <f t="shared" si="25"/>
        <v>6</v>
      </c>
      <c r="T94" s="3">
        <f t="shared" si="26"/>
        <v>0</v>
      </c>
      <c r="U94" s="3">
        <f t="shared" si="27"/>
        <v>16.666666666666664</v>
      </c>
      <c r="V94" s="3">
        <f t="shared" si="28"/>
        <v>66.666666666666657</v>
      </c>
      <c r="W94" s="3">
        <f t="shared" si="29"/>
        <v>16.666666666666664</v>
      </c>
    </row>
    <row r="95" spans="1:23" ht="20.100000000000001" customHeight="1" x14ac:dyDescent="0.25">
      <c r="A95" s="24" t="s">
        <v>29</v>
      </c>
      <c r="B95" s="20"/>
      <c r="C95" s="77"/>
      <c r="D95" s="111">
        <v>13.131133999999999</v>
      </c>
      <c r="E95" s="2"/>
      <c r="F95" s="2"/>
      <c r="G95" s="2"/>
      <c r="H95" s="2"/>
      <c r="I95" s="2"/>
      <c r="L95" s="24" t="s">
        <v>34</v>
      </c>
      <c r="M95" s="72">
        <v>10</v>
      </c>
      <c r="N95" s="20">
        <v>0</v>
      </c>
      <c r="O95" s="20">
        <v>3</v>
      </c>
      <c r="P95" s="20">
        <v>3</v>
      </c>
      <c r="Q95" s="20">
        <v>4</v>
      </c>
      <c r="R95" s="2">
        <f t="shared" si="25"/>
        <v>10</v>
      </c>
      <c r="T95" s="3">
        <f t="shared" si="26"/>
        <v>0</v>
      </c>
      <c r="U95" s="3">
        <f t="shared" si="27"/>
        <v>30</v>
      </c>
      <c r="V95" s="3">
        <f t="shared" si="28"/>
        <v>30</v>
      </c>
      <c r="W95" s="3">
        <f t="shared" si="29"/>
        <v>40</v>
      </c>
    </row>
    <row r="96" spans="1:23" ht="20.100000000000001" customHeight="1" x14ac:dyDescent="0.25">
      <c r="A96" s="24" t="s">
        <v>29</v>
      </c>
      <c r="B96" s="20"/>
      <c r="C96" s="77"/>
      <c r="D96" s="107">
        <v>14.554167</v>
      </c>
      <c r="E96" s="2"/>
      <c r="F96" s="2"/>
      <c r="G96" s="2"/>
      <c r="H96" s="2"/>
      <c r="I96" s="2"/>
      <c r="L96" s="24" t="s">
        <v>34</v>
      </c>
      <c r="M96" s="72">
        <v>11</v>
      </c>
      <c r="N96" s="20">
        <v>0</v>
      </c>
      <c r="O96" s="20">
        <v>2</v>
      </c>
      <c r="P96" s="20">
        <v>1</v>
      </c>
      <c r="Q96" s="20">
        <v>0</v>
      </c>
      <c r="R96" s="2">
        <f t="shared" si="25"/>
        <v>3</v>
      </c>
      <c r="T96" s="3">
        <f t="shared" si="26"/>
        <v>0</v>
      </c>
      <c r="U96" s="3">
        <f t="shared" si="27"/>
        <v>66.666666666666657</v>
      </c>
      <c r="V96" s="3">
        <f t="shared" si="28"/>
        <v>33.333333333333329</v>
      </c>
      <c r="W96" s="3">
        <f t="shared" si="29"/>
        <v>0</v>
      </c>
    </row>
    <row r="97" spans="1:23" ht="20.100000000000001" customHeight="1" x14ac:dyDescent="0.25">
      <c r="A97" s="24" t="s">
        <v>29</v>
      </c>
      <c r="B97" s="20"/>
      <c r="C97" s="77"/>
      <c r="D97" s="108">
        <v>21.064724999999999</v>
      </c>
      <c r="E97" s="2"/>
      <c r="F97" s="2"/>
      <c r="G97" s="2"/>
      <c r="H97" s="2"/>
      <c r="I97" s="2"/>
      <c r="L97" s="24" t="s">
        <v>34</v>
      </c>
      <c r="M97" s="72">
        <v>12</v>
      </c>
      <c r="N97" s="20">
        <v>0</v>
      </c>
      <c r="O97" s="20">
        <v>3</v>
      </c>
      <c r="P97" s="20">
        <v>2</v>
      </c>
      <c r="Q97" s="20">
        <v>1</v>
      </c>
      <c r="R97" s="2">
        <f t="shared" si="25"/>
        <v>6</v>
      </c>
      <c r="T97" s="3">
        <f t="shared" si="26"/>
        <v>0</v>
      </c>
      <c r="U97" s="3">
        <f t="shared" si="27"/>
        <v>50</v>
      </c>
      <c r="V97" s="3">
        <f t="shared" si="28"/>
        <v>33.333333333333329</v>
      </c>
      <c r="W97" s="3">
        <f t="shared" si="29"/>
        <v>16.666666666666664</v>
      </c>
    </row>
    <row r="98" spans="1:23" ht="20.100000000000001" customHeight="1" x14ac:dyDescent="0.25">
      <c r="A98" s="24" t="s">
        <v>29</v>
      </c>
      <c r="B98" s="20"/>
      <c r="C98" s="77"/>
      <c r="D98" s="109">
        <v>22.686012000000002</v>
      </c>
      <c r="E98" s="2"/>
      <c r="F98" s="2"/>
      <c r="G98" s="2"/>
      <c r="H98" s="2"/>
      <c r="I98" s="2"/>
      <c r="L98" s="24" t="s">
        <v>34</v>
      </c>
      <c r="M98" s="72">
        <v>13</v>
      </c>
      <c r="N98" s="20">
        <v>0</v>
      </c>
      <c r="O98" s="20">
        <v>2</v>
      </c>
      <c r="P98" s="20">
        <v>1</v>
      </c>
      <c r="Q98" s="20">
        <v>1</v>
      </c>
      <c r="R98" s="2">
        <f t="shared" si="25"/>
        <v>4</v>
      </c>
      <c r="T98" s="3">
        <f t="shared" si="26"/>
        <v>0</v>
      </c>
      <c r="U98" s="3">
        <f t="shared" si="27"/>
        <v>50</v>
      </c>
      <c r="V98" s="3">
        <f t="shared" si="28"/>
        <v>25</v>
      </c>
      <c r="W98" s="3">
        <f t="shared" si="29"/>
        <v>25</v>
      </c>
    </row>
    <row r="99" spans="1:23" ht="20.100000000000001" customHeight="1" x14ac:dyDescent="0.25">
      <c r="A99" s="24" t="s">
        <v>29</v>
      </c>
      <c r="B99" s="20"/>
      <c r="C99" s="77"/>
      <c r="D99" s="95">
        <v>23.740269999999999</v>
      </c>
      <c r="E99" s="48"/>
      <c r="F99" s="48"/>
      <c r="G99" s="48"/>
      <c r="H99" s="48"/>
      <c r="I99" s="2"/>
      <c r="L99" s="24" t="s">
        <v>34</v>
      </c>
      <c r="M99" s="72">
        <v>14</v>
      </c>
      <c r="N99" s="20">
        <v>1</v>
      </c>
      <c r="O99" s="20">
        <v>0</v>
      </c>
      <c r="P99" s="20">
        <v>1</v>
      </c>
      <c r="Q99" s="20">
        <v>0</v>
      </c>
      <c r="R99" s="2">
        <f t="shared" si="25"/>
        <v>2</v>
      </c>
      <c r="T99" s="3">
        <f t="shared" si="26"/>
        <v>50</v>
      </c>
      <c r="U99" s="3">
        <f t="shared" si="27"/>
        <v>0</v>
      </c>
      <c r="V99" s="3">
        <f t="shared" si="28"/>
        <v>50</v>
      </c>
      <c r="W99" s="3">
        <f t="shared" si="29"/>
        <v>0</v>
      </c>
    </row>
    <row r="100" spans="1:23" ht="20.100000000000001" customHeight="1" x14ac:dyDescent="0.25">
      <c r="A100" s="24" t="s">
        <v>29</v>
      </c>
      <c r="B100" s="20">
        <v>21</v>
      </c>
      <c r="C100" s="77">
        <v>31.752582</v>
      </c>
      <c r="D100" s="106">
        <v>10.084493</v>
      </c>
      <c r="E100" s="100">
        <f>C100/4</f>
        <v>7.9381455000000001</v>
      </c>
      <c r="F100" s="101">
        <f>E100*2</f>
        <v>15.876291</v>
      </c>
      <c r="G100" s="102">
        <f>E100*3</f>
        <v>23.814436499999999</v>
      </c>
      <c r="H100" s="103">
        <f>E100*4</f>
        <v>31.752582</v>
      </c>
      <c r="I100" s="2"/>
      <c r="L100" s="24" t="s">
        <v>34</v>
      </c>
      <c r="M100" s="72">
        <v>16</v>
      </c>
      <c r="N100" s="86">
        <v>0</v>
      </c>
      <c r="O100" s="86">
        <v>1</v>
      </c>
      <c r="P100" s="86">
        <v>0</v>
      </c>
      <c r="Q100" s="86">
        <v>0</v>
      </c>
      <c r="R100" s="2">
        <f t="shared" si="25"/>
        <v>1</v>
      </c>
      <c r="T100" s="3">
        <f t="shared" si="26"/>
        <v>0</v>
      </c>
      <c r="U100" s="3">
        <f t="shared" si="27"/>
        <v>100</v>
      </c>
      <c r="V100" s="3">
        <f t="shared" si="28"/>
        <v>0</v>
      </c>
      <c r="W100" s="3">
        <f t="shared" si="29"/>
        <v>0</v>
      </c>
    </row>
    <row r="101" spans="1:23" ht="20.100000000000001" customHeight="1" x14ac:dyDescent="0.25">
      <c r="A101" s="24" t="s">
        <v>29</v>
      </c>
      <c r="B101" s="20"/>
      <c r="C101" s="77"/>
      <c r="D101" s="107">
        <v>14.783435000000001</v>
      </c>
      <c r="E101" s="2">
        <v>0</v>
      </c>
      <c r="F101" s="2">
        <v>2</v>
      </c>
      <c r="G101" s="2">
        <v>2</v>
      </c>
      <c r="H101" s="2">
        <v>0</v>
      </c>
      <c r="I101" s="2">
        <f>E101+F101+G101+H101</f>
        <v>4</v>
      </c>
      <c r="L101" s="24" t="s">
        <v>34</v>
      </c>
      <c r="M101" s="72">
        <v>19</v>
      </c>
      <c r="N101" s="20">
        <v>0</v>
      </c>
      <c r="O101" s="20">
        <v>2</v>
      </c>
      <c r="P101" s="20">
        <v>1</v>
      </c>
      <c r="Q101" s="20">
        <v>0</v>
      </c>
      <c r="R101" s="2">
        <f t="shared" si="25"/>
        <v>3</v>
      </c>
      <c r="T101" s="3">
        <f t="shared" si="26"/>
        <v>0</v>
      </c>
      <c r="U101" s="3">
        <f t="shared" si="27"/>
        <v>66.666666666666657</v>
      </c>
      <c r="V101" s="3">
        <f t="shared" si="28"/>
        <v>33.333333333333329</v>
      </c>
      <c r="W101" s="3">
        <f t="shared" si="29"/>
        <v>0</v>
      </c>
    </row>
    <row r="102" spans="1:23" ht="20.100000000000001" customHeight="1" x14ac:dyDescent="0.25">
      <c r="A102" s="24" t="s">
        <v>29</v>
      </c>
      <c r="B102" s="20"/>
      <c r="C102" s="77"/>
      <c r="D102" s="108">
        <v>18.527443999999999</v>
      </c>
      <c r="E102" s="2"/>
      <c r="F102" s="2"/>
      <c r="G102" s="2"/>
      <c r="H102" s="2"/>
      <c r="I102" s="2"/>
      <c r="L102" s="24" t="s">
        <v>34</v>
      </c>
      <c r="M102" s="72">
        <v>20</v>
      </c>
      <c r="N102" s="20">
        <v>0</v>
      </c>
      <c r="O102" s="20">
        <v>1</v>
      </c>
      <c r="P102" s="20">
        <v>3</v>
      </c>
      <c r="Q102" s="20">
        <v>0</v>
      </c>
      <c r="R102" s="2">
        <f t="shared" si="25"/>
        <v>4</v>
      </c>
      <c r="T102" s="3">
        <f t="shared" si="26"/>
        <v>0</v>
      </c>
      <c r="U102" s="3">
        <f t="shared" si="27"/>
        <v>25</v>
      </c>
      <c r="V102" s="3">
        <f t="shared" si="28"/>
        <v>75</v>
      </c>
      <c r="W102" s="3">
        <f t="shared" si="29"/>
        <v>0</v>
      </c>
    </row>
    <row r="103" spans="1:23" ht="20.100000000000001" customHeight="1" x14ac:dyDescent="0.25">
      <c r="A103" s="24" t="s">
        <v>29</v>
      </c>
      <c r="B103" s="20"/>
      <c r="C103" s="77"/>
      <c r="D103" s="95">
        <v>22.164204000000002</v>
      </c>
      <c r="E103" s="48"/>
      <c r="F103" s="48"/>
      <c r="G103" s="48"/>
      <c r="H103" s="48"/>
      <c r="I103" s="2"/>
      <c r="L103" s="24" t="s">
        <v>34</v>
      </c>
      <c r="M103" s="56">
        <v>21</v>
      </c>
      <c r="N103" s="20">
        <v>1</v>
      </c>
      <c r="O103" s="20">
        <v>1</v>
      </c>
      <c r="P103" s="20">
        <v>3</v>
      </c>
      <c r="Q103" s="20">
        <v>0</v>
      </c>
      <c r="R103" s="2">
        <f t="shared" si="25"/>
        <v>5</v>
      </c>
      <c r="T103" s="3">
        <f t="shared" si="26"/>
        <v>20</v>
      </c>
      <c r="U103" s="3">
        <f t="shared" si="27"/>
        <v>20</v>
      </c>
      <c r="V103" s="3">
        <f t="shared" si="28"/>
        <v>60</v>
      </c>
      <c r="W103" s="3">
        <f t="shared" si="29"/>
        <v>0</v>
      </c>
    </row>
    <row r="104" spans="1:23" ht="20.100000000000001" customHeight="1" x14ac:dyDescent="0.25">
      <c r="A104" s="24" t="s">
        <v>30</v>
      </c>
      <c r="B104" s="20">
        <v>1</v>
      </c>
      <c r="C104" s="77">
        <v>23.805581</v>
      </c>
      <c r="D104" s="110">
        <v>0.72634399999999999</v>
      </c>
      <c r="E104" s="100">
        <f>C104/4</f>
        <v>5.95139525</v>
      </c>
      <c r="F104" s="101">
        <f>E104*2</f>
        <v>11.9027905</v>
      </c>
      <c r="G104" s="102">
        <f>E104*3</f>
        <v>17.854185749999999</v>
      </c>
      <c r="H104" s="103">
        <f>E104*4</f>
        <v>23.805581</v>
      </c>
      <c r="I104" s="2"/>
      <c r="T104" s="32">
        <f>AVERAGE(T88:T103)</f>
        <v>11.994047619047619</v>
      </c>
      <c r="U104" s="32">
        <f>AVERAGE(U88:U103)</f>
        <v>39.776785714285708</v>
      </c>
      <c r="V104" s="32">
        <f>AVERAGE(V88:V103)</f>
        <v>38.00595238095238</v>
      </c>
      <c r="W104" s="32">
        <f>AVERAGE(W88:W103)</f>
        <v>10.223214285714285</v>
      </c>
    </row>
    <row r="105" spans="1:23" ht="20.100000000000001" customHeight="1" x14ac:dyDescent="0.25">
      <c r="A105" s="24" t="s">
        <v>30</v>
      </c>
      <c r="B105" s="20"/>
      <c r="C105" s="77"/>
      <c r="D105" s="104">
        <v>1.2821670000000001</v>
      </c>
      <c r="E105" s="2">
        <v>4</v>
      </c>
      <c r="F105" s="2">
        <v>4</v>
      </c>
      <c r="G105" s="2">
        <v>1</v>
      </c>
      <c r="H105" s="2">
        <v>3</v>
      </c>
      <c r="I105" s="2">
        <f>E105+F105+G105+H105</f>
        <v>12</v>
      </c>
      <c r="T105" s="32">
        <f>STDEV(T88:T103)</f>
        <v>16.568161281625922</v>
      </c>
      <c r="U105" s="32">
        <f>STDEV(U88:U103)</f>
        <v>25.54107872760893</v>
      </c>
      <c r="V105" s="32">
        <f>STDEV(V88:V103)</f>
        <v>18.544521615156221</v>
      </c>
      <c r="W105" s="32">
        <f>STDEV(W88:W103)</f>
        <v>12.094822124455666</v>
      </c>
    </row>
    <row r="106" spans="1:23" ht="20.100000000000001" customHeight="1" x14ac:dyDescent="0.25">
      <c r="A106" s="24" t="s">
        <v>30</v>
      </c>
      <c r="B106" s="20"/>
      <c r="C106" s="77"/>
      <c r="D106" s="104">
        <v>3.292319</v>
      </c>
      <c r="E106" s="2"/>
      <c r="F106" s="2"/>
      <c r="G106" s="2"/>
      <c r="H106" s="2"/>
      <c r="I106" s="2"/>
    </row>
    <row r="107" spans="1:23" ht="20.100000000000001" customHeight="1" x14ac:dyDescent="0.25">
      <c r="A107" s="24" t="s">
        <v>30</v>
      </c>
      <c r="B107" s="20"/>
      <c r="C107" s="77"/>
      <c r="D107" s="105">
        <v>5.4964810000000002</v>
      </c>
      <c r="E107" s="2"/>
      <c r="F107" s="2"/>
      <c r="G107" s="2"/>
      <c r="H107" s="2"/>
      <c r="I107" s="2"/>
      <c r="L107" s="24" t="s">
        <v>35</v>
      </c>
      <c r="M107" s="56">
        <v>2</v>
      </c>
      <c r="N107" s="2">
        <v>3</v>
      </c>
      <c r="O107" s="2">
        <v>0</v>
      </c>
      <c r="P107" s="2">
        <v>1</v>
      </c>
      <c r="Q107" s="2">
        <v>2</v>
      </c>
      <c r="R107" s="2">
        <f t="shared" ref="R107:R116" si="30">SUM(N107:Q107)</f>
        <v>6</v>
      </c>
      <c r="T107" s="3">
        <f t="shared" ref="T107:T116" si="31">(N107/R107)*100</f>
        <v>50</v>
      </c>
      <c r="U107" s="3">
        <f t="shared" ref="U107:U116" si="32">(O107/R107)*100</f>
        <v>0</v>
      </c>
      <c r="V107" s="3">
        <f t="shared" ref="V107:V116" si="33">(P107/R107)*100</f>
        <v>16.666666666666664</v>
      </c>
      <c r="W107" s="3">
        <f t="shared" ref="W107:W116" si="34">(Q107/R107)*100</f>
        <v>33.333333333333329</v>
      </c>
    </row>
    <row r="108" spans="1:23" ht="20.100000000000001" customHeight="1" x14ac:dyDescent="0.25">
      <c r="A108" s="24" t="s">
        <v>30</v>
      </c>
      <c r="B108" s="20"/>
      <c r="C108" s="77"/>
      <c r="D108" s="106">
        <v>7.0237629999999998</v>
      </c>
      <c r="E108" s="2"/>
      <c r="F108" s="2"/>
      <c r="G108" s="2"/>
      <c r="H108" s="2"/>
      <c r="I108" s="2"/>
      <c r="L108" s="24" t="s">
        <v>35</v>
      </c>
      <c r="M108" s="56">
        <v>4</v>
      </c>
      <c r="N108" s="2">
        <v>1</v>
      </c>
      <c r="O108" s="2">
        <v>2</v>
      </c>
      <c r="P108" s="2">
        <v>0</v>
      </c>
      <c r="Q108" s="2">
        <v>3</v>
      </c>
      <c r="R108" s="2">
        <f t="shared" si="30"/>
        <v>6</v>
      </c>
      <c r="T108" s="3">
        <f t="shared" si="31"/>
        <v>16.666666666666664</v>
      </c>
      <c r="U108" s="3">
        <f t="shared" si="32"/>
        <v>33.333333333333329</v>
      </c>
      <c r="V108" s="3">
        <f t="shared" si="33"/>
        <v>0</v>
      </c>
      <c r="W108" s="3">
        <f t="shared" si="34"/>
        <v>50</v>
      </c>
    </row>
    <row r="109" spans="1:23" ht="20.100000000000001" customHeight="1" x14ac:dyDescent="0.25">
      <c r="A109" s="24" t="s">
        <v>30</v>
      </c>
      <c r="B109" s="20"/>
      <c r="C109" s="77"/>
      <c r="D109" s="111">
        <v>7.8566770000000004</v>
      </c>
      <c r="E109" s="2"/>
      <c r="F109" s="2"/>
      <c r="G109" s="2"/>
      <c r="H109" s="2"/>
      <c r="I109" s="2"/>
      <c r="L109" s="24" t="s">
        <v>35</v>
      </c>
      <c r="M109" s="56">
        <v>5</v>
      </c>
      <c r="N109" s="2">
        <v>2</v>
      </c>
      <c r="O109" s="2">
        <v>0</v>
      </c>
      <c r="P109" s="2">
        <v>3</v>
      </c>
      <c r="Q109" s="2">
        <v>2</v>
      </c>
      <c r="R109" s="2">
        <f t="shared" si="30"/>
        <v>7</v>
      </c>
      <c r="T109" s="3">
        <f t="shared" si="31"/>
        <v>28.571428571428569</v>
      </c>
      <c r="U109" s="3">
        <f t="shared" si="32"/>
        <v>0</v>
      </c>
      <c r="V109" s="3">
        <f t="shared" si="33"/>
        <v>42.857142857142854</v>
      </c>
      <c r="W109" s="3">
        <f t="shared" si="34"/>
        <v>28.571428571428569</v>
      </c>
    </row>
    <row r="110" spans="1:23" ht="20.100000000000001" customHeight="1" x14ac:dyDescent="0.25">
      <c r="A110" s="24" t="s">
        <v>30</v>
      </c>
      <c r="B110" s="20"/>
      <c r="C110" s="77"/>
      <c r="D110" s="111">
        <v>9.2127579999999991</v>
      </c>
      <c r="E110" s="2"/>
      <c r="F110" s="2"/>
      <c r="G110" s="2"/>
      <c r="H110" s="2"/>
      <c r="I110" s="2"/>
      <c r="L110" s="24" t="s">
        <v>35</v>
      </c>
      <c r="M110" s="56">
        <v>6</v>
      </c>
      <c r="N110" s="2">
        <v>2</v>
      </c>
      <c r="O110" s="2">
        <v>3</v>
      </c>
      <c r="P110" s="2">
        <v>1</v>
      </c>
      <c r="Q110" s="2">
        <v>2</v>
      </c>
      <c r="R110" s="2">
        <f t="shared" si="30"/>
        <v>8</v>
      </c>
      <c r="T110" s="3">
        <f t="shared" si="31"/>
        <v>25</v>
      </c>
      <c r="U110" s="3">
        <f t="shared" si="32"/>
        <v>37.5</v>
      </c>
      <c r="V110" s="3">
        <f t="shared" si="33"/>
        <v>12.5</v>
      </c>
      <c r="W110" s="3">
        <f t="shared" si="34"/>
        <v>25</v>
      </c>
    </row>
    <row r="111" spans="1:23" ht="20.100000000000001" customHeight="1" x14ac:dyDescent="0.25">
      <c r="A111" s="24" t="s">
        <v>30</v>
      </c>
      <c r="B111" s="20"/>
      <c r="C111" s="77"/>
      <c r="D111" s="107">
        <v>10.259093</v>
      </c>
      <c r="E111" s="2"/>
      <c r="F111" s="2"/>
      <c r="G111" s="2"/>
      <c r="H111" s="2"/>
      <c r="I111" s="2"/>
      <c r="L111" s="24" t="s">
        <v>35</v>
      </c>
      <c r="M111" s="56">
        <v>7</v>
      </c>
      <c r="N111" s="2">
        <v>0</v>
      </c>
      <c r="O111" s="2">
        <v>2</v>
      </c>
      <c r="P111" s="2">
        <v>1</v>
      </c>
      <c r="Q111" s="2">
        <v>4</v>
      </c>
      <c r="R111" s="2">
        <f t="shared" si="30"/>
        <v>7</v>
      </c>
      <c r="T111" s="3">
        <f t="shared" si="31"/>
        <v>0</v>
      </c>
      <c r="U111" s="3">
        <f t="shared" si="32"/>
        <v>28.571428571428569</v>
      </c>
      <c r="V111" s="3">
        <f t="shared" si="33"/>
        <v>14.285714285714285</v>
      </c>
      <c r="W111" s="3">
        <f t="shared" si="34"/>
        <v>57.142857142857139</v>
      </c>
    </row>
    <row r="112" spans="1:23" ht="20.100000000000001" customHeight="1" x14ac:dyDescent="0.25">
      <c r="A112" s="24" t="s">
        <v>30</v>
      </c>
      <c r="B112" s="20"/>
      <c r="C112" s="77"/>
      <c r="D112" s="112">
        <v>15.006138999999999</v>
      </c>
      <c r="E112" s="2"/>
      <c r="F112" s="2"/>
      <c r="G112" s="2"/>
      <c r="H112" s="2"/>
      <c r="I112" s="2"/>
      <c r="L112" s="24" t="s">
        <v>35</v>
      </c>
      <c r="M112" s="56">
        <v>8</v>
      </c>
      <c r="N112" s="2">
        <v>1</v>
      </c>
      <c r="O112" s="2">
        <v>1</v>
      </c>
      <c r="P112" s="2">
        <v>2</v>
      </c>
      <c r="Q112" s="2">
        <v>0</v>
      </c>
      <c r="R112" s="2">
        <f t="shared" si="30"/>
        <v>4</v>
      </c>
      <c r="T112" s="3">
        <f t="shared" si="31"/>
        <v>25</v>
      </c>
      <c r="U112" s="3">
        <f t="shared" si="32"/>
        <v>25</v>
      </c>
      <c r="V112" s="3">
        <f t="shared" si="33"/>
        <v>50</v>
      </c>
      <c r="W112" s="3">
        <f t="shared" si="34"/>
        <v>0</v>
      </c>
    </row>
    <row r="113" spans="1:23" ht="20.100000000000001" customHeight="1" x14ac:dyDescent="0.25">
      <c r="A113" s="24" t="s">
        <v>30</v>
      </c>
      <c r="B113" s="20"/>
      <c r="C113" s="77"/>
      <c r="D113" s="115">
        <v>18.409949999999998</v>
      </c>
      <c r="E113" s="2"/>
      <c r="F113" s="2"/>
      <c r="G113" s="2"/>
      <c r="H113" s="2"/>
      <c r="I113" s="2"/>
      <c r="L113" s="24" t="s">
        <v>35</v>
      </c>
      <c r="M113" s="56">
        <v>9</v>
      </c>
      <c r="N113" s="2">
        <v>2</v>
      </c>
      <c r="O113" s="2">
        <v>2</v>
      </c>
      <c r="P113" s="2">
        <v>1</v>
      </c>
      <c r="Q113" s="2">
        <v>2</v>
      </c>
      <c r="R113" s="2">
        <f t="shared" si="30"/>
        <v>7</v>
      </c>
      <c r="T113" s="3">
        <f t="shared" si="31"/>
        <v>28.571428571428569</v>
      </c>
      <c r="U113" s="3">
        <f t="shared" si="32"/>
        <v>28.571428571428569</v>
      </c>
      <c r="V113" s="3">
        <f t="shared" si="33"/>
        <v>14.285714285714285</v>
      </c>
      <c r="W113" s="3">
        <f t="shared" si="34"/>
        <v>28.571428571428569</v>
      </c>
    </row>
    <row r="114" spans="1:23" ht="20.100000000000001" customHeight="1" x14ac:dyDescent="0.25">
      <c r="A114" s="24" t="s">
        <v>30</v>
      </c>
      <c r="B114" s="20"/>
      <c r="C114" s="77"/>
      <c r="D114" s="118">
        <v>19.06606</v>
      </c>
      <c r="E114" s="2"/>
      <c r="F114" s="2"/>
      <c r="G114" s="2"/>
      <c r="H114" s="2"/>
      <c r="I114" s="2"/>
      <c r="L114" s="24" t="s">
        <v>35</v>
      </c>
      <c r="M114" s="56">
        <v>11</v>
      </c>
      <c r="N114" s="2">
        <v>0</v>
      </c>
      <c r="O114" s="2">
        <v>2</v>
      </c>
      <c r="P114" s="2">
        <v>2</v>
      </c>
      <c r="Q114" s="2">
        <v>0</v>
      </c>
      <c r="R114" s="2">
        <f t="shared" si="30"/>
        <v>4</v>
      </c>
      <c r="T114" s="3">
        <f t="shared" si="31"/>
        <v>0</v>
      </c>
      <c r="U114" s="3">
        <f t="shared" si="32"/>
        <v>50</v>
      </c>
      <c r="V114" s="3">
        <f t="shared" si="33"/>
        <v>50</v>
      </c>
      <c r="W114" s="3">
        <f t="shared" si="34"/>
        <v>0</v>
      </c>
    </row>
    <row r="115" spans="1:23" ht="20.100000000000001" customHeight="1" x14ac:dyDescent="0.25">
      <c r="A115" s="24" t="s">
        <v>30</v>
      </c>
      <c r="B115" s="20"/>
      <c r="C115" s="77"/>
      <c r="D115" s="116">
        <v>19.929309</v>
      </c>
      <c r="E115" s="48"/>
      <c r="F115" s="48"/>
      <c r="G115" s="48"/>
      <c r="H115" s="48"/>
      <c r="I115" s="2"/>
      <c r="L115" s="24" t="s">
        <v>35</v>
      </c>
      <c r="M115" s="56">
        <v>12</v>
      </c>
      <c r="N115" s="2">
        <v>1</v>
      </c>
      <c r="O115" s="2">
        <v>0</v>
      </c>
      <c r="P115" s="2">
        <v>3</v>
      </c>
      <c r="Q115" s="2">
        <v>1</v>
      </c>
      <c r="R115" s="2">
        <f t="shared" si="30"/>
        <v>5</v>
      </c>
      <c r="T115" s="3">
        <f t="shared" si="31"/>
        <v>20</v>
      </c>
      <c r="U115" s="3">
        <f t="shared" si="32"/>
        <v>0</v>
      </c>
      <c r="V115" s="3">
        <f t="shared" si="33"/>
        <v>60</v>
      </c>
      <c r="W115" s="3">
        <f t="shared" si="34"/>
        <v>20</v>
      </c>
    </row>
    <row r="116" spans="1:23" ht="20.100000000000001" customHeight="1" x14ac:dyDescent="0.25">
      <c r="A116" s="24" t="s">
        <v>30</v>
      </c>
      <c r="B116" s="20">
        <v>2</v>
      </c>
      <c r="C116" s="77">
        <v>22.103981000000001</v>
      </c>
      <c r="D116" s="110">
        <v>2.8589129999999998</v>
      </c>
      <c r="E116" s="100">
        <f>C116/4</f>
        <v>5.5259952500000002</v>
      </c>
      <c r="F116" s="101">
        <f>E116*2</f>
        <v>11.0519905</v>
      </c>
      <c r="G116" s="102">
        <f>E116*3</f>
        <v>16.57798575</v>
      </c>
      <c r="H116" s="103">
        <f>E116*4</f>
        <v>22.103981000000001</v>
      </c>
      <c r="I116" s="2"/>
      <c r="L116" s="24" t="s">
        <v>35</v>
      </c>
      <c r="M116" s="72">
        <v>13</v>
      </c>
      <c r="N116" s="2">
        <v>3</v>
      </c>
      <c r="O116" s="2">
        <v>2</v>
      </c>
      <c r="P116" s="2">
        <v>2</v>
      </c>
      <c r="Q116" s="2">
        <v>0</v>
      </c>
      <c r="R116" s="2">
        <f t="shared" si="30"/>
        <v>7</v>
      </c>
      <c r="T116" s="3">
        <f t="shared" si="31"/>
        <v>42.857142857142854</v>
      </c>
      <c r="U116" s="3">
        <f t="shared" si="32"/>
        <v>28.571428571428569</v>
      </c>
      <c r="V116" s="3">
        <f t="shared" si="33"/>
        <v>28.571428571428569</v>
      </c>
      <c r="W116" s="3">
        <f t="shared" si="34"/>
        <v>0</v>
      </c>
    </row>
    <row r="117" spans="1:23" ht="20.100000000000001" customHeight="1" x14ac:dyDescent="0.25">
      <c r="A117" s="24" t="s">
        <v>30</v>
      </c>
      <c r="B117" s="20"/>
      <c r="C117" s="77"/>
      <c r="D117" s="104">
        <v>4.2898690000000004</v>
      </c>
      <c r="E117" s="2">
        <v>3</v>
      </c>
      <c r="F117" s="2">
        <v>2</v>
      </c>
      <c r="G117" s="2">
        <v>4</v>
      </c>
      <c r="H117" s="2">
        <v>2</v>
      </c>
      <c r="I117" s="2">
        <f>E117+F117+G117+H117</f>
        <v>11</v>
      </c>
      <c r="T117" s="32">
        <f>AVERAGE(T107:T116)</f>
        <v>23.666666666666664</v>
      </c>
      <c r="U117" s="32">
        <f>AVERAGE(U107:U116)</f>
        <v>23.154761904761905</v>
      </c>
      <c r="V117" s="32">
        <f>AVERAGE(V107:V116)</f>
        <v>28.916666666666664</v>
      </c>
      <c r="W117" s="32">
        <f>AVERAGE(W107:W116)</f>
        <v>24.261904761904759</v>
      </c>
    </row>
    <row r="118" spans="1:23" ht="20.100000000000001" customHeight="1" x14ac:dyDescent="0.25">
      <c r="A118" s="24" t="s">
        <v>30</v>
      </c>
      <c r="B118" s="20"/>
      <c r="C118" s="77"/>
      <c r="D118" s="105">
        <v>5.456582</v>
      </c>
      <c r="E118" s="2"/>
      <c r="F118" s="2"/>
      <c r="G118" s="2"/>
      <c r="H118" s="2"/>
      <c r="I118" s="2"/>
      <c r="T118" s="32">
        <f>STDEV(T107:T116)</f>
        <v>15.972387359887712</v>
      </c>
      <c r="U118" s="32">
        <f>STDEV(U107:U116)</f>
        <v>17.416182494978994</v>
      </c>
      <c r="V118" s="32">
        <f>STDEV(V107:V116)</f>
        <v>20.367501773556885</v>
      </c>
      <c r="W118" s="32">
        <f>STDEV(W107:W116)</f>
        <v>20.131981378524216</v>
      </c>
    </row>
    <row r="119" spans="1:23" ht="20.100000000000001" customHeight="1" x14ac:dyDescent="0.25">
      <c r="A119" s="24" t="s">
        <v>30</v>
      </c>
      <c r="B119" s="20"/>
      <c r="C119" s="77"/>
      <c r="D119" s="106">
        <v>9.8727129999999992</v>
      </c>
      <c r="E119" s="2"/>
      <c r="F119" s="2"/>
      <c r="G119" s="2"/>
      <c r="H119" s="2"/>
      <c r="I119" s="2"/>
    </row>
    <row r="120" spans="1:23" ht="20.100000000000001" customHeight="1" x14ac:dyDescent="0.25">
      <c r="A120" s="24" t="s">
        <v>30</v>
      </c>
      <c r="B120" s="20"/>
      <c r="C120" s="77"/>
      <c r="D120" s="107">
        <v>10.930253</v>
      </c>
      <c r="E120" s="2"/>
      <c r="F120" s="2"/>
      <c r="G120" s="2"/>
      <c r="H120" s="2"/>
      <c r="I120" s="2"/>
      <c r="L120" s="24" t="s">
        <v>36</v>
      </c>
      <c r="M120" s="72">
        <v>2</v>
      </c>
      <c r="N120" s="20">
        <v>2</v>
      </c>
      <c r="O120" s="20">
        <v>1</v>
      </c>
      <c r="P120" s="20">
        <v>3</v>
      </c>
      <c r="Q120" s="20">
        <v>2</v>
      </c>
      <c r="R120" s="2">
        <f t="shared" ref="R120:R129" si="35">SUM(N120:Q120)</f>
        <v>8</v>
      </c>
      <c r="T120" s="3">
        <f t="shared" ref="T120:T129" si="36">(N120/R120)*100</f>
        <v>25</v>
      </c>
      <c r="U120" s="3">
        <f t="shared" ref="U120:U129" si="37">(O120/R120)*100</f>
        <v>12.5</v>
      </c>
      <c r="V120" s="3">
        <f t="shared" ref="V120:V129" si="38">(P120/R120)*100</f>
        <v>37.5</v>
      </c>
      <c r="W120" s="3">
        <f t="shared" ref="W120:W129" si="39">(Q120/R120)*100</f>
        <v>25</v>
      </c>
    </row>
    <row r="121" spans="1:23" ht="20.100000000000001" customHeight="1" x14ac:dyDescent="0.25">
      <c r="A121" s="24" t="s">
        <v>30</v>
      </c>
      <c r="B121" s="20"/>
      <c r="C121" s="77"/>
      <c r="D121" s="108">
        <v>11.415162</v>
      </c>
      <c r="E121" s="2"/>
      <c r="F121" s="2"/>
      <c r="G121" s="2"/>
      <c r="H121" s="2"/>
      <c r="I121" s="2"/>
      <c r="L121" s="24" t="s">
        <v>36</v>
      </c>
      <c r="M121" s="72">
        <v>3</v>
      </c>
      <c r="N121" s="20">
        <v>0</v>
      </c>
      <c r="O121" s="20">
        <v>2</v>
      </c>
      <c r="P121" s="20">
        <v>2</v>
      </c>
      <c r="Q121" s="20">
        <v>0</v>
      </c>
      <c r="R121" s="2">
        <f t="shared" si="35"/>
        <v>4</v>
      </c>
      <c r="T121" s="3">
        <f t="shared" si="36"/>
        <v>0</v>
      </c>
      <c r="U121" s="3">
        <f t="shared" si="37"/>
        <v>50</v>
      </c>
      <c r="V121" s="3">
        <f t="shared" si="38"/>
        <v>50</v>
      </c>
      <c r="W121" s="3">
        <f t="shared" si="39"/>
        <v>0</v>
      </c>
    </row>
    <row r="122" spans="1:23" ht="20.100000000000001" customHeight="1" x14ac:dyDescent="0.25">
      <c r="A122" s="24" t="s">
        <v>30</v>
      </c>
      <c r="B122" s="20"/>
      <c r="C122" s="77"/>
      <c r="D122" s="109">
        <v>12.906789</v>
      </c>
      <c r="E122" s="2"/>
      <c r="F122" s="2"/>
      <c r="G122" s="2"/>
      <c r="H122" s="2"/>
      <c r="I122" s="2"/>
      <c r="L122" s="24" t="s">
        <v>36</v>
      </c>
      <c r="M122" s="72">
        <v>4</v>
      </c>
      <c r="N122" s="20">
        <v>1</v>
      </c>
      <c r="O122" s="20">
        <v>1</v>
      </c>
      <c r="P122" s="20">
        <v>2</v>
      </c>
      <c r="Q122" s="20">
        <v>2</v>
      </c>
      <c r="R122" s="2">
        <f t="shared" si="35"/>
        <v>6</v>
      </c>
      <c r="T122" s="3">
        <f t="shared" si="36"/>
        <v>16.666666666666664</v>
      </c>
      <c r="U122" s="3">
        <f t="shared" si="37"/>
        <v>16.666666666666664</v>
      </c>
      <c r="V122" s="3">
        <f t="shared" si="38"/>
        <v>33.333333333333329</v>
      </c>
      <c r="W122" s="3">
        <f t="shared" si="39"/>
        <v>33.333333333333329</v>
      </c>
    </row>
    <row r="123" spans="1:23" ht="20.100000000000001" customHeight="1" x14ac:dyDescent="0.25">
      <c r="A123" s="24" t="s">
        <v>30</v>
      </c>
      <c r="B123" s="20"/>
      <c r="C123" s="77"/>
      <c r="D123" s="109">
        <v>14.368080000000001</v>
      </c>
      <c r="E123" s="2"/>
      <c r="F123" s="2"/>
      <c r="G123" s="2"/>
      <c r="H123" s="2"/>
      <c r="I123" s="2"/>
      <c r="L123" s="24" t="s">
        <v>36</v>
      </c>
      <c r="M123" s="72">
        <v>5</v>
      </c>
      <c r="N123" s="20">
        <v>0</v>
      </c>
      <c r="O123" s="20">
        <v>0</v>
      </c>
      <c r="P123" s="20">
        <v>5</v>
      </c>
      <c r="Q123" s="20">
        <v>1</v>
      </c>
      <c r="R123" s="2">
        <f t="shared" si="35"/>
        <v>6</v>
      </c>
      <c r="T123" s="3">
        <f t="shared" si="36"/>
        <v>0</v>
      </c>
      <c r="U123" s="3">
        <f t="shared" si="37"/>
        <v>0</v>
      </c>
      <c r="V123" s="3">
        <f t="shared" si="38"/>
        <v>83.333333333333343</v>
      </c>
      <c r="W123" s="3">
        <f t="shared" si="39"/>
        <v>16.666666666666664</v>
      </c>
    </row>
    <row r="124" spans="1:23" ht="20.100000000000001" customHeight="1" x14ac:dyDescent="0.25">
      <c r="A124" s="24" t="s">
        <v>30</v>
      </c>
      <c r="B124" s="20"/>
      <c r="C124" s="77"/>
      <c r="D124" s="95">
        <v>16.459108000000001</v>
      </c>
      <c r="E124" s="2"/>
      <c r="F124" s="2"/>
      <c r="G124" s="2"/>
      <c r="H124" s="2"/>
      <c r="I124" s="2"/>
      <c r="L124" s="24" t="s">
        <v>36</v>
      </c>
      <c r="M124" s="72">
        <v>6</v>
      </c>
      <c r="N124" s="20">
        <v>0</v>
      </c>
      <c r="O124" s="20">
        <v>0</v>
      </c>
      <c r="P124" s="20">
        <v>1</v>
      </c>
      <c r="Q124" s="20">
        <v>1</v>
      </c>
      <c r="R124" s="2">
        <f t="shared" si="35"/>
        <v>2</v>
      </c>
      <c r="T124" s="3">
        <f t="shared" si="36"/>
        <v>0</v>
      </c>
      <c r="U124" s="3">
        <f t="shared" si="37"/>
        <v>0</v>
      </c>
      <c r="V124" s="3">
        <f t="shared" si="38"/>
        <v>50</v>
      </c>
      <c r="W124" s="3">
        <f t="shared" si="39"/>
        <v>50</v>
      </c>
    </row>
    <row r="125" spans="1:23" ht="20.100000000000001" customHeight="1" x14ac:dyDescent="0.25">
      <c r="A125" s="24" t="s">
        <v>30</v>
      </c>
      <c r="B125" s="20"/>
      <c r="C125" s="77"/>
      <c r="D125" s="115">
        <v>16.891552999999998</v>
      </c>
      <c r="E125" s="2"/>
      <c r="F125" s="2"/>
      <c r="G125" s="2"/>
      <c r="H125" s="2"/>
      <c r="I125" s="2"/>
      <c r="L125" s="24" t="s">
        <v>36</v>
      </c>
      <c r="M125" s="72">
        <v>7</v>
      </c>
      <c r="N125" s="20">
        <v>0</v>
      </c>
      <c r="O125" s="20">
        <v>2</v>
      </c>
      <c r="P125" s="20">
        <v>1</v>
      </c>
      <c r="Q125" s="20">
        <v>0</v>
      </c>
      <c r="R125" s="2">
        <f t="shared" si="35"/>
        <v>3</v>
      </c>
      <c r="T125" s="3">
        <f t="shared" si="36"/>
        <v>0</v>
      </c>
      <c r="U125" s="3">
        <f t="shared" si="37"/>
        <v>66.666666666666657</v>
      </c>
      <c r="V125" s="3">
        <f t="shared" si="38"/>
        <v>33.333333333333329</v>
      </c>
      <c r="W125" s="3">
        <f t="shared" si="39"/>
        <v>0</v>
      </c>
    </row>
    <row r="126" spans="1:23" ht="20.100000000000001" customHeight="1" x14ac:dyDescent="0.25">
      <c r="A126" s="24" t="s">
        <v>30</v>
      </c>
      <c r="B126" s="20"/>
      <c r="C126" s="77"/>
      <c r="D126" s="116">
        <v>17.726108</v>
      </c>
      <c r="E126" s="48"/>
      <c r="F126" s="48"/>
      <c r="G126" s="48"/>
      <c r="H126" s="48"/>
      <c r="I126" s="2"/>
      <c r="L126" s="24" t="s">
        <v>36</v>
      </c>
      <c r="M126" s="72">
        <v>8</v>
      </c>
      <c r="N126" s="20">
        <v>0</v>
      </c>
      <c r="O126" s="20">
        <v>1</v>
      </c>
      <c r="P126" s="20">
        <v>1</v>
      </c>
      <c r="Q126" s="20">
        <v>0</v>
      </c>
      <c r="R126" s="2">
        <f t="shared" si="35"/>
        <v>2</v>
      </c>
      <c r="T126" s="3">
        <f t="shared" si="36"/>
        <v>0</v>
      </c>
      <c r="U126" s="3">
        <f t="shared" si="37"/>
        <v>50</v>
      </c>
      <c r="V126" s="3">
        <f t="shared" si="38"/>
        <v>50</v>
      </c>
      <c r="W126" s="3">
        <f t="shared" si="39"/>
        <v>0</v>
      </c>
    </row>
    <row r="127" spans="1:23" ht="20.100000000000001" customHeight="1" x14ac:dyDescent="0.25">
      <c r="A127" s="24" t="s">
        <v>30</v>
      </c>
      <c r="B127" s="20">
        <v>3</v>
      </c>
      <c r="C127" s="77">
        <v>28.752803</v>
      </c>
      <c r="D127" s="110">
        <v>3.5602429999999998</v>
      </c>
      <c r="E127" s="100">
        <f>C127/4</f>
        <v>7.18820075</v>
      </c>
      <c r="F127" s="101">
        <f>E127*2</f>
        <v>14.3764015</v>
      </c>
      <c r="G127" s="102">
        <f>E127*3</f>
        <v>21.56460225</v>
      </c>
      <c r="H127" s="103">
        <f>E127*4</f>
        <v>28.752803</v>
      </c>
      <c r="I127" s="2"/>
      <c r="L127" s="24" t="s">
        <v>36</v>
      </c>
      <c r="M127" s="72">
        <v>9</v>
      </c>
      <c r="N127" s="20">
        <v>1</v>
      </c>
      <c r="O127" s="20">
        <v>1</v>
      </c>
      <c r="P127" s="20">
        <v>1</v>
      </c>
      <c r="Q127" s="20">
        <v>0</v>
      </c>
      <c r="R127" s="2">
        <f t="shared" si="35"/>
        <v>3</v>
      </c>
      <c r="T127" s="3">
        <f t="shared" si="36"/>
        <v>33.333333333333329</v>
      </c>
      <c r="U127" s="3">
        <f t="shared" si="37"/>
        <v>33.333333333333329</v>
      </c>
      <c r="V127" s="3">
        <f t="shared" si="38"/>
        <v>33.333333333333329</v>
      </c>
      <c r="W127" s="3">
        <f t="shared" si="39"/>
        <v>0</v>
      </c>
    </row>
    <row r="128" spans="1:23" ht="20.100000000000001" customHeight="1" x14ac:dyDescent="0.25">
      <c r="A128" s="24" t="s">
        <v>30</v>
      </c>
      <c r="B128" s="20"/>
      <c r="C128" s="77"/>
      <c r="D128" s="104">
        <v>4.2331620000000001</v>
      </c>
      <c r="E128" s="2">
        <v>4</v>
      </c>
      <c r="F128" s="2">
        <v>4</v>
      </c>
      <c r="G128" s="2">
        <v>3</v>
      </c>
      <c r="H128" s="2">
        <v>1</v>
      </c>
      <c r="I128" s="2">
        <f>E128+F128+G128+H128</f>
        <v>12</v>
      </c>
      <c r="L128" s="24" t="s">
        <v>36</v>
      </c>
      <c r="M128" s="72">
        <v>12</v>
      </c>
      <c r="N128" s="86">
        <v>0</v>
      </c>
      <c r="O128" s="86">
        <v>0</v>
      </c>
      <c r="P128" s="86">
        <v>1</v>
      </c>
      <c r="Q128" s="86">
        <v>0</v>
      </c>
      <c r="R128" s="2">
        <f t="shared" si="35"/>
        <v>1</v>
      </c>
      <c r="T128" s="3">
        <f t="shared" si="36"/>
        <v>0</v>
      </c>
      <c r="U128" s="3">
        <f t="shared" si="37"/>
        <v>0</v>
      </c>
      <c r="V128" s="3">
        <f t="shared" si="38"/>
        <v>100</v>
      </c>
      <c r="W128" s="3">
        <f t="shared" si="39"/>
        <v>0</v>
      </c>
    </row>
    <row r="129" spans="1:23" ht="20.100000000000001" customHeight="1" x14ac:dyDescent="0.25">
      <c r="A129" s="24" t="s">
        <v>30</v>
      </c>
      <c r="B129" s="20"/>
      <c r="C129" s="77"/>
      <c r="D129" s="104">
        <v>4.8368070000000003</v>
      </c>
      <c r="E129" s="2"/>
      <c r="F129" s="2"/>
      <c r="G129" s="2"/>
      <c r="H129" s="2"/>
      <c r="I129" s="2"/>
      <c r="L129" s="24" t="s">
        <v>36</v>
      </c>
      <c r="M129" s="56">
        <v>14</v>
      </c>
      <c r="N129" s="20">
        <v>0</v>
      </c>
      <c r="O129" s="20">
        <v>3</v>
      </c>
      <c r="P129" s="20">
        <v>3</v>
      </c>
      <c r="Q129" s="20">
        <v>0</v>
      </c>
      <c r="R129" s="2">
        <f t="shared" si="35"/>
        <v>6</v>
      </c>
      <c r="T129" s="3">
        <f t="shared" si="36"/>
        <v>0</v>
      </c>
      <c r="U129" s="3">
        <f t="shared" si="37"/>
        <v>50</v>
      </c>
      <c r="V129" s="3">
        <f t="shared" si="38"/>
        <v>50</v>
      </c>
      <c r="W129" s="3">
        <f t="shared" si="39"/>
        <v>0</v>
      </c>
    </row>
    <row r="130" spans="1:23" ht="20.100000000000001" customHeight="1" x14ac:dyDescent="0.25">
      <c r="A130" s="24" t="s">
        <v>30</v>
      </c>
      <c r="B130" s="20"/>
      <c r="C130" s="77"/>
      <c r="D130" s="105">
        <v>6.8971030000000004</v>
      </c>
      <c r="E130" s="2"/>
      <c r="F130" s="2"/>
      <c r="G130" s="2"/>
      <c r="H130" s="2"/>
      <c r="I130" s="2"/>
      <c r="T130" s="32">
        <f>AVERAGE(T120:T129)</f>
        <v>7.5</v>
      </c>
      <c r="U130" s="32">
        <f>AVERAGE(U120:U129)</f>
        <v>27.916666666666664</v>
      </c>
      <c r="V130" s="32">
        <f>AVERAGE(V120:V129)</f>
        <v>52.083333333333329</v>
      </c>
      <c r="W130" s="32">
        <f>AVERAGE(W120:W129)</f>
        <v>12.5</v>
      </c>
    </row>
    <row r="131" spans="1:23" ht="20.100000000000001" customHeight="1" x14ac:dyDescent="0.25">
      <c r="A131" s="24" t="s">
        <v>30</v>
      </c>
      <c r="B131" s="20"/>
      <c r="C131" s="77"/>
      <c r="D131" s="106">
        <v>8.1505759999999992</v>
      </c>
      <c r="E131" s="2"/>
      <c r="F131" s="2"/>
      <c r="G131" s="2"/>
      <c r="H131" s="2"/>
      <c r="I131" s="2"/>
      <c r="T131" s="32">
        <f>STDEV(T120:T129)</f>
        <v>12.69903272295829</v>
      </c>
      <c r="U131" s="32">
        <f>STDEV(U120:U129)</f>
        <v>25.157681741712292</v>
      </c>
      <c r="V131" s="32">
        <f>STDEV(V120:V129)</f>
        <v>22.502571869471765</v>
      </c>
      <c r="W131" s="32">
        <f>STDEV(W120:W129)</f>
        <v>18.108895570007359</v>
      </c>
    </row>
    <row r="132" spans="1:23" ht="20.100000000000001" customHeight="1" x14ac:dyDescent="0.25">
      <c r="A132" s="24" t="s">
        <v>30</v>
      </c>
      <c r="B132" s="20"/>
      <c r="C132" s="77"/>
      <c r="D132" s="111">
        <v>9.0375949999999996</v>
      </c>
      <c r="E132" s="2"/>
      <c r="F132" s="2"/>
      <c r="G132" s="2"/>
      <c r="H132" s="2"/>
      <c r="I132" s="2"/>
    </row>
    <row r="133" spans="1:23" ht="20.100000000000001" customHeight="1" x14ac:dyDescent="0.25">
      <c r="A133" s="24" t="s">
        <v>30</v>
      </c>
      <c r="B133" s="20"/>
      <c r="C133" s="77"/>
      <c r="D133" s="111">
        <v>12.843915000000001</v>
      </c>
      <c r="E133" s="2"/>
      <c r="F133" s="2"/>
      <c r="G133" s="2"/>
      <c r="H133" s="2"/>
      <c r="I133" s="2"/>
      <c r="L133" s="24" t="s">
        <v>37</v>
      </c>
      <c r="M133" s="56">
        <v>1</v>
      </c>
      <c r="N133" s="2">
        <v>1</v>
      </c>
      <c r="O133" s="2">
        <v>8</v>
      </c>
      <c r="P133" s="2">
        <v>3</v>
      </c>
      <c r="Q133" s="2">
        <v>5</v>
      </c>
      <c r="R133" s="2">
        <f t="shared" ref="R133:R150" si="40">SUM(N133:Q133)</f>
        <v>17</v>
      </c>
      <c r="T133" s="3">
        <f t="shared" ref="T133:T150" si="41">(N133/R133)*100</f>
        <v>5.8823529411764701</v>
      </c>
      <c r="U133" s="3">
        <f t="shared" ref="U133:U150" si="42">(O133/R133)*100</f>
        <v>47.058823529411761</v>
      </c>
      <c r="V133" s="3">
        <f t="shared" ref="V133:V150" si="43">(P133/R133)*100</f>
        <v>17.647058823529413</v>
      </c>
      <c r="W133" s="3">
        <f t="shared" ref="W133:W150" si="44">(Q133/R133)*100</f>
        <v>29.411764705882355</v>
      </c>
    </row>
    <row r="134" spans="1:23" ht="20.100000000000001" customHeight="1" x14ac:dyDescent="0.25">
      <c r="A134" s="24" t="s">
        <v>30</v>
      </c>
      <c r="B134" s="20"/>
      <c r="C134" s="77"/>
      <c r="D134" s="107">
        <v>14.163379000000001</v>
      </c>
      <c r="E134" s="2"/>
      <c r="F134" s="2"/>
      <c r="G134" s="2"/>
      <c r="H134" s="2"/>
      <c r="I134" s="2"/>
      <c r="L134" s="24" t="s">
        <v>37</v>
      </c>
      <c r="M134" s="56">
        <v>2</v>
      </c>
      <c r="N134" s="2">
        <v>2</v>
      </c>
      <c r="O134" s="2">
        <v>2</v>
      </c>
      <c r="P134" s="2">
        <v>5</v>
      </c>
      <c r="Q134" s="2">
        <v>4</v>
      </c>
      <c r="R134" s="2">
        <f t="shared" si="40"/>
        <v>13</v>
      </c>
      <c r="T134" s="3">
        <f t="shared" si="41"/>
        <v>15.384615384615385</v>
      </c>
      <c r="U134" s="3">
        <f t="shared" si="42"/>
        <v>15.384615384615385</v>
      </c>
      <c r="V134" s="3">
        <f t="shared" si="43"/>
        <v>38.461538461538467</v>
      </c>
      <c r="W134" s="3">
        <f t="shared" si="44"/>
        <v>30.76923076923077</v>
      </c>
    </row>
    <row r="135" spans="1:23" ht="20.100000000000001" customHeight="1" x14ac:dyDescent="0.25">
      <c r="A135" s="24" t="s">
        <v>30</v>
      </c>
      <c r="B135" s="20"/>
      <c r="C135" s="77"/>
      <c r="D135" s="108">
        <v>15.921569999999999</v>
      </c>
      <c r="E135" s="2"/>
      <c r="F135" s="2"/>
      <c r="G135" s="2"/>
      <c r="H135" s="2"/>
      <c r="I135" s="2"/>
      <c r="L135" s="24" t="s">
        <v>37</v>
      </c>
      <c r="M135" s="56">
        <v>3</v>
      </c>
      <c r="N135" s="2">
        <v>3</v>
      </c>
      <c r="O135" s="2">
        <v>4</v>
      </c>
      <c r="P135" s="2">
        <v>3</v>
      </c>
      <c r="Q135" s="2">
        <v>4</v>
      </c>
      <c r="R135" s="2">
        <f t="shared" si="40"/>
        <v>14</v>
      </c>
      <c r="T135" s="3">
        <f t="shared" si="41"/>
        <v>21.428571428571427</v>
      </c>
      <c r="U135" s="3">
        <f t="shared" si="42"/>
        <v>28.571428571428569</v>
      </c>
      <c r="V135" s="3">
        <f t="shared" si="43"/>
        <v>21.428571428571427</v>
      </c>
      <c r="W135" s="3">
        <f t="shared" si="44"/>
        <v>28.571428571428569</v>
      </c>
    </row>
    <row r="136" spans="1:23" ht="20.100000000000001" customHeight="1" x14ac:dyDescent="0.25">
      <c r="A136" s="24" t="s">
        <v>30</v>
      </c>
      <c r="B136" s="20"/>
      <c r="C136" s="77"/>
      <c r="D136" s="109">
        <v>16.734674999999999</v>
      </c>
      <c r="E136" s="2"/>
      <c r="F136" s="2"/>
      <c r="G136" s="2"/>
      <c r="H136" s="2"/>
      <c r="I136" s="2"/>
      <c r="L136" s="24" t="s">
        <v>37</v>
      </c>
      <c r="M136" s="56">
        <v>4</v>
      </c>
      <c r="N136" s="2">
        <v>2</v>
      </c>
      <c r="O136" s="2">
        <v>6</v>
      </c>
      <c r="P136" s="2">
        <v>2</v>
      </c>
      <c r="Q136" s="2">
        <v>4</v>
      </c>
      <c r="R136" s="2">
        <f t="shared" si="40"/>
        <v>14</v>
      </c>
      <c r="T136" s="3">
        <f t="shared" si="41"/>
        <v>14.285714285714285</v>
      </c>
      <c r="U136" s="3">
        <f t="shared" si="42"/>
        <v>42.857142857142854</v>
      </c>
      <c r="V136" s="3">
        <f t="shared" si="43"/>
        <v>14.285714285714285</v>
      </c>
      <c r="W136" s="3">
        <f t="shared" si="44"/>
        <v>28.571428571428569</v>
      </c>
    </row>
    <row r="137" spans="1:23" ht="20.100000000000001" customHeight="1" x14ac:dyDescent="0.25">
      <c r="A137" s="24" t="s">
        <v>30</v>
      </c>
      <c r="B137" s="20"/>
      <c r="C137" s="77"/>
      <c r="D137" s="95">
        <v>19.541520999999999</v>
      </c>
      <c r="E137" s="2"/>
      <c r="F137" s="2"/>
      <c r="G137" s="2"/>
      <c r="H137" s="2"/>
      <c r="I137" s="2"/>
      <c r="L137" s="24" t="s">
        <v>37</v>
      </c>
      <c r="M137" s="56">
        <v>5</v>
      </c>
      <c r="N137" s="2">
        <v>3</v>
      </c>
      <c r="O137" s="2">
        <v>3</v>
      </c>
      <c r="P137" s="2">
        <v>3</v>
      </c>
      <c r="Q137" s="2">
        <v>3</v>
      </c>
      <c r="R137" s="2">
        <f t="shared" si="40"/>
        <v>12</v>
      </c>
      <c r="T137" s="3">
        <f t="shared" si="41"/>
        <v>25</v>
      </c>
      <c r="U137" s="3">
        <f t="shared" si="42"/>
        <v>25</v>
      </c>
      <c r="V137" s="3">
        <f t="shared" si="43"/>
        <v>25</v>
      </c>
      <c r="W137" s="3">
        <f t="shared" si="44"/>
        <v>25</v>
      </c>
    </row>
    <row r="138" spans="1:23" ht="20.100000000000001" customHeight="1" x14ac:dyDescent="0.25">
      <c r="A138" s="24" t="s">
        <v>30</v>
      </c>
      <c r="B138" s="20"/>
      <c r="C138" s="77"/>
      <c r="D138" s="114">
        <v>22.170884999999998</v>
      </c>
      <c r="E138" s="48"/>
      <c r="F138" s="48"/>
      <c r="G138" s="48"/>
      <c r="H138" s="48"/>
      <c r="I138" s="2"/>
      <c r="L138" s="24" t="s">
        <v>37</v>
      </c>
      <c r="M138" s="56">
        <v>6</v>
      </c>
      <c r="N138" s="2">
        <v>3</v>
      </c>
      <c r="O138" s="2">
        <v>5</v>
      </c>
      <c r="P138" s="2">
        <v>5</v>
      </c>
      <c r="Q138" s="2">
        <v>5</v>
      </c>
      <c r="R138" s="2">
        <f t="shared" si="40"/>
        <v>18</v>
      </c>
      <c r="T138" s="3">
        <f t="shared" si="41"/>
        <v>16.666666666666664</v>
      </c>
      <c r="U138" s="3">
        <f t="shared" si="42"/>
        <v>27.777777777777779</v>
      </c>
      <c r="V138" s="3">
        <f t="shared" si="43"/>
        <v>27.777777777777779</v>
      </c>
      <c r="W138" s="3">
        <f t="shared" si="44"/>
        <v>27.777777777777779</v>
      </c>
    </row>
    <row r="139" spans="1:23" ht="20.100000000000001" customHeight="1" x14ac:dyDescent="0.25">
      <c r="A139" s="24" t="s">
        <v>30</v>
      </c>
      <c r="B139" s="20">
        <v>4</v>
      </c>
      <c r="C139" s="77">
        <v>25.599146999999999</v>
      </c>
      <c r="D139" s="110">
        <v>2.5669360000000001</v>
      </c>
      <c r="E139" s="100">
        <f>C139/4</f>
        <v>6.3997867499999996</v>
      </c>
      <c r="F139" s="101">
        <f>E139*2</f>
        <v>12.799573499999999</v>
      </c>
      <c r="G139" s="102">
        <f>E139*3</f>
        <v>19.199360249999998</v>
      </c>
      <c r="H139" s="103">
        <f>E139*4</f>
        <v>25.599146999999999</v>
      </c>
      <c r="I139" s="2"/>
      <c r="L139" s="24" t="s">
        <v>37</v>
      </c>
      <c r="M139" s="56">
        <v>7</v>
      </c>
      <c r="N139" s="2">
        <v>3</v>
      </c>
      <c r="O139" s="2">
        <v>5</v>
      </c>
      <c r="P139" s="2">
        <v>2</v>
      </c>
      <c r="Q139" s="2">
        <v>4</v>
      </c>
      <c r="R139" s="2">
        <f t="shared" si="40"/>
        <v>14</v>
      </c>
      <c r="T139" s="3">
        <f t="shared" si="41"/>
        <v>21.428571428571427</v>
      </c>
      <c r="U139" s="3">
        <f t="shared" si="42"/>
        <v>35.714285714285715</v>
      </c>
      <c r="V139" s="3">
        <f t="shared" si="43"/>
        <v>14.285714285714285</v>
      </c>
      <c r="W139" s="3">
        <f t="shared" si="44"/>
        <v>28.571428571428569</v>
      </c>
    </row>
    <row r="140" spans="1:23" ht="20.100000000000001" customHeight="1" x14ac:dyDescent="0.25">
      <c r="A140" s="24" t="s">
        <v>30</v>
      </c>
      <c r="B140" s="20"/>
      <c r="C140" s="77"/>
      <c r="D140" s="105">
        <v>5.486237</v>
      </c>
      <c r="E140" s="2">
        <v>2</v>
      </c>
      <c r="F140" s="2">
        <v>3</v>
      </c>
      <c r="G140" s="2">
        <v>3</v>
      </c>
      <c r="H140" s="2">
        <v>0</v>
      </c>
      <c r="I140" s="2">
        <f>E140+F140+G140+H140</f>
        <v>8</v>
      </c>
      <c r="L140" s="24" t="s">
        <v>37</v>
      </c>
      <c r="M140" s="56">
        <v>8</v>
      </c>
      <c r="N140" s="2">
        <v>3</v>
      </c>
      <c r="O140" s="2">
        <v>3</v>
      </c>
      <c r="P140" s="2">
        <v>3</v>
      </c>
      <c r="Q140" s="2">
        <v>5</v>
      </c>
      <c r="R140" s="2">
        <f t="shared" si="40"/>
        <v>14</v>
      </c>
      <c r="T140" s="3">
        <f t="shared" si="41"/>
        <v>21.428571428571427</v>
      </c>
      <c r="U140" s="3">
        <f t="shared" si="42"/>
        <v>21.428571428571427</v>
      </c>
      <c r="V140" s="3">
        <f t="shared" si="43"/>
        <v>21.428571428571427</v>
      </c>
      <c r="W140" s="3">
        <f t="shared" si="44"/>
        <v>35.714285714285715</v>
      </c>
    </row>
    <row r="141" spans="1:23" ht="20.100000000000001" customHeight="1" x14ac:dyDescent="0.25">
      <c r="A141" s="24" t="s">
        <v>30</v>
      </c>
      <c r="B141" s="20"/>
      <c r="C141" s="77"/>
      <c r="D141" s="106">
        <v>7.415629</v>
      </c>
      <c r="E141" s="2"/>
      <c r="F141" s="2"/>
      <c r="G141" s="2"/>
      <c r="H141" s="2"/>
      <c r="I141" s="2"/>
      <c r="L141" s="24" t="s">
        <v>37</v>
      </c>
      <c r="M141" s="56">
        <v>9</v>
      </c>
      <c r="N141" s="2">
        <v>4</v>
      </c>
      <c r="O141" s="2">
        <v>4</v>
      </c>
      <c r="P141" s="2">
        <v>6</v>
      </c>
      <c r="Q141" s="2">
        <v>4</v>
      </c>
      <c r="R141" s="2">
        <f t="shared" si="40"/>
        <v>18</v>
      </c>
      <c r="T141" s="3">
        <f t="shared" si="41"/>
        <v>22.222222222222221</v>
      </c>
      <c r="U141" s="3">
        <f t="shared" si="42"/>
        <v>22.222222222222221</v>
      </c>
      <c r="V141" s="3">
        <f t="shared" si="43"/>
        <v>33.333333333333329</v>
      </c>
      <c r="W141" s="3">
        <f t="shared" si="44"/>
        <v>22.222222222222221</v>
      </c>
    </row>
    <row r="142" spans="1:23" ht="20.100000000000001" customHeight="1" x14ac:dyDescent="0.25">
      <c r="A142" s="24" t="s">
        <v>30</v>
      </c>
      <c r="B142" s="20"/>
      <c r="C142" s="77"/>
      <c r="D142" s="111">
        <v>8.5949059999999999</v>
      </c>
      <c r="E142" s="2"/>
      <c r="F142" s="2"/>
      <c r="G142" s="2"/>
      <c r="H142" s="2"/>
      <c r="I142" s="2"/>
      <c r="L142" s="24" t="s">
        <v>37</v>
      </c>
      <c r="M142" s="56">
        <v>10</v>
      </c>
      <c r="N142" s="2">
        <v>0</v>
      </c>
      <c r="O142" s="2">
        <v>6</v>
      </c>
      <c r="P142" s="2">
        <v>3</v>
      </c>
      <c r="Q142" s="2">
        <v>3</v>
      </c>
      <c r="R142" s="2">
        <f t="shared" si="40"/>
        <v>12</v>
      </c>
      <c r="T142" s="3">
        <f t="shared" si="41"/>
        <v>0</v>
      </c>
      <c r="U142" s="3">
        <f t="shared" si="42"/>
        <v>50</v>
      </c>
      <c r="V142" s="3">
        <f t="shared" si="43"/>
        <v>25</v>
      </c>
      <c r="W142" s="3">
        <f t="shared" si="44"/>
        <v>25</v>
      </c>
    </row>
    <row r="143" spans="1:23" ht="20.100000000000001" customHeight="1" x14ac:dyDescent="0.25">
      <c r="A143" s="24" t="s">
        <v>30</v>
      </c>
      <c r="B143" s="20"/>
      <c r="C143" s="77"/>
      <c r="D143" s="107">
        <v>9.5106190000000002</v>
      </c>
      <c r="E143" s="2"/>
      <c r="F143" s="2"/>
      <c r="G143" s="2"/>
      <c r="H143" s="2"/>
      <c r="I143" s="2"/>
      <c r="L143" s="24" t="s">
        <v>37</v>
      </c>
      <c r="M143" s="56">
        <v>11</v>
      </c>
      <c r="N143" s="2">
        <v>4</v>
      </c>
      <c r="O143" s="2">
        <v>4</v>
      </c>
      <c r="P143" s="2">
        <v>4</v>
      </c>
      <c r="Q143" s="2">
        <v>6</v>
      </c>
      <c r="R143" s="2">
        <f t="shared" si="40"/>
        <v>18</v>
      </c>
      <c r="T143" s="3">
        <f t="shared" si="41"/>
        <v>22.222222222222221</v>
      </c>
      <c r="U143" s="3">
        <f t="shared" si="42"/>
        <v>22.222222222222221</v>
      </c>
      <c r="V143" s="3">
        <f t="shared" si="43"/>
        <v>22.222222222222221</v>
      </c>
      <c r="W143" s="3">
        <f t="shared" si="44"/>
        <v>33.333333333333329</v>
      </c>
    </row>
    <row r="144" spans="1:23" ht="20.100000000000001" customHeight="1" x14ac:dyDescent="0.25">
      <c r="A144" s="24" t="s">
        <v>30</v>
      </c>
      <c r="B144" s="20"/>
      <c r="C144" s="77"/>
      <c r="D144" s="108">
        <v>13.967727999999999</v>
      </c>
      <c r="E144" s="2"/>
      <c r="F144" s="2"/>
      <c r="G144" s="2"/>
      <c r="H144" s="2"/>
      <c r="I144" s="2"/>
      <c r="L144" s="24" t="s">
        <v>37</v>
      </c>
      <c r="M144" s="56">
        <v>13</v>
      </c>
      <c r="N144" s="2">
        <v>5</v>
      </c>
      <c r="O144" s="2">
        <v>4</v>
      </c>
      <c r="P144" s="2">
        <v>4</v>
      </c>
      <c r="Q144" s="2">
        <v>3</v>
      </c>
      <c r="R144" s="2">
        <f t="shared" si="40"/>
        <v>16</v>
      </c>
      <c r="T144" s="3">
        <f t="shared" si="41"/>
        <v>31.25</v>
      </c>
      <c r="U144" s="3">
        <f t="shared" si="42"/>
        <v>25</v>
      </c>
      <c r="V144" s="3">
        <f t="shared" si="43"/>
        <v>25</v>
      </c>
      <c r="W144" s="3">
        <f t="shared" si="44"/>
        <v>18.75</v>
      </c>
    </row>
    <row r="145" spans="1:23" ht="20.100000000000001" customHeight="1" x14ac:dyDescent="0.25">
      <c r="A145" s="24" t="s">
        <v>30</v>
      </c>
      <c r="B145" s="20"/>
      <c r="C145" s="77"/>
      <c r="D145" s="109">
        <v>15.947263</v>
      </c>
      <c r="E145" s="2"/>
      <c r="F145" s="2"/>
      <c r="G145" s="2"/>
      <c r="H145" s="2"/>
      <c r="I145" s="2"/>
      <c r="L145" s="24" t="s">
        <v>37</v>
      </c>
      <c r="M145" s="56">
        <v>14</v>
      </c>
      <c r="N145" s="2">
        <v>3</v>
      </c>
      <c r="O145" s="2">
        <v>4</v>
      </c>
      <c r="P145" s="2">
        <v>6</v>
      </c>
      <c r="Q145" s="2">
        <v>4</v>
      </c>
      <c r="R145" s="2">
        <f t="shared" si="40"/>
        <v>17</v>
      </c>
      <c r="T145" s="3">
        <f t="shared" si="41"/>
        <v>17.647058823529413</v>
      </c>
      <c r="U145" s="3">
        <f t="shared" si="42"/>
        <v>23.52941176470588</v>
      </c>
      <c r="V145" s="3">
        <f t="shared" si="43"/>
        <v>35.294117647058826</v>
      </c>
      <c r="W145" s="3">
        <f t="shared" si="44"/>
        <v>23.52941176470588</v>
      </c>
    </row>
    <row r="146" spans="1:23" ht="20.100000000000001" customHeight="1" x14ac:dyDescent="0.25">
      <c r="A146" s="24" t="s">
        <v>30</v>
      </c>
      <c r="B146" s="20"/>
      <c r="C146" s="77"/>
      <c r="D146" s="95">
        <v>16.356617</v>
      </c>
      <c r="E146" s="48"/>
      <c r="F146" s="48"/>
      <c r="G146" s="48"/>
      <c r="H146" s="48"/>
      <c r="I146" s="2"/>
      <c r="L146" s="24" t="s">
        <v>37</v>
      </c>
      <c r="M146" s="56">
        <v>18</v>
      </c>
      <c r="N146" s="2">
        <v>2</v>
      </c>
      <c r="O146" s="2">
        <v>5</v>
      </c>
      <c r="P146" s="2">
        <v>6</v>
      </c>
      <c r="Q146" s="2">
        <v>5</v>
      </c>
      <c r="R146" s="2">
        <f t="shared" si="40"/>
        <v>18</v>
      </c>
      <c r="T146" s="3">
        <f t="shared" si="41"/>
        <v>11.111111111111111</v>
      </c>
      <c r="U146" s="3">
        <f t="shared" si="42"/>
        <v>27.777777777777779</v>
      </c>
      <c r="V146" s="3">
        <f t="shared" si="43"/>
        <v>33.333333333333329</v>
      </c>
      <c r="W146" s="3">
        <f t="shared" si="44"/>
        <v>27.777777777777779</v>
      </c>
    </row>
    <row r="147" spans="1:23" ht="20.100000000000001" customHeight="1" x14ac:dyDescent="0.25">
      <c r="A147" s="24" t="s">
        <v>30</v>
      </c>
      <c r="B147" s="20">
        <v>5</v>
      </c>
      <c r="C147" s="77">
        <v>35.126126999999997</v>
      </c>
      <c r="D147" s="110">
        <v>1.3864160000000001</v>
      </c>
      <c r="E147" s="100">
        <f>C147/4</f>
        <v>8.7815317499999992</v>
      </c>
      <c r="F147" s="101">
        <f>E147*2</f>
        <v>17.563063499999998</v>
      </c>
      <c r="G147" s="102">
        <f>E147*3</f>
        <v>26.344595249999998</v>
      </c>
      <c r="H147" s="103">
        <f>E147*4</f>
        <v>35.126126999999997</v>
      </c>
      <c r="I147" s="2"/>
      <c r="L147" s="24" t="s">
        <v>37</v>
      </c>
      <c r="M147" s="56">
        <v>19</v>
      </c>
      <c r="N147" s="2">
        <v>4</v>
      </c>
      <c r="O147" s="2">
        <v>4</v>
      </c>
      <c r="P147" s="2">
        <v>6</v>
      </c>
      <c r="Q147" s="2">
        <v>5</v>
      </c>
      <c r="R147" s="2">
        <f t="shared" si="40"/>
        <v>19</v>
      </c>
      <c r="T147" s="3">
        <f t="shared" si="41"/>
        <v>21.052631578947366</v>
      </c>
      <c r="U147" s="3">
        <f t="shared" si="42"/>
        <v>21.052631578947366</v>
      </c>
      <c r="V147" s="3">
        <f t="shared" si="43"/>
        <v>31.578947368421051</v>
      </c>
      <c r="W147" s="3">
        <f t="shared" si="44"/>
        <v>26.315789473684209</v>
      </c>
    </row>
    <row r="148" spans="1:23" ht="20.100000000000001" customHeight="1" x14ac:dyDescent="0.25">
      <c r="A148" s="24" t="s">
        <v>30</v>
      </c>
      <c r="B148" s="20"/>
      <c r="C148" s="77"/>
      <c r="D148" s="104">
        <v>3.8574250000000001</v>
      </c>
      <c r="E148" s="2">
        <v>4</v>
      </c>
      <c r="F148" s="2">
        <v>2</v>
      </c>
      <c r="G148" s="2">
        <v>0</v>
      </c>
      <c r="H148" s="2">
        <v>2</v>
      </c>
      <c r="I148" s="2">
        <f>E148+F148+G148+H148</f>
        <v>8</v>
      </c>
      <c r="L148" s="24" t="s">
        <v>37</v>
      </c>
      <c r="M148" s="56">
        <v>20</v>
      </c>
      <c r="N148" s="2">
        <v>4</v>
      </c>
      <c r="O148" s="2">
        <v>4</v>
      </c>
      <c r="P148" s="2">
        <v>3</v>
      </c>
      <c r="Q148" s="2">
        <v>6</v>
      </c>
      <c r="R148" s="2">
        <f t="shared" si="40"/>
        <v>17</v>
      </c>
      <c r="T148" s="3">
        <f t="shared" si="41"/>
        <v>23.52941176470588</v>
      </c>
      <c r="U148" s="3">
        <f t="shared" si="42"/>
        <v>23.52941176470588</v>
      </c>
      <c r="V148" s="3">
        <f t="shared" si="43"/>
        <v>17.647058823529413</v>
      </c>
      <c r="W148" s="3">
        <f t="shared" si="44"/>
        <v>35.294117647058826</v>
      </c>
    </row>
    <row r="149" spans="1:23" ht="20.100000000000001" customHeight="1" x14ac:dyDescent="0.25">
      <c r="A149" s="24" t="s">
        <v>30</v>
      </c>
      <c r="B149" s="20"/>
      <c r="C149" s="77"/>
      <c r="D149" s="104">
        <v>6.2096970000000002</v>
      </c>
      <c r="E149" s="2"/>
      <c r="F149" s="2"/>
      <c r="G149" s="2"/>
      <c r="H149" s="2"/>
      <c r="I149" s="2"/>
      <c r="L149" s="24" t="s">
        <v>37</v>
      </c>
      <c r="M149" s="56">
        <v>21</v>
      </c>
      <c r="N149" s="2">
        <v>3</v>
      </c>
      <c r="O149" s="2">
        <v>5</v>
      </c>
      <c r="P149" s="2">
        <v>3</v>
      </c>
      <c r="Q149" s="2">
        <v>5</v>
      </c>
      <c r="R149" s="2">
        <f t="shared" si="40"/>
        <v>16</v>
      </c>
      <c r="T149" s="3">
        <f t="shared" si="41"/>
        <v>18.75</v>
      </c>
      <c r="U149" s="3">
        <f t="shared" si="42"/>
        <v>31.25</v>
      </c>
      <c r="V149" s="3">
        <f t="shared" si="43"/>
        <v>18.75</v>
      </c>
      <c r="W149" s="3">
        <f t="shared" si="44"/>
        <v>31.25</v>
      </c>
    </row>
    <row r="150" spans="1:23" ht="20.100000000000001" customHeight="1" x14ac:dyDescent="0.25">
      <c r="A150" s="24" t="s">
        <v>30</v>
      </c>
      <c r="B150" s="20"/>
      <c r="C150" s="77"/>
      <c r="D150" s="105">
        <v>7.5753430000000002</v>
      </c>
      <c r="E150" s="2"/>
      <c r="F150" s="2"/>
      <c r="G150" s="2"/>
      <c r="H150" s="2"/>
      <c r="I150" s="2"/>
      <c r="L150" s="24" t="s">
        <v>37</v>
      </c>
      <c r="M150" s="72">
        <v>22</v>
      </c>
      <c r="N150" s="2">
        <v>3</v>
      </c>
      <c r="O150" s="2">
        <v>8</v>
      </c>
      <c r="P150" s="2">
        <v>6</v>
      </c>
      <c r="Q150" s="2">
        <v>4</v>
      </c>
      <c r="R150" s="2">
        <f t="shared" si="40"/>
        <v>21</v>
      </c>
      <c r="T150" s="3">
        <f t="shared" si="41"/>
        <v>14.285714285714285</v>
      </c>
      <c r="U150" s="3">
        <f t="shared" si="42"/>
        <v>38.095238095238095</v>
      </c>
      <c r="V150" s="3">
        <f t="shared" si="43"/>
        <v>28.571428571428569</v>
      </c>
      <c r="W150" s="3">
        <f t="shared" si="44"/>
        <v>19.047619047619047</v>
      </c>
    </row>
    <row r="151" spans="1:23" ht="20.100000000000001" customHeight="1" x14ac:dyDescent="0.25">
      <c r="A151" s="24" t="s">
        <v>30</v>
      </c>
      <c r="B151" s="20"/>
      <c r="C151" s="77"/>
      <c r="D151" s="106">
        <v>8.8334569999999992</v>
      </c>
      <c r="E151" s="2"/>
      <c r="F151" s="2"/>
      <c r="G151" s="2"/>
      <c r="H151" s="2"/>
      <c r="I151" s="2"/>
      <c r="T151" s="32">
        <f>AVERAGE(T133:T150)</f>
        <v>17.976413087352199</v>
      </c>
      <c r="U151" s="32">
        <f>AVERAGE(U133:U150)</f>
        <v>29.359531149391824</v>
      </c>
      <c r="V151" s="32">
        <f>AVERAGE(V133:V150)</f>
        <v>25.058077099485764</v>
      </c>
      <c r="W151" s="32">
        <f>AVERAGE(W133:W150)</f>
        <v>27.605978663770198</v>
      </c>
    </row>
    <row r="152" spans="1:23" ht="20.100000000000001" customHeight="1" x14ac:dyDescent="0.25">
      <c r="A152" s="24" t="s">
        <v>30</v>
      </c>
      <c r="B152" s="20"/>
      <c r="C152" s="77"/>
      <c r="D152" s="107">
        <v>9.8273279999999996</v>
      </c>
      <c r="E152" s="2"/>
      <c r="F152" s="2"/>
      <c r="G152" s="2"/>
      <c r="H152" s="2"/>
      <c r="I152" s="2"/>
      <c r="T152" s="32">
        <f>STDEV(T133:T150)</f>
        <v>7.2377935620848621</v>
      </c>
      <c r="U152" s="32">
        <f>STDEV(U133:U150)</f>
        <v>9.6480742131343504</v>
      </c>
      <c r="V152" s="32">
        <f>STDEV(V133:V150)</f>
        <v>7.2751625398031656</v>
      </c>
      <c r="W152" s="32">
        <f>STDEV(W133:W150)</f>
        <v>4.8481645470112111</v>
      </c>
    </row>
    <row r="153" spans="1:23" ht="20.100000000000001" customHeight="1" x14ac:dyDescent="0.25">
      <c r="A153" s="24" t="s">
        <v>30</v>
      </c>
      <c r="B153" s="20"/>
      <c r="C153" s="77"/>
      <c r="D153" s="115">
        <v>30.714521000000001</v>
      </c>
      <c r="E153" s="2"/>
      <c r="F153" s="2"/>
      <c r="G153" s="2"/>
      <c r="H153" s="2"/>
      <c r="I153" s="2"/>
    </row>
    <row r="154" spans="1:23" ht="20.100000000000001" customHeight="1" x14ac:dyDescent="0.25">
      <c r="A154" s="24" t="s">
        <v>30</v>
      </c>
      <c r="B154" s="20"/>
      <c r="C154" s="77"/>
      <c r="D154" s="116">
        <v>33.901347999999999</v>
      </c>
      <c r="E154" s="48"/>
      <c r="F154" s="48"/>
      <c r="G154" s="48"/>
      <c r="H154" s="48"/>
      <c r="I154" s="2"/>
      <c r="L154" s="17" t="s">
        <v>42</v>
      </c>
      <c r="M154" s="56">
        <v>1</v>
      </c>
      <c r="N154" s="20">
        <v>0</v>
      </c>
      <c r="O154" s="20">
        <v>4</v>
      </c>
      <c r="P154" s="20">
        <v>5</v>
      </c>
      <c r="Q154" s="20">
        <v>5</v>
      </c>
      <c r="R154" s="2">
        <f t="shared" ref="R154:R173" si="45">SUM(N154:Q154)</f>
        <v>14</v>
      </c>
      <c r="T154" s="3">
        <f t="shared" ref="T154:T173" si="46">(N154/R154)*100</f>
        <v>0</v>
      </c>
      <c r="U154" s="3">
        <f t="shared" ref="U154:U173" si="47">(O154/R154)*100</f>
        <v>28.571428571428569</v>
      </c>
      <c r="V154" s="3">
        <f t="shared" ref="V154:V173" si="48">(P154/R154)*100</f>
        <v>35.714285714285715</v>
      </c>
      <c r="W154" s="3">
        <f t="shared" ref="W154:W173" si="49">(Q154/R154)*100</f>
        <v>35.714285714285715</v>
      </c>
    </row>
    <row r="155" spans="1:23" ht="20.100000000000001" customHeight="1" x14ac:dyDescent="0.25">
      <c r="A155" s="24" t="s">
        <v>30</v>
      </c>
      <c r="B155" s="20">
        <v>7</v>
      </c>
      <c r="C155" s="77">
        <v>33.558712999999997</v>
      </c>
      <c r="D155" s="110">
        <v>2.4789319999999999</v>
      </c>
      <c r="E155" s="100">
        <f>C155/4</f>
        <v>8.3896782499999993</v>
      </c>
      <c r="F155" s="101">
        <f>E155*2</f>
        <v>16.779356499999999</v>
      </c>
      <c r="G155" s="102">
        <f>E155*3</f>
        <v>25.169034749999998</v>
      </c>
      <c r="H155" s="103">
        <f>E155*4</f>
        <v>33.558712999999997</v>
      </c>
      <c r="I155" s="2"/>
      <c r="L155" s="17" t="s">
        <v>42</v>
      </c>
      <c r="M155" s="56">
        <v>2</v>
      </c>
      <c r="N155" s="20">
        <v>1</v>
      </c>
      <c r="O155" s="20">
        <v>4</v>
      </c>
      <c r="P155" s="20">
        <v>4</v>
      </c>
      <c r="Q155" s="20">
        <v>7</v>
      </c>
      <c r="R155" s="2">
        <f t="shared" si="45"/>
        <v>16</v>
      </c>
      <c r="T155" s="3">
        <f t="shared" si="46"/>
        <v>6.25</v>
      </c>
      <c r="U155" s="3">
        <f t="shared" si="47"/>
        <v>25</v>
      </c>
      <c r="V155" s="3">
        <f t="shared" si="48"/>
        <v>25</v>
      </c>
      <c r="W155" s="3">
        <f t="shared" si="49"/>
        <v>43.75</v>
      </c>
    </row>
    <row r="156" spans="1:23" ht="20.100000000000001" customHeight="1" x14ac:dyDescent="0.25">
      <c r="A156" s="24" t="s">
        <v>30</v>
      </c>
      <c r="B156" s="20"/>
      <c r="C156" s="77"/>
      <c r="D156" s="105">
        <v>3.2673049999999999</v>
      </c>
      <c r="E156" s="2">
        <v>2</v>
      </c>
      <c r="F156" s="2">
        <v>8</v>
      </c>
      <c r="G156" s="2">
        <v>4</v>
      </c>
      <c r="H156" s="2">
        <v>1</v>
      </c>
      <c r="I156" s="2">
        <f>E156+F156+G156+H156</f>
        <v>15</v>
      </c>
      <c r="L156" s="17" t="s">
        <v>42</v>
      </c>
      <c r="M156" s="56">
        <v>3</v>
      </c>
      <c r="N156" s="20">
        <v>0</v>
      </c>
      <c r="O156" s="20">
        <v>3</v>
      </c>
      <c r="P156" s="20">
        <v>4</v>
      </c>
      <c r="Q156" s="20">
        <v>6</v>
      </c>
      <c r="R156" s="2">
        <f t="shared" si="45"/>
        <v>13</v>
      </c>
      <c r="T156" s="3">
        <f t="shared" si="46"/>
        <v>0</v>
      </c>
      <c r="U156" s="3">
        <f t="shared" si="47"/>
        <v>23.076923076923077</v>
      </c>
      <c r="V156" s="3">
        <f t="shared" si="48"/>
        <v>30.76923076923077</v>
      </c>
      <c r="W156" s="3">
        <f t="shared" si="49"/>
        <v>46.153846153846153</v>
      </c>
    </row>
    <row r="157" spans="1:23" ht="20.100000000000001" customHeight="1" x14ac:dyDescent="0.25">
      <c r="A157" s="24" t="s">
        <v>30</v>
      </c>
      <c r="B157" s="20"/>
      <c r="C157" s="77"/>
      <c r="D157" s="106">
        <v>8.4276669999999996</v>
      </c>
      <c r="E157" s="2"/>
      <c r="F157" s="2"/>
      <c r="G157" s="2"/>
      <c r="H157" s="2"/>
      <c r="I157" s="2"/>
      <c r="L157" s="17" t="s">
        <v>42</v>
      </c>
      <c r="M157" s="56">
        <v>4</v>
      </c>
      <c r="N157" s="20">
        <v>0</v>
      </c>
      <c r="O157" s="20">
        <v>1</v>
      </c>
      <c r="P157" s="20">
        <v>2</v>
      </c>
      <c r="Q157" s="20">
        <v>5</v>
      </c>
      <c r="R157" s="2">
        <f t="shared" si="45"/>
        <v>8</v>
      </c>
      <c r="T157" s="3">
        <f t="shared" si="46"/>
        <v>0</v>
      </c>
      <c r="U157" s="3">
        <f t="shared" si="47"/>
        <v>12.5</v>
      </c>
      <c r="V157" s="3">
        <f t="shared" si="48"/>
        <v>25</v>
      </c>
      <c r="W157" s="3">
        <f t="shared" si="49"/>
        <v>62.5</v>
      </c>
    </row>
    <row r="158" spans="1:23" ht="20.100000000000001" customHeight="1" x14ac:dyDescent="0.25">
      <c r="A158" s="24" t="s">
        <v>30</v>
      </c>
      <c r="B158" s="20"/>
      <c r="C158" s="77"/>
      <c r="D158" s="111">
        <v>9.8658669999999997</v>
      </c>
      <c r="E158" s="2"/>
      <c r="F158" s="2"/>
      <c r="G158" s="2"/>
      <c r="H158" s="2"/>
      <c r="I158" s="2"/>
      <c r="L158" s="17" t="s">
        <v>42</v>
      </c>
      <c r="M158" s="56">
        <v>5</v>
      </c>
      <c r="N158" s="20">
        <v>0</v>
      </c>
      <c r="O158" s="20">
        <v>6</v>
      </c>
      <c r="P158" s="20">
        <v>6</v>
      </c>
      <c r="Q158" s="20">
        <v>3</v>
      </c>
      <c r="R158" s="2">
        <f t="shared" si="45"/>
        <v>15</v>
      </c>
      <c r="T158" s="3">
        <f t="shared" si="46"/>
        <v>0</v>
      </c>
      <c r="U158" s="3">
        <f t="shared" si="47"/>
        <v>40</v>
      </c>
      <c r="V158" s="3">
        <f t="shared" si="48"/>
        <v>40</v>
      </c>
      <c r="W158" s="3">
        <f t="shared" si="49"/>
        <v>20</v>
      </c>
    </row>
    <row r="159" spans="1:23" ht="20.100000000000001" customHeight="1" x14ac:dyDescent="0.25">
      <c r="A159" s="24" t="s">
        <v>30</v>
      </c>
      <c r="B159" s="20"/>
      <c r="C159" s="77"/>
      <c r="D159" s="111">
        <v>10.637432</v>
      </c>
      <c r="E159" s="2"/>
      <c r="F159" s="2"/>
      <c r="G159" s="2"/>
      <c r="H159" s="2"/>
      <c r="I159" s="2"/>
      <c r="L159" s="17" t="s">
        <v>42</v>
      </c>
      <c r="M159" s="56">
        <v>6</v>
      </c>
      <c r="N159" s="20">
        <v>0</v>
      </c>
      <c r="O159" s="20">
        <v>4</v>
      </c>
      <c r="P159" s="20">
        <v>7</v>
      </c>
      <c r="Q159" s="20">
        <v>4</v>
      </c>
      <c r="R159" s="2">
        <f t="shared" si="45"/>
        <v>15</v>
      </c>
      <c r="T159" s="3">
        <f t="shared" si="46"/>
        <v>0</v>
      </c>
      <c r="U159" s="3">
        <f t="shared" si="47"/>
        <v>26.666666666666668</v>
      </c>
      <c r="V159" s="3">
        <f t="shared" si="48"/>
        <v>46.666666666666664</v>
      </c>
      <c r="W159" s="3">
        <f t="shared" si="49"/>
        <v>26.666666666666668</v>
      </c>
    </row>
    <row r="160" spans="1:23" ht="20.100000000000001" customHeight="1" x14ac:dyDescent="0.25">
      <c r="A160" s="24" t="s">
        <v>30</v>
      </c>
      <c r="B160" s="20"/>
      <c r="C160" s="77"/>
      <c r="D160" s="111">
        <v>10.879547000000001</v>
      </c>
      <c r="E160" s="2"/>
      <c r="F160" s="2"/>
      <c r="G160" s="2"/>
      <c r="H160" s="2"/>
      <c r="I160" s="2"/>
      <c r="L160" s="17" t="s">
        <v>42</v>
      </c>
      <c r="M160" s="56">
        <v>7</v>
      </c>
      <c r="N160" s="20">
        <v>0</v>
      </c>
      <c r="O160" s="20">
        <v>5</v>
      </c>
      <c r="P160" s="20">
        <v>8</v>
      </c>
      <c r="Q160" s="20">
        <v>1</v>
      </c>
      <c r="R160" s="2">
        <f t="shared" si="45"/>
        <v>14</v>
      </c>
      <c r="T160" s="3">
        <f t="shared" si="46"/>
        <v>0</v>
      </c>
      <c r="U160" s="3">
        <f t="shared" si="47"/>
        <v>35.714285714285715</v>
      </c>
      <c r="V160" s="3">
        <f t="shared" si="48"/>
        <v>57.142857142857139</v>
      </c>
      <c r="W160" s="3">
        <f t="shared" si="49"/>
        <v>7.1428571428571423</v>
      </c>
    </row>
    <row r="161" spans="1:23" ht="20.100000000000001" customHeight="1" x14ac:dyDescent="0.25">
      <c r="A161" s="24" t="s">
        <v>30</v>
      </c>
      <c r="B161" s="20"/>
      <c r="C161" s="77"/>
      <c r="D161" s="111">
        <v>12.507116</v>
      </c>
      <c r="E161" s="2"/>
      <c r="F161" s="2"/>
      <c r="G161" s="2"/>
      <c r="H161" s="2"/>
      <c r="I161" s="2"/>
      <c r="L161" s="17" t="s">
        <v>42</v>
      </c>
      <c r="M161" s="56">
        <v>8</v>
      </c>
      <c r="N161" s="20">
        <v>0</v>
      </c>
      <c r="O161" s="20">
        <v>4</v>
      </c>
      <c r="P161" s="20">
        <v>5</v>
      </c>
      <c r="Q161" s="20">
        <v>4</v>
      </c>
      <c r="R161" s="2">
        <f t="shared" si="45"/>
        <v>13</v>
      </c>
      <c r="T161" s="3">
        <f t="shared" si="46"/>
        <v>0</v>
      </c>
      <c r="U161" s="3">
        <f t="shared" si="47"/>
        <v>30.76923076923077</v>
      </c>
      <c r="V161" s="3">
        <f t="shared" si="48"/>
        <v>38.461538461538467</v>
      </c>
      <c r="W161" s="3">
        <f t="shared" si="49"/>
        <v>30.76923076923077</v>
      </c>
    </row>
    <row r="162" spans="1:23" ht="20.100000000000001" customHeight="1" x14ac:dyDescent="0.25">
      <c r="A162" s="24" t="s">
        <v>30</v>
      </c>
      <c r="B162" s="20"/>
      <c r="C162" s="77"/>
      <c r="D162" s="111">
        <v>12.687881000000001</v>
      </c>
      <c r="E162" s="2"/>
      <c r="F162" s="2"/>
      <c r="G162" s="2"/>
      <c r="H162" s="2"/>
      <c r="I162" s="2"/>
      <c r="L162" s="17" t="s">
        <v>42</v>
      </c>
      <c r="M162" s="56">
        <v>9</v>
      </c>
      <c r="N162" s="20">
        <v>1</v>
      </c>
      <c r="O162" s="20">
        <v>2</v>
      </c>
      <c r="P162" s="20">
        <v>2</v>
      </c>
      <c r="Q162" s="20">
        <v>4</v>
      </c>
      <c r="R162" s="2">
        <f t="shared" si="45"/>
        <v>9</v>
      </c>
      <c r="T162" s="3">
        <f t="shared" si="46"/>
        <v>11.111111111111111</v>
      </c>
      <c r="U162" s="3">
        <f t="shared" si="47"/>
        <v>22.222222222222221</v>
      </c>
      <c r="V162" s="3">
        <f t="shared" si="48"/>
        <v>22.222222222222221</v>
      </c>
      <c r="W162" s="3">
        <f t="shared" si="49"/>
        <v>44.444444444444443</v>
      </c>
    </row>
    <row r="163" spans="1:23" ht="20.100000000000001" customHeight="1" x14ac:dyDescent="0.25">
      <c r="A163" s="24" t="s">
        <v>30</v>
      </c>
      <c r="B163" s="20"/>
      <c r="C163" s="77"/>
      <c r="D163" s="111">
        <v>15.163532</v>
      </c>
      <c r="E163" s="2"/>
      <c r="F163" s="2"/>
      <c r="G163" s="2"/>
      <c r="H163" s="2"/>
      <c r="I163" s="2"/>
      <c r="L163" s="17" t="s">
        <v>42</v>
      </c>
      <c r="M163" s="56">
        <v>10</v>
      </c>
      <c r="N163" s="20">
        <v>0</v>
      </c>
      <c r="O163" s="20">
        <v>3</v>
      </c>
      <c r="P163" s="20">
        <v>3</v>
      </c>
      <c r="Q163" s="20">
        <v>5</v>
      </c>
      <c r="R163" s="2">
        <f t="shared" si="45"/>
        <v>11</v>
      </c>
      <c r="T163" s="3">
        <f t="shared" si="46"/>
        <v>0</v>
      </c>
      <c r="U163" s="3">
        <f t="shared" si="47"/>
        <v>27.27272727272727</v>
      </c>
      <c r="V163" s="3">
        <f t="shared" si="48"/>
        <v>27.27272727272727</v>
      </c>
      <c r="W163" s="3">
        <f t="shared" si="49"/>
        <v>45.454545454545453</v>
      </c>
    </row>
    <row r="164" spans="1:23" ht="20.100000000000001" customHeight="1" x14ac:dyDescent="0.25">
      <c r="A164" s="24" t="s">
        <v>30</v>
      </c>
      <c r="B164" s="20"/>
      <c r="C164" s="77"/>
      <c r="D164" s="107">
        <v>16.052192000000002</v>
      </c>
      <c r="E164" s="2"/>
      <c r="F164" s="2"/>
      <c r="G164" s="2"/>
      <c r="H164" s="2"/>
      <c r="I164" s="2"/>
      <c r="L164" s="17" t="s">
        <v>42</v>
      </c>
      <c r="M164" s="56">
        <v>11</v>
      </c>
      <c r="N164" s="20">
        <v>1</v>
      </c>
      <c r="O164" s="20">
        <v>7</v>
      </c>
      <c r="P164" s="20">
        <v>1</v>
      </c>
      <c r="Q164" s="20">
        <v>4</v>
      </c>
      <c r="R164" s="2">
        <f t="shared" si="45"/>
        <v>13</v>
      </c>
      <c r="T164" s="3">
        <f t="shared" si="46"/>
        <v>7.6923076923076925</v>
      </c>
      <c r="U164" s="3">
        <f t="shared" si="47"/>
        <v>53.846153846153847</v>
      </c>
      <c r="V164" s="3">
        <f t="shared" si="48"/>
        <v>7.6923076923076925</v>
      </c>
      <c r="W164" s="3">
        <f t="shared" si="49"/>
        <v>30.76923076923077</v>
      </c>
    </row>
    <row r="165" spans="1:23" ht="20.100000000000001" customHeight="1" x14ac:dyDescent="0.25">
      <c r="A165" s="24" t="s">
        <v>30</v>
      </c>
      <c r="B165" s="20"/>
      <c r="C165" s="77"/>
      <c r="D165" s="108">
        <v>19.342587999999999</v>
      </c>
      <c r="E165" s="2"/>
      <c r="F165" s="2"/>
      <c r="G165" s="2"/>
      <c r="H165" s="2"/>
      <c r="I165" s="2"/>
      <c r="L165" s="17" t="s">
        <v>42</v>
      </c>
      <c r="M165" s="56">
        <v>13</v>
      </c>
      <c r="N165" s="20">
        <v>0</v>
      </c>
      <c r="O165" s="20">
        <v>5</v>
      </c>
      <c r="P165" s="20">
        <v>4</v>
      </c>
      <c r="Q165" s="20">
        <v>6</v>
      </c>
      <c r="R165" s="2">
        <f t="shared" si="45"/>
        <v>15</v>
      </c>
      <c r="T165" s="3">
        <f t="shared" si="46"/>
        <v>0</v>
      </c>
      <c r="U165" s="3">
        <f t="shared" si="47"/>
        <v>33.333333333333329</v>
      </c>
      <c r="V165" s="3">
        <f t="shared" si="48"/>
        <v>26.666666666666668</v>
      </c>
      <c r="W165" s="3">
        <f t="shared" si="49"/>
        <v>40</v>
      </c>
    </row>
    <row r="166" spans="1:23" ht="20.100000000000001" customHeight="1" x14ac:dyDescent="0.25">
      <c r="A166" s="24" t="s">
        <v>30</v>
      </c>
      <c r="B166" s="20"/>
      <c r="C166" s="77"/>
      <c r="D166" s="109">
        <v>20.658090000000001</v>
      </c>
      <c r="E166" s="2"/>
      <c r="F166" s="2"/>
      <c r="G166" s="2"/>
      <c r="H166" s="2"/>
      <c r="I166" s="2"/>
      <c r="L166" s="17" t="s">
        <v>42</v>
      </c>
      <c r="M166" s="56">
        <v>14</v>
      </c>
      <c r="N166" s="20">
        <v>0</v>
      </c>
      <c r="O166" s="20">
        <v>5</v>
      </c>
      <c r="P166" s="20">
        <v>6</v>
      </c>
      <c r="Q166" s="20">
        <v>4</v>
      </c>
      <c r="R166" s="2">
        <f t="shared" si="45"/>
        <v>15</v>
      </c>
      <c r="T166" s="3">
        <f t="shared" si="46"/>
        <v>0</v>
      </c>
      <c r="U166" s="3">
        <f t="shared" si="47"/>
        <v>33.333333333333329</v>
      </c>
      <c r="V166" s="3">
        <f t="shared" si="48"/>
        <v>40</v>
      </c>
      <c r="W166" s="3">
        <f t="shared" si="49"/>
        <v>26.666666666666668</v>
      </c>
    </row>
    <row r="167" spans="1:23" ht="20.100000000000001" customHeight="1" x14ac:dyDescent="0.25">
      <c r="A167" s="24" t="s">
        <v>30</v>
      </c>
      <c r="B167" s="20"/>
      <c r="C167" s="77"/>
      <c r="D167" s="109">
        <v>22.309712000000001</v>
      </c>
      <c r="E167" s="2"/>
      <c r="F167" s="2"/>
      <c r="G167" s="2"/>
      <c r="H167" s="2"/>
      <c r="I167" s="2"/>
      <c r="L167" s="17" t="s">
        <v>42</v>
      </c>
      <c r="M167" s="56">
        <v>15</v>
      </c>
      <c r="N167" s="20">
        <v>0</v>
      </c>
      <c r="O167" s="20">
        <v>2</v>
      </c>
      <c r="P167" s="20">
        <v>3</v>
      </c>
      <c r="Q167" s="20">
        <v>7</v>
      </c>
      <c r="R167" s="2">
        <f t="shared" si="45"/>
        <v>12</v>
      </c>
      <c r="T167" s="3">
        <f t="shared" si="46"/>
        <v>0</v>
      </c>
      <c r="U167" s="3">
        <f t="shared" si="47"/>
        <v>16.666666666666664</v>
      </c>
      <c r="V167" s="3">
        <f t="shared" si="48"/>
        <v>25</v>
      </c>
      <c r="W167" s="3">
        <f t="shared" si="49"/>
        <v>58.333333333333336</v>
      </c>
    </row>
    <row r="168" spans="1:23" ht="20.100000000000001" customHeight="1" x14ac:dyDescent="0.25">
      <c r="A168" s="24" t="s">
        <v>30</v>
      </c>
      <c r="B168" s="20"/>
      <c r="C168" s="77"/>
      <c r="D168" s="95">
        <v>24.573581999999998</v>
      </c>
      <c r="E168" s="2"/>
      <c r="F168" s="2"/>
      <c r="G168" s="2"/>
      <c r="H168" s="2"/>
      <c r="I168" s="2"/>
      <c r="L168" s="17" t="s">
        <v>42</v>
      </c>
      <c r="M168" s="56">
        <v>16</v>
      </c>
      <c r="N168" s="20">
        <v>1</v>
      </c>
      <c r="O168" s="20">
        <v>3</v>
      </c>
      <c r="P168" s="20">
        <v>3</v>
      </c>
      <c r="Q168" s="20">
        <v>4</v>
      </c>
      <c r="R168" s="2">
        <f t="shared" si="45"/>
        <v>11</v>
      </c>
      <c r="T168" s="3">
        <f t="shared" si="46"/>
        <v>9.0909090909090917</v>
      </c>
      <c r="U168" s="3">
        <f t="shared" si="47"/>
        <v>27.27272727272727</v>
      </c>
      <c r="V168" s="3">
        <f t="shared" si="48"/>
        <v>27.27272727272727</v>
      </c>
      <c r="W168" s="3">
        <f t="shared" si="49"/>
        <v>36.363636363636367</v>
      </c>
    </row>
    <row r="169" spans="1:23" ht="20.100000000000001" customHeight="1" x14ac:dyDescent="0.25">
      <c r="A169" s="24" t="s">
        <v>30</v>
      </c>
      <c r="B169" s="20"/>
      <c r="C169" s="77"/>
      <c r="D169" s="114">
        <v>29.422556</v>
      </c>
      <c r="E169" s="48"/>
      <c r="F169" s="48"/>
      <c r="G169" s="48"/>
      <c r="H169" s="48"/>
      <c r="I169" s="2"/>
      <c r="L169" s="17" t="s">
        <v>42</v>
      </c>
      <c r="M169" s="56">
        <v>18</v>
      </c>
      <c r="N169" s="20">
        <v>0</v>
      </c>
      <c r="O169" s="20">
        <v>1</v>
      </c>
      <c r="P169" s="20">
        <v>5</v>
      </c>
      <c r="Q169" s="20">
        <v>6</v>
      </c>
      <c r="R169" s="2">
        <f t="shared" si="45"/>
        <v>12</v>
      </c>
      <c r="T169" s="3">
        <f t="shared" si="46"/>
        <v>0</v>
      </c>
      <c r="U169" s="3">
        <f t="shared" si="47"/>
        <v>8.3333333333333321</v>
      </c>
      <c r="V169" s="3">
        <f t="shared" si="48"/>
        <v>41.666666666666671</v>
      </c>
      <c r="W169" s="3">
        <f t="shared" si="49"/>
        <v>50</v>
      </c>
    </row>
    <row r="170" spans="1:23" ht="20.100000000000001" customHeight="1" x14ac:dyDescent="0.25">
      <c r="A170" s="24" t="s">
        <v>30</v>
      </c>
      <c r="B170" s="20">
        <v>8</v>
      </c>
      <c r="C170" s="77">
        <v>18.737748</v>
      </c>
      <c r="D170" s="110">
        <v>1.039372</v>
      </c>
      <c r="E170" s="100">
        <f>C170/4</f>
        <v>4.684437</v>
      </c>
      <c r="F170" s="101">
        <f>E170*2</f>
        <v>9.3688739999999999</v>
      </c>
      <c r="G170" s="102">
        <f>E170*3</f>
        <v>14.053311000000001</v>
      </c>
      <c r="H170" s="103">
        <f>E170*4</f>
        <v>18.737748</v>
      </c>
      <c r="I170" s="2"/>
      <c r="L170" s="17" t="s">
        <v>42</v>
      </c>
      <c r="M170" s="56">
        <v>19</v>
      </c>
      <c r="N170" s="20">
        <v>0</v>
      </c>
      <c r="O170" s="20">
        <v>4</v>
      </c>
      <c r="P170" s="20">
        <v>5</v>
      </c>
      <c r="Q170" s="20">
        <v>3</v>
      </c>
      <c r="R170" s="2">
        <f t="shared" si="45"/>
        <v>12</v>
      </c>
      <c r="T170" s="3">
        <f t="shared" si="46"/>
        <v>0</v>
      </c>
      <c r="U170" s="3">
        <f t="shared" si="47"/>
        <v>33.333333333333329</v>
      </c>
      <c r="V170" s="3">
        <f t="shared" si="48"/>
        <v>41.666666666666671</v>
      </c>
      <c r="W170" s="3">
        <f t="shared" si="49"/>
        <v>25</v>
      </c>
    </row>
    <row r="171" spans="1:23" ht="20.100000000000001" customHeight="1" x14ac:dyDescent="0.25">
      <c r="A171" s="24" t="s">
        <v>30</v>
      </c>
      <c r="B171" s="20"/>
      <c r="C171" s="77"/>
      <c r="D171" s="104">
        <v>2.5253960000000002</v>
      </c>
      <c r="E171" s="2">
        <v>3</v>
      </c>
      <c r="F171" s="2">
        <v>5</v>
      </c>
      <c r="G171" s="2">
        <v>2</v>
      </c>
      <c r="H171" s="2">
        <v>1</v>
      </c>
      <c r="I171" s="2">
        <f>E171+F171+G171+H171</f>
        <v>11</v>
      </c>
      <c r="L171" s="17" t="s">
        <v>42</v>
      </c>
      <c r="M171" s="56">
        <v>20</v>
      </c>
      <c r="N171" s="20">
        <v>0</v>
      </c>
      <c r="O171" s="20">
        <v>4</v>
      </c>
      <c r="P171" s="20">
        <v>2</v>
      </c>
      <c r="Q171" s="20">
        <v>5</v>
      </c>
      <c r="R171" s="2">
        <f t="shared" si="45"/>
        <v>11</v>
      </c>
      <c r="T171" s="3">
        <f t="shared" si="46"/>
        <v>0</v>
      </c>
      <c r="U171" s="3">
        <f t="shared" si="47"/>
        <v>36.363636363636367</v>
      </c>
      <c r="V171" s="3">
        <f t="shared" si="48"/>
        <v>18.181818181818183</v>
      </c>
      <c r="W171" s="3">
        <f t="shared" si="49"/>
        <v>45.454545454545453</v>
      </c>
    </row>
    <row r="172" spans="1:23" ht="20.100000000000001" customHeight="1" x14ac:dyDescent="0.25">
      <c r="A172" s="24" t="s">
        <v>30</v>
      </c>
      <c r="B172" s="20"/>
      <c r="C172" s="77"/>
      <c r="D172" s="105">
        <v>3.4810080000000001</v>
      </c>
      <c r="E172" s="2"/>
      <c r="F172" s="2"/>
      <c r="G172" s="2"/>
      <c r="H172" s="2"/>
      <c r="I172" s="2"/>
      <c r="L172" s="17" t="s">
        <v>42</v>
      </c>
      <c r="M172" s="56">
        <v>21</v>
      </c>
      <c r="N172" s="20">
        <v>0</v>
      </c>
      <c r="O172" s="20">
        <v>4</v>
      </c>
      <c r="P172" s="20">
        <v>6</v>
      </c>
      <c r="Q172" s="20">
        <v>5</v>
      </c>
      <c r="R172" s="2">
        <f t="shared" si="45"/>
        <v>15</v>
      </c>
      <c r="T172" s="3">
        <f t="shared" si="46"/>
        <v>0</v>
      </c>
      <c r="U172" s="3">
        <f t="shared" si="47"/>
        <v>26.666666666666668</v>
      </c>
      <c r="V172" s="3">
        <f t="shared" si="48"/>
        <v>40</v>
      </c>
      <c r="W172" s="3">
        <f t="shared" si="49"/>
        <v>33.333333333333329</v>
      </c>
    </row>
    <row r="173" spans="1:23" ht="20.100000000000001" customHeight="1" x14ac:dyDescent="0.25">
      <c r="A173" s="24" t="s">
        <v>30</v>
      </c>
      <c r="B173" s="20"/>
      <c r="C173" s="77"/>
      <c r="D173" s="106">
        <v>5.6637199999999996</v>
      </c>
      <c r="E173" s="2"/>
      <c r="F173" s="2"/>
      <c r="G173" s="2"/>
      <c r="H173" s="2"/>
      <c r="I173" s="2"/>
      <c r="L173" s="17" t="s">
        <v>42</v>
      </c>
      <c r="M173" s="72">
        <v>22</v>
      </c>
      <c r="N173" s="20">
        <v>2</v>
      </c>
      <c r="O173" s="20">
        <v>3</v>
      </c>
      <c r="P173" s="20">
        <v>3</v>
      </c>
      <c r="Q173" s="20">
        <v>2</v>
      </c>
      <c r="R173" s="2">
        <f t="shared" si="45"/>
        <v>10</v>
      </c>
      <c r="T173" s="3">
        <f t="shared" si="46"/>
        <v>20</v>
      </c>
      <c r="U173" s="3">
        <f t="shared" si="47"/>
        <v>30</v>
      </c>
      <c r="V173" s="3">
        <f t="shared" si="48"/>
        <v>30</v>
      </c>
      <c r="W173" s="3">
        <f t="shared" si="49"/>
        <v>20</v>
      </c>
    </row>
    <row r="174" spans="1:23" ht="20.100000000000001" customHeight="1" x14ac:dyDescent="0.25">
      <c r="A174" s="24" t="s">
        <v>30</v>
      </c>
      <c r="B174" s="20"/>
      <c r="C174" s="77"/>
      <c r="D174" s="111">
        <v>6.415476</v>
      </c>
      <c r="E174" s="2"/>
      <c r="F174" s="2"/>
      <c r="G174" s="2"/>
      <c r="H174" s="2"/>
      <c r="I174" s="2"/>
      <c r="T174" s="32">
        <f>AVERAGE(T154:T173)</f>
        <v>2.7072163947163945</v>
      </c>
      <c r="U174" s="32">
        <f>AVERAGE(U154:U173)</f>
        <v>28.54713342213342</v>
      </c>
      <c r="V174" s="32">
        <f>AVERAGE(V154:V173)</f>
        <v>32.319819069819061</v>
      </c>
      <c r="W174" s="32">
        <f>AVERAGE(W154:W173)</f>
        <v>36.425831113331114</v>
      </c>
    </row>
    <row r="175" spans="1:23" ht="20.100000000000001" customHeight="1" x14ac:dyDescent="0.25">
      <c r="A175" s="24" t="s">
        <v>30</v>
      </c>
      <c r="B175" s="20"/>
      <c r="C175" s="77"/>
      <c r="D175" s="111">
        <v>7.4189109999999996</v>
      </c>
      <c r="E175" s="2"/>
      <c r="F175" s="2"/>
      <c r="G175" s="2"/>
      <c r="H175" s="2"/>
      <c r="I175" s="2"/>
      <c r="T175" s="32">
        <f>STDEV(T154:T173)</f>
        <v>5.4180745448590475</v>
      </c>
      <c r="U175" s="32">
        <f>STDEV(U154:U173)</f>
        <v>9.8929286834153896</v>
      </c>
      <c r="V175" s="32">
        <f>STDEV(V154:V173)</f>
        <v>11.198518282608196</v>
      </c>
      <c r="W175" s="32">
        <f>STDEV(W154:W173)</f>
        <v>13.620135081236789</v>
      </c>
    </row>
    <row r="176" spans="1:23" ht="20.100000000000001" customHeight="1" x14ac:dyDescent="0.25">
      <c r="A176" s="24" t="s">
        <v>30</v>
      </c>
      <c r="B176" s="20"/>
      <c r="C176" s="77"/>
      <c r="D176" s="111">
        <v>8.5130680000000005</v>
      </c>
      <c r="E176" s="2"/>
      <c r="F176" s="2"/>
      <c r="G176" s="2"/>
      <c r="H176" s="2"/>
      <c r="I176" s="2"/>
    </row>
    <row r="177" spans="1:23" ht="20.100000000000001" customHeight="1" x14ac:dyDescent="0.25">
      <c r="A177" s="24" t="s">
        <v>30</v>
      </c>
      <c r="B177" s="20"/>
      <c r="C177" s="77"/>
      <c r="D177" s="107">
        <v>9.0497619999999994</v>
      </c>
      <c r="E177" s="2"/>
      <c r="F177" s="2"/>
      <c r="G177" s="2"/>
      <c r="H177" s="2"/>
      <c r="I177" s="2"/>
      <c r="L177" s="25" t="s">
        <v>41</v>
      </c>
      <c r="M177" s="20">
        <v>2</v>
      </c>
      <c r="N177" s="20">
        <v>3</v>
      </c>
      <c r="O177" s="20">
        <v>9</v>
      </c>
      <c r="P177" s="20">
        <v>4</v>
      </c>
      <c r="Q177" s="20">
        <v>2</v>
      </c>
      <c r="R177" s="2">
        <f>SUM(N177:Q177)</f>
        <v>18</v>
      </c>
      <c r="T177" s="3">
        <f>(N177/R177)*100</f>
        <v>16.666666666666664</v>
      </c>
      <c r="U177" s="3">
        <f t="shared" ref="U177:U206" si="50">(O177/R177)*100</f>
        <v>50</v>
      </c>
      <c r="V177" s="3">
        <f>(P177/R177)*100</f>
        <v>22.222222222222221</v>
      </c>
      <c r="W177" s="3">
        <f t="shared" ref="W177:W206" si="51">(Q177/R177)*100</f>
        <v>11.111111111111111</v>
      </c>
    </row>
    <row r="178" spans="1:23" ht="20.100000000000001" customHeight="1" x14ac:dyDescent="0.25">
      <c r="A178" s="24" t="s">
        <v>30</v>
      </c>
      <c r="B178" s="20"/>
      <c r="C178" s="77"/>
      <c r="D178" s="108">
        <v>10.480039</v>
      </c>
      <c r="E178" s="2"/>
      <c r="F178" s="2"/>
      <c r="G178" s="2"/>
      <c r="H178" s="2"/>
      <c r="I178" s="2"/>
      <c r="L178" s="25" t="s">
        <v>41</v>
      </c>
      <c r="M178" s="20">
        <v>12</v>
      </c>
      <c r="N178" s="20">
        <v>4</v>
      </c>
      <c r="O178" s="20">
        <v>6</v>
      </c>
      <c r="P178" s="20">
        <v>3</v>
      </c>
      <c r="Q178" s="20">
        <v>4</v>
      </c>
      <c r="R178" s="2">
        <f t="shared" ref="R178:R206" si="52">SUM(N178:Q178)</f>
        <v>17</v>
      </c>
      <c r="T178" s="3">
        <f t="shared" ref="T178:T206" si="53">(N178/R178)*100</f>
        <v>23.52941176470588</v>
      </c>
      <c r="U178" s="3">
        <f t="shared" si="50"/>
        <v>35.294117647058826</v>
      </c>
      <c r="V178" s="3">
        <f t="shared" ref="V178:V206" si="54">(P178/R178)*100</f>
        <v>17.647058823529413</v>
      </c>
      <c r="W178" s="3">
        <f t="shared" si="51"/>
        <v>23.52941176470588</v>
      </c>
    </row>
    <row r="179" spans="1:23" ht="20.100000000000001" customHeight="1" x14ac:dyDescent="0.25">
      <c r="A179" s="24" t="s">
        <v>30</v>
      </c>
      <c r="B179" s="20"/>
      <c r="C179" s="77"/>
      <c r="D179" s="95">
        <v>11.441934</v>
      </c>
      <c r="E179" s="2"/>
      <c r="F179" s="2"/>
      <c r="G179" s="2"/>
      <c r="H179" s="2"/>
      <c r="I179" s="2"/>
      <c r="L179" s="25" t="s">
        <v>41</v>
      </c>
      <c r="M179" s="20">
        <v>13</v>
      </c>
      <c r="N179" s="20">
        <v>3</v>
      </c>
      <c r="O179" s="20">
        <v>3</v>
      </c>
      <c r="P179" s="20">
        <v>3</v>
      </c>
      <c r="Q179" s="20">
        <v>5</v>
      </c>
      <c r="R179" s="2">
        <f t="shared" si="52"/>
        <v>14</v>
      </c>
      <c r="T179" s="3">
        <f t="shared" si="53"/>
        <v>21.428571428571427</v>
      </c>
      <c r="U179" s="3">
        <f t="shared" si="50"/>
        <v>21.428571428571427</v>
      </c>
      <c r="V179" s="3">
        <f t="shared" si="54"/>
        <v>21.428571428571427</v>
      </c>
      <c r="W179" s="3">
        <f t="shared" si="51"/>
        <v>35.714285714285715</v>
      </c>
    </row>
    <row r="180" spans="1:23" ht="20.100000000000001" customHeight="1" x14ac:dyDescent="0.25">
      <c r="A180" s="24" t="s">
        <v>30</v>
      </c>
      <c r="B180" s="20"/>
      <c r="C180" s="77"/>
      <c r="D180" s="114">
        <v>14.050808</v>
      </c>
      <c r="E180" s="48"/>
      <c r="F180" s="48"/>
      <c r="G180" s="48"/>
      <c r="H180" s="48"/>
      <c r="I180" s="2"/>
      <c r="L180" s="25" t="s">
        <v>41</v>
      </c>
      <c r="M180" s="20">
        <v>14</v>
      </c>
      <c r="N180" s="20">
        <v>1</v>
      </c>
      <c r="O180" s="20">
        <v>4</v>
      </c>
      <c r="P180" s="20">
        <v>5</v>
      </c>
      <c r="Q180" s="20">
        <v>3</v>
      </c>
      <c r="R180" s="2">
        <f t="shared" si="52"/>
        <v>13</v>
      </c>
      <c r="T180" s="3">
        <f t="shared" si="53"/>
        <v>7.6923076923076925</v>
      </c>
      <c r="U180" s="3">
        <f t="shared" si="50"/>
        <v>30.76923076923077</v>
      </c>
      <c r="V180" s="3">
        <f t="shared" si="54"/>
        <v>38.461538461538467</v>
      </c>
      <c r="W180" s="3">
        <f t="shared" si="51"/>
        <v>23.076923076923077</v>
      </c>
    </row>
    <row r="181" spans="1:23" ht="20.100000000000001" customHeight="1" x14ac:dyDescent="0.25">
      <c r="A181" s="24" t="s">
        <v>30</v>
      </c>
      <c r="B181" s="20">
        <v>9</v>
      </c>
      <c r="C181" s="77">
        <v>30.866243000000001</v>
      </c>
      <c r="D181" s="110">
        <v>0.80354000000000003</v>
      </c>
      <c r="E181" s="100">
        <f>C181/4</f>
        <v>7.7165607500000002</v>
      </c>
      <c r="F181" s="101">
        <f>E181*2</f>
        <v>15.4331215</v>
      </c>
      <c r="G181" s="102">
        <f>E181*3</f>
        <v>23.149682250000001</v>
      </c>
      <c r="H181" s="103">
        <f>E181*4</f>
        <v>30.866243000000001</v>
      </c>
      <c r="I181" s="2"/>
      <c r="L181" s="25" t="s">
        <v>41</v>
      </c>
      <c r="M181" s="20">
        <v>15</v>
      </c>
      <c r="N181" s="20">
        <v>0</v>
      </c>
      <c r="O181" s="20">
        <v>2</v>
      </c>
      <c r="P181" s="20">
        <v>2</v>
      </c>
      <c r="Q181" s="20">
        <v>5</v>
      </c>
      <c r="R181" s="2">
        <f t="shared" si="52"/>
        <v>9</v>
      </c>
      <c r="T181" s="3">
        <f t="shared" si="53"/>
        <v>0</v>
      </c>
      <c r="U181" s="3">
        <f t="shared" si="50"/>
        <v>22.222222222222221</v>
      </c>
      <c r="V181" s="3">
        <f t="shared" si="54"/>
        <v>22.222222222222221</v>
      </c>
      <c r="W181" s="3">
        <f t="shared" si="51"/>
        <v>55.555555555555557</v>
      </c>
    </row>
    <row r="182" spans="1:23" ht="20.100000000000001" customHeight="1" x14ac:dyDescent="0.25">
      <c r="A182" s="24" t="s">
        <v>30</v>
      </c>
      <c r="B182" s="20"/>
      <c r="C182" s="77"/>
      <c r="D182" s="104">
        <v>3.2808320000000002</v>
      </c>
      <c r="E182" s="2">
        <v>6</v>
      </c>
      <c r="F182" s="2">
        <v>3</v>
      </c>
      <c r="G182" s="2">
        <v>2</v>
      </c>
      <c r="H182" s="2">
        <v>1</v>
      </c>
      <c r="I182" s="2">
        <f>E182+F182+G182+H182</f>
        <v>12</v>
      </c>
      <c r="L182" s="25" t="s">
        <v>41</v>
      </c>
      <c r="M182" s="20">
        <v>16</v>
      </c>
      <c r="N182" s="20">
        <v>3</v>
      </c>
      <c r="O182" s="20">
        <v>3</v>
      </c>
      <c r="P182" s="20">
        <v>5</v>
      </c>
      <c r="Q182" s="20">
        <v>4</v>
      </c>
      <c r="R182" s="2">
        <f t="shared" si="52"/>
        <v>15</v>
      </c>
      <c r="T182" s="3">
        <f t="shared" si="53"/>
        <v>20</v>
      </c>
      <c r="U182" s="3">
        <f t="shared" si="50"/>
        <v>20</v>
      </c>
      <c r="V182" s="3">
        <f t="shared" si="54"/>
        <v>33.333333333333329</v>
      </c>
      <c r="W182" s="3">
        <f t="shared" si="51"/>
        <v>26.666666666666668</v>
      </c>
    </row>
    <row r="183" spans="1:23" ht="20.100000000000001" customHeight="1" x14ac:dyDescent="0.25">
      <c r="A183" s="24" t="s">
        <v>30</v>
      </c>
      <c r="B183" s="20"/>
      <c r="C183" s="77"/>
      <c r="D183" s="104">
        <v>4.2849459999999997</v>
      </c>
      <c r="E183" s="2"/>
      <c r="F183" s="2"/>
      <c r="G183" s="2"/>
      <c r="H183" s="2"/>
      <c r="I183" s="2"/>
      <c r="L183" s="25" t="s">
        <v>41</v>
      </c>
      <c r="M183" s="20">
        <v>17</v>
      </c>
      <c r="N183" s="20">
        <v>1</v>
      </c>
      <c r="O183" s="20">
        <v>2</v>
      </c>
      <c r="P183" s="20">
        <v>4</v>
      </c>
      <c r="Q183" s="20">
        <v>2</v>
      </c>
      <c r="R183" s="2">
        <f t="shared" si="52"/>
        <v>9</v>
      </c>
      <c r="T183" s="3">
        <f t="shared" si="53"/>
        <v>11.111111111111111</v>
      </c>
      <c r="U183" s="3">
        <f t="shared" si="50"/>
        <v>22.222222222222221</v>
      </c>
      <c r="V183" s="3">
        <f t="shared" si="54"/>
        <v>44.444444444444443</v>
      </c>
      <c r="W183" s="3">
        <f t="shared" si="51"/>
        <v>22.222222222222221</v>
      </c>
    </row>
    <row r="184" spans="1:23" ht="20.100000000000001" customHeight="1" x14ac:dyDescent="0.25">
      <c r="A184" s="24" t="s">
        <v>30</v>
      </c>
      <c r="B184" s="20"/>
      <c r="C184" s="77"/>
      <c r="D184" s="104">
        <v>5.2062619999999997</v>
      </c>
      <c r="E184" s="2"/>
      <c r="F184" s="2"/>
      <c r="G184" s="2"/>
      <c r="H184" s="2"/>
      <c r="I184" s="2"/>
      <c r="L184" s="25" t="s">
        <v>41</v>
      </c>
      <c r="M184" s="20">
        <v>18</v>
      </c>
      <c r="N184" s="20">
        <v>0</v>
      </c>
      <c r="O184" s="20">
        <v>1</v>
      </c>
      <c r="P184" s="20">
        <v>6</v>
      </c>
      <c r="Q184" s="20">
        <v>7</v>
      </c>
      <c r="R184" s="2">
        <f t="shared" si="52"/>
        <v>14</v>
      </c>
      <c r="T184" s="3">
        <f t="shared" si="53"/>
        <v>0</v>
      </c>
      <c r="U184" s="3">
        <f t="shared" si="50"/>
        <v>7.1428571428571423</v>
      </c>
      <c r="V184" s="3">
        <f t="shared" si="54"/>
        <v>42.857142857142854</v>
      </c>
      <c r="W184" s="3">
        <f t="shared" si="51"/>
        <v>50</v>
      </c>
    </row>
    <row r="185" spans="1:23" ht="20.100000000000001" customHeight="1" x14ac:dyDescent="0.25">
      <c r="A185" s="24" t="s">
        <v>30</v>
      </c>
      <c r="B185" s="20"/>
      <c r="C185" s="77"/>
      <c r="D185" s="104">
        <v>6.560702</v>
      </c>
      <c r="E185" s="2"/>
      <c r="F185" s="2"/>
      <c r="G185" s="2"/>
      <c r="H185" s="2"/>
      <c r="I185" s="2"/>
      <c r="L185" s="25" t="s">
        <v>41</v>
      </c>
      <c r="M185" s="20">
        <v>19</v>
      </c>
      <c r="N185" s="20">
        <v>0</v>
      </c>
      <c r="O185" s="20">
        <v>2</v>
      </c>
      <c r="P185" s="20">
        <v>5</v>
      </c>
      <c r="Q185" s="20">
        <v>3</v>
      </c>
      <c r="R185" s="2">
        <f t="shared" si="52"/>
        <v>10</v>
      </c>
      <c r="T185" s="3">
        <f t="shared" si="53"/>
        <v>0</v>
      </c>
      <c r="U185" s="3">
        <f t="shared" si="50"/>
        <v>20</v>
      </c>
      <c r="V185" s="3">
        <f t="shared" si="54"/>
        <v>50</v>
      </c>
      <c r="W185" s="3">
        <f t="shared" si="51"/>
        <v>30</v>
      </c>
    </row>
    <row r="186" spans="1:23" ht="20.100000000000001" customHeight="1" x14ac:dyDescent="0.25">
      <c r="A186" s="24" t="s">
        <v>30</v>
      </c>
      <c r="B186" s="20"/>
      <c r="C186" s="77"/>
      <c r="D186" s="105">
        <v>7.6891559999999997</v>
      </c>
      <c r="E186" s="2"/>
      <c r="F186" s="2"/>
      <c r="G186" s="2"/>
      <c r="H186" s="2"/>
      <c r="I186" s="2"/>
      <c r="L186" s="25" t="s">
        <v>41</v>
      </c>
      <c r="M186" s="20">
        <v>24</v>
      </c>
      <c r="N186" s="20">
        <v>2</v>
      </c>
      <c r="O186" s="20">
        <v>6</v>
      </c>
      <c r="P186" s="20">
        <v>4</v>
      </c>
      <c r="Q186" s="20">
        <v>4</v>
      </c>
      <c r="R186" s="2">
        <f t="shared" si="52"/>
        <v>16</v>
      </c>
      <c r="T186" s="3">
        <f t="shared" si="53"/>
        <v>12.5</v>
      </c>
      <c r="U186" s="3">
        <f t="shared" si="50"/>
        <v>37.5</v>
      </c>
      <c r="V186" s="3">
        <f t="shared" si="54"/>
        <v>25</v>
      </c>
      <c r="W186" s="3">
        <f t="shared" si="51"/>
        <v>25</v>
      </c>
    </row>
    <row r="187" spans="1:23" ht="20.100000000000001" customHeight="1" x14ac:dyDescent="0.25">
      <c r="A187" s="24" t="s">
        <v>30</v>
      </c>
      <c r="B187" s="20"/>
      <c r="C187" s="77"/>
      <c r="D187" s="106">
        <v>10.648075</v>
      </c>
      <c r="E187" s="2"/>
      <c r="F187" s="2"/>
      <c r="G187" s="2"/>
      <c r="H187" s="2"/>
      <c r="I187" s="2"/>
      <c r="L187" s="25" t="s">
        <v>41</v>
      </c>
      <c r="M187" s="20">
        <v>27</v>
      </c>
      <c r="N187" s="20">
        <v>2</v>
      </c>
      <c r="O187" s="20">
        <v>3</v>
      </c>
      <c r="P187" s="20">
        <v>3</v>
      </c>
      <c r="Q187" s="20">
        <v>3</v>
      </c>
      <c r="R187" s="2">
        <f t="shared" si="52"/>
        <v>11</v>
      </c>
      <c r="T187" s="3">
        <f t="shared" si="53"/>
        <v>18.181818181818183</v>
      </c>
      <c r="U187" s="3">
        <f t="shared" si="50"/>
        <v>27.27272727272727</v>
      </c>
      <c r="V187" s="3">
        <f t="shared" si="54"/>
        <v>27.27272727272727</v>
      </c>
      <c r="W187" s="3">
        <f t="shared" si="51"/>
        <v>27.27272727272727</v>
      </c>
    </row>
    <row r="188" spans="1:23" ht="20.100000000000001" customHeight="1" x14ac:dyDescent="0.25">
      <c r="A188" s="24" t="s">
        <v>30</v>
      </c>
      <c r="B188" s="20"/>
      <c r="C188" s="77"/>
      <c r="D188" s="111">
        <v>11.015207999999999</v>
      </c>
      <c r="E188" s="2"/>
      <c r="F188" s="2"/>
      <c r="G188" s="2"/>
      <c r="H188" s="2"/>
      <c r="I188" s="2"/>
      <c r="L188" s="25" t="s">
        <v>41</v>
      </c>
      <c r="M188" s="20">
        <v>28</v>
      </c>
      <c r="N188" s="20">
        <v>0</v>
      </c>
      <c r="O188" s="20">
        <v>3</v>
      </c>
      <c r="P188" s="20">
        <v>3</v>
      </c>
      <c r="Q188" s="20">
        <v>3</v>
      </c>
      <c r="R188" s="2">
        <f t="shared" si="52"/>
        <v>9</v>
      </c>
      <c r="T188" s="3">
        <f t="shared" si="53"/>
        <v>0</v>
      </c>
      <c r="U188" s="3">
        <f t="shared" si="50"/>
        <v>33.333333333333329</v>
      </c>
      <c r="V188" s="3">
        <f t="shared" si="54"/>
        <v>33.333333333333329</v>
      </c>
      <c r="W188" s="3">
        <f t="shared" si="51"/>
        <v>33.333333333333329</v>
      </c>
    </row>
    <row r="189" spans="1:23" ht="20.100000000000001" customHeight="1" x14ac:dyDescent="0.25">
      <c r="A189" s="24" t="s">
        <v>30</v>
      </c>
      <c r="B189" s="20"/>
      <c r="C189" s="77"/>
      <c r="D189" s="107">
        <v>14.502897000000001</v>
      </c>
      <c r="E189" s="2"/>
      <c r="F189" s="2"/>
      <c r="G189" s="2"/>
      <c r="H189" s="2"/>
      <c r="I189" s="2"/>
      <c r="L189" s="25" t="s">
        <v>41</v>
      </c>
      <c r="M189" s="20">
        <v>2</v>
      </c>
      <c r="N189" s="20">
        <v>0</v>
      </c>
      <c r="O189" s="20">
        <v>5</v>
      </c>
      <c r="P189" s="20">
        <v>5</v>
      </c>
      <c r="Q189" s="20">
        <v>4</v>
      </c>
      <c r="R189" s="2">
        <f t="shared" si="52"/>
        <v>14</v>
      </c>
      <c r="T189" s="3">
        <f t="shared" si="53"/>
        <v>0</v>
      </c>
      <c r="U189" s="3">
        <f t="shared" si="50"/>
        <v>35.714285714285715</v>
      </c>
      <c r="V189" s="3">
        <f t="shared" si="54"/>
        <v>35.714285714285715</v>
      </c>
      <c r="W189" s="3">
        <f t="shared" si="51"/>
        <v>28.571428571428569</v>
      </c>
    </row>
    <row r="190" spans="1:23" ht="20.100000000000001" customHeight="1" x14ac:dyDescent="0.25">
      <c r="A190" s="24" t="s">
        <v>30</v>
      </c>
      <c r="B190" s="20"/>
      <c r="C190" s="77"/>
      <c r="D190" s="108">
        <v>20.194348999999999</v>
      </c>
      <c r="E190" s="2"/>
      <c r="F190" s="2"/>
      <c r="G190" s="2"/>
      <c r="H190" s="2"/>
      <c r="I190" s="2"/>
      <c r="L190" s="25" t="s">
        <v>41</v>
      </c>
      <c r="M190" s="20">
        <v>3</v>
      </c>
      <c r="N190" s="20">
        <v>2</v>
      </c>
      <c r="O190" s="20">
        <v>5</v>
      </c>
      <c r="P190" s="20">
        <v>6</v>
      </c>
      <c r="Q190" s="20">
        <v>5</v>
      </c>
      <c r="R190" s="2">
        <f t="shared" si="52"/>
        <v>18</v>
      </c>
      <c r="T190" s="3">
        <f t="shared" si="53"/>
        <v>11.111111111111111</v>
      </c>
      <c r="U190" s="3">
        <f t="shared" si="50"/>
        <v>27.777777777777779</v>
      </c>
      <c r="V190" s="3">
        <f t="shared" si="54"/>
        <v>33.333333333333329</v>
      </c>
      <c r="W190" s="3">
        <f t="shared" si="51"/>
        <v>27.777777777777779</v>
      </c>
    </row>
    <row r="191" spans="1:23" ht="20.100000000000001" customHeight="1" x14ac:dyDescent="0.25">
      <c r="A191" s="24" t="s">
        <v>30</v>
      </c>
      <c r="B191" s="20"/>
      <c r="C191" s="77"/>
      <c r="D191" s="95">
        <v>21.879306</v>
      </c>
      <c r="E191" s="2"/>
      <c r="F191" s="2"/>
      <c r="G191" s="2"/>
      <c r="H191" s="2"/>
      <c r="I191" s="2"/>
      <c r="L191" s="25" t="s">
        <v>41</v>
      </c>
      <c r="M191" s="20">
        <v>4</v>
      </c>
      <c r="N191" s="20">
        <v>1</v>
      </c>
      <c r="O191" s="20">
        <v>4</v>
      </c>
      <c r="P191" s="20">
        <v>4</v>
      </c>
      <c r="Q191" s="20">
        <v>5</v>
      </c>
      <c r="R191" s="2">
        <f t="shared" si="52"/>
        <v>14</v>
      </c>
      <c r="T191" s="3">
        <f t="shared" si="53"/>
        <v>7.1428571428571423</v>
      </c>
      <c r="U191" s="3">
        <f t="shared" si="50"/>
        <v>28.571428571428569</v>
      </c>
      <c r="V191" s="3">
        <f t="shared" si="54"/>
        <v>28.571428571428569</v>
      </c>
      <c r="W191" s="3">
        <f t="shared" si="51"/>
        <v>35.714285714285715</v>
      </c>
    </row>
    <row r="192" spans="1:23" ht="20.100000000000001" customHeight="1" x14ac:dyDescent="0.25">
      <c r="A192" s="24" t="s">
        <v>30</v>
      </c>
      <c r="B192" s="20"/>
      <c r="C192" s="77"/>
      <c r="D192" s="114">
        <v>23.298376999999999</v>
      </c>
      <c r="E192" s="48"/>
      <c r="F192" s="48"/>
      <c r="G192" s="48"/>
      <c r="H192" s="48"/>
      <c r="I192" s="2"/>
      <c r="L192" s="25" t="s">
        <v>41</v>
      </c>
      <c r="M192" s="20">
        <v>6</v>
      </c>
      <c r="N192" s="20">
        <v>0</v>
      </c>
      <c r="O192" s="20">
        <v>4</v>
      </c>
      <c r="P192" s="20">
        <v>4</v>
      </c>
      <c r="Q192" s="20">
        <v>6</v>
      </c>
      <c r="R192" s="2">
        <f t="shared" si="52"/>
        <v>14</v>
      </c>
      <c r="T192" s="3">
        <f t="shared" si="53"/>
        <v>0</v>
      </c>
      <c r="U192" s="3">
        <f t="shared" si="50"/>
        <v>28.571428571428569</v>
      </c>
      <c r="V192" s="3">
        <f t="shared" si="54"/>
        <v>28.571428571428569</v>
      </c>
      <c r="W192" s="3">
        <f t="shared" si="51"/>
        <v>42.857142857142854</v>
      </c>
    </row>
    <row r="193" spans="1:28" ht="20.100000000000001" customHeight="1" x14ac:dyDescent="0.25">
      <c r="A193" s="24" t="s">
        <v>30</v>
      </c>
      <c r="B193" s="20">
        <v>10</v>
      </c>
      <c r="C193" s="77">
        <v>24.96069</v>
      </c>
      <c r="D193" s="110">
        <v>1.6189659999999999</v>
      </c>
      <c r="E193" s="100">
        <f>C193/4</f>
        <v>6.2401724999999999</v>
      </c>
      <c r="F193" s="101">
        <f>E193*2</f>
        <v>12.480345</v>
      </c>
      <c r="G193" s="102">
        <f>E193*3</f>
        <v>18.7205175</v>
      </c>
      <c r="H193" s="103">
        <f>E193*4</f>
        <v>24.96069</v>
      </c>
      <c r="I193" s="2"/>
      <c r="L193" s="25" t="s">
        <v>41</v>
      </c>
      <c r="M193" s="20">
        <v>8</v>
      </c>
      <c r="N193" s="20">
        <v>0</v>
      </c>
      <c r="O193" s="20">
        <v>2</v>
      </c>
      <c r="P193" s="20">
        <v>4</v>
      </c>
      <c r="Q193" s="20">
        <v>4</v>
      </c>
      <c r="R193" s="2">
        <f t="shared" si="52"/>
        <v>10</v>
      </c>
      <c r="T193" s="3">
        <f t="shared" si="53"/>
        <v>0</v>
      </c>
      <c r="U193" s="3">
        <f t="shared" si="50"/>
        <v>20</v>
      </c>
      <c r="V193" s="3">
        <f t="shared" si="54"/>
        <v>40</v>
      </c>
      <c r="W193" s="3">
        <f t="shared" si="51"/>
        <v>40</v>
      </c>
    </row>
    <row r="194" spans="1:28" ht="20.100000000000001" customHeight="1" x14ac:dyDescent="0.25">
      <c r="A194" s="24" t="s">
        <v>30</v>
      </c>
      <c r="B194" s="20"/>
      <c r="C194" s="77"/>
      <c r="D194" s="104">
        <v>2.3882099999999999</v>
      </c>
      <c r="E194" s="2">
        <v>6</v>
      </c>
      <c r="F194" s="2">
        <v>6</v>
      </c>
      <c r="G194" s="2">
        <v>1</v>
      </c>
      <c r="H194" s="2">
        <v>1</v>
      </c>
      <c r="I194" s="2">
        <f>E194+F194+G194+H194</f>
        <v>14</v>
      </c>
      <c r="L194" s="25" t="s">
        <v>41</v>
      </c>
      <c r="M194" s="20">
        <v>9</v>
      </c>
      <c r="N194" s="20">
        <v>0</v>
      </c>
      <c r="O194" s="20">
        <v>2</v>
      </c>
      <c r="P194" s="20">
        <v>3</v>
      </c>
      <c r="Q194" s="20">
        <v>4</v>
      </c>
      <c r="R194" s="2">
        <f t="shared" si="52"/>
        <v>9</v>
      </c>
      <c r="T194" s="3">
        <f t="shared" si="53"/>
        <v>0</v>
      </c>
      <c r="U194" s="3">
        <f t="shared" si="50"/>
        <v>22.222222222222221</v>
      </c>
      <c r="V194" s="3">
        <f t="shared" si="54"/>
        <v>33.333333333333329</v>
      </c>
      <c r="W194" s="3">
        <f t="shared" si="51"/>
        <v>44.444444444444443</v>
      </c>
    </row>
    <row r="195" spans="1:28" ht="20.100000000000001" customHeight="1" x14ac:dyDescent="0.25">
      <c r="A195" s="24" t="s">
        <v>30</v>
      </c>
      <c r="B195" s="20"/>
      <c r="C195" s="77"/>
      <c r="D195" s="104">
        <v>3.455994</v>
      </c>
      <c r="E195" s="2"/>
      <c r="F195" s="2"/>
      <c r="G195" s="2"/>
      <c r="H195" s="2"/>
      <c r="I195" s="2"/>
      <c r="L195" s="25" t="s">
        <v>41</v>
      </c>
      <c r="M195" s="20">
        <v>11</v>
      </c>
      <c r="N195" s="20">
        <v>1</v>
      </c>
      <c r="O195" s="20">
        <v>3</v>
      </c>
      <c r="P195" s="20">
        <v>3</v>
      </c>
      <c r="Q195" s="20">
        <v>3</v>
      </c>
      <c r="R195" s="2">
        <f t="shared" si="52"/>
        <v>10</v>
      </c>
      <c r="T195" s="3">
        <f t="shared" si="53"/>
        <v>10</v>
      </c>
      <c r="U195" s="3">
        <f t="shared" si="50"/>
        <v>30</v>
      </c>
      <c r="V195" s="3">
        <f t="shared" si="54"/>
        <v>30</v>
      </c>
      <c r="W195" s="3">
        <f t="shared" si="51"/>
        <v>30</v>
      </c>
    </row>
    <row r="196" spans="1:28" ht="20.100000000000001" customHeight="1" x14ac:dyDescent="0.25">
      <c r="A196" s="24" t="s">
        <v>30</v>
      </c>
      <c r="B196" s="20"/>
      <c r="C196" s="77"/>
      <c r="D196" s="104">
        <v>3.8867980000000002</v>
      </c>
      <c r="E196" s="2"/>
      <c r="F196" s="2"/>
      <c r="G196" s="2"/>
      <c r="H196" s="2"/>
      <c r="I196" s="2"/>
      <c r="L196" s="25" t="s">
        <v>41</v>
      </c>
      <c r="M196" s="20">
        <v>13</v>
      </c>
      <c r="N196" s="20">
        <v>1</v>
      </c>
      <c r="O196" s="20">
        <v>5</v>
      </c>
      <c r="P196" s="20">
        <v>2</v>
      </c>
      <c r="Q196" s="20">
        <v>3</v>
      </c>
      <c r="R196" s="2">
        <f t="shared" si="52"/>
        <v>11</v>
      </c>
      <c r="T196" s="3">
        <f t="shared" si="53"/>
        <v>9.0909090909090917</v>
      </c>
      <c r="U196" s="3">
        <f t="shared" si="50"/>
        <v>45.454545454545453</v>
      </c>
      <c r="V196" s="3">
        <f t="shared" si="54"/>
        <v>18.181818181818183</v>
      </c>
      <c r="W196" s="3">
        <f t="shared" si="51"/>
        <v>27.27272727272727</v>
      </c>
    </row>
    <row r="197" spans="1:28" ht="20.100000000000001" customHeight="1" x14ac:dyDescent="0.25">
      <c r="A197" s="24" t="s">
        <v>30</v>
      </c>
      <c r="B197" s="20"/>
      <c r="C197" s="77"/>
      <c r="D197" s="104">
        <v>4.5445489999999999</v>
      </c>
      <c r="E197" s="2"/>
      <c r="F197" s="2"/>
      <c r="G197" s="2"/>
      <c r="H197" s="2"/>
      <c r="I197" s="2"/>
      <c r="L197" s="25" t="s">
        <v>41</v>
      </c>
      <c r="M197" s="20">
        <v>14</v>
      </c>
      <c r="N197" s="20">
        <v>0</v>
      </c>
      <c r="O197" s="20">
        <v>3</v>
      </c>
      <c r="P197" s="20">
        <v>4</v>
      </c>
      <c r="Q197" s="20">
        <v>5</v>
      </c>
      <c r="R197" s="2">
        <f t="shared" si="52"/>
        <v>12</v>
      </c>
      <c r="T197" s="3">
        <f t="shared" si="53"/>
        <v>0</v>
      </c>
      <c r="U197" s="3">
        <f t="shared" si="50"/>
        <v>25</v>
      </c>
      <c r="V197" s="3">
        <f t="shared" si="54"/>
        <v>33.333333333333329</v>
      </c>
      <c r="W197" s="3">
        <f t="shared" si="51"/>
        <v>41.666666666666671</v>
      </c>
    </row>
    <row r="198" spans="1:28" ht="20.100000000000001" customHeight="1" x14ac:dyDescent="0.25">
      <c r="A198" s="24" t="s">
        <v>30</v>
      </c>
      <c r="B198" s="20"/>
      <c r="C198" s="77"/>
      <c r="D198" s="105">
        <v>5.0310990000000002</v>
      </c>
      <c r="E198" s="2"/>
      <c r="F198" s="2"/>
      <c r="G198" s="2"/>
      <c r="H198" s="2"/>
      <c r="I198" s="2"/>
      <c r="L198" s="25" t="s">
        <v>41</v>
      </c>
      <c r="M198" s="20">
        <v>15</v>
      </c>
      <c r="N198" s="20">
        <v>0</v>
      </c>
      <c r="O198" s="20">
        <v>4</v>
      </c>
      <c r="P198" s="20">
        <v>4</v>
      </c>
      <c r="Q198" s="20">
        <v>5</v>
      </c>
      <c r="R198" s="2">
        <f t="shared" si="52"/>
        <v>13</v>
      </c>
      <c r="T198" s="3">
        <f t="shared" si="53"/>
        <v>0</v>
      </c>
      <c r="U198" s="3">
        <f t="shared" si="50"/>
        <v>30.76923076923077</v>
      </c>
      <c r="V198" s="3">
        <f t="shared" si="54"/>
        <v>30.76923076923077</v>
      </c>
      <c r="W198" s="3">
        <f t="shared" si="51"/>
        <v>38.461538461538467</v>
      </c>
      <c r="AB198" s="20"/>
    </row>
    <row r="199" spans="1:28" ht="20.100000000000001" customHeight="1" x14ac:dyDescent="0.25">
      <c r="A199" s="24" t="s">
        <v>30</v>
      </c>
      <c r="B199" s="20"/>
      <c r="C199" s="77"/>
      <c r="D199" s="106">
        <v>6.4835060000000002</v>
      </c>
      <c r="E199" s="2"/>
      <c r="F199" s="2"/>
      <c r="G199" s="2"/>
      <c r="H199" s="2"/>
      <c r="I199" s="2"/>
      <c r="L199" s="25" t="s">
        <v>41</v>
      </c>
      <c r="M199" s="20">
        <v>16</v>
      </c>
      <c r="N199" s="20">
        <v>0</v>
      </c>
      <c r="O199" s="20">
        <v>3</v>
      </c>
      <c r="P199" s="20">
        <v>5</v>
      </c>
      <c r="Q199" s="20">
        <v>3</v>
      </c>
      <c r="R199" s="2">
        <f t="shared" si="52"/>
        <v>11</v>
      </c>
      <c r="T199" s="3">
        <f t="shared" si="53"/>
        <v>0</v>
      </c>
      <c r="U199" s="3">
        <f t="shared" si="50"/>
        <v>27.27272727272727</v>
      </c>
      <c r="V199" s="3">
        <f t="shared" si="54"/>
        <v>45.454545454545453</v>
      </c>
      <c r="W199" s="3">
        <f t="shared" si="51"/>
        <v>27.27272727272727</v>
      </c>
      <c r="AB199" s="20"/>
    </row>
    <row r="200" spans="1:28" ht="20.100000000000001" customHeight="1" x14ac:dyDescent="0.25">
      <c r="A200" s="24" t="s">
        <v>30</v>
      </c>
      <c r="B200" s="20"/>
      <c r="C200" s="77"/>
      <c r="D200" s="111">
        <v>6.8275490000000003</v>
      </c>
      <c r="E200" s="2"/>
      <c r="F200" s="2"/>
      <c r="G200" s="2"/>
      <c r="H200" s="2"/>
      <c r="I200" s="2"/>
      <c r="L200" s="25" t="s">
        <v>41</v>
      </c>
      <c r="M200" s="15">
        <v>17</v>
      </c>
      <c r="N200" s="20">
        <v>0</v>
      </c>
      <c r="O200" s="20">
        <v>2</v>
      </c>
      <c r="P200" s="20">
        <v>6</v>
      </c>
      <c r="Q200" s="20">
        <v>5</v>
      </c>
      <c r="R200" s="2">
        <f t="shared" si="52"/>
        <v>13</v>
      </c>
      <c r="T200" s="3">
        <f t="shared" si="53"/>
        <v>0</v>
      </c>
      <c r="U200" s="3">
        <f t="shared" si="50"/>
        <v>15.384615384615385</v>
      </c>
      <c r="V200" s="3">
        <f t="shared" si="54"/>
        <v>46.153846153846153</v>
      </c>
      <c r="W200" s="3">
        <f t="shared" si="51"/>
        <v>38.461538461538467</v>
      </c>
      <c r="AB200" s="20"/>
    </row>
    <row r="201" spans="1:28" ht="20.100000000000001" customHeight="1" x14ac:dyDescent="0.25">
      <c r="A201" s="24" t="s">
        <v>30</v>
      </c>
      <c r="B201" s="20"/>
      <c r="C201" s="77"/>
      <c r="D201" s="111">
        <v>9.1662949999999999</v>
      </c>
      <c r="E201" s="2"/>
      <c r="F201" s="2"/>
      <c r="G201" s="2"/>
      <c r="H201" s="2"/>
      <c r="I201" s="2"/>
      <c r="L201" s="25" t="s">
        <v>41</v>
      </c>
      <c r="M201" s="20">
        <v>18</v>
      </c>
      <c r="N201" s="20">
        <v>0</v>
      </c>
      <c r="O201" s="20">
        <v>3</v>
      </c>
      <c r="P201" s="20">
        <v>6</v>
      </c>
      <c r="Q201" s="20">
        <v>4</v>
      </c>
      <c r="R201" s="2">
        <f t="shared" si="52"/>
        <v>13</v>
      </c>
      <c r="T201" s="3">
        <f t="shared" si="53"/>
        <v>0</v>
      </c>
      <c r="U201" s="3">
        <f t="shared" si="50"/>
        <v>23.076923076923077</v>
      </c>
      <c r="V201" s="3">
        <f t="shared" si="54"/>
        <v>46.153846153846153</v>
      </c>
      <c r="W201" s="3">
        <f t="shared" si="51"/>
        <v>30.76923076923077</v>
      </c>
      <c r="AB201" s="20"/>
    </row>
    <row r="202" spans="1:28" ht="20.100000000000001" customHeight="1" x14ac:dyDescent="0.25">
      <c r="A202" s="24" t="s">
        <v>30</v>
      </c>
      <c r="B202" s="20"/>
      <c r="C202" s="77"/>
      <c r="D202" s="111">
        <v>10.230117</v>
      </c>
      <c r="E202" s="2"/>
      <c r="F202" s="2"/>
      <c r="G202" s="2"/>
      <c r="H202" s="2"/>
      <c r="I202" s="2"/>
      <c r="L202" s="25" t="s">
        <v>41</v>
      </c>
      <c r="M202" s="20">
        <v>20</v>
      </c>
      <c r="N202" s="20">
        <v>0</v>
      </c>
      <c r="O202" s="20">
        <v>2</v>
      </c>
      <c r="P202" s="20">
        <v>4</v>
      </c>
      <c r="Q202" s="20">
        <v>5</v>
      </c>
      <c r="R202" s="2">
        <f t="shared" si="52"/>
        <v>11</v>
      </c>
      <c r="T202" s="3">
        <f t="shared" si="53"/>
        <v>0</v>
      </c>
      <c r="U202" s="3">
        <f t="shared" si="50"/>
        <v>18.181818181818183</v>
      </c>
      <c r="V202" s="3">
        <f t="shared" si="54"/>
        <v>36.363636363636367</v>
      </c>
      <c r="W202" s="3">
        <f t="shared" si="51"/>
        <v>45.454545454545453</v>
      </c>
      <c r="AB202" s="20"/>
    </row>
    <row r="203" spans="1:28" ht="20.100000000000001" customHeight="1" x14ac:dyDescent="0.25">
      <c r="A203" s="24" t="s">
        <v>30</v>
      </c>
      <c r="B203" s="20"/>
      <c r="C203" s="77"/>
      <c r="D203" s="111">
        <v>12.251193000000001</v>
      </c>
      <c r="E203" s="2"/>
      <c r="F203" s="2"/>
      <c r="G203" s="2"/>
      <c r="H203" s="2"/>
      <c r="I203" s="2"/>
      <c r="L203" s="25" t="s">
        <v>41</v>
      </c>
      <c r="M203" s="20">
        <v>21</v>
      </c>
      <c r="N203" s="20">
        <v>0</v>
      </c>
      <c r="O203" s="20">
        <v>2</v>
      </c>
      <c r="P203" s="20">
        <v>4</v>
      </c>
      <c r="Q203" s="20">
        <v>5</v>
      </c>
      <c r="R203" s="2">
        <f t="shared" si="52"/>
        <v>11</v>
      </c>
      <c r="T203" s="3">
        <f t="shared" si="53"/>
        <v>0</v>
      </c>
      <c r="U203" s="3">
        <f t="shared" si="50"/>
        <v>18.181818181818183</v>
      </c>
      <c r="V203" s="3">
        <f t="shared" si="54"/>
        <v>36.363636363636367</v>
      </c>
      <c r="W203" s="3">
        <f t="shared" si="51"/>
        <v>45.454545454545453</v>
      </c>
      <c r="AB203" s="20"/>
    </row>
    <row r="204" spans="1:28" ht="20.100000000000001" customHeight="1" x14ac:dyDescent="0.25">
      <c r="A204" s="24" t="s">
        <v>30</v>
      </c>
      <c r="B204" s="20"/>
      <c r="C204" s="77"/>
      <c r="D204" s="107">
        <v>12.385776999999999</v>
      </c>
      <c r="E204" s="2"/>
      <c r="F204" s="2"/>
      <c r="G204" s="2"/>
      <c r="H204" s="2"/>
      <c r="I204" s="2"/>
      <c r="L204" s="25" t="s">
        <v>41</v>
      </c>
      <c r="M204" s="20">
        <v>22</v>
      </c>
      <c r="N204" s="20">
        <v>0</v>
      </c>
      <c r="O204" s="20">
        <v>3</v>
      </c>
      <c r="P204" s="20">
        <v>3</v>
      </c>
      <c r="Q204" s="20">
        <v>5</v>
      </c>
      <c r="R204" s="2">
        <f t="shared" si="52"/>
        <v>11</v>
      </c>
      <c r="T204" s="3">
        <f t="shared" si="53"/>
        <v>0</v>
      </c>
      <c r="U204" s="3">
        <f t="shared" si="50"/>
        <v>27.27272727272727</v>
      </c>
      <c r="V204" s="3">
        <f t="shared" si="54"/>
        <v>27.27272727272727</v>
      </c>
      <c r="W204" s="3">
        <f t="shared" si="51"/>
        <v>45.454545454545453</v>
      </c>
      <c r="AB204" s="20"/>
    </row>
    <row r="205" spans="1:28" ht="20.100000000000001" customHeight="1" x14ac:dyDescent="0.25">
      <c r="A205" s="24" t="s">
        <v>30</v>
      </c>
      <c r="B205" s="20"/>
      <c r="C205" s="77"/>
      <c r="D205" s="112">
        <v>15.944661</v>
      </c>
      <c r="E205" s="2"/>
      <c r="F205" s="2"/>
      <c r="G205" s="2"/>
      <c r="H205" s="2"/>
      <c r="I205" s="2"/>
      <c r="L205" s="25" t="s">
        <v>41</v>
      </c>
      <c r="M205" s="20">
        <v>25</v>
      </c>
      <c r="N205" s="20">
        <v>4</v>
      </c>
      <c r="O205" s="20">
        <v>2</v>
      </c>
      <c r="P205" s="20">
        <v>5</v>
      </c>
      <c r="Q205" s="20">
        <v>6</v>
      </c>
      <c r="R205" s="2">
        <f t="shared" si="52"/>
        <v>17</v>
      </c>
      <c r="T205" s="3">
        <f t="shared" si="53"/>
        <v>23.52941176470588</v>
      </c>
      <c r="U205" s="3">
        <f t="shared" si="50"/>
        <v>11.76470588235294</v>
      </c>
      <c r="V205" s="3">
        <f t="shared" si="54"/>
        <v>29.411764705882355</v>
      </c>
      <c r="W205" s="3">
        <f t="shared" si="51"/>
        <v>35.294117647058826</v>
      </c>
      <c r="AB205" s="20"/>
    </row>
    <row r="206" spans="1:28" ht="20.100000000000001" customHeight="1" x14ac:dyDescent="0.25">
      <c r="A206" s="24" t="s">
        <v>30</v>
      </c>
      <c r="B206" s="20"/>
      <c r="C206" s="77"/>
      <c r="D206" s="114">
        <v>21.430499000000001</v>
      </c>
      <c r="E206" s="48"/>
      <c r="F206" s="48"/>
      <c r="G206" s="48"/>
      <c r="H206" s="48"/>
      <c r="I206" s="2"/>
      <c r="L206" s="25" t="s">
        <v>41</v>
      </c>
      <c r="M206" s="20">
        <v>28</v>
      </c>
      <c r="N206" s="20">
        <v>0</v>
      </c>
      <c r="O206" s="20">
        <v>3</v>
      </c>
      <c r="P206" s="20">
        <v>4</v>
      </c>
      <c r="Q206" s="20">
        <v>6</v>
      </c>
      <c r="R206" s="2">
        <f t="shared" si="52"/>
        <v>13</v>
      </c>
      <c r="T206" s="3">
        <f t="shared" si="53"/>
        <v>0</v>
      </c>
      <c r="U206" s="3">
        <f t="shared" si="50"/>
        <v>23.076923076923077</v>
      </c>
      <c r="V206" s="3">
        <f t="shared" si="54"/>
        <v>30.76923076923077</v>
      </c>
      <c r="W206" s="3">
        <f t="shared" si="51"/>
        <v>46.153846153846153</v>
      </c>
      <c r="AB206" s="20"/>
    </row>
    <row r="207" spans="1:28" ht="20.100000000000001" customHeight="1" x14ac:dyDescent="0.25">
      <c r="A207" s="24" t="s">
        <v>30</v>
      </c>
      <c r="B207" s="20">
        <v>11</v>
      </c>
      <c r="C207" s="77">
        <v>29.020610999999999</v>
      </c>
      <c r="D207" s="110">
        <v>2.9615209999999998</v>
      </c>
      <c r="E207" s="100">
        <f>C207/4</f>
        <v>7.2551527499999997</v>
      </c>
      <c r="F207" s="101">
        <f>E207*2</f>
        <v>14.510305499999999</v>
      </c>
      <c r="G207" s="102">
        <f>E207*3</f>
        <v>21.765458249999998</v>
      </c>
      <c r="H207" s="103">
        <f>E207*4</f>
        <v>29.020610999999999</v>
      </c>
      <c r="I207" s="2"/>
      <c r="T207" s="32">
        <f>AVERAGE(T177:T206)</f>
        <v>6.3994725318254728</v>
      </c>
      <c r="U207" s="32">
        <f>AVERAGE(U177:U206)</f>
        <v>26.182615314968249</v>
      </c>
      <c r="V207" s="32">
        <f>AVERAGE(V177:V206)</f>
        <v>32.932467314820251</v>
      </c>
      <c r="W207" s="32">
        <f>AVERAGE(W177:W206)</f>
        <v>34.485444838386009</v>
      </c>
      <c r="AB207" s="20"/>
    </row>
    <row r="208" spans="1:28" ht="20.100000000000001" customHeight="1" x14ac:dyDescent="0.25">
      <c r="A208" s="24" t="s">
        <v>30</v>
      </c>
      <c r="B208" s="20"/>
      <c r="C208" s="77"/>
      <c r="D208" s="104">
        <v>3.4926119999999998</v>
      </c>
      <c r="E208" s="2">
        <v>5</v>
      </c>
      <c r="F208" s="2">
        <v>2</v>
      </c>
      <c r="G208" s="2">
        <v>4</v>
      </c>
      <c r="H208" s="2">
        <v>2</v>
      </c>
      <c r="I208" s="2">
        <f>E208+F208+G208+H208</f>
        <v>13</v>
      </c>
      <c r="T208" s="32">
        <f>STDEV(T177:T206)</f>
        <v>8.391722426470368</v>
      </c>
      <c r="U208" s="32">
        <f>STDEV(U177:U206)</f>
        <v>9.0705311766620245</v>
      </c>
      <c r="V208" s="32">
        <f>STDEV(V177:V206)</f>
        <v>8.6097585986123768</v>
      </c>
      <c r="W208" s="32">
        <f>STDEV(W177:W206)</f>
        <v>9.9269095110338945</v>
      </c>
      <c r="AB208" s="20"/>
    </row>
    <row r="209" spans="1:28" ht="20.100000000000001" customHeight="1" x14ac:dyDescent="0.25">
      <c r="A209" s="24" t="s">
        <v>30</v>
      </c>
      <c r="B209" s="20"/>
      <c r="C209" s="77"/>
      <c r="D209" s="104">
        <v>4.575564</v>
      </c>
      <c r="E209" s="2"/>
      <c r="F209" s="2"/>
      <c r="G209" s="2"/>
      <c r="H209" s="2"/>
      <c r="I209" s="2"/>
      <c r="AB209" s="20"/>
    </row>
    <row r="210" spans="1:28" ht="20.100000000000001" customHeight="1" x14ac:dyDescent="0.25">
      <c r="A210" s="24" t="s">
        <v>30</v>
      </c>
      <c r="B210" s="20"/>
      <c r="C210" s="77"/>
      <c r="D210" s="104">
        <v>5.5041229999999999</v>
      </c>
      <c r="E210" s="2"/>
      <c r="F210" s="2"/>
      <c r="G210" s="2"/>
      <c r="H210" s="2"/>
      <c r="I210" s="2"/>
      <c r="L210" s="14" t="s">
        <v>40</v>
      </c>
      <c r="M210" s="72">
        <v>1</v>
      </c>
      <c r="N210" s="20">
        <v>0</v>
      </c>
      <c r="O210" s="20">
        <v>4</v>
      </c>
      <c r="P210" s="20">
        <v>3</v>
      </c>
      <c r="Q210" s="20">
        <v>3</v>
      </c>
      <c r="R210" s="2">
        <f t="shared" ref="R210:R218" si="55">SUM(N210:Q210)</f>
        <v>10</v>
      </c>
      <c r="T210" s="3">
        <f t="shared" ref="T210:T218" si="56">(N210/R210)*100</f>
        <v>0</v>
      </c>
      <c r="U210" s="3">
        <f t="shared" ref="U210:U218" si="57">(O210/R210)*100</f>
        <v>40</v>
      </c>
      <c r="V210" s="3">
        <f t="shared" ref="V210:V218" si="58">(P210/R210)*100</f>
        <v>30</v>
      </c>
      <c r="W210" s="3">
        <f t="shared" ref="W210:W218" si="59">(Q210/R210)*100</f>
        <v>30</v>
      </c>
      <c r="AB210" s="20"/>
    </row>
    <row r="211" spans="1:28" ht="20.100000000000001" customHeight="1" x14ac:dyDescent="0.25">
      <c r="A211" s="24" t="s">
        <v>30</v>
      </c>
      <c r="B211" s="20"/>
      <c r="C211" s="77"/>
      <c r="D211" s="105">
        <v>6.3314339999999998</v>
      </c>
      <c r="E211" s="2"/>
      <c r="F211" s="2"/>
      <c r="G211" s="2"/>
      <c r="H211" s="2"/>
      <c r="I211" s="2"/>
      <c r="L211" s="14" t="s">
        <v>40</v>
      </c>
      <c r="M211" s="56">
        <v>2</v>
      </c>
      <c r="N211" s="2">
        <v>3</v>
      </c>
      <c r="O211" s="2">
        <v>6</v>
      </c>
      <c r="P211" s="2">
        <v>3</v>
      </c>
      <c r="Q211" s="2">
        <v>1</v>
      </c>
      <c r="R211" s="2">
        <f t="shared" si="55"/>
        <v>13</v>
      </c>
      <c r="T211" s="3">
        <f t="shared" si="56"/>
        <v>23.076923076923077</v>
      </c>
      <c r="U211" s="3">
        <f t="shared" si="57"/>
        <v>46.153846153846153</v>
      </c>
      <c r="V211" s="3">
        <f t="shared" si="58"/>
        <v>23.076923076923077</v>
      </c>
      <c r="W211" s="3">
        <f t="shared" si="59"/>
        <v>7.6923076923076925</v>
      </c>
      <c r="AB211" s="20"/>
    </row>
    <row r="212" spans="1:28" ht="20.100000000000001" customHeight="1" x14ac:dyDescent="0.25">
      <c r="A212" s="24" t="s">
        <v>30</v>
      </c>
      <c r="B212" s="20"/>
      <c r="C212" s="77"/>
      <c r="D212" s="106">
        <v>9.2771080000000001</v>
      </c>
      <c r="E212" s="2"/>
      <c r="F212" s="2"/>
      <c r="G212" s="2"/>
      <c r="H212" s="2"/>
      <c r="I212" s="2"/>
      <c r="L212" s="14" t="s">
        <v>40</v>
      </c>
      <c r="M212" s="56">
        <v>3</v>
      </c>
      <c r="N212" s="2">
        <v>3</v>
      </c>
      <c r="O212" s="2">
        <v>6</v>
      </c>
      <c r="P212" s="2">
        <v>3</v>
      </c>
      <c r="Q212" s="2">
        <v>1</v>
      </c>
      <c r="R212" s="2">
        <f t="shared" si="55"/>
        <v>13</v>
      </c>
      <c r="T212" s="3">
        <f t="shared" si="56"/>
        <v>23.076923076923077</v>
      </c>
      <c r="U212" s="3">
        <f t="shared" si="57"/>
        <v>46.153846153846153</v>
      </c>
      <c r="V212" s="3">
        <f t="shared" si="58"/>
        <v>23.076923076923077</v>
      </c>
      <c r="W212" s="3">
        <f t="shared" si="59"/>
        <v>7.6923076923076925</v>
      </c>
      <c r="AB212" s="20"/>
    </row>
    <row r="213" spans="1:28" ht="20.100000000000001" customHeight="1" x14ac:dyDescent="0.25">
      <c r="A213" s="24" t="s">
        <v>30</v>
      </c>
      <c r="B213" s="20"/>
      <c r="C213" s="77"/>
      <c r="D213" s="107">
        <v>13.955560999999999</v>
      </c>
      <c r="E213" s="2"/>
      <c r="F213" s="2"/>
      <c r="G213" s="2"/>
      <c r="H213" s="2"/>
      <c r="I213" s="2"/>
      <c r="L213" s="14" t="s">
        <v>40</v>
      </c>
      <c r="M213" s="56">
        <v>4</v>
      </c>
      <c r="N213" s="2">
        <v>5</v>
      </c>
      <c r="O213" s="2">
        <v>7</v>
      </c>
      <c r="P213" s="2">
        <v>4</v>
      </c>
      <c r="Q213" s="2">
        <v>3</v>
      </c>
      <c r="R213" s="2">
        <f t="shared" si="55"/>
        <v>19</v>
      </c>
      <c r="T213" s="3">
        <f t="shared" si="56"/>
        <v>26.315789473684209</v>
      </c>
      <c r="U213" s="3">
        <f t="shared" si="57"/>
        <v>36.84210526315789</v>
      </c>
      <c r="V213" s="3">
        <f t="shared" si="58"/>
        <v>21.052631578947366</v>
      </c>
      <c r="W213" s="3">
        <f t="shared" si="59"/>
        <v>15.789473684210526</v>
      </c>
      <c r="AB213" s="20"/>
    </row>
    <row r="214" spans="1:28" ht="20.100000000000001" customHeight="1" x14ac:dyDescent="0.25">
      <c r="A214" s="24" t="s">
        <v>30</v>
      </c>
      <c r="B214" s="20"/>
      <c r="C214" s="77"/>
      <c r="D214" s="108">
        <v>15.721674999999999</v>
      </c>
      <c r="E214" s="2"/>
      <c r="F214" s="2"/>
      <c r="G214" s="2"/>
      <c r="H214" s="2"/>
      <c r="I214" s="2"/>
      <c r="L214" s="14" t="s">
        <v>40</v>
      </c>
      <c r="M214" s="56">
        <v>5</v>
      </c>
      <c r="N214" s="2">
        <v>5</v>
      </c>
      <c r="O214" s="2">
        <v>2</v>
      </c>
      <c r="P214" s="2">
        <v>0</v>
      </c>
      <c r="Q214" s="2">
        <v>1</v>
      </c>
      <c r="R214" s="2">
        <f t="shared" si="55"/>
        <v>8</v>
      </c>
      <c r="T214" s="3">
        <f t="shared" si="56"/>
        <v>62.5</v>
      </c>
      <c r="U214" s="3">
        <f t="shared" si="57"/>
        <v>25</v>
      </c>
      <c r="V214" s="3">
        <f t="shared" si="58"/>
        <v>0</v>
      </c>
      <c r="W214" s="3">
        <f t="shared" si="59"/>
        <v>12.5</v>
      </c>
      <c r="AB214" s="20"/>
    </row>
    <row r="215" spans="1:28" ht="20.100000000000001" customHeight="1" x14ac:dyDescent="0.25">
      <c r="A215" s="24" t="s">
        <v>30</v>
      </c>
      <c r="B215" s="20"/>
      <c r="C215" s="77"/>
      <c r="D215" s="109">
        <v>16.739315999999999</v>
      </c>
      <c r="E215" s="2"/>
      <c r="F215" s="2"/>
      <c r="G215" s="2"/>
      <c r="H215" s="2"/>
      <c r="I215" s="2"/>
      <c r="L215" s="14" t="s">
        <v>40</v>
      </c>
      <c r="M215" s="56">
        <v>6</v>
      </c>
      <c r="N215" s="2">
        <v>2</v>
      </c>
      <c r="O215" s="2">
        <v>7</v>
      </c>
      <c r="P215" s="2">
        <v>3</v>
      </c>
      <c r="Q215" s="2">
        <v>2</v>
      </c>
      <c r="R215" s="2">
        <f t="shared" si="55"/>
        <v>14</v>
      </c>
      <c r="T215" s="3">
        <f t="shared" si="56"/>
        <v>14.285714285714285</v>
      </c>
      <c r="U215" s="3">
        <f t="shared" si="57"/>
        <v>50</v>
      </c>
      <c r="V215" s="3">
        <f t="shared" si="58"/>
        <v>21.428571428571427</v>
      </c>
      <c r="W215" s="3">
        <f t="shared" si="59"/>
        <v>14.285714285714285</v>
      </c>
      <c r="AB215" s="20"/>
    </row>
    <row r="216" spans="1:28" ht="20.100000000000001" customHeight="1" x14ac:dyDescent="0.25">
      <c r="A216" s="24" t="s">
        <v>30</v>
      </c>
      <c r="B216" s="20"/>
      <c r="C216" s="77"/>
      <c r="D216" s="109">
        <v>18.322344999999999</v>
      </c>
      <c r="E216" s="2"/>
      <c r="F216" s="2"/>
      <c r="G216" s="2"/>
      <c r="H216" s="2"/>
      <c r="I216" s="2"/>
      <c r="L216" s="14" t="s">
        <v>40</v>
      </c>
      <c r="M216" s="56">
        <v>7</v>
      </c>
      <c r="N216" s="2">
        <v>0</v>
      </c>
      <c r="O216" s="2">
        <v>5</v>
      </c>
      <c r="P216" s="2">
        <v>5</v>
      </c>
      <c r="Q216" s="2">
        <v>1</v>
      </c>
      <c r="R216" s="2">
        <f t="shared" si="55"/>
        <v>11</v>
      </c>
      <c r="T216" s="3">
        <f t="shared" si="56"/>
        <v>0</v>
      </c>
      <c r="U216" s="3">
        <f t="shared" si="57"/>
        <v>45.454545454545453</v>
      </c>
      <c r="V216" s="3">
        <f t="shared" si="58"/>
        <v>45.454545454545453</v>
      </c>
      <c r="W216" s="3">
        <f t="shared" si="59"/>
        <v>9.0909090909090917</v>
      </c>
      <c r="AB216" s="20"/>
    </row>
    <row r="217" spans="1:28" ht="20.100000000000001" customHeight="1" x14ac:dyDescent="0.25">
      <c r="A217" s="24" t="s">
        <v>30</v>
      </c>
      <c r="B217" s="20"/>
      <c r="C217" s="77"/>
      <c r="D217" s="95">
        <v>19.272354</v>
      </c>
      <c r="E217" s="2"/>
      <c r="F217" s="2"/>
      <c r="G217" s="2"/>
      <c r="H217" s="2"/>
      <c r="I217" s="2"/>
      <c r="L217" s="14" t="s">
        <v>40</v>
      </c>
      <c r="M217" s="56">
        <v>8</v>
      </c>
      <c r="N217" s="2">
        <v>0</v>
      </c>
      <c r="O217" s="2">
        <v>1</v>
      </c>
      <c r="P217" s="2">
        <v>3</v>
      </c>
      <c r="Q217" s="2">
        <v>3</v>
      </c>
      <c r="R217" s="2">
        <f t="shared" si="55"/>
        <v>7</v>
      </c>
      <c r="T217" s="3">
        <f t="shared" si="56"/>
        <v>0</v>
      </c>
      <c r="U217" s="3">
        <f t="shared" si="57"/>
        <v>14.285714285714285</v>
      </c>
      <c r="V217" s="3">
        <f t="shared" si="58"/>
        <v>42.857142857142854</v>
      </c>
      <c r="W217" s="3">
        <f t="shared" si="59"/>
        <v>42.857142857142854</v>
      </c>
      <c r="AB217" s="20"/>
    </row>
    <row r="218" spans="1:28" ht="20.100000000000001" customHeight="1" x14ac:dyDescent="0.25">
      <c r="A218" s="24" t="s">
        <v>30</v>
      </c>
      <c r="B218" s="20"/>
      <c r="C218" s="77"/>
      <c r="D218" s="115">
        <v>22.520132</v>
      </c>
      <c r="E218" s="2"/>
      <c r="F218" s="2"/>
      <c r="G218" s="2"/>
      <c r="H218" s="2"/>
      <c r="I218" s="2"/>
      <c r="L218" s="14" t="s">
        <v>40</v>
      </c>
      <c r="M218" s="72">
        <v>9</v>
      </c>
      <c r="N218" s="2">
        <v>3</v>
      </c>
      <c r="O218" s="2">
        <v>4</v>
      </c>
      <c r="P218" s="2">
        <v>2</v>
      </c>
      <c r="Q218" s="2">
        <v>2</v>
      </c>
      <c r="R218" s="2">
        <f t="shared" si="55"/>
        <v>11</v>
      </c>
      <c r="T218" s="3">
        <f t="shared" si="56"/>
        <v>27.27272727272727</v>
      </c>
      <c r="U218" s="3">
        <f t="shared" si="57"/>
        <v>36.363636363636367</v>
      </c>
      <c r="V218" s="3">
        <f t="shared" si="58"/>
        <v>18.181818181818183</v>
      </c>
      <c r="W218" s="3">
        <f t="shared" si="59"/>
        <v>18.181818181818183</v>
      </c>
      <c r="AB218" s="20"/>
    </row>
    <row r="219" spans="1:28" ht="20.100000000000001" customHeight="1" x14ac:dyDescent="0.25">
      <c r="A219" s="24" t="s">
        <v>30</v>
      </c>
      <c r="B219" s="20"/>
      <c r="C219" s="77"/>
      <c r="D219" s="116">
        <v>23.021850000000001</v>
      </c>
      <c r="E219" s="48"/>
      <c r="F219" s="48"/>
      <c r="G219" s="48"/>
      <c r="H219" s="48"/>
      <c r="I219" s="2"/>
      <c r="T219" s="32">
        <f>AVERAGE(T210:T218)</f>
        <v>19.614230798441323</v>
      </c>
      <c r="U219" s="32">
        <f>AVERAGE(U210:U218)</f>
        <v>37.8059659638607</v>
      </c>
      <c r="V219" s="32">
        <f>AVERAGE(V210:V218)</f>
        <v>25.014283961652385</v>
      </c>
      <c r="W219" s="32">
        <f>AVERAGE(W210:W218)</f>
        <v>17.565519276045592</v>
      </c>
      <c r="AB219" s="20"/>
    </row>
    <row r="220" spans="1:28" ht="20.100000000000001" customHeight="1" x14ac:dyDescent="0.25">
      <c r="A220" s="24" t="s">
        <v>30</v>
      </c>
      <c r="B220" s="20">
        <v>12</v>
      </c>
      <c r="C220" s="77">
        <v>21.684383</v>
      </c>
      <c r="D220" s="110">
        <v>0.693689</v>
      </c>
      <c r="E220" s="100">
        <f>C220/4</f>
        <v>5.4210957500000001</v>
      </c>
      <c r="F220" s="101">
        <f>E220*2</f>
        <v>10.8421915</v>
      </c>
      <c r="G220" s="102">
        <f>E220*3</f>
        <v>16.263287250000001</v>
      </c>
      <c r="H220" s="103">
        <f>E220*4</f>
        <v>21.684383</v>
      </c>
      <c r="I220" s="2"/>
      <c r="T220" s="32">
        <f>STDEV(T210:T218)</f>
        <v>19.840868082806459</v>
      </c>
      <c r="U220" s="32">
        <f>STDEV(U210:U218)</f>
        <v>11.573609918588705</v>
      </c>
      <c r="V220" s="32">
        <f>STDEV(V210:V218)</f>
        <v>13.553067074424039</v>
      </c>
      <c r="W220" s="32">
        <f>STDEV(W210:W218)</f>
        <v>11.731437116690806</v>
      </c>
      <c r="AB220" s="20"/>
    </row>
    <row r="221" spans="1:28" ht="20.100000000000001" customHeight="1" x14ac:dyDescent="0.25">
      <c r="A221" s="24" t="s">
        <v>30</v>
      </c>
      <c r="B221" s="20"/>
      <c r="C221" s="77"/>
      <c r="D221" s="104">
        <v>0.947689</v>
      </c>
      <c r="E221" s="2">
        <v>6</v>
      </c>
      <c r="F221" s="2">
        <v>3</v>
      </c>
      <c r="G221" s="2">
        <v>4</v>
      </c>
      <c r="H221" s="2">
        <v>1</v>
      </c>
      <c r="I221" s="2">
        <f>E221+F221+G221+H221</f>
        <v>14</v>
      </c>
      <c r="AB221" s="20"/>
    </row>
    <row r="222" spans="1:28" ht="20.100000000000001" customHeight="1" x14ac:dyDescent="0.25">
      <c r="A222" s="24" t="s">
        <v>30</v>
      </c>
      <c r="B222" s="20"/>
      <c r="C222" s="77"/>
      <c r="D222" s="104">
        <v>1.7782819999999999</v>
      </c>
      <c r="E222" s="2"/>
      <c r="F222" s="2"/>
      <c r="G222" s="2"/>
      <c r="H222" s="2"/>
      <c r="I222" s="2"/>
      <c r="L222" s="14" t="s">
        <v>39</v>
      </c>
      <c r="M222" s="72">
        <v>1</v>
      </c>
      <c r="N222" s="20">
        <v>3</v>
      </c>
      <c r="O222" s="20">
        <v>4</v>
      </c>
      <c r="P222" s="20">
        <v>5</v>
      </c>
      <c r="Q222" s="20">
        <v>7</v>
      </c>
      <c r="R222" s="2">
        <f t="shared" ref="R222:R231" si="60">SUM(N222:Q222)</f>
        <v>19</v>
      </c>
      <c r="T222" s="3">
        <f t="shared" ref="T222:T231" si="61">(N222/R222)*100</f>
        <v>15.789473684210526</v>
      </c>
      <c r="U222" s="3">
        <f t="shared" ref="U222:U231" si="62">(O222/R222)*100</f>
        <v>21.052631578947366</v>
      </c>
      <c r="V222" s="3">
        <f t="shared" ref="V222:V231" si="63">(P222/R222)*100</f>
        <v>26.315789473684209</v>
      </c>
      <c r="W222" s="3">
        <f t="shared" ref="W222:W231" si="64">(Q222/R222)*100</f>
        <v>36.84210526315789</v>
      </c>
      <c r="AB222" s="20"/>
    </row>
    <row r="223" spans="1:28" ht="20.100000000000001" customHeight="1" x14ac:dyDescent="0.25">
      <c r="A223" s="24" t="s">
        <v>30</v>
      </c>
      <c r="B223" s="20"/>
      <c r="C223" s="77"/>
      <c r="D223" s="104">
        <v>3.1831469999999999</v>
      </c>
      <c r="E223" s="2"/>
      <c r="F223" s="2"/>
      <c r="G223" s="2"/>
      <c r="H223" s="2"/>
      <c r="I223" s="2"/>
      <c r="L223" s="14" t="s">
        <v>39</v>
      </c>
      <c r="M223" s="72">
        <v>2</v>
      </c>
      <c r="N223" s="20">
        <v>1</v>
      </c>
      <c r="O223" s="20">
        <v>3</v>
      </c>
      <c r="P223" s="20">
        <v>3</v>
      </c>
      <c r="Q223" s="20">
        <v>5</v>
      </c>
      <c r="R223" s="2">
        <f t="shared" si="60"/>
        <v>12</v>
      </c>
      <c r="T223" s="3">
        <f t="shared" si="61"/>
        <v>8.3333333333333321</v>
      </c>
      <c r="U223" s="3">
        <f t="shared" si="62"/>
        <v>25</v>
      </c>
      <c r="V223" s="3">
        <f t="shared" si="63"/>
        <v>25</v>
      </c>
      <c r="W223" s="3">
        <f t="shared" si="64"/>
        <v>41.666666666666671</v>
      </c>
      <c r="AB223" s="20"/>
    </row>
    <row r="224" spans="1:28" ht="20.100000000000001" customHeight="1" x14ac:dyDescent="0.25">
      <c r="A224" s="24" t="s">
        <v>30</v>
      </c>
      <c r="B224" s="20"/>
      <c r="C224" s="77"/>
      <c r="D224" s="104">
        <v>4.338654</v>
      </c>
      <c r="E224" s="2"/>
      <c r="F224" s="2"/>
      <c r="G224" s="2"/>
      <c r="H224" s="2"/>
      <c r="I224" s="2"/>
      <c r="L224" s="14" t="s">
        <v>39</v>
      </c>
      <c r="M224" s="72">
        <v>3</v>
      </c>
      <c r="N224" s="20">
        <v>3</v>
      </c>
      <c r="O224" s="20">
        <v>5</v>
      </c>
      <c r="P224" s="20">
        <v>3</v>
      </c>
      <c r="Q224" s="20">
        <v>6</v>
      </c>
      <c r="R224" s="2">
        <f t="shared" si="60"/>
        <v>17</v>
      </c>
      <c r="T224" s="3">
        <f t="shared" si="61"/>
        <v>17.647058823529413</v>
      </c>
      <c r="U224" s="3">
        <f t="shared" si="62"/>
        <v>29.411764705882355</v>
      </c>
      <c r="V224" s="3">
        <f t="shared" si="63"/>
        <v>17.647058823529413</v>
      </c>
      <c r="W224" s="3">
        <f t="shared" si="64"/>
        <v>35.294117647058826</v>
      </c>
      <c r="AB224" s="20"/>
    </row>
    <row r="225" spans="1:28" ht="20.100000000000001" customHeight="1" x14ac:dyDescent="0.25">
      <c r="A225" s="24" t="s">
        <v>30</v>
      </c>
      <c r="B225" s="20"/>
      <c r="C225" s="77"/>
      <c r="D225" s="105">
        <v>4.6945819999999996</v>
      </c>
      <c r="E225" s="2"/>
      <c r="F225" s="2"/>
      <c r="G225" s="2"/>
      <c r="H225" s="2"/>
      <c r="I225" s="2"/>
      <c r="L225" s="14" t="s">
        <v>39</v>
      </c>
      <c r="M225" s="72">
        <v>4</v>
      </c>
      <c r="N225" s="20">
        <v>4</v>
      </c>
      <c r="O225" s="20">
        <v>4</v>
      </c>
      <c r="P225" s="20">
        <v>1</v>
      </c>
      <c r="Q225" s="20">
        <v>4</v>
      </c>
      <c r="R225" s="2">
        <f t="shared" si="60"/>
        <v>13</v>
      </c>
      <c r="T225" s="3">
        <f t="shared" si="61"/>
        <v>30.76923076923077</v>
      </c>
      <c r="U225" s="3">
        <f t="shared" si="62"/>
        <v>30.76923076923077</v>
      </c>
      <c r="V225" s="3">
        <f t="shared" si="63"/>
        <v>7.6923076923076925</v>
      </c>
      <c r="W225" s="3">
        <f t="shared" si="64"/>
        <v>30.76923076923077</v>
      </c>
      <c r="AB225" s="20"/>
    </row>
    <row r="226" spans="1:28" ht="20.100000000000001" customHeight="1" x14ac:dyDescent="0.25">
      <c r="A226" s="24" t="s">
        <v>30</v>
      </c>
      <c r="B226" s="20"/>
      <c r="C226" s="77"/>
      <c r="D226" s="106">
        <v>6.0196480000000001</v>
      </c>
      <c r="E226" s="2"/>
      <c r="F226" s="2"/>
      <c r="G226" s="2"/>
      <c r="H226" s="2"/>
      <c r="I226" s="2"/>
      <c r="L226" s="14" t="s">
        <v>39</v>
      </c>
      <c r="M226" s="72">
        <v>5</v>
      </c>
      <c r="N226" s="20">
        <v>3</v>
      </c>
      <c r="O226" s="20">
        <v>2</v>
      </c>
      <c r="P226" s="20">
        <v>5</v>
      </c>
      <c r="Q226" s="20">
        <v>5</v>
      </c>
      <c r="R226" s="2">
        <f t="shared" si="60"/>
        <v>15</v>
      </c>
      <c r="T226" s="3">
        <f t="shared" si="61"/>
        <v>20</v>
      </c>
      <c r="U226" s="3">
        <f t="shared" si="62"/>
        <v>13.333333333333334</v>
      </c>
      <c r="V226" s="3">
        <f t="shared" si="63"/>
        <v>33.333333333333329</v>
      </c>
      <c r="W226" s="3">
        <f t="shared" si="64"/>
        <v>33.333333333333329</v>
      </c>
      <c r="AB226" s="20"/>
    </row>
    <row r="227" spans="1:28" ht="20.100000000000001" customHeight="1" x14ac:dyDescent="0.25">
      <c r="A227" s="24" t="s">
        <v>30</v>
      </c>
      <c r="B227" s="20"/>
      <c r="C227" s="77"/>
      <c r="D227" s="111">
        <v>7.5182370000000001</v>
      </c>
      <c r="E227" s="2"/>
      <c r="F227" s="2"/>
      <c r="G227" s="2"/>
      <c r="H227" s="2"/>
      <c r="I227" s="2"/>
      <c r="L227" s="14" t="s">
        <v>39</v>
      </c>
      <c r="M227" s="72">
        <v>6</v>
      </c>
      <c r="N227" s="20">
        <v>7</v>
      </c>
      <c r="O227" s="20">
        <v>4</v>
      </c>
      <c r="P227" s="20">
        <v>1</v>
      </c>
      <c r="Q227" s="20">
        <v>5</v>
      </c>
      <c r="R227" s="2">
        <f t="shared" si="60"/>
        <v>17</v>
      </c>
      <c r="T227" s="3">
        <f t="shared" si="61"/>
        <v>41.17647058823529</v>
      </c>
      <c r="U227" s="3">
        <f t="shared" si="62"/>
        <v>23.52941176470588</v>
      </c>
      <c r="V227" s="3">
        <f t="shared" si="63"/>
        <v>5.8823529411764701</v>
      </c>
      <c r="W227" s="3">
        <f t="shared" si="64"/>
        <v>29.411764705882355</v>
      </c>
      <c r="AB227" s="20"/>
    </row>
    <row r="228" spans="1:28" ht="20.100000000000001" customHeight="1" x14ac:dyDescent="0.25">
      <c r="A228" s="24" t="s">
        <v>30</v>
      </c>
      <c r="B228" s="20"/>
      <c r="C228" s="77"/>
      <c r="D228" s="107">
        <v>7.8431499999999996</v>
      </c>
      <c r="E228" s="2"/>
      <c r="F228" s="2"/>
      <c r="G228" s="2"/>
      <c r="H228" s="2"/>
      <c r="I228" s="2"/>
      <c r="L228" s="14" t="s">
        <v>39</v>
      </c>
      <c r="M228" s="72">
        <v>7</v>
      </c>
      <c r="N228" s="20">
        <v>5</v>
      </c>
      <c r="O228" s="20">
        <v>2</v>
      </c>
      <c r="P228" s="20">
        <v>3</v>
      </c>
      <c r="Q228" s="20">
        <v>4</v>
      </c>
      <c r="R228" s="2">
        <f t="shared" si="60"/>
        <v>14</v>
      </c>
      <c r="T228" s="3">
        <f t="shared" si="61"/>
        <v>35.714285714285715</v>
      </c>
      <c r="U228" s="3">
        <f t="shared" si="62"/>
        <v>14.285714285714285</v>
      </c>
      <c r="V228" s="3">
        <f t="shared" si="63"/>
        <v>21.428571428571427</v>
      </c>
      <c r="W228" s="3">
        <f t="shared" si="64"/>
        <v>28.571428571428569</v>
      </c>
    </row>
    <row r="229" spans="1:28" ht="20.100000000000001" customHeight="1" x14ac:dyDescent="0.25">
      <c r="A229" s="24" t="s">
        <v>30</v>
      </c>
      <c r="B229" s="20"/>
      <c r="C229" s="77"/>
      <c r="D229" s="108">
        <v>11.543862000000001</v>
      </c>
      <c r="E229" s="2"/>
      <c r="F229" s="2"/>
      <c r="G229" s="2"/>
      <c r="H229" s="2"/>
      <c r="I229" s="2"/>
      <c r="L229" s="14" t="s">
        <v>39</v>
      </c>
      <c r="M229" s="72">
        <v>9</v>
      </c>
      <c r="N229" s="20">
        <v>0</v>
      </c>
      <c r="O229" s="20">
        <v>0</v>
      </c>
      <c r="P229" s="20">
        <v>3</v>
      </c>
      <c r="Q229" s="20">
        <v>2</v>
      </c>
      <c r="R229" s="2">
        <f t="shared" si="60"/>
        <v>5</v>
      </c>
      <c r="T229" s="3">
        <f t="shared" si="61"/>
        <v>0</v>
      </c>
      <c r="U229" s="3">
        <f t="shared" si="62"/>
        <v>0</v>
      </c>
      <c r="V229" s="3">
        <f t="shared" si="63"/>
        <v>60</v>
      </c>
      <c r="W229" s="3">
        <f t="shared" si="64"/>
        <v>40</v>
      </c>
    </row>
    <row r="230" spans="1:28" ht="20.100000000000001" customHeight="1" x14ac:dyDescent="0.25">
      <c r="A230" s="24" t="s">
        <v>30</v>
      </c>
      <c r="B230" s="20"/>
      <c r="C230" s="77"/>
      <c r="D230" s="109">
        <v>11.705498</v>
      </c>
      <c r="E230" s="2"/>
      <c r="F230" s="2"/>
      <c r="G230" s="2"/>
      <c r="H230" s="2"/>
      <c r="I230" s="2"/>
      <c r="L230" s="14" t="s">
        <v>39</v>
      </c>
      <c r="M230" s="72">
        <v>10</v>
      </c>
      <c r="N230" s="20">
        <v>0</v>
      </c>
      <c r="O230" s="20">
        <v>2</v>
      </c>
      <c r="P230" s="20">
        <v>2</v>
      </c>
      <c r="Q230" s="20">
        <v>3</v>
      </c>
      <c r="R230" s="2">
        <f t="shared" si="60"/>
        <v>7</v>
      </c>
      <c r="T230" s="3">
        <f t="shared" si="61"/>
        <v>0</v>
      </c>
      <c r="U230" s="3">
        <f t="shared" si="62"/>
        <v>28.571428571428569</v>
      </c>
      <c r="V230" s="3">
        <f t="shared" si="63"/>
        <v>28.571428571428569</v>
      </c>
      <c r="W230" s="3">
        <f t="shared" si="64"/>
        <v>42.857142857142854</v>
      </c>
    </row>
    <row r="231" spans="1:28" ht="20.100000000000001" customHeight="1" x14ac:dyDescent="0.25">
      <c r="A231" s="24" t="s">
        <v>30</v>
      </c>
      <c r="B231" s="20"/>
      <c r="C231" s="77"/>
      <c r="D231" s="109">
        <v>13.925109000000001</v>
      </c>
      <c r="E231" s="2"/>
      <c r="F231" s="2"/>
      <c r="G231" s="2"/>
      <c r="H231" s="2"/>
      <c r="I231" s="2"/>
      <c r="L231" s="14" t="s">
        <v>39</v>
      </c>
      <c r="M231" s="72">
        <v>11</v>
      </c>
      <c r="N231" s="20">
        <v>0</v>
      </c>
      <c r="O231" s="20">
        <v>2</v>
      </c>
      <c r="P231" s="20">
        <v>3</v>
      </c>
      <c r="Q231" s="20">
        <v>4</v>
      </c>
      <c r="R231" s="2">
        <f t="shared" si="60"/>
        <v>9</v>
      </c>
      <c r="T231" s="3">
        <f t="shared" si="61"/>
        <v>0</v>
      </c>
      <c r="U231" s="3">
        <f t="shared" si="62"/>
        <v>22.222222222222221</v>
      </c>
      <c r="V231" s="3">
        <f t="shared" si="63"/>
        <v>33.333333333333329</v>
      </c>
      <c r="W231" s="3">
        <f t="shared" si="64"/>
        <v>44.444444444444443</v>
      </c>
    </row>
    <row r="232" spans="1:28" ht="20.100000000000001" customHeight="1" x14ac:dyDescent="0.25">
      <c r="A232" s="24" t="s">
        <v>30</v>
      </c>
      <c r="B232" s="20"/>
      <c r="C232" s="77"/>
      <c r="D232" s="95">
        <v>15.13308</v>
      </c>
      <c r="E232" s="2"/>
      <c r="F232" s="2"/>
      <c r="G232" s="2"/>
      <c r="H232" s="2"/>
      <c r="I232" s="2"/>
      <c r="L232" s="73"/>
      <c r="M232" s="20"/>
      <c r="N232" s="20"/>
      <c r="O232" s="20"/>
      <c r="P232" s="20"/>
      <c r="Q232" s="20"/>
      <c r="R232" s="20"/>
      <c r="T232" s="32">
        <f>AVERAGE(T222:T231)</f>
        <v>16.942985291282504</v>
      </c>
      <c r="U232" s="32">
        <f>AVERAGE(U222:U231)</f>
        <v>20.817573723146477</v>
      </c>
      <c r="V232" s="32">
        <f>AVERAGE(V222:V231)</f>
        <v>25.920417559736439</v>
      </c>
      <c r="W232" s="32">
        <f>AVERAGE(W222:W231)</f>
        <v>36.319023425834573</v>
      </c>
    </row>
    <row r="233" spans="1:28" ht="20.100000000000001" customHeight="1" x14ac:dyDescent="0.25">
      <c r="A233" s="24" t="s">
        <v>30</v>
      </c>
      <c r="B233" s="20"/>
      <c r="C233" s="77"/>
      <c r="D233" s="114">
        <v>16.355539</v>
      </c>
      <c r="E233" s="48"/>
      <c r="F233" s="48"/>
      <c r="G233" s="48"/>
      <c r="H233" s="48"/>
      <c r="I233" s="2"/>
      <c r="T233" s="32">
        <f>STDEV(T222:T231)</f>
        <v>15.192397950215437</v>
      </c>
      <c r="U233" s="32">
        <f>STDEV(U222:U231)</f>
        <v>9.3804958645695606</v>
      </c>
      <c r="V233" s="32">
        <f>STDEV(V222:V231)</f>
        <v>15.281670560565917</v>
      </c>
      <c r="W233" s="32">
        <f>STDEV(W222:W231)</f>
        <v>5.7705226854970348</v>
      </c>
    </row>
    <row r="234" spans="1:28" ht="20.100000000000001" customHeight="1" x14ac:dyDescent="0.25">
      <c r="A234" s="24" t="s">
        <v>30</v>
      </c>
      <c r="B234" s="20">
        <v>13</v>
      </c>
      <c r="C234" s="77">
        <v>26.919853</v>
      </c>
      <c r="D234" s="110">
        <v>0.76924400000000004</v>
      </c>
      <c r="E234" s="100">
        <f>C234/4</f>
        <v>6.72996325</v>
      </c>
      <c r="F234" s="101">
        <f>E234*2</f>
        <v>13.4599265</v>
      </c>
      <c r="G234" s="102">
        <f>E234*3</f>
        <v>20.189889749999999</v>
      </c>
      <c r="H234" s="103">
        <f>E234*4</f>
        <v>26.919853</v>
      </c>
      <c r="I234" s="2"/>
    </row>
    <row r="235" spans="1:28" ht="20.100000000000001" customHeight="1" x14ac:dyDescent="0.25">
      <c r="A235" s="24" t="s">
        <v>30</v>
      </c>
      <c r="B235" s="20"/>
      <c r="C235" s="77"/>
      <c r="D235" s="104">
        <v>1.6476599999999999</v>
      </c>
      <c r="E235" s="2">
        <v>6</v>
      </c>
      <c r="F235" s="2">
        <v>3</v>
      </c>
      <c r="G235" s="2">
        <v>2</v>
      </c>
      <c r="H235" s="2">
        <v>2</v>
      </c>
      <c r="I235" s="2">
        <f>E235+F235+G235+H235</f>
        <v>13</v>
      </c>
      <c r="L235" s="5" t="s">
        <v>43</v>
      </c>
      <c r="M235" s="20">
        <v>2</v>
      </c>
      <c r="N235" s="20">
        <v>4</v>
      </c>
      <c r="O235" s="20">
        <v>8</v>
      </c>
      <c r="P235" s="20">
        <v>6</v>
      </c>
      <c r="Q235" s="20">
        <v>5</v>
      </c>
      <c r="R235" s="2">
        <f>SUM(N235:Q235)</f>
        <v>23</v>
      </c>
      <c r="T235" s="3">
        <f t="shared" ref="T235:T246" si="65">(N235/R235)*100</f>
        <v>17.391304347826086</v>
      </c>
      <c r="U235" s="3">
        <f>(O235/R235)*100</f>
        <v>34.782608695652172</v>
      </c>
      <c r="V235" s="3">
        <f>(P235/R235)*100</f>
        <v>26.086956521739129</v>
      </c>
      <c r="W235" s="3">
        <f>(Q235/R235)*100</f>
        <v>21.739130434782609</v>
      </c>
    </row>
    <row r="236" spans="1:28" ht="20.100000000000001" customHeight="1" x14ac:dyDescent="0.25">
      <c r="A236" s="24" t="s">
        <v>30</v>
      </c>
      <c r="B236" s="20"/>
      <c r="C236" s="77"/>
      <c r="D236" s="104">
        <v>2.7823959999999999</v>
      </c>
      <c r="E236" s="2"/>
      <c r="F236" s="2"/>
      <c r="G236" s="2"/>
      <c r="H236" s="2"/>
      <c r="I236" s="2"/>
      <c r="L236" s="5" t="s">
        <v>43</v>
      </c>
      <c r="M236" s="20">
        <v>3</v>
      </c>
      <c r="N236" s="20">
        <v>5</v>
      </c>
      <c r="O236" s="20">
        <v>9</v>
      </c>
      <c r="P236" s="20">
        <v>9</v>
      </c>
      <c r="Q236" s="20">
        <v>8</v>
      </c>
      <c r="R236" s="2">
        <f t="shared" ref="R236:R246" si="66">SUM(N236:Q236)</f>
        <v>31</v>
      </c>
      <c r="T236" s="3">
        <f t="shared" si="65"/>
        <v>16.129032258064516</v>
      </c>
      <c r="U236" s="3">
        <f t="shared" ref="U236:U246" si="67">(O236/R236)*100</f>
        <v>29.032258064516132</v>
      </c>
      <c r="V236" s="3">
        <f t="shared" ref="V236:V246" si="68">(P236/R236)*100</f>
        <v>29.032258064516132</v>
      </c>
      <c r="W236" s="3">
        <f t="shared" ref="W236:W246" si="69">(Q236/R236)*100</f>
        <v>25.806451612903224</v>
      </c>
    </row>
    <row r="237" spans="1:28" ht="20.100000000000001" customHeight="1" x14ac:dyDescent="0.25">
      <c r="A237" s="24" t="s">
        <v>30</v>
      </c>
      <c r="B237" s="20"/>
      <c r="C237" s="77"/>
      <c r="D237" s="104">
        <v>4.2674580000000004</v>
      </c>
      <c r="E237" s="2"/>
      <c r="F237" s="2"/>
      <c r="G237" s="2"/>
      <c r="H237" s="2"/>
      <c r="I237" s="2"/>
      <c r="L237" s="5" t="s">
        <v>43</v>
      </c>
      <c r="M237" s="20">
        <v>5</v>
      </c>
      <c r="N237" s="20">
        <v>8</v>
      </c>
      <c r="O237" s="20">
        <v>10</v>
      </c>
      <c r="P237" s="20">
        <v>11</v>
      </c>
      <c r="Q237" s="20">
        <v>6</v>
      </c>
      <c r="R237" s="2">
        <f t="shared" si="66"/>
        <v>35</v>
      </c>
      <c r="T237" s="3">
        <f t="shared" si="65"/>
        <v>22.857142857142858</v>
      </c>
      <c r="U237" s="3">
        <f t="shared" si="67"/>
        <v>28.571428571428569</v>
      </c>
      <c r="V237" s="3">
        <f t="shared" si="68"/>
        <v>31.428571428571427</v>
      </c>
      <c r="W237" s="3">
        <f t="shared" si="69"/>
        <v>17.142857142857142</v>
      </c>
    </row>
    <row r="238" spans="1:28" ht="20.100000000000001" customHeight="1" x14ac:dyDescent="0.25">
      <c r="A238" s="24" t="s">
        <v>30</v>
      </c>
      <c r="B238" s="20"/>
      <c r="C238" s="77"/>
      <c r="D238" s="104">
        <v>4.9753530000000001</v>
      </c>
      <c r="E238" s="2"/>
      <c r="F238" s="2"/>
      <c r="G238" s="2"/>
      <c r="H238" s="2"/>
      <c r="I238" s="2"/>
      <c r="L238" s="5" t="s">
        <v>43</v>
      </c>
      <c r="M238" s="20">
        <v>8</v>
      </c>
      <c r="N238" s="20">
        <v>3</v>
      </c>
      <c r="O238" s="20">
        <v>5</v>
      </c>
      <c r="P238" s="20">
        <v>10</v>
      </c>
      <c r="Q238" s="20">
        <v>6</v>
      </c>
      <c r="R238" s="2">
        <f t="shared" si="66"/>
        <v>24</v>
      </c>
      <c r="T238" s="3">
        <f t="shared" si="65"/>
        <v>12.5</v>
      </c>
      <c r="U238" s="3">
        <f t="shared" si="67"/>
        <v>20.833333333333336</v>
      </c>
      <c r="V238" s="3">
        <f t="shared" si="68"/>
        <v>41.666666666666671</v>
      </c>
      <c r="W238" s="3">
        <f t="shared" si="69"/>
        <v>25</v>
      </c>
    </row>
    <row r="239" spans="1:28" ht="20.100000000000001" customHeight="1" x14ac:dyDescent="0.25">
      <c r="A239" s="24" t="s">
        <v>30</v>
      </c>
      <c r="B239" s="20"/>
      <c r="C239" s="77"/>
      <c r="D239" s="105">
        <v>6.2327880000000002</v>
      </c>
      <c r="E239" s="2"/>
      <c r="F239" s="2"/>
      <c r="G239" s="2"/>
      <c r="H239" s="2"/>
      <c r="I239" s="2"/>
      <c r="L239" s="5" t="s">
        <v>43</v>
      </c>
      <c r="M239" s="20">
        <v>9</v>
      </c>
      <c r="N239" s="20">
        <v>1</v>
      </c>
      <c r="O239" s="20">
        <v>12</v>
      </c>
      <c r="P239" s="20">
        <v>10</v>
      </c>
      <c r="Q239" s="20">
        <v>5</v>
      </c>
      <c r="R239" s="2">
        <f t="shared" si="66"/>
        <v>28</v>
      </c>
      <c r="T239" s="3">
        <f t="shared" si="65"/>
        <v>3.5714285714285712</v>
      </c>
      <c r="U239" s="3">
        <f t="shared" si="67"/>
        <v>42.857142857142854</v>
      </c>
      <c r="V239" s="3">
        <f t="shared" si="68"/>
        <v>35.714285714285715</v>
      </c>
      <c r="W239" s="3">
        <f t="shared" si="69"/>
        <v>17.857142857142858</v>
      </c>
    </row>
    <row r="240" spans="1:28" ht="20.100000000000001" customHeight="1" x14ac:dyDescent="0.25">
      <c r="A240" s="24" t="s">
        <v>30</v>
      </c>
      <c r="B240" s="20"/>
      <c r="C240" s="77"/>
      <c r="D240" s="106">
        <v>7.6136010000000001</v>
      </c>
      <c r="E240" s="2"/>
      <c r="F240" s="2"/>
      <c r="G240" s="2"/>
      <c r="H240" s="2"/>
      <c r="I240" s="2"/>
      <c r="L240" s="5" t="s">
        <v>43</v>
      </c>
      <c r="M240" s="20">
        <v>10</v>
      </c>
      <c r="N240" s="20">
        <v>8</v>
      </c>
      <c r="O240" s="20">
        <v>10</v>
      </c>
      <c r="P240" s="20">
        <v>6</v>
      </c>
      <c r="Q240" s="20">
        <v>2</v>
      </c>
      <c r="R240" s="2">
        <f t="shared" si="66"/>
        <v>26</v>
      </c>
      <c r="T240" s="3">
        <f t="shared" si="65"/>
        <v>30.76923076923077</v>
      </c>
      <c r="U240" s="3">
        <f t="shared" si="67"/>
        <v>38.461538461538467</v>
      </c>
      <c r="V240" s="3">
        <f t="shared" si="68"/>
        <v>23.076923076923077</v>
      </c>
      <c r="W240" s="3">
        <f t="shared" si="69"/>
        <v>7.6923076923076925</v>
      </c>
    </row>
    <row r="241" spans="1:23" ht="20.100000000000001" customHeight="1" x14ac:dyDescent="0.25">
      <c r="A241" s="24" t="s">
        <v>30</v>
      </c>
      <c r="B241" s="20"/>
      <c r="C241" s="77"/>
      <c r="D241" s="111">
        <v>10.10538</v>
      </c>
      <c r="E241" s="2"/>
      <c r="F241" s="2"/>
      <c r="G241" s="2"/>
      <c r="H241" s="2"/>
      <c r="I241" s="2"/>
      <c r="L241" s="5" t="s">
        <v>43</v>
      </c>
      <c r="M241" s="20">
        <v>11</v>
      </c>
      <c r="N241" s="20">
        <v>10</v>
      </c>
      <c r="O241" s="20">
        <v>10</v>
      </c>
      <c r="P241" s="20">
        <v>7</v>
      </c>
      <c r="Q241" s="20">
        <v>7</v>
      </c>
      <c r="R241" s="2">
        <f t="shared" si="66"/>
        <v>34</v>
      </c>
      <c r="T241" s="3">
        <f t="shared" si="65"/>
        <v>29.411764705882355</v>
      </c>
      <c r="U241" s="3">
        <f t="shared" si="67"/>
        <v>29.411764705882355</v>
      </c>
      <c r="V241" s="3">
        <f t="shared" si="68"/>
        <v>20.588235294117645</v>
      </c>
      <c r="W241" s="3">
        <f t="shared" si="69"/>
        <v>20.588235294117645</v>
      </c>
    </row>
    <row r="242" spans="1:23" ht="20.100000000000001" customHeight="1" x14ac:dyDescent="0.25">
      <c r="A242" s="24" t="s">
        <v>30</v>
      </c>
      <c r="B242" s="20"/>
      <c r="C242" s="77"/>
      <c r="D242" s="107">
        <v>11.484552000000001</v>
      </c>
      <c r="E242" s="2"/>
      <c r="F242" s="2"/>
      <c r="G242" s="2"/>
      <c r="H242" s="2"/>
      <c r="I242" s="2"/>
      <c r="L242" s="5" t="s">
        <v>43</v>
      </c>
      <c r="M242" s="20">
        <v>12</v>
      </c>
      <c r="N242" s="20">
        <v>6</v>
      </c>
      <c r="O242" s="20">
        <v>9</v>
      </c>
      <c r="P242" s="20">
        <v>9</v>
      </c>
      <c r="Q242" s="20">
        <v>5</v>
      </c>
      <c r="R242" s="2">
        <f t="shared" si="66"/>
        <v>29</v>
      </c>
      <c r="T242" s="3">
        <f t="shared" si="65"/>
        <v>20.689655172413794</v>
      </c>
      <c r="U242" s="3">
        <f t="shared" si="67"/>
        <v>31.03448275862069</v>
      </c>
      <c r="V242" s="3">
        <f t="shared" si="68"/>
        <v>31.03448275862069</v>
      </c>
      <c r="W242" s="3">
        <f t="shared" si="69"/>
        <v>17.241379310344829</v>
      </c>
    </row>
    <row r="243" spans="1:23" ht="20.100000000000001" customHeight="1" x14ac:dyDescent="0.25">
      <c r="A243" s="24" t="s">
        <v>30</v>
      </c>
      <c r="B243" s="20"/>
      <c r="C243" s="77"/>
      <c r="D243" s="108">
        <v>14.621915</v>
      </c>
      <c r="E243" s="2"/>
      <c r="F243" s="2"/>
      <c r="G243" s="2"/>
      <c r="H243" s="2"/>
      <c r="I243" s="2"/>
      <c r="L243" s="5" t="s">
        <v>43</v>
      </c>
      <c r="M243" s="20">
        <v>13</v>
      </c>
      <c r="N243" s="20">
        <v>5</v>
      </c>
      <c r="O243" s="20">
        <v>6</v>
      </c>
      <c r="P243" s="20">
        <v>6</v>
      </c>
      <c r="Q243" s="20">
        <v>5</v>
      </c>
      <c r="R243" s="2">
        <f t="shared" si="66"/>
        <v>22</v>
      </c>
      <c r="T243" s="3">
        <f t="shared" si="65"/>
        <v>22.727272727272727</v>
      </c>
      <c r="U243" s="3">
        <f t="shared" si="67"/>
        <v>27.27272727272727</v>
      </c>
      <c r="V243" s="3">
        <f t="shared" si="68"/>
        <v>27.27272727272727</v>
      </c>
      <c r="W243" s="3">
        <f t="shared" si="69"/>
        <v>22.727272727272727</v>
      </c>
    </row>
    <row r="244" spans="1:23" ht="20.100000000000001" customHeight="1" x14ac:dyDescent="0.25">
      <c r="A244" s="24" t="s">
        <v>30</v>
      </c>
      <c r="B244" s="20"/>
      <c r="C244" s="77"/>
      <c r="D244" s="95">
        <v>17.762560000000001</v>
      </c>
      <c r="E244" s="2"/>
      <c r="F244" s="2"/>
      <c r="G244" s="2"/>
      <c r="H244" s="2"/>
      <c r="I244" s="2"/>
      <c r="L244" s="5" t="s">
        <v>43</v>
      </c>
      <c r="M244" s="20">
        <v>15</v>
      </c>
      <c r="N244" s="20">
        <v>2</v>
      </c>
      <c r="O244" s="20">
        <v>5</v>
      </c>
      <c r="P244" s="20">
        <v>7</v>
      </c>
      <c r="Q244" s="20">
        <v>5</v>
      </c>
      <c r="R244" s="2">
        <f t="shared" si="66"/>
        <v>19</v>
      </c>
      <c r="T244" s="3">
        <f t="shared" si="65"/>
        <v>10.526315789473683</v>
      </c>
      <c r="U244" s="3">
        <f t="shared" si="67"/>
        <v>26.315789473684209</v>
      </c>
      <c r="V244" s="3">
        <f t="shared" si="68"/>
        <v>36.84210526315789</v>
      </c>
      <c r="W244" s="3">
        <f t="shared" si="69"/>
        <v>26.315789473684209</v>
      </c>
    </row>
    <row r="245" spans="1:23" ht="20.100000000000001" customHeight="1" x14ac:dyDescent="0.25">
      <c r="A245" s="24" t="s">
        <v>30</v>
      </c>
      <c r="B245" s="20"/>
      <c r="C245" s="77"/>
      <c r="D245" s="115">
        <v>22.204782999999999</v>
      </c>
      <c r="E245" s="2"/>
      <c r="F245" s="2"/>
      <c r="G245" s="2"/>
      <c r="H245" s="2"/>
      <c r="I245" s="2"/>
      <c r="L245" s="5" t="s">
        <v>43</v>
      </c>
      <c r="M245" s="20">
        <v>18</v>
      </c>
      <c r="N245" s="20">
        <v>7</v>
      </c>
      <c r="O245" s="20">
        <v>8</v>
      </c>
      <c r="P245" s="20">
        <v>7</v>
      </c>
      <c r="Q245" s="20">
        <v>5</v>
      </c>
      <c r="R245" s="2">
        <f t="shared" si="66"/>
        <v>27</v>
      </c>
      <c r="T245" s="3">
        <f t="shared" si="65"/>
        <v>25.925925925925924</v>
      </c>
      <c r="U245" s="3">
        <f t="shared" si="67"/>
        <v>29.629629629629626</v>
      </c>
      <c r="V245" s="3">
        <f t="shared" si="68"/>
        <v>25.925925925925924</v>
      </c>
      <c r="W245" s="3">
        <f t="shared" si="69"/>
        <v>18.518518518518519</v>
      </c>
    </row>
    <row r="246" spans="1:23" ht="20.100000000000001" customHeight="1" x14ac:dyDescent="0.25">
      <c r="A246" s="24" t="s">
        <v>30</v>
      </c>
      <c r="B246" s="20"/>
      <c r="C246" s="77"/>
      <c r="D246" s="116">
        <v>24.811337000000002</v>
      </c>
      <c r="E246" s="48"/>
      <c r="F246" s="48"/>
      <c r="G246" s="48"/>
      <c r="H246" s="48"/>
      <c r="I246" s="2"/>
      <c r="L246" s="5" t="s">
        <v>43</v>
      </c>
      <c r="M246" s="20">
        <v>20</v>
      </c>
      <c r="N246" s="20">
        <v>0</v>
      </c>
      <c r="O246" s="20">
        <v>6</v>
      </c>
      <c r="P246" s="20">
        <v>6</v>
      </c>
      <c r="Q246" s="20">
        <v>4</v>
      </c>
      <c r="R246" s="2">
        <f t="shared" si="66"/>
        <v>16</v>
      </c>
      <c r="T246" s="3">
        <f t="shared" si="65"/>
        <v>0</v>
      </c>
      <c r="U246" s="3">
        <f t="shared" si="67"/>
        <v>37.5</v>
      </c>
      <c r="V246" s="3">
        <f t="shared" si="68"/>
        <v>37.5</v>
      </c>
      <c r="W246" s="3">
        <f t="shared" si="69"/>
        <v>25</v>
      </c>
    </row>
    <row r="247" spans="1:23" ht="20.100000000000001" customHeight="1" x14ac:dyDescent="0.25">
      <c r="A247" s="24" t="s">
        <v>30</v>
      </c>
      <c r="B247" s="20">
        <v>14</v>
      </c>
      <c r="C247" s="77">
        <v>18.380013999999999</v>
      </c>
      <c r="D247" s="110">
        <v>1.3313489999999999</v>
      </c>
      <c r="E247" s="100">
        <f>C247/4</f>
        <v>4.5950034999999998</v>
      </c>
      <c r="F247" s="101">
        <f>E247*2</f>
        <v>9.1900069999999996</v>
      </c>
      <c r="G247" s="102">
        <f>E247*3</f>
        <v>13.785010499999999</v>
      </c>
      <c r="H247" s="103">
        <f>E247*4</f>
        <v>18.380013999999999</v>
      </c>
      <c r="I247" s="2"/>
      <c r="T247" s="32">
        <f>AVERAGE(T235:T246)</f>
        <v>17.708256093721772</v>
      </c>
      <c r="U247" s="32">
        <f>AVERAGE(U235:U246)</f>
        <v>31.308558652012977</v>
      </c>
      <c r="V247" s="32">
        <f>AVERAGE(V235:V246)</f>
        <v>30.51409483227096</v>
      </c>
      <c r="W247" s="32">
        <f>AVERAGE(W235:W246)</f>
        <v>20.469090421994292</v>
      </c>
    </row>
    <row r="248" spans="1:23" ht="20.100000000000001" customHeight="1" x14ac:dyDescent="0.25">
      <c r="A248" s="24" t="s">
        <v>30</v>
      </c>
      <c r="B248" s="20"/>
      <c r="C248" s="77"/>
      <c r="D248" s="104">
        <v>1.646698</v>
      </c>
      <c r="E248" s="2">
        <v>4</v>
      </c>
      <c r="F248" s="2">
        <v>3</v>
      </c>
      <c r="G248" s="2">
        <v>2</v>
      </c>
      <c r="H248" s="2">
        <v>0</v>
      </c>
      <c r="I248" s="2">
        <f>E248+F248+G248+H248</f>
        <v>9</v>
      </c>
      <c r="T248" s="32">
        <f>STDEV(T235:T246)</f>
        <v>9.678534847781604</v>
      </c>
      <c r="U248" s="32">
        <f>STDEV(U235:U246)</f>
        <v>6.0681664477323016</v>
      </c>
      <c r="V248" s="32">
        <f>STDEV(V235:V246)</f>
        <v>6.3858000458509743</v>
      </c>
      <c r="W248" s="32">
        <f>STDEV(W235:W246)</f>
        <v>5.2726680028509829</v>
      </c>
    </row>
    <row r="249" spans="1:23" ht="20.100000000000001" customHeight="1" x14ac:dyDescent="0.25">
      <c r="A249" s="24" t="s">
        <v>30</v>
      </c>
      <c r="B249" s="20"/>
      <c r="C249" s="77"/>
      <c r="D249" s="104">
        <v>2.838822</v>
      </c>
      <c r="E249" s="2"/>
      <c r="F249" s="2"/>
      <c r="G249" s="2"/>
      <c r="H249" s="2"/>
      <c r="I249" s="2"/>
    </row>
    <row r="250" spans="1:23" ht="20.100000000000001" customHeight="1" x14ac:dyDescent="0.25">
      <c r="A250" s="24" t="s">
        <v>30</v>
      </c>
      <c r="B250" s="20"/>
      <c r="C250" s="77"/>
      <c r="D250" s="105">
        <v>4.4538270000000004</v>
      </c>
      <c r="E250" s="2"/>
      <c r="F250" s="2"/>
      <c r="G250" s="2"/>
      <c r="H250" s="2"/>
      <c r="I250" s="2"/>
      <c r="L250" s="28" t="s">
        <v>44</v>
      </c>
      <c r="M250" s="20">
        <v>1</v>
      </c>
      <c r="N250" s="20">
        <v>0</v>
      </c>
      <c r="O250" s="20">
        <v>1</v>
      </c>
      <c r="P250" s="20">
        <v>2</v>
      </c>
      <c r="Q250" s="20">
        <v>3</v>
      </c>
      <c r="R250" s="2">
        <f t="shared" ref="R250:R260" si="70">SUM(N250:Q250)</f>
        <v>6</v>
      </c>
      <c r="T250" s="3">
        <f t="shared" ref="T250:T260" si="71">(N250/R250)*100</f>
        <v>0</v>
      </c>
      <c r="U250" s="3">
        <f t="shared" ref="U250:U260" si="72">(O250/R250)*100</f>
        <v>16.666666666666664</v>
      </c>
      <c r="V250" s="3">
        <f t="shared" ref="V250:V260" si="73">(P250/R250)*100</f>
        <v>33.333333333333329</v>
      </c>
      <c r="W250" s="3">
        <f t="shared" ref="W250:W260" si="74">(Q250/R250)*100</f>
        <v>50</v>
      </c>
    </row>
    <row r="251" spans="1:23" ht="20.100000000000001" customHeight="1" x14ac:dyDescent="0.25">
      <c r="A251" s="24" t="s">
        <v>30</v>
      </c>
      <c r="B251" s="20"/>
      <c r="C251" s="77"/>
      <c r="D251" s="106">
        <v>5.7812140000000003</v>
      </c>
      <c r="E251" s="2"/>
      <c r="F251" s="2"/>
      <c r="G251" s="2"/>
      <c r="H251" s="2"/>
      <c r="I251" s="2"/>
      <c r="L251" s="28" t="s">
        <v>44</v>
      </c>
      <c r="M251" s="20">
        <v>5</v>
      </c>
      <c r="N251" s="20">
        <v>0</v>
      </c>
      <c r="O251" s="20">
        <v>0</v>
      </c>
      <c r="P251" s="20">
        <v>2</v>
      </c>
      <c r="Q251" s="20">
        <v>3</v>
      </c>
      <c r="R251" s="2">
        <f t="shared" si="70"/>
        <v>5</v>
      </c>
      <c r="T251" s="3">
        <f t="shared" si="71"/>
        <v>0</v>
      </c>
      <c r="U251" s="3">
        <f t="shared" si="72"/>
        <v>0</v>
      </c>
      <c r="V251" s="3">
        <f t="shared" si="73"/>
        <v>40</v>
      </c>
      <c r="W251" s="3">
        <f t="shared" si="74"/>
        <v>60</v>
      </c>
    </row>
    <row r="252" spans="1:23" ht="20.100000000000001" customHeight="1" x14ac:dyDescent="0.25">
      <c r="A252" s="24" t="s">
        <v>30</v>
      </c>
      <c r="B252" s="20"/>
      <c r="C252" s="77"/>
      <c r="D252" s="111">
        <v>6.7487110000000001</v>
      </c>
      <c r="E252" s="2"/>
      <c r="F252" s="2"/>
      <c r="G252" s="2"/>
      <c r="H252" s="2"/>
      <c r="I252" s="2"/>
      <c r="L252" s="28" t="s">
        <v>44</v>
      </c>
      <c r="M252" s="20">
        <v>6</v>
      </c>
      <c r="N252" s="20">
        <v>0</v>
      </c>
      <c r="O252" s="20">
        <v>0</v>
      </c>
      <c r="P252" s="20">
        <v>3</v>
      </c>
      <c r="Q252" s="20">
        <v>3</v>
      </c>
      <c r="R252" s="2">
        <f t="shared" si="70"/>
        <v>6</v>
      </c>
      <c r="T252" s="3">
        <f t="shared" si="71"/>
        <v>0</v>
      </c>
      <c r="U252" s="3">
        <f t="shared" si="72"/>
        <v>0</v>
      </c>
      <c r="V252" s="3">
        <f t="shared" si="73"/>
        <v>50</v>
      </c>
      <c r="W252" s="3">
        <f t="shared" si="74"/>
        <v>50</v>
      </c>
    </row>
    <row r="253" spans="1:23" ht="20.100000000000001" customHeight="1" x14ac:dyDescent="0.25">
      <c r="A253" s="24" t="s">
        <v>30</v>
      </c>
      <c r="B253" s="20"/>
      <c r="C253" s="77"/>
      <c r="D253" s="107">
        <v>8.0292370000000002</v>
      </c>
      <c r="E253" s="2"/>
      <c r="F253" s="2"/>
      <c r="G253" s="2"/>
      <c r="H253" s="2"/>
      <c r="I253" s="2"/>
      <c r="L253" s="28" t="s">
        <v>44</v>
      </c>
      <c r="M253" s="20">
        <v>8</v>
      </c>
      <c r="N253" s="20">
        <v>0</v>
      </c>
      <c r="O253" s="20">
        <v>0</v>
      </c>
      <c r="P253" s="20">
        <v>1</v>
      </c>
      <c r="Q253" s="20">
        <v>4</v>
      </c>
      <c r="R253" s="2">
        <f t="shared" si="70"/>
        <v>5</v>
      </c>
      <c r="T253" s="3">
        <f t="shared" si="71"/>
        <v>0</v>
      </c>
      <c r="U253" s="3">
        <f t="shared" si="72"/>
        <v>0</v>
      </c>
      <c r="V253" s="3">
        <f t="shared" si="73"/>
        <v>20</v>
      </c>
      <c r="W253" s="3">
        <f t="shared" si="74"/>
        <v>80</v>
      </c>
    </row>
    <row r="254" spans="1:23" ht="20.100000000000001" customHeight="1" x14ac:dyDescent="0.25">
      <c r="A254" s="24" t="s">
        <v>30</v>
      </c>
      <c r="B254" s="20"/>
      <c r="C254" s="77"/>
      <c r="D254" s="108">
        <v>10.005093</v>
      </c>
      <c r="E254" s="2"/>
      <c r="F254" s="2"/>
      <c r="G254" s="2"/>
      <c r="H254" s="2"/>
      <c r="I254" s="2"/>
      <c r="L254" s="28" t="s">
        <v>44</v>
      </c>
      <c r="M254" s="20">
        <v>11</v>
      </c>
      <c r="N254" s="20">
        <v>0</v>
      </c>
      <c r="O254" s="20">
        <v>1</v>
      </c>
      <c r="P254" s="20">
        <v>2</v>
      </c>
      <c r="Q254" s="20">
        <v>3</v>
      </c>
      <c r="R254" s="2">
        <f t="shared" si="70"/>
        <v>6</v>
      </c>
      <c r="T254" s="3">
        <f t="shared" si="71"/>
        <v>0</v>
      </c>
      <c r="U254" s="3">
        <f t="shared" si="72"/>
        <v>16.666666666666664</v>
      </c>
      <c r="V254" s="3">
        <f t="shared" si="73"/>
        <v>33.333333333333329</v>
      </c>
      <c r="W254" s="3">
        <f t="shared" si="74"/>
        <v>50</v>
      </c>
    </row>
    <row r="255" spans="1:23" ht="20.100000000000001" customHeight="1" x14ac:dyDescent="0.25">
      <c r="A255" s="24" t="s">
        <v>30</v>
      </c>
      <c r="B255" s="20"/>
      <c r="C255" s="77"/>
      <c r="D255" s="95">
        <v>11.893905999999999</v>
      </c>
      <c r="E255" s="48"/>
      <c r="F255" s="48"/>
      <c r="G255" s="48"/>
      <c r="H255" s="48"/>
      <c r="I255" s="2"/>
      <c r="L255" s="28" t="s">
        <v>44</v>
      </c>
      <c r="M255" s="20">
        <v>12</v>
      </c>
      <c r="N255" s="20">
        <v>0</v>
      </c>
      <c r="O255" s="20">
        <v>0</v>
      </c>
      <c r="P255" s="20">
        <v>1</v>
      </c>
      <c r="Q255" s="20">
        <v>4</v>
      </c>
      <c r="R255" s="2">
        <f t="shared" si="70"/>
        <v>5</v>
      </c>
      <c r="T255" s="3">
        <f t="shared" si="71"/>
        <v>0</v>
      </c>
      <c r="U255" s="3">
        <f t="shared" si="72"/>
        <v>0</v>
      </c>
      <c r="V255" s="3">
        <f t="shared" si="73"/>
        <v>20</v>
      </c>
      <c r="W255" s="3">
        <f t="shared" si="74"/>
        <v>80</v>
      </c>
    </row>
    <row r="256" spans="1:23" ht="20.100000000000001" customHeight="1" x14ac:dyDescent="0.25">
      <c r="A256" s="24" t="s">
        <v>30</v>
      </c>
      <c r="B256" s="20">
        <v>18</v>
      </c>
      <c r="C256" s="77">
        <v>12.82999</v>
      </c>
      <c r="D256" s="110">
        <v>1.305258</v>
      </c>
      <c r="E256" s="100">
        <f>C256/4</f>
        <v>3.2074975000000001</v>
      </c>
      <c r="F256" s="101">
        <f>E256*2</f>
        <v>6.4149950000000002</v>
      </c>
      <c r="G256" s="102">
        <f>E256*3</f>
        <v>9.6224924999999999</v>
      </c>
      <c r="H256" s="103">
        <f>E256*4</f>
        <v>12.82999</v>
      </c>
      <c r="I256" s="2"/>
      <c r="L256" s="28" t="s">
        <v>44</v>
      </c>
      <c r="M256" s="20">
        <v>13</v>
      </c>
      <c r="N256" s="20">
        <v>0</v>
      </c>
      <c r="O256" s="20">
        <v>0</v>
      </c>
      <c r="P256" s="20">
        <v>2</v>
      </c>
      <c r="Q256" s="20">
        <v>3</v>
      </c>
      <c r="R256" s="2">
        <f t="shared" si="70"/>
        <v>5</v>
      </c>
      <c r="T256" s="3">
        <f t="shared" si="71"/>
        <v>0</v>
      </c>
      <c r="U256" s="3">
        <f t="shared" si="72"/>
        <v>0</v>
      </c>
      <c r="V256" s="3">
        <f t="shared" si="73"/>
        <v>40</v>
      </c>
      <c r="W256" s="3">
        <f t="shared" si="74"/>
        <v>60</v>
      </c>
    </row>
    <row r="257" spans="1:27" ht="20.100000000000001" customHeight="1" x14ac:dyDescent="0.25">
      <c r="A257" s="24" t="s">
        <v>30</v>
      </c>
      <c r="B257" s="20"/>
      <c r="C257" s="77"/>
      <c r="D257" s="105">
        <v>2.4113009999999999</v>
      </c>
      <c r="E257" s="2">
        <v>2</v>
      </c>
      <c r="F257" s="2">
        <v>2</v>
      </c>
      <c r="G257" s="2">
        <v>1</v>
      </c>
      <c r="H257" s="2">
        <v>1</v>
      </c>
      <c r="I257" s="2">
        <f>E257+F257+G257+H257</f>
        <v>6</v>
      </c>
      <c r="L257" s="28" t="s">
        <v>44</v>
      </c>
      <c r="M257" s="20">
        <v>14</v>
      </c>
      <c r="N257" s="20">
        <v>0</v>
      </c>
      <c r="O257" s="20">
        <v>1</v>
      </c>
      <c r="P257" s="20">
        <v>1</v>
      </c>
      <c r="Q257" s="20">
        <v>4</v>
      </c>
      <c r="R257" s="2">
        <f t="shared" si="70"/>
        <v>6</v>
      </c>
      <c r="T257" s="3">
        <f t="shared" si="71"/>
        <v>0</v>
      </c>
      <c r="U257" s="3">
        <f t="shared" si="72"/>
        <v>16.666666666666664</v>
      </c>
      <c r="V257" s="3">
        <f t="shared" si="73"/>
        <v>16.666666666666664</v>
      </c>
      <c r="W257" s="3">
        <f t="shared" si="74"/>
        <v>66.666666666666657</v>
      </c>
    </row>
    <row r="258" spans="1:27" ht="20.100000000000001" customHeight="1" x14ac:dyDescent="0.25">
      <c r="A258" s="24" t="s">
        <v>30</v>
      </c>
      <c r="B258" s="20"/>
      <c r="C258" s="77"/>
      <c r="D258" s="106">
        <v>3.2474959999999999</v>
      </c>
      <c r="E258" s="2"/>
      <c r="F258" s="2"/>
      <c r="G258" s="2"/>
      <c r="H258" s="2"/>
      <c r="I258" s="2"/>
      <c r="L258" s="28" t="s">
        <v>44</v>
      </c>
      <c r="M258" s="20">
        <v>16</v>
      </c>
      <c r="N258" s="20">
        <v>0</v>
      </c>
      <c r="O258" s="20">
        <v>2</v>
      </c>
      <c r="P258" s="20">
        <v>3</v>
      </c>
      <c r="Q258" s="20">
        <v>2</v>
      </c>
      <c r="R258" s="2">
        <f t="shared" si="70"/>
        <v>7</v>
      </c>
      <c r="T258" s="3">
        <f t="shared" si="71"/>
        <v>0</v>
      </c>
      <c r="U258" s="3">
        <f t="shared" si="72"/>
        <v>28.571428571428569</v>
      </c>
      <c r="V258" s="3">
        <f t="shared" si="73"/>
        <v>42.857142857142854</v>
      </c>
      <c r="W258" s="3">
        <f t="shared" si="74"/>
        <v>28.571428571428569</v>
      </c>
    </row>
    <row r="259" spans="1:27" ht="20.100000000000001" customHeight="1" x14ac:dyDescent="0.25">
      <c r="A259" s="24" t="s">
        <v>30</v>
      </c>
      <c r="B259" s="20"/>
      <c r="C259" s="77"/>
      <c r="D259" s="107">
        <v>4.551793</v>
      </c>
      <c r="E259" s="2"/>
      <c r="F259" s="2"/>
      <c r="G259" s="2"/>
      <c r="H259" s="2"/>
      <c r="I259" s="2"/>
      <c r="L259" s="28" t="s">
        <v>44</v>
      </c>
      <c r="M259" s="20">
        <v>17</v>
      </c>
      <c r="N259" s="20">
        <v>0</v>
      </c>
      <c r="O259" s="20">
        <v>0</v>
      </c>
      <c r="P259" s="20">
        <v>0</v>
      </c>
      <c r="Q259" s="20">
        <v>4</v>
      </c>
      <c r="R259" s="2">
        <f t="shared" si="70"/>
        <v>4</v>
      </c>
      <c r="T259" s="3">
        <f t="shared" si="71"/>
        <v>0</v>
      </c>
      <c r="U259" s="3">
        <f t="shared" si="72"/>
        <v>0</v>
      </c>
      <c r="V259" s="3">
        <f t="shared" si="73"/>
        <v>0</v>
      </c>
      <c r="W259" s="3">
        <f t="shared" si="74"/>
        <v>100</v>
      </c>
    </row>
    <row r="260" spans="1:27" ht="20.100000000000001" customHeight="1" x14ac:dyDescent="0.25">
      <c r="A260" s="24" t="s">
        <v>30</v>
      </c>
      <c r="B260" s="20"/>
      <c r="C260" s="77"/>
      <c r="D260" s="112">
        <v>8.6611779999999996</v>
      </c>
      <c r="E260" s="2"/>
      <c r="F260" s="2"/>
      <c r="G260" s="2"/>
      <c r="H260" s="2"/>
      <c r="I260" s="2"/>
      <c r="L260" s="28" t="s">
        <v>44</v>
      </c>
      <c r="M260" s="20">
        <v>18</v>
      </c>
      <c r="N260" s="20">
        <v>0</v>
      </c>
      <c r="O260" s="20">
        <v>1</v>
      </c>
      <c r="P260" s="20">
        <v>1</v>
      </c>
      <c r="Q260" s="20">
        <v>3</v>
      </c>
      <c r="R260" s="2">
        <f t="shared" si="70"/>
        <v>5</v>
      </c>
      <c r="T260" s="3">
        <f t="shared" si="71"/>
        <v>0</v>
      </c>
      <c r="U260" s="3">
        <f t="shared" si="72"/>
        <v>20</v>
      </c>
      <c r="V260" s="3">
        <f t="shared" si="73"/>
        <v>20</v>
      </c>
      <c r="W260" s="3">
        <f t="shared" si="74"/>
        <v>60</v>
      </c>
    </row>
    <row r="261" spans="1:27" ht="20.100000000000001" customHeight="1" x14ac:dyDescent="0.25">
      <c r="A261" s="24" t="s">
        <v>30</v>
      </c>
      <c r="B261" s="20"/>
      <c r="C261" s="77"/>
      <c r="D261" s="114">
        <v>10.560517000000001</v>
      </c>
      <c r="E261" s="48"/>
      <c r="F261" s="48"/>
      <c r="G261" s="48"/>
      <c r="H261" s="48"/>
      <c r="I261" s="2"/>
      <c r="T261" s="32">
        <f>AVERAGE(T250:T260)</f>
        <v>0</v>
      </c>
      <c r="U261" s="32">
        <f>AVERAGE(U250:U260)</f>
        <v>8.9610389610389589</v>
      </c>
      <c r="V261" s="32">
        <f>AVERAGE(V250:V260)</f>
        <v>28.744588744588739</v>
      </c>
      <c r="W261" s="32">
        <f>AVERAGE(W250:W260)</f>
        <v>62.294372294372288</v>
      </c>
    </row>
    <row r="262" spans="1:27" ht="20.100000000000001" customHeight="1" x14ac:dyDescent="0.25">
      <c r="A262" s="24" t="s">
        <v>30</v>
      </c>
      <c r="B262" s="20">
        <v>20</v>
      </c>
      <c r="C262" s="77">
        <v>12.990947</v>
      </c>
      <c r="D262" s="110">
        <v>1.195406</v>
      </c>
      <c r="E262" s="100">
        <f>C262/4</f>
        <v>3.2477367500000001</v>
      </c>
      <c r="F262" s="101">
        <f>E262*2</f>
        <v>6.4954735000000001</v>
      </c>
      <c r="G262" s="102">
        <f>E262*3</f>
        <v>9.7432102500000006</v>
      </c>
      <c r="H262" s="103">
        <f>E262*4</f>
        <v>12.990947</v>
      </c>
      <c r="I262" s="2"/>
      <c r="T262" s="32">
        <f>STDEV(T250:T260)</f>
        <v>0</v>
      </c>
      <c r="U262" s="32">
        <f>STDEV(U250:U260)</f>
        <v>10.799803017054236</v>
      </c>
      <c r="V262" s="32">
        <f>STDEV(V250:V260)</f>
        <v>14.655952684239388</v>
      </c>
      <c r="W262" s="32">
        <f>STDEV(W250:W260)</f>
        <v>19.168447928844561</v>
      </c>
    </row>
    <row r="263" spans="1:27" ht="20.100000000000001" customHeight="1" x14ac:dyDescent="0.25">
      <c r="A263" s="24" t="s">
        <v>30</v>
      </c>
      <c r="B263" s="20"/>
      <c r="C263" s="77"/>
      <c r="D263" s="105">
        <v>2.3334250000000001</v>
      </c>
      <c r="E263" s="2">
        <v>2</v>
      </c>
      <c r="F263" s="2">
        <v>3</v>
      </c>
      <c r="G263" s="2">
        <v>1</v>
      </c>
      <c r="H263" s="2">
        <v>0</v>
      </c>
      <c r="I263" s="2">
        <f>E263+F263+G263+H263</f>
        <v>6</v>
      </c>
    </row>
    <row r="264" spans="1:27" ht="20.100000000000001" customHeight="1" x14ac:dyDescent="0.25">
      <c r="A264" s="24" t="s">
        <v>30</v>
      </c>
      <c r="B264" s="20"/>
      <c r="C264" s="77"/>
      <c r="D264" s="106">
        <v>3.3009219999999999</v>
      </c>
      <c r="E264" s="2"/>
      <c r="F264" s="2"/>
      <c r="G264" s="2"/>
      <c r="H264" s="2"/>
      <c r="I264" s="2"/>
      <c r="L264" s="28" t="s">
        <v>45</v>
      </c>
      <c r="M264" s="20">
        <v>1</v>
      </c>
      <c r="N264" s="20">
        <v>0</v>
      </c>
      <c r="O264" s="20">
        <v>6</v>
      </c>
      <c r="P264" s="20">
        <v>13</v>
      </c>
      <c r="Q264" s="20">
        <v>8</v>
      </c>
      <c r="R264" s="2">
        <f t="shared" ref="R264:R279" si="75">SUM(N264:Q264)</f>
        <v>27</v>
      </c>
      <c r="T264" s="3">
        <f t="shared" ref="T264:T279" si="76">(N264/R264)*100</f>
        <v>0</v>
      </c>
      <c r="U264" s="3">
        <f t="shared" ref="U264:U279" si="77">(O264/R264)*100</f>
        <v>22.222222222222221</v>
      </c>
      <c r="V264" s="3">
        <f t="shared" ref="V264:V279" si="78">(P264/R264)*100</f>
        <v>48.148148148148145</v>
      </c>
      <c r="W264" s="3">
        <f t="shared" ref="W264:W279" si="79">(Q264/R264)*100</f>
        <v>29.629629629629626</v>
      </c>
    </row>
    <row r="265" spans="1:27" ht="20.100000000000001" customHeight="1" x14ac:dyDescent="0.25">
      <c r="A265" s="24" t="s">
        <v>30</v>
      </c>
      <c r="B265" s="20"/>
      <c r="C265" s="77"/>
      <c r="D265" s="111">
        <v>3.6990699999999999</v>
      </c>
      <c r="E265" s="2"/>
      <c r="F265" s="2"/>
      <c r="G265" s="2"/>
      <c r="H265" s="2"/>
      <c r="I265" s="2"/>
      <c r="L265" s="28" t="s">
        <v>45</v>
      </c>
      <c r="M265" s="20">
        <v>2</v>
      </c>
      <c r="N265" s="20">
        <v>0</v>
      </c>
      <c r="O265" s="20">
        <v>6</v>
      </c>
      <c r="P265" s="20">
        <v>8</v>
      </c>
      <c r="Q265" s="20">
        <v>6</v>
      </c>
      <c r="R265" s="2">
        <f t="shared" si="75"/>
        <v>20</v>
      </c>
      <c r="T265" s="3">
        <f t="shared" si="76"/>
        <v>0</v>
      </c>
      <c r="U265" s="3">
        <f t="shared" si="77"/>
        <v>30</v>
      </c>
      <c r="V265" s="3">
        <f t="shared" si="78"/>
        <v>40</v>
      </c>
      <c r="W265" s="3">
        <f t="shared" si="79"/>
        <v>30</v>
      </c>
    </row>
    <row r="266" spans="1:27" ht="20.100000000000001" customHeight="1" x14ac:dyDescent="0.25">
      <c r="A266" s="24" t="s">
        <v>30</v>
      </c>
      <c r="B266" s="20"/>
      <c r="C266" s="77"/>
      <c r="D266" s="107">
        <v>6.0793569999999999</v>
      </c>
      <c r="E266" s="2"/>
      <c r="F266" s="2"/>
      <c r="G266" s="2"/>
      <c r="H266" s="2"/>
      <c r="I266" s="2"/>
      <c r="L266" s="28" t="s">
        <v>45</v>
      </c>
      <c r="M266" s="20">
        <v>3</v>
      </c>
      <c r="N266" s="20">
        <v>1</v>
      </c>
      <c r="O266" s="20">
        <v>9</v>
      </c>
      <c r="P266" s="20">
        <v>10</v>
      </c>
      <c r="Q266" s="20">
        <v>8</v>
      </c>
      <c r="R266" s="2">
        <f t="shared" si="75"/>
        <v>28</v>
      </c>
      <c r="T266" s="3">
        <f t="shared" si="76"/>
        <v>3.5714285714285712</v>
      </c>
      <c r="U266" s="3">
        <f t="shared" si="77"/>
        <v>32.142857142857146</v>
      </c>
      <c r="V266" s="3">
        <f t="shared" si="78"/>
        <v>35.714285714285715</v>
      </c>
      <c r="W266" s="3">
        <f t="shared" si="79"/>
        <v>28.571428571428569</v>
      </c>
      <c r="AA266" s="20"/>
    </row>
    <row r="267" spans="1:27" ht="20.100000000000001" customHeight="1" x14ac:dyDescent="0.25">
      <c r="A267" s="24" t="s">
        <v>30</v>
      </c>
      <c r="B267" s="20"/>
      <c r="C267" s="77"/>
      <c r="D267" s="112">
        <v>8.5895849999999996</v>
      </c>
      <c r="E267" s="48"/>
      <c r="F267" s="48"/>
      <c r="G267" s="48"/>
      <c r="H267" s="48"/>
      <c r="I267" s="2"/>
      <c r="L267" s="28" t="s">
        <v>45</v>
      </c>
      <c r="M267" s="20">
        <v>4</v>
      </c>
      <c r="N267" s="20">
        <v>0</v>
      </c>
      <c r="O267" s="20">
        <v>8</v>
      </c>
      <c r="P267" s="20">
        <v>14</v>
      </c>
      <c r="Q267" s="20">
        <v>9</v>
      </c>
      <c r="R267" s="2">
        <f t="shared" si="75"/>
        <v>31</v>
      </c>
      <c r="T267" s="3">
        <f t="shared" si="76"/>
        <v>0</v>
      </c>
      <c r="U267" s="3">
        <f t="shared" si="77"/>
        <v>25.806451612903224</v>
      </c>
      <c r="V267" s="3">
        <f t="shared" si="78"/>
        <v>45.161290322580641</v>
      </c>
      <c r="W267" s="3">
        <f t="shared" si="79"/>
        <v>29.032258064516132</v>
      </c>
      <c r="AA267" s="20"/>
    </row>
    <row r="268" spans="1:27" ht="20.100000000000001" customHeight="1" x14ac:dyDescent="0.25">
      <c r="A268" s="24" t="s">
        <v>31</v>
      </c>
      <c r="B268" s="20">
        <v>1</v>
      </c>
      <c r="C268" s="77">
        <v>49.914349000000001</v>
      </c>
      <c r="D268" s="110">
        <v>2.5600900000000002</v>
      </c>
      <c r="E268" s="100">
        <f>C268/4</f>
        <v>12.47858725</v>
      </c>
      <c r="F268" s="101">
        <f>E268*2</f>
        <v>24.957174500000001</v>
      </c>
      <c r="G268" s="102">
        <f>E268*3</f>
        <v>37.435761749999998</v>
      </c>
      <c r="H268" s="103">
        <f>E268*4</f>
        <v>49.914349000000001</v>
      </c>
      <c r="I268" s="2"/>
      <c r="L268" s="28" t="s">
        <v>45</v>
      </c>
      <c r="M268" s="20">
        <v>5</v>
      </c>
      <c r="N268" s="20">
        <v>0</v>
      </c>
      <c r="O268" s="20">
        <v>9</v>
      </c>
      <c r="P268" s="20">
        <v>11</v>
      </c>
      <c r="Q268" s="20">
        <v>12</v>
      </c>
      <c r="R268" s="2">
        <f t="shared" si="75"/>
        <v>32</v>
      </c>
      <c r="T268" s="3">
        <f t="shared" si="76"/>
        <v>0</v>
      </c>
      <c r="U268" s="3">
        <f t="shared" si="77"/>
        <v>28.125</v>
      </c>
      <c r="V268" s="3">
        <f t="shared" si="78"/>
        <v>34.375</v>
      </c>
      <c r="W268" s="3">
        <f t="shared" si="79"/>
        <v>37.5</v>
      </c>
      <c r="AA268" s="20"/>
    </row>
    <row r="269" spans="1:27" ht="20.100000000000001" customHeight="1" x14ac:dyDescent="0.25">
      <c r="A269" s="24" t="s">
        <v>31</v>
      </c>
      <c r="B269" s="20"/>
      <c r="C269" s="77"/>
      <c r="D269" s="105">
        <v>2.8005640000000001</v>
      </c>
      <c r="E269" s="2">
        <v>2</v>
      </c>
      <c r="F269" s="2">
        <v>8</v>
      </c>
      <c r="G269" s="2">
        <v>1</v>
      </c>
      <c r="H269" s="2">
        <v>1</v>
      </c>
      <c r="I269" s="2">
        <f>E269+F269+G269+H269</f>
        <v>12</v>
      </c>
      <c r="L269" s="28" t="s">
        <v>45</v>
      </c>
      <c r="M269" s="20">
        <v>7</v>
      </c>
      <c r="N269" s="20">
        <v>0</v>
      </c>
      <c r="O269" s="20">
        <v>9</v>
      </c>
      <c r="P269" s="20">
        <v>14</v>
      </c>
      <c r="Q269" s="20">
        <v>9</v>
      </c>
      <c r="R269" s="2">
        <f t="shared" si="75"/>
        <v>32</v>
      </c>
      <c r="T269" s="3">
        <f t="shared" si="76"/>
        <v>0</v>
      </c>
      <c r="U269" s="3">
        <f t="shared" si="77"/>
        <v>28.125</v>
      </c>
      <c r="V269" s="3">
        <f t="shared" si="78"/>
        <v>43.75</v>
      </c>
      <c r="W269" s="3">
        <f t="shared" si="79"/>
        <v>28.125</v>
      </c>
      <c r="AA269" s="20"/>
    </row>
    <row r="270" spans="1:27" ht="20.100000000000001" customHeight="1" x14ac:dyDescent="0.25">
      <c r="A270" s="24" t="s">
        <v>31</v>
      </c>
      <c r="B270" s="20"/>
      <c r="C270" s="77"/>
      <c r="D270" s="106">
        <v>13.025244000000001</v>
      </c>
      <c r="E270" s="2"/>
      <c r="F270" s="2"/>
      <c r="G270" s="2"/>
      <c r="H270" s="2"/>
      <c r="I270" s="2"/>
      <c r="L270" s="28" t="s">
        <v>45</v>
      </c>
      <c r="M270" s="20">
        <v>8</v>
      </c>
      <c r="N270" s="20">
        <v>0</v>
      </c>
      <c r="O270" s="20">
        <v>7</v>
      </c>
      <c r="P270" s="20">
        <v>9</v>
      </c>
      <c r="Q270" s="20">
        <v>6</v>
      </c>
      <c r="R270" s="2">
        <f t="shared" si="75"/>
        <v>22</v>
      </c>
      <c r="T270" s="3">
        <f t="shared" si="76"/>
        <v>0</v>
      </c>
      <c r="U270" s="3">
        <f t="shared" si="77"/>
        <v>31.818181818181817</v>
      </c>
      <c r="V270" s="3">
        <f t="shared" si="78"/>
        <v>40.909090909090914</v>
      </c>
      <c r="W270" s="3">
        <f t="shared" si="79"/>
        <v>27.27272727272727</v>
      </c>
      <c r="AA270" s="20"/>
    </row>
    <row r="271" spans="1:27" ht="20.100000000000001" customHeight="1" x14ac:dyDescent="0.25">
      <c r="A271" s="24" t="s">
        <v>31</v>
      </c>
      <c r="B271" s="20"/>
      <c r="C271" s="77"/>
      <c r="D271" s="111">
        <v>14.642569</v>
      </c>
      <c r="E271" s="2"/>
      <c r="F271" s="2"/>
      <c r="G271" s="2"/>
      <c r="H271" s="2"/>
      <c r="I271" s="2"/>
      <c r="L271" s="28" t="s">
        <v>45</v>
      </c>
      <c r="M271" s="20">
        <v>9</v>
      </c>
      <c r="N271" s="20">
        <v>0</v>
      </c>
      <c r="O271" s="20">
        <v>4</v>
      </c>
      <c r="P271" s="20">
        <v>7</v>
      </c>
      <c r="Q271" s="20">
        <v>8</v>
      </c>
      <c r="R271" s="2">
        <f t="shared" si="75"/>
        <v>19</v>
      </c>
      <c r="T271" s="3">
        <f t="shared" si="76"/>
        <v>0</v>
      </c>
      <c r="U271" s="3">
        <f t="shared" si="77"/>
        <v>21.052631578947366</v>
      </c>
      <c r="V271" s="3">
        <f t="shared" si="78"/>
        <v>36.84210526315789</v>
      </c>
      <c r="W271" s="3">
        <f t="shared" si="79"/>
        <v>42.105263157894733</v>
      </c>
      <c r="AA271" s="20"/>
    </row>
    <row r="272" spans="1:27" ht="20.100000000000001" customHeight="1" x14ac:dyDescent="0.25">
      <c r="A272" s="24" t="s">
        <v>31</v>
      </c>
      <c r="B272" s="20"/>
      <c r="C272" s="77"/>
      <c r="D272" s="111">
        <v>15.040717000000001</v>
      </c>
      <c r="E272" s="2"/>
      <c r="F272" s="2"/>
      <c r="G272" s="2"/>
      <c r="H272" s="2"/>
      <c r="I272" s="2"/>
      <c r="L272" s="28" t="s">
        <v>45</v>
      </c>
      <c r="M272" s="20">
        <v>10</v>
      </c>
      <c r="N272" s="20">
        <v>0</v>
      </c>
      <c r="O272" s="20">
        <v>5</v>
      </c>
      <c r="P272" s="20">
        <v>11</v>
      </c>
      <c r="Q272" s="20">
        <v>9</v>
      </c>
      <c r="R272" s="2">
        <f t="shared" si="75"/>
        <v>25</v>
      </c>
      <c r="T272" s="3">
        <f t="shared" si="76"/>
        <v>0</v>
      </c>
      <c r="U272" s="3">
        <f t="shared" si="77"/>
        <v>20</v>
      </c>
      <c r="V272" s="3">
        <f t="shared" si="78"/>
        <v>44</v>
      </c>
      <c r="W272" s="3">
        <f t="shared" si="79"/>
        <v>36</v>
      </c>
      <c r="AA272" s="20"/>
    </row>
    <row r="273" spans="1:27" ht="20.100000000000001" customHeight="1" x14ac:dyDescent="0.25">
      <c r="A273" s="24" t="s">
        <v>31</v>
      </c>
      <c r="B273" s="20"/>
      <c r="C273" s="77"/>
      <c r="D273" s="111">
        <v>16.664324000000001</v>
      </c>
      <c r="E273" s="2"/>
      <c r="F273" s="2"/>
      <c r="G273" s="2"/>
      <c r="H273" s="2"/>
      <c r="I273" s="2"/>
      <c r="L273" s="28" t="s">
        <v>45</v>
      </c>
      <c r="M273" s="20">
        <v>11</v>
      </c>
      <c r="N273" s="20">
        <v>0</v>
      </c>
      <c r="O273" s="20">
        <v>1</v>
      </c>
      <c r="P273" s="20">
        <v>10</v>
      </c>
      <c r="Q273" s="20">
        <v>10</v>
      </c>
      <c r="R273" s="2">
        <f t="shared" si="75"/>
        <v>21</v>
      </c>
      <c r="T273" s="3">
        <f t="shared" si="76"/>
        <v>0</v>
      </c>
      <c r="U273" s="3">
        <f t="shared" si="77"/>
        <v>4.7619047619047619</v>
      </c>
      <c r="V273" s="3">
        <f t="shared" si="78"/>
        <v>47.619047619047613</v>
      </c>
      <c r="W273" s="3">
        <f t="shared" si="79"/>
        <v>47.619047619047613</v>
      </c>
      <c r="AA273" s="20"/>
    </row>
    <row r="274" spans="1:27" ht="20.100000000000001" customHeight="1" x14ac:dyDescent="0.25">
      <c r="A274" s="24" t="s">
        <v>31</v>
      </c>
      <c r="B274" s="20"/>
      <c r="C274" s="77"/>
      <c r="D274" s="111">
        <v>18.630614999999999</v>
      </c>
      <c r="E274" s="2"/>
      <c r="F274" s="2"/>
      <c r="G274" s="2"/>
      <c r="H274" s="2"/>
      <c r="I274" s="2"/>
      <c r="L274" s="28" t="s">
        <v>45</v>
      </c>
      <c r="M274" s="20">
        <v>12</v>
      </c>
      <c r="N274" s="20">
        <v>0</v>
      </c>
      <c r="O274" s="20">
        <v>7</v>
      </c>
      <c r="P274" s="20">
        <v>11</v>
      </c>
      <c r="Q274" s="20">
        <v>8</v>
      </c>
      <c r="R274" s="2">
        <f t="shared" si="75"/>
        <v>26</v>
      </c>
      <c r="T274" s="3">
        <f t="shared" si="76"/>
        <v>0</v>
      </c>
      <c r="U274" s="3">
        <f t="shared" si="77"/>
        <v>26.923076923076923</v>
      </c>
      <c r="V274" s="3">
        <f t="shared" si="78"/>
        <v>42.307692307692307</v>
      </c>
      <c r="W274" s="3">
        <f t="shared" si="79"/>
        <v>30.76923076923077</v>
      </c>
      <c r="AA274" s="20"/>
    </row>
    <row r="275" spans="1:27" ht="20.100000000000001" customHeight="1" x14ac:dyDescent="0.25">
      <c r="A275" s="24" t="s">
        <v>31</v>
      </c>
      <c r="B275" s="20"/>
      <c r="C275" s="77"/>
      <c r="D275" s="111">
        <v>20.138088</v>
      </c>
      <c r="E275" s="2"/>
      <c r="F275" s="2"/>
      <c r="G275" s="2"/>
      <c r="H275" s="2"/>
      <c r="I275" s="2"/>
      <c r="L275" s="28" t="s">
        <v>45</v>
      </c>
      <c r="M275" s="20">
        <v>13</v>
      </c>
      <c r="N275" s="20">
        <v>0</v>
      </c>
      <c r="O275" s="20">
        <v>6</v>
      </c>
      <c r="P275" s="20">
        <v>9</v>
      </c>
      <c r="Q275" s="20">
        <v>6</v>
      </c>
      <c r="R275" s="2">
        <f t="shared" si="75"/>
        <v>21</v>
      </c>
      <c r="T275" s="3">
        <f t="shared" si="76"/>
        <v>0</v>
      </c>
      <c r="U275" s="3">
        <f t="shared" si="77"/>
        <v>28.571428571428569</v>
      </c>
      <c r="V275" s="3">
        <f t="shared" si="78"/>
        <v>42.857142857142854</v>
      </c>
      <c r="W275" s="3">
        <f t="shared" si="79"/>
        <v>28.571428571428569</v>
      </c>
      <c r="AA275" s="20"/>
    </row>
    <row r="276" spans="1:27" ht="20.100000000000001" customHeight="1" x14ac:dyDescent="0.25">
      <c r="A276" s="24" t="s">
        <v>31</v>
      </c>
      <c r="B276" s="20"/>
      <c r="C276" s="77"/>
      <c r="D276" s="111">
        <v>21.943422999999999</v>
      </c>
      <c r="E276" s="2"/>
      <c r="F276" s="2"/>
      <c r="G276" s="2"/>
      <c r="H276" s="2"/>
      <c r="I276" s="2"/>
      <c r="L276" s="28" t="s">
        <v>45</v>
      </c>
      <c r="M276" s="20">
        <v>14</v>
      </c>
      <c r="N276" s="20">
        <v>2</v>
      </c>
      <c r="O276" s="20">
        <v>7</v>
      </c>
      <c r="P276" s="20">
        <v>13</v>
      </c>
      <c r="Q276" s="20">
        <v>8</v>
      </c>
      <c r="R276" s="2">
        <f t="shared" si="75"/>
        <v>30</v>
      </c>
      <c r="T276" s="3">
        <f t="shared" si="76"/>
        <v>6.666666666666667</v>
      </c>
      <c r="U276" s="3">
        <f t="shared" si="77"/>
        <v>23.333333333333332</v>
      </c>
      <c r="V276" s="3">
        <f t="shared" si="78"/>
        <v>43.333333333333336</v>
      </c>
      <c r="W276" s="3">
        <f t="shared" si="79"/>
        <v>26.666666666666668</v>
      </c>
      <c r="AA276" s="20"/>
    </row>
    <row r="277" spans="1:27" ht="20.100000000000001" customHeight="1" x14ac:dyDescent="0.25">
      <c r="A277" s="24" t="s">
        <v>31</v>
      </c>
      <c r="B277" s="20"/>
      <c r="C277" s="77"/>
      <c r="D277" s="107">
        <v>22.933330999999999</v>
      </c>
      <c r="E277" s="2"/>
      <c r="F277" s="2"/>
      <c r="G277" s="2"/>
      <c r="H277" s="2"/>
      <c r="I277" s="2"/>
      <c r="L277" s="28" t="s">
        <v>45</v>
      </c>
      <c r="M277" s="20">
        <v>17</v>
      </c>
      <c r="N277" s="20">
        <v>0</v>
      </c>
      <c r="O277" s="20">
        <v>5</v>
      </c>
      <c r="P277" s="20">
        <v>8</v>
      </c>
      <c r="Q277" s="20">
        <v>7</v>
      </c>
      <c r="R277" s="2">
        <f t="shared" si="75"/>
        <v>20</v>
      </c>
      <c r="T277" s="3">
        <f t="shared" si="76"/>
        <v>0</v>
      </c>
      <c r="U277" s="3">
        <f t="shared" si="77"/>
        <v>25</v>
      </c>
      <c r="V277" s="3">
        <f t="shared" si="78"/>
        <v>40</v>
      </c>
      <c r="W277" s="3">
        <f t="shared" si="79"/>
        <v>35</v>
      </c>
      <c r="AA277" s="20"/>
    </row>
    <row r="278" spans="1:27" ht="20.100000000000001" customHeight="1" x14ac:dyDescent="0.25">
      <c r="A278" s="24" t="s">
        <v>31</v>
      </c>
      <c r="B278" s="20"/>
      <c r="C278" s="77"/>
      <c r="D278" s="112">
        <v>32.005786000000001</v>
      </c>
      <c r="E278" s="2"/>
      <c r="F278" s="2"/>
      <c r="G278" s="2"/>
      <c r="H278" s="2"/>
      <c r="I278" s="2"/>
      <c r="L278" s="28" t="s">
        <v>45</v>
      </c>
      <c r="M278" s="20">
        <v>18</v>
      </c>
      <c r="N278" s="20">
        <v>0</v>
      </c>
      <c r="O278" s="20">
        <v>3</v>
      </c>
      <c r="P278" s="20">
        <v>8</v>
      </c>
      <c r="Q278" s="20">
        <v>5</v>
      </c>
      <c r="R278" s="2">
        <f t="shared" si="75"/>
        <v>16</v>
      </c>
      <c r="T278" s="3">
        <f t="shared" si="76"/>
        <v>0</v>
      </c>
      <c r="U278" s="3">
        <f t="shared" si="77"/>
        <v>18.75</v>
      </c>
      <c r="V278" s="3">
        <f t="shared" si="78"/>
        <v>50</v>
      </c>
      <c r="W278" s="3">
        <f t="shared" si="79"/>
        <v>31.25</v>
      </c>
    </row>
    <row r="279" spans="1:27" ht="20.100000000000001" customHeight="1" x14ac:dyDescent="0.25">
      <c r="A279" s="24" t="s">
        <v>31</v>
      </c>
      <c r="B279" s="20"/>
      <c r="C279" s="77"/>
      <c r="D279" s="114">
        <v>38.491098000000001</v>
      </c>
      <c r="E279" s="48"/>
      <c r="F279" s="48"/>
      <c r="G279" s="48"/>
      <c r="H279" s="48"/>
      <c r="I279" s="2"/>
      <c r="L279" s="28" t="s">
        <v>45</v>
      </c>
      <c r="M279" s="20">
        <v>20</v>
      </c>
      <c r="N279" s="20">
        <v>0</v>
      </c>
      <c r="O279" s="20">
        <v>1</v>
      </c>
      <c r="P279" s="20">
        <v>8</v>
      </c>
      <c r="Q279" s="20">
        <v>9</v>
      </c>
      <c r="R279" s="2">
        <f t="shared" si="75"/>
        <v>18</v>
      </c>
      <c r="T279" s="3">
        <f t="shared" si="76"/>
        <v>0</v>
      </c>
      <c r="U279" s="3">
        <f t="shared" si="77"/>
        <v>5.5555555555555554</v>
      </c>
      <c r="V279" s="3">
        <f t="shared" si="78"/>
        <v>44.444444444444443</v>
      </c>
      <c r="W279" s="3">
        <f t="shared" si="79"/>
        <v>50</v>
      </c>
    </row>
    <row r="280" spans="1:27" ht="20.100000000000001" customHeight="1" x14ac:dyDescent="0.25">
      <c r="A280" s="24" t="s">
        <v>31</v>
      </c>
      <c r="B280" s="20">
        <v>2</v>
      </c>
      <c r="C280" s="77">
        <v>42.177340999999998</v>
      </c>
      <c r="D280" s="110">
        <v>6.7925719999999998</v>
      </c>
      <c r="E280" s="100">
        <f>C280/4</f>
        <v>10.54433525</v>
      </c>
      <c r="F280" s="101">
        <f>E280*2</f>
        <v>21.088670499999999</v>
      </c>
      <c r="G280" s="102">
        <f>E280*3</f>
        <v>31.633005749999999</v>
      </c>
      <c r="H280" s="103">
        <f>E280*4</f>
        <v>42.177340999999998</v>
      </c>
      <c r="I280" s="2"/>
      <c r="T280" s="32">
        <f>AVERAGE(T264:T279)</f>
        <v>0.63988095238095233</v>
      </c>
      <c r="U280" s="32">
        <f>AVERAGE(U264:U279)</f>
        <v>23.261727720025679</v>
      </c>
      <c r="V280" s="32">
        <f>AVERAGE(V264:V279)</f>
        <v>42.466348807432745</v>
      </c>
      <c r="W280" s="32">
        <f>AVERAGE(W264:W279)</f>
        <v>33.632042520160624</v>
      </c>
    </row>
    <row r="281" spans="1:27" ht="20.100000000000001" customHeight="1" x14ac:dyDescent="0.25">
      <c r="A281" s="24" t="s">
        <v>31</v>
      </c>
      <c r="B281" s="20"/>
      <c r="C281" s="77"/>
      <c r="D281" s="105">
        <v>9.7946720000000003</v>
      </c>
      <c r="E281" s="2">
        <v>2</v>
      </c>
      <c r="F281" s="2">
        <v>5</v>
      </c>
      <c r="G281" s="2">
        <v>2</v>
      </c>
      <c r="H281" s="2">
        <v>3</v>
      </c>
      <c r="I281" s="2">
        <f>E281+F281+G281+H281</f>
        <v>12</v>
      </c>
      <c r="T281" s="32">
        <f>STDEV(T264:T279)</f>
        <v>1.8375415524325158</v>
      </c>
      <c r="U281" s="32">
        <f>STDEV(U264:U279)</f>
        <v>8.118302234202984</v>
      </c>
      <c r="V281" s="32">
        <f>STDEV(V264:V279)</f>
        <v>4.3892081566296399</v>
      </c>
      <c r="W281" s="32">
        <f>STDEV(W264:W279)</f>
        <v>7.2687679339598636</v>
      </c>
      <c r="AA281" s="20"/>
    </row>
    <row r="282" spans="1:27" ht="20.100000000000001" customHeight="1" x14ac:dyDescent="0.25">
      <c r="A282" s="24" t="s">
        <v>31</v>
      </c>
      <c r="B282" s="20"/>
      <c r="C282" s="77"/>
      <c r="D282" s="106">
        <v>11.027374999999999</v>
      </c>
      <c r="E282" s="2"/>
      <c r="F282" s="2"/>
      <c r="G282" s="2"/>
      <c r="H282" s="2"/>
      <c r="I282" s="2"/>
      <c r="AA282" s="20"/>
    </row>
    <row r="283" spans="1:27" ht="20.100000000000001" customHeight="1" x14ac:dyDescent="0.25">
      <c r="A283" s="24" t="s">
        <v>31</v>
      </c>
      <c r="B283" s="20"/>
      <c r="C283" s="77"/>
      <c r="D283" s="111">
        <v>13.238780999999999</v>
      </c>
      <c r="E283" s="2"/>
      <c r="F283" s="2"/>
      <c r="G283" s="2"/>
      <c r="H283" s="2"/>
      <c r="I283" s="2"/>
      <c r="L283" s="28" t="s">
        <v>46</v>
      </c>
      <c r="M283" s="20">
        <v>1</v>
      </c>
      <c r="N283" s="20">
        <v>0</v>
      </c>
      <c r="O283" s="20">
        <v>0</v>
      </c>
      <c r="P283" s="20">
        <v>1</v>
      </c>
      <c r="Q283" s="20">
        <v>2</v>
      </c>
      <c r="R283" s="2">
        <f t="shared" ref="R283:R297" si="80">SUM(N283:Q283)</f>
        <v>3</v>
      </c>
      <c r="T283" s="3">
        <f t="shared" ref="T283:T297" si="81">(N283/R283)*100</f>
        <v>0</v>
      </c>
      <c r="U283" s="3">
        <f t="shared" ref="U283:U297" si="82">(O283/R283)*100</f>
        <v>0</v>
      </c>
      <c r="V283" s="3">
        <f t="shared" ref="V283:V297" si="83">(P283/R283)*100</f>
        <v>33.333333333333329</v>
      </c>
      <c r="W283" s="3">
        <f t="shared" ref="W283:W297" si="84">(Q283/R283)*100</f>
        <v>66.666666666666657</v>
      </c>
      <c r="AA283" s="20"/>
    </row>
    <row r="284" spans="1:27" ht="20.100000000000001" customHeight="1" x14ac:dyDescent="0.25">
      <c r="A284" s="24" t="s">
        <v>31</v>
      </c>
      <c r="B284" s="20"/>
      <c r="C284" s="77"/>
      <c r="D284" s="111">
        <v>19.525393000000001</v>
      </c>
      <c r="E284" s="2"/>
      <c r="F284" s="2"/>
      <c r="G284" s="2"/>
      <c r="H284" s="2"/>
      <c r="I284" s="2"/>
      <c r="L284" s="28" t="s">
        <v>46</v>
      </c>
      <c r="M284" s="20">
        <v>3</v>
      </c>
      <c r="N284" s="20">
        <v>0</v>
      </c>
      <c r="O284" s="20">
        <v>3</v>
      </c>
      <c r="P284" s="20">
        <v>0</v>
      </c>
      <c r="Q284" s="20">
        <v>4</v>
      </c>
      <c r="R284" s="2">
        <f t="shared" si="80"/>
        <v>7</v>
      </c>
      <c r="S284" s="68"/>
      <c r="T284" s="3">
        <f t="shared" si="81"/>
        <v>0</v>
      </c>
      <c r="U284" s="3">
        <f t="shared" si="82"/>
        <v>42.857142857142854</v>
      </c>
      <c r="V284" s="3">
        <f t="shared" si="83"/>
        <v>0</v>
      </c>
      <c r="W284" s="3">
        <f t="shared" si="84"/>
        <v>57.142857142857139</v>
      </c>
      <c r="AA284" s="20"/>
    </row>
    <row r="285" spans="1:27" ht="20.100000000000001" customHeight="1" x14ac:dyDescent="0.25">
      <c r="A285" s="24" t="s">
        <v>31</v>
      </c>
      <c r="B285" s="20"/>
      <c r="C285" s="77"/>
      <c r="D285" s="111">
        <v>20.431540999999999</v>
      </c>
      <c r="E285" s="2"/>
      <c r="F285" s="2"/>
      <c r="G285" s="2"/>
      <c r="H285" s="2"/>
      <c r="I285" s="2"/>
      <c r="L285" s="28" t="s">
        <v>46</v>
      </c>
      <c r="M285" s="20">
        <v>5</v>
      </c>
      <c r="N285" s="20">
        <v>0</v>
      </c>
      <c r="O285" s="20">
        <v>0</v>
      </c>
      <c r="P285" s="20">
        <v>1</v>
      </c>
      <c r="Q285" s="20">
        <v>5</v>
      </c>
      <c r="R285" s="2">
        <f t="shared" si="80"/>
        <v>6</v>
      </c>
      <c r="S285" s="68"/>
      <c r="T285" s="3">
        <f t="shared" si="81"/>
        <v>0</v>
      </c>
      <c r="U285" s="3">
        <f t="shared" si="82"/>
        <v>0</v>
      </c>
      <c r="V285" s="3">
        <f t="shared" si="83"/>
        <v>16.666666666666664</v>
      </c>
      <c r="W285" s="3">
        <f t="shared" si="84"/>
        <v>83.333333333333343</v>
      </c>
      <c r="AA285" s="20"/>
    </row>
    <row r="286" spans="1:27" ht="20.100000000000001" customHeight="1" x14ac:dyDescent="0.25">
      <c r="A286" s="24" t="s">
        <v>31</v>
      </c>
      <c r="B286" s="20"/>
      <c r="C286" s="77"/>
      <c r="D286" s="107">
        <v>20.760417</v>
      </c>
      <c r="E286" s="2"/>
      <c r="F286" s="2"/>
      <c r="G286" s="2"/>
      <c r="H286" s="2"/>
      <c r="I286" s="2"/>
      <c r="L286" s="28" t="s">
        <v>46</v>
      </c>
      <c r="M286" s="20">
        <v>6</v>
      </c>
      <c r="N286" s="20">
        <v>0</v>
      </c>
      <c r="O286" s="20">
        <v>3</v>
      </c>
      <c r="P286" s="20">
        <v>4</v>
      </c>
      <c r="Q286" s="20">
        <v>2</v>
      </c>
      <c r="R286" s="2">
        <f t="shared" si="80"/>
        <v>9</v>
      </c>
      <c r="S286" s="68"/>
      <c r="T286" s="3">
        <f t="shared" si="81"/>
        <v>0</v>
      </c>
      <c r="U286" s="3">
        <f t="shared" si="82"/>
        <v>33.333333333333329</v>
      </c>
      <c r="V286" s="3">
        <f t="shared" si="83"/>
        <v>44.444444444444443</v>
      </c>
      <c r="W286" s="3">
        <f t="shared" si="84"/>
        <v>22.222222222222221</v>
      </c>
      <c r="AA286" s="20"/>
    </row>
    <row r="287" spans="1:27" ht="20.100000000000001" customHeight="1" x14ac:dyDescent="0.25">
      <c r="A287" s="24" t="s">
        <v>31</v>
      </c>
      <c r="B287" s="20"/>
      <c r="C287" s="77"/>
      <c r="D287" s="108">
        <v>22.916755999999999</v>
      </c>
      <c r="E287" s="2"/>
      <c r="F287" s="2"/>
      <c r="G287" s="2"/>
      <c r="H287" s="2"/>
      <c r="I287" s="2"/>
      <c r="L287" s="28" t="s">
        <v>46</v>
      </c>
      <c r="M287" s="20">
        <v>7</v>
      </c>
      <c r="N287" s="20">
        <v>0</v>
      </c>
      <c r="O287" s="20">
        <v>3</v>
      </c>
      <c r="P287" s="20">
        <v>4</v>
      </c>
      <c r="Q287" s="20">
        <v>5</v>
      </c>
      <c r="R287" s="2">
        <f t="shared" si="80"/>
        <v>12</v>
      </c>
      <c r="S287" s="68"/>
      <c r="T287" s="3">
        <f t="shared" si="81"/>
        <v>0</v>
      </c>
      <c r="U287" s="3">
        <f t="shared" si="82"/>
        <v>25</v>
      </c>
      <c r="V287" s="3">
        <f t="shared" si="83"/>
        <v>33.333333333333329</v>
      </c>
      <c r="W287" s="3">
        <f t="shared" si="84"/>
        <v>41.666666666666671</v>
      </c>
      <c r="AA287" s="20"/>
    </row>
    <row r="288" spans="1:27" ht="20.100000000000001" customHeight="1" x14ac:dyDescent="0.25">
      <c r="A288" s="24" t="s">
        <v>31</v>
      </c>
      <c r="B288" s="20"/>
      <c r="C288" s="77"/>
      <c r="D288" s="95">
        <v>27.664482</v>
      </c>
      <c r="E288" s="2"/>
      <c r="F288" s="2"/>
      <c r="G288" s="2"/>
      <c r="H288" s="2"/>
      <c r="I288" s="2"/>
      <c r="L288" s="28" t="s">
        <v>46</v>
      </c>
      <c r="M288" s="20">
        <v>8</v>
      </c>
      <c r="N288" s="20">
        <v>0</v>
      </c>
      <c r="O288" s="20">
        <v>0</v>
      </c>
      <c r="P288" s="20">
        <v>3</v>
      </c>
      <c r="Q288" s="20">
        <v>4</v>
      </c>
      <c r="R288" s="2">
        <f t="shared" si="80"/>
        <v>7</v>
      </c>
      <c r="S288" s="68"/>
      <c r="T288" s="3">
        <f t="shared" si="81"/>
        <v>0</v>
      </c>
      <c r="U288" s="3">
        <f t="shared" si="82"/>
        <v>0</v>
      </c>
      <c r="V288" s="3">
        <f t="shared" si="83"/>
        <v>42.857142857142854</v>
      </c>
      <c r="W288" s="3">
        <f t="shared" si="84"/>
        <v>57.142857142857139</v>
      </c>
      <c r="AA288" s="20"/>
    </row>
    <row r="289" spans="1:27" ht="20.100000000000001" customHeight="1" x14ac:dyDescent="0.25">
      <c r="A289" s="24" t="s">
        <v>31</v>
      </c>
      <c r="B289" s="20"/>
      <c r="C289" s="77"/>
      <c r="D289" s="115">
        <v>33.085523999999999</v>
      </c>
      <c r="E289" s="2"/>
      <c r="F289" s="2"/>
      <c r="G289" s="2"/>
      <c r="H289" s="2"/>
      <c r="I289" s="2"/>
      <c r="K289" s="68"/>
      <c r="L289" s="28" t="s">
        <v>46</v>
      </c>
      <c r="M289" s="20">
        <v>9</v>
      </c>
      <c r="N289" s="20">
        <v>0</v>
      </c>
      <c r="O289" s="20">
        <v>0</v>
      </c>
      <c r="P289" s="20">
        <v>3</v>
      </c>
      <c r="Q289" s="20">
        <v>6</v>
      </c>
      <c r="R289" s="2">
        <f t="shared" si="80"/>
        <v>9</v>
      </c>
      <c r="S289" s="68"/>
      <c r="T289" s="3">
        <f t="shared" si="81"/>
        <v>0</v>
      </c>
      <c r="U289" s="3">
        <f t="shared" si="82"/>
        <v>0</v>
      </c>
      <c r="V289" s="3">
        <f t="shared" si="83"/>
        <v>33.333333333333329</v>
      </c>
      <c r="W289" s="3">
        <f t="shared" si="84"/>
        <v>66.666666666666657</v>
      </c>
      <c r="AA289" s="20"/>
    </row>
    <row r="290" spans="1:27" ht="20.100000000000001" customHeight="1" x14ac:dyDescent="0.25">
      <c r="A290" s="24" t="s">
        <v>31</v>
      </c>
      <c r="B290" s="20"/>
      <c r="C290" s="77"/>
      <c r="D290" s="118">
        <v>40.584747999999998</v>
      </c>
      <c r="E290" s="2"/>
      <c r="F290" s="2"/>
      <c r="G290" s="2"/>
      <c r="H290" s="2"/>
      <c r="I290" s="2"/>
      <c r="K290" s="68"/>
      <c r="L290" s="28" t="s">
        <v>46</v>
      </c>
      <c r="M290" s="20">
        <v>10</v>
      </c>
      <c r="N290" s="20">
        <v>0</v>
      </c>
      <c r="O290" s="20">
        <v>1</v>
      </c>
      <c r="P290" s="20">
        <v>2</v>
      </c>
      <c r="Q290" s="20">
        <v>3</v>
      </c>
      <c r="R290" s="2">
        <f t="shared" si="80"/>
        <v>6</v>
      </c>
      <c r="S290" s="68"/>
      <c r="T290" s="3">
        <f t="shared" si="81"/>
        <v>0</v>
      </c>
      <c r="U290" s="3">
        <f t="shared" si="82"/>
        <v>16.666666666666664</v>
      </c>
      <c r="V290" s="3">
        <f t="shared" si="83"/>
        <v>33.333333333333329</v>
      </c>
      <c r="W290" s="3">
        <f t="shared" si="84"/>
        <v>50</v>
      </c>
      <c r="AA290" s="20"/>
    </row>
    <row r="291" spans="1:27" ht="20.100000000000001" customHeight="1" x14ac:dyDescent="0.25">
      <c r="A291" s="24" t="s">
        <v>31</v>
      </c>
      <c r="B291" s="20"/>
      <c r="C291" s="77"/>
      <c r="D291" s="116">
        <v>41.273513999999999</v>
      </c>
      <c r="E291" s="48"/>
      <c r="F291" s="48"/>
      <c r="G291" s="48"/>
      <c r="H291" s="48"/>
      <c r="I291" s="2"/>
      <c r="K291" s="68"/>
      <c r="L291" s="28" t="s">
        <v>46</v>
      </c>
      <c r="M291" s="20">
        <v>11</v>
      </c>
      <c r="N291" s="20">
        <v>0</v>
      </c>
      <c r="O291" s="20">
        <v>1</v>
      </c>
      <c r="P291" s="20">
        <v>2</v>
      </c>
      <c r="Q291" s="20">
        <v>2</v>
      </c>
      <c r="R291" s="2">
        <f t="shared" si="80"/>
        <v>5</v>
      </c>
      <c r="T291" s="3">
        <f t="shared" si="81"/>
        <v>0</v>
      </c>
      <c r="U291" s="3">
        <f t="shared" si="82"/>
        <v>20</v>
      </c>
      <c r="V291" s="3">
        <f t="shared" si="83"/>
        <v>40</v>
      </c>
      <c r="W291" s="3">
        <f t="shared" si="84"/>
        <v>40</v>
      </c>
      <c r="AA291" s="20"/>
    </row>
    <row r="292" spans="1:27" ht="20.100000000000001" customHeight="1" x14ac:dyDescent="0.25">
      <c r="A292" s="24" t="s">
        <v>31</v>
      </c>
      <c r="B292" s="20">
        <v>3</v>
      </c>
      <c r="C292" s="77">
        <v>33.972262000000001</v>
      </c>
      <c r="D292" s="106">
        <v>9.3556629999999998</v>
      </c>
      <c r="E292" s="100">
        <f>C292/4</f>
        <v>8.4930655000000002</v>
      </c>
      <c r="F292" s="101">
        <f>E292*2</f>
        <v>16.986131</v>
      </c>
      <c r="G292" s="102">
        <f>E292*3</f>
        <v>25.4791965</v>
      </c>
      <c r="H292" s="103">
        <f>E292*4</f>
        <v>33.972262000000001</v>
      </c>
      <c r="I292" s="2"/>
      <c r="K292" s="68"/>
      <c r="L292" s="28" t="s">
        <v>46</v>
      </c>
      <c r="M292" s="20">
        <v>12</v>
      </c>
      <c r="N292" s="20">
        <v>0</v>
      </c>
      <c r="O292" s="20">
        <v>0</v>
      </c>
      <c r="P292" s="20">
        <v>2</v>
      </c>
      <c r="Q292" s="20">
        <v>2</v>
      </c>
      <c r="R292" s="2">
        <f t="shared" si="80"/>
        <v>4</v>
      </c>
      <c r="T292" s="3">
        <f t="shared" si="81"/>
        <v>0</v>
      </c>
      <c r="U292" s="3">
        <f t="shared" si="82"/>
        <v>0</v>
      </c>
      <c r="V292" s="3">
        <f t="shared" si="83"/>
        <v>50</v>
      </c>
      <c r="W292" s="3">
        <f t="shared" si="84"/>
        <v>50</v>
      </c>
    </row>
    <row r="293" spans="1:27" ht="20.100000000000001" customHeight="1" x14ac:dyDescent="0.25">
      <c r="A293" s="24" t="s">
        <v>31</v>
      </c>
      <c r="B293" s="20"/>
      <c r="C293" s="77"/>
      <c r="D293" s="111">
        <v>11.592480999999999</v>
      </c>
      <c r="E293" s="2">
        <v>0</v>
      </c>
      <c r="F293" s="2">
        <v>4</v>
      </c>
      <c r="G293" s="2">
        <v>0</v>
      </c>
      <c r="H293" s="2">
        <v>0</v>
      </c>
      <c r="I293" s="2">
        <f>E293+F293+G293+H293</f>
        <v>4</v>
      </c>
      <c r="L293" s="28" t="s">
        <v>46</v>
      </c>
      <c r="M293" s="20">
        <v>14</v>
      </c>
      <c r="N293" s="20">
        <v>0</v>
      </c>
      <c r="O293" s="20">
        <v>1</v>
      </c>
      <c r="P293" s="20">
        <v>0</v>
      </c>
      <c r="Q293" s="20">
        <v>2</v>
      </c>
      <c r="R293" s="2">
        <f t="shared" si="80"/>
        <v>3</v>
      </c>
      <c r="T293" s="3">
        <f t="shared" si="81"/>
        <v>0</v>
      </c>
      <c r="U293" s="3">
        <f t="shared" si="82"/>
        <v>33.333333333333329</v>
      </c>
      <c r="V293" s="3">
        <f t="shared" si="83"/>
        <v>0</v>
      </c>
      <c r="W293" s="3">
        <f t="shared" si="84"/>
        <v>66.666666666666657</v>
      </c>
    </row>
    <row r="294" spans="1:27" ht="20.100000000000001" customHeight="1" x14ac:dyDescent="0.25">
      <c r="A294" s="24" t="s">
        <v>31</v>
      </c>
      <c r="B294" s="20"/>
      <c r="C294" s="77"/>
      <c r="D294" s="111">
        <v>13.180433000000001</v>
      </c>
      <c r="E294" s="2"/>
      <c r="F294" s="2"/>
      <c r="G294" s="2"/>
      <c r="H294" s="2"/>
      <c r="I294" s="2"/>
      <c r="L294" s="28" t="s">
        <v>46</v>
      </c>
      <c r="M294" s="20">
        <v>16</v>
      </c>
      <c r="N294" s="20">
        <v>0</v>
      </c>
      <c r="O294" s="20">
        <v>0</v>
      </c>
      <c r="P294" s="20">
        <v>0</v>
      </c>
      <c r="Q294" s="20">
        <v>6</v>
      </c>
      <c r="R294" s="2">
        <f t="shared" si="80"/>
        <v>6</v>
      </c>
      <c r="T294" s="3">
        <f t="shared" si="81"/>
        <v>0</v>
      </c>
      <c r="U294" s="3">
        <f t="shared" si="82"/>
        <v>0</v>
      </c>
      <c r="V294" s="3">
        <f t="shared" si="83"/>
        <v>0</v>
      </c>
      <c r="W294" s="3">
        <f t="shared" si="84"/>
        <v>100</v>
      </c>
    </row>
    <row r="295" spans="1:27" ht="20.100000000000001" customHeight="1" x14ac:dyDescent="0.25">
      <c r="A295" s="24" t="s">
        <v>31</v>
      </c>
      <c r="B295" s="20"/>
      <c r="C295" s="77"/>
      <c r="D295" s="107">
        <v>15.513857</v>
      </c>
      <c r="E295" s="48"/>
      <c r="F295" s="48"/>
      <c r="G295" s="48"/>
      <c r="H295" s="48"/>
      <c r="I295" s="2"/>
      <c r="L295" s="28" t="s">
        <v>46</v>
      </c>
      <c r="M295" s="20">
        <v>17</v>
      </c>
      <c r="N295" s="20">
        <v>0</v>
      </c>
      <c r="O295" s="20">
        <v>2</v>
      </c>
      <c r="P295" s="20">
        <v>6</v>
      </c>
      <c r="Q295" s="20">
        <v>2</v>
      </c>
      <c r="R295" s="2">
        <f t="shared" si="80"/>
        <v>10</v>
      </c>
      <c r="T295" s="3">
        <f t="shared" si="81"/>
        <v>0</v>
      </c>
      <c r="U295" s="3">
        <f t="shared" si="82"/>
        <v>20</v>
      </c>
      <c r="V295" s="3">
        <f t="shared" si="83"/>
        <v>60</v>
      </c>
      <c r="W295" s="3">
        <f t="shared" si="84"/>
        <v>20</v>
      </c>
      <c r="AA295" s="20"/>
    </row>
    <row r="296" spans="1:27" ht="20.100000000000001" customHeight="1" x14ac:dyDescent="0.25">
      <c r="A296" s="24" t="s">
        <v>31</v>
      </c>
      <c r="B296" s="20">
        <v>4</v>
      </c>
      <c r="C296" s="77">
        <v>32.582331000000003</v>
      </c>
      <c r="D296" s="119">
        <v>3.2069999999999999</v>
      </c>
      <c r="E296" s="100">
        <f>C296/4</f>
        <v>8.1455827500000009</v>
      </c>
      <c r="F296" s="101">
        <f>E296*2</f>
        <v>16.291165500000002</v>
      </c>
      <c r="G296" s="102">
        <f>E296*3</f>
        <v>24.436748250000001</v>
      </c>
      <c r="H296" s="103">
        <f>E296*4</f>
        <v>32.582331000000003</v>
      </c>
      <c r="I296" s="2"/>
      <c r="L296" s="28" t="s">
        <v>46</v>
      </c>
      <c r="M296" s="20">
        <v>18</v>
      </c>
      <c r="N296" s="20">
        <v>0</v>
      </c>
      <c r="O296" s="20">
        <v>1</v>
      </c>
      <c r="P296" s="20">
        <v>1</v>
      </c>
      <c r="Q296" s="20">
        <v>3</v>
      </c>
      <c r="R296" s="2">
        <f t="shared" si="80"/>
        <v>5</v>
      </c>
      <c r="T296" s="3">
        <f t="shared" si="81"/>
        <v>0</v>
      </c>
      <c r="U296" s="3">
        <f t="shared" si="82"/>
        <v>20</v>
      </c>
      <c r="V296" s="3">
        <f t="shared" si="83"/>
        <v>20</v>
      </c>
      <c r="W296" s="3">
        <f t="shared" si="84"/>
        <v>60</v>
      </c>
      <c r="AA296" s="20"/>
    </row>
    <row r="297" spans="1:27" ht="20.100000000000001" customHeight="1" x14ac:dyDescent="0.25">
      <c r="A297" s="24" t="s">
        <v>31</v>
      </c>
      <c r="B297" s="20"/>
      <c r="C297" s="77"/>
      <c r="D297" s="120">
        <v>4.3520000000000003</v>
      </c>
      <c r="E297" s="2">
        <v>4</v>
      </c>
      <c r="F297" s="2">
        <v>3</v>
      </c>
      <c r="G297" s="2">
        <v>1</v>
      </c>
      <c r="H297" s="2">
        <v>0</v>
      </c>
      <c r="I297" s="2">
        <f>E297+F297+G297+H297</f>
        <v>8</v>
      </c>
      <c r="L297" s="28" t="s">
        <v>46</v>
      </c>
      <c r="M297" s="20">
        <v>21</v>
      </c>
      <c r="N297" s="20">
        <v>0</v>
      </c>
      <c r="O297" s="20">
        <v>3</v>
      </c>
      <c r="P297" s="20">
        <v>6</v>
      </c>
      <c r="Q297" s="20">
        <v>3</v>
      </c>
      <c r="R297" s="2">
        <f t="shared" si="80"/>
        <v>12</v>
      </c>
      <c r="T297" s="3">
        <f t="shared" si="81"/>
        <v>0</v>
      </c>
      <c r="U297" s="3">
        <f t="shared" si="82"/>
        <v>25</v>
      </c>
      <c r="V297" s="3">
        <f t="shared" si="83"/>
        <v>50</v>
      </c>
      <c r="W297" s="3">
        <f t="shared" si="84"/>
        <v>25</v>
      </c>
      <c r="AA297" s="20"/>
    </row>
    <row r="298" spans="1:27" ht="20.100000000000001" customHeight="1" x14ac:dyDescent="0.25">
      <c r="A298" s="24" t="s">
        <v>31</v>
      </c>
      <c r="B298" s="20"/>
      <c r="C298" s="77"/>
      <c r="D298" s="120">
        <v>5.7830000000000004</v>
      </c>
      <c r="E298" s="2"/>
      <c r="F298" s="2"/>
      <c r="G298" s="2"/>
      <c r="H298" s="2"/>
      <c r="I298" s="2"/>
      <c r="T298" s="32">
        <f>AVERAGE(T283:T297)</f>
        <v>0</v>
      </c>
      <c r="U298" s="32">
        <f>AVERAGE(U283:U297)</f>
        <v>15.746031746031743</v>
      </c>
      <c r="V298" s="32">
        <f>AVERAGE(V283:V297)</f>
        <v>30.486772486772484</v>
      </c>
      <c r="W298" s="32">
        <f>AVERAGE(W283:W297)</f>
        <v>53.767195767195759</v>
      </c>
      <c r="AA298" s="20"/>
    </row>
    <row r="299" spans="1:27" ht="20.100000000000001" customHeight="1" x14ac:dyDescent="0.25">
      <c r="A299" s="24" t="s">
        <v>31</v>
      </c>
      <c r="B299" s="20"/>
      <c r="C299" s="77"/>
      <c r="D299" s="121">
        <v>7.0490000000000004</v>
      </c>
      <c r="E299" s="2"/>
      <c r="F299" s="2"/>
      <c r="G299" s="2"/>
      <c r="H299" s="2"/>
      <c r="I299" s="2"/>
      <c r="T299" s="32">
        <f>STDEV(T283:T297)</f>
        <v>0</v>
      </c>
      <c r="U299" s="32">
        <f>STDEV(U283:U297)</f>
        <v>14.802683052338756</v>
      </c>
      <c r="V299" s="32">
        <f>STDEV(V283:V297)</f>
        <v>19.258794110319851</v>
      </c>
      <c r="W299" s="32">
        <f>STDEV(W283:W297)</f>
        <v>22.199836203162423</v>
      </c>
      <c r="AA299" s="20"/>
    </row>
    <row r="300" spans="1:27" ht="20.100000000000001" customHeight="1" x14ac:dyDescent="0.25">
      <c r="A300" s="24" t="s">
        <v>31</v>
      </c>
      <c r="B300" s="20"/>
      <c r="C300" s="77"/>
      <c r="D300" s="122">
        <v>12.541</v>
      </c>
      <c r="E300" s="2"/>
      <c r="F300" s="2"/>
      <c r="G300" s="2"/>
      <c r="H300" s="2"/>
      <c r="I300" s="2"/>
      <c r="AA300" s="20"/>
    </row>
    <row r="301" spans="1:27" ht="20.100000000000001" customHeight="1" x14ac:dyDescent="0.25">
      <c r="A301" s="24" t="s">
        <v>31</v>
      </c>
      <c r="B301" s="20"/>
      <c r="C301" s="77"/>
      <c r="D301" s="123">
        <v>13.654</v>
      </c>
      <c r="E301" s="2"/>
      <c r="F301" s="2"/>
      <c r="G301" s="2"/>
      <c r="H301" s="2"/>
      <c r="I301" s="2"/>
      <c r="L301" s="28" t="s">
        <v>47</v>
      </c>
      <c r="M301" s="20">
        <v>2</v>
      </c>
      <c r="N301" s="20">
        <v>0</v>
      </c>
      <c r="O301" s="20">
        <v>2</v>
      </c>
      <c r="P301" s="20">
        <v>8</v>
      </c>
      <c r="Q301" s="20">
        <v>4</v>
      </c>
      <c r="R301" s="2">
        <f t="shared" ref="R301:R308" si="85">SUM(N301:Q301)</f>
        <v>14</v>
      </c>
      <c r="T301" s="3">
        <f t="shared" ref="T301:T308" si="86">(N301/R301)*100</f>
        <v>0</v>
      </c>
      <c r="U301" s="3">
        <f t="shared" ref="U301:U308" si="87">(O301/R301)*100</f>
        <v>14.285714285714285</v>
      </c>
      <c r="V301" s="3">
        <f t="shared" ref="V301:V308" si="88">(P301/R301)*100</f>
        <v>57.142857142857139</v>
      </c>
      <c r="W301" s="3">
        <f t="shared" ref="W301:W308" si="89">(Q301/R301)*100</f>
        <v>28.571428571428569</v>
      </c>
      <c r="AA301" s="20"/>
    </row>
    <row r="302" spans="1:27" ht="20.100000000000001" customHeight="1" x14ac:dyDescent="0.25">
      <c r="A302" s="24" t="s">
        <v>31</v>
      </c>
      <c r="B302" s="20"/>
      <c r="C302" s="77"/>
      <c r="D302" s="124">
        <v>15.298</v>
      </c>
      <c r="E302" s="2"/>
      <c r="F302" s="2"/>
      <c r="G302" s="2"/>
      <c r="H302" s="2"/>
      <c r="I302" s="2"/>
      <c r="L302" s="28" t="s">
        <v>47</v>
      </c>
      <c r="M302" s="20">
        <v>4</v>
      </c>
      <c r="N302" s="20">
        <v>0</v>
      </c>
      <c r="O302" s="20">
        <v>2</v>
      </c>
      <c r="P302" s="20">
        <v>6</v>
      </c>
      <c r="Q302" s="20">
        <v>8</v>
      </c>
      <c r="R302" s="2">
        <f t="shared" si="85"/>
        <v>16</v>
      </c>
      <c r="T302" s="3">
        <f t="shared" si="86"/>
        <v>0</v>
      </c>
      <c r="U302" s="3">
        <f t="shared" si="87"/>
        <v>12.5</v>
      </c>
      <c r="V302" s="3">
        <f t="shared" si="88"/>
        <v>37.5</v>
      </c>
      <c r="W302" s="3">
        <f t="shared" si="89"/>
        <v>50</v>
      </c>
      <c r="AA302" s="20"/>
    </row>
    <row r="303" spans="1:27" ht="20.100000000000001" customHeight="1" x14ac:dyDescent="0.25">
      <c r="A303" s="24" t="s">
        <v>31</v>
      </c>
      <c r="B303" s="20"/>
      <c r="C303" s="77"/>
      <c r="D303" s="125">
        <v>17.645</v>
      </c>
      <c r="E303" s="48"/>
      <c r="F303" s="48"/>
      <c r="G303" s="48"/>
      <c r="H303" s="48"/>
      <c r="I303" s="2"/>
      <c r="L303" s="28" t="s">
        <v>47</v>
      </c>
      <c r="M303" s="20">
        <v>7</v>
      </c>
      <c r="N303" s="20">
        <v>0</v>
      </c>
      <c r="O303" s="20">
        <v>4</v>
      </c>
      <c r="P303" s="20">
        <v>8</v>
      </c>
      <c r="Q303" s="20">
        <v>4</v>
      </c>
      <c r="R303" s="2">
        <f t="shared" si="85"/>
        <v>16</v>
      </c>
      <c r="T303" s="3">
        <f t="shared" si="86"/>
        <v>0</v>
      </c>
      <c r="U303" s="3">
        <f t="shared" si="87"/>
        <v>25</v>
      </c>
      <c r="V303" s="3">
        <f t="shared" si="88"/>
        <v>50</v>
      </c>
      <c r="W303" s="3">
        <f t="shared" si="89"/>
        <v>25</v>
      </c>
      <c r="AA303" s="20"/>
    </row>
    <row r="304" spans="1:27" ht="20.100000000000001" customHeight="1" x14ac:dyDescent="0.25">
      <c r="A304" s="24" t="s">
        <v>31</v>
      </c>
      <c r="B304" s="20">
        <v>5</v>
      </c>
      <c r="C304" s="77">
        <v>39.009808</v>
      </c>
      <c r="D304" s="106">
        <v>12.604684000000001</v>
      </c>
      <c r="E304" s="100">
        <f>C304/4</f>
        <v>9.7524519999999999</v>
      </c>
      <c r="F304" s="101">
        <f>E304*2</f>
        <v>19.504904</v>
      </c>
      <c r="G304" s="102">
        <f>E304*3</f>
        <v>29.257356000000001</v>
      </c>
      <c r="H304" s="103">
        <f>E304*4</f>
        <v>39.009808</v>
      </c>
      <c r="I304" s="2"/>
      <c r="L304" s="28" t="s">
        <v>47</v>
      </c>
      <c r="M304" s="20">
        <v>9</v>
      </c>
      <c r="N304" s="20">
        <v>1</v>
      </c>
      <c r="O304" s="20">
        <v>2</v>
      </c>
      <c r="P304" s="20">
        <v>3</v>
      </c>
      <c r="Q304" s="20">
        <v>5</v>
      </c>
      <c r="R304" s="2">
        <f t="shared" si="85"/>
        <v>11</v>
      </c>
      <c r="T304" s="3">
        <f t="shared" si="86"/>
        <v>9.0909090909090917</v>
      </c>
      <c r="U304" s="3">
        <f t="shared" si="87"/>
        <v>18.181818181818183</v>
      </c>
      <c r="V304" s="3">
        <f t="shared" si="88"/>
        <v>27.27272727272727</v>
      </c>
      <c r="W304" s="3">
        <f t="shared" si="89"/>
        <v>45.454545454545453</v>
      </c>
      <c r="AA304" s="20"/>
    </row>
    <row r="305" spans="1:27" ht="20.100000000000001" customHeight="1" x14ac:dyDescent="0.25">
      <c r="A305" s="24" t="s">
        <v>31</v>
      </c>
      <c r="B305" s="20"/>
      <c r="C305" s="77"/>
      <c r="D305" s="111">
        <v>13.119928</v>
      </c>
      <c r="E305" s="2">
        <v>0</v>
      </c>
      <c r="F305" s="2">
        <v>4</v>
      </c>
      <c r="G305" s="2">
        <v>4</v>
      </c>
      <c r="H305" s="2">
        <v>0</v>
      </c>
      <c r="I305" s="2">
        <f>E305+F305+G305+H305</f>
        <v>8</v>
      </c>
      <c r="L305" s="28" t="s">
        <v>47</v>
      </c>
      <c r="M305" s="20">
        <v>10</v>
      </c>
      <c r="N305" s="20">
        <v>0</v>
      </c>
      <c r="O305" s="20">
        <v>4</v>
      </c>
      <c r="P305" s="20">
        <v>3</v>
      </c>
      <c r="Q305" s="20">
        <v>5</v>
      </c>
      <c r="R305" s="2">
        <f t="shared" si="85"/>
        <v>12</v>
      </c>
      <c r="T305" s="3">
        <f t="shared" si="86"/>
        <v>0</v>
      </c>
      <c r="U305" s="3">
        <f t="shared" si="87"/>
        <v>33.333333333333329</v>
      </c>
      <c r="V305" s="3">
        <f t="shared" si="88"/>
        <v>25</v>
      </c>
      <c r="W305" s="3">
        <f t="shared" si="89"/>
        <v>41.666666666666671</v>
      </c>
      <c r="AA305" s="20"/>
    </row>
    <row r="306" spans="1:27" ht="20.100000000000001" customHeight="1" x14ac:dyDescent="0.25">
      <c r="A306" s="24" t="s">
        <v>31</v>
      </c>
      <c r="B306" s="20"/>
      <c r="C306" s="77"/>
      <c r="D306" s="111">
        <v>16.102899000000001</v>
      </c>
      <c r="E306" s="2"/>
      <c r="F306" s="2"/>
      <c r="G306" s="2"/>
      <c r="H306" s="2"/>
      <c r="I306" s="2"/>
      <c r="L306" s="28" t="s">
        <v>47</v>
      </c>
      <c r="M306" s="20">
        <v>13</v>
      </c>
      <c r="N306" s="20">
        <v>0</v>
      </c>
      <c r="O306" s="20">
        <v>1</v>
      </c>
      <c r="P306" s="20">
        <v>6</v>
      </c>
      <c r="Q306" s="20">
        <v>7</v>
      </c>
      <c r="R306" s="2">
        <f t="shared" si="85"/>
        <v>14</v>
      </c>
      <c r="T306" s="3">
        <f t="shared" si="86"/>
        <v>0</v>
      </c>
      <c r="U306" s="3">
        <f t="shared" si="87"/>
        <v>7.1428571428571423</v>
      </c>
      <c r="V306" s="3">
        <f t="shared" si="88"/>
        <v>42.857142857142854</v>
      </c>
      <c r="W306" s="3">
        <f t="shared" si="89"/>
        <v>50</v>
      </c>
      <c r="AA306" s="20"/>
    </row>
    <row r="307" spans="1:27" ht="20.100000000000001" customHeight="1" x14ac:dyDescent="0.25">
      <c r="A307" s="24" t="s">
        <v>31</v>
      </c>
      <c r="B307" s="20"/>
      <c r="C307" s="77"/>
      <c r="D307" s="107">
        <v>17.766404999999999</v>
      </c>
      <c r="E307" s="2"/>
      <c r="F307" s="2"/>
      <c r="G307" s="2"/>
      <c r="H307" s="2"/>
      <c r="I307" s="2"/>
      <c r="L307" s="28" t="s">
        <v>47</v>
      </c>
      <c r="M307" s="20">
        <v>17</v>
      </c>
      <c r="N307" s="20">
        <v>0</v>
      </c>
      <c r="O307" s="20">
        <v>4</v>
      </c>
      <c r="P307" s="20">
        <v>5</v>
      </c>
      <c r="Q307" s="20">
        <v>7</v>
      </c>
      <c r="R307" s="2">
        <f t="shared" si="85"/>
        <v>16</v>
      </c>
      <c r="T307" s="3">
        <f t="shared" si="86"/>
        <v>0</v>
      </c>
      <c r="U307" s="3">
        <f t="shared" si="87"/>
        <v>25</v>
      </c>
      <c r="V307" s="3">
        <f t="shared" si="88"/>
        <v>31.25</v>
      </c>
      <c r="W307" s="3">
        <f t="shared" si="89"/>
        <v>43.75</v>
      </c>
      <c r="AA307" s="20"/>
    </row>
    <row r="308" spans="1:27" ht="20.100000000000001" customHeight="1" x14ac:dyDescent="0.25">
      <c r="A308" s="24" t="s">
        <v>31</v>
      </c>
      <c r="B308" s="20"/>
      <c r="C308" s="77"/>
      <c r="D308" s="108">
        <v>20.994491</v>
      </c>
      <c r="E308" s="2"/>
      <c r="F308" s="2"/>
      <c r="G308" s="2"/>
      <c r="H308" s="2"/>
      <c r="I308" s="2"/>
      <c r="L308" s="28" t="s">
        <v>47</v>
      </c>
      <c r="M308" s="20">
        <v>18</v>
      </c>
      <c r="N308" s="20">
        <v>0</v>
      </c>
      <c r="O308" s="20">
        <v>1</v>
      </c>
      <c r="P308" s="20">
        <v>5</v>
      </c>
      <c r="Q308" s="20">
        <v>7</v>
      </c>
      <c r="R308" s="2">
        <f t="shared" si="85"/>
        <v>13</v>
      </c>
      <c r="T308" s="3">
        <f t="shared" si="86"/>
        <v>0</v>
      </c>
      <c r="U308" s="3">
        <f t="shared" si="87"/>
        <v>7.6923076923076925</v>
      </c>
      <c r="V308" s="3">
        <f t="shared" si="88"/>
        <v>38.461538461538467</v>
      </c>
      <c r="W308" s="3">
        <f t="shared" si="89"/>
        <v>53.846153846153847</v>
      </c>
      <c r="AA308" s="20"/>
    </row>
    <row r="309" spans="1:27" ht="20.100000000000001" customHeight="1" x14ac:dyDescent="0.25">
      <c r="A309" s="24" t="s">
        <v>31</v>
      </c>
      <c r="B309" s="20"/>
      <c r="C309" s="77"/>
      <c r="D309" s="109">
        <v>22.321199</v>
      </c>
      <c r="E309" s="2"/>
      <c r="F309" s="2"/>
      <c r="G309" s="2"/>
      <c r="H309" s="2"/>
      <c r="I309" s="2"/>
      <c r="T309" s="32">
        <f>AVERAGE(T301:T308)</f>
        <v>1.1363636363636365</v>
      </c>
      <c r="U309" s="32">
        <f>AVERAGE(U301:U308)</f>
        <v>17.892003829503828</v>
      </c>
      <c r="V309" s="32">
        <f>AVERAGE(V301:V308)</f>
        <v>38.685533216783213</v>
      </c>
      <c r="W309" s="32">
        <f>AVERAGE(W301:W308)</f>
        <v>42.286099317349318</v>
      </c>
      <c r="AA309" s="20"/>
    </row>
    <row r="310" spans="1:27" ht="20.100000000000001" customHeight="1" x14ac:dyDescent="0.25">
      <c r="A310" s="24" t="s">
        <v>31</v>
      </c>
      <c r="B310" s="20"/>
      <c r="C310" s="77"/>
      <c r="D310" s="109">
        <v>24.90438</v>
      </c>
      <c r="E310" s="2"/>
      <c r="F310" s="2"/>
      <c r="G310" s="2"/>
      <c r="H310" s="2"/>
      <c r="I310" s="2"/>
      <c r="T310" s="32">
        <f>STDEV(T301:T308)</f>
        <v>3.2141217326661256</v>
      </c>
      <c r="U310" s="32">
        <f>STDEV(U301:U308)</f>
        <v>9.2676307164655505</v>
      </c>
      <c r="V310" s="32">
        <f>STDEV(V301:V308)</f>
        <v>11.086549559281259</v>
      </c>
      <c r="W310" s="32">
        <f>STDEV(W301:W308)</f>
        <v>10.365537436363139</v>
      </c>
      <c r="AA310" s="20"/>
    </row>
    <row r="311" spans="1:27" ht="20.100000000000001" customHeight="1" x14ac:dyDescent="0.25">
      <c r="A311" s="24" t="s">
        <v>31</v>
      </c>
      <c r="B311" s="20"/>
      <c r="C311" s="77"/>
      <c r="D311" s="95">
        <v>28.626259999999998</v>
      </c>
      <c r="E311" s="48"/>
      <c r="F311" s="48"/>
      <c r="G311" s="48"/>
      <c r="H311" s="48"/>
      <c r="I311" s="2"/>
    </row>
    <row r="312" spans="1:27" ht="20.100000000000001" customHeight="1" x14ac:dyDescent="0.25">
      <c r="A312" s="24" t="s">
        <v>31</v>
      </c>
      <c r="B312" s="20">
        <v>7</v>
      </c>
      <c r="C312" s="77">
        <v>34.578510000000001</v>
      </c>
      <c r="D312" s="110">
        <v>6.5963580000000004</v>
      </c>
      <c r="E312" s="100">
        <f>C312/4</f>
        <v>8.6446275000000004</v>
      </c>
      <c r="F312" s="101">
        <f>E312*2</f>
        <v>17.289255000000001</v>
      </c>
      <c r="G312" s="102">
        <f>E312*3</f>
        <v>25.933882500000003</v>
      </c>
      <c r="H312" s="103">
        <f>E312*4</f>
        <v>34.578510000000001</v>
      </c>
      <c r="I312" s="2"/>
      <c r="L312" s="28" t="s">
        <v>48</v>
      </c>
      <c r="M312" s="20">
        <v>2</v>
      </c>
      <c r="N312" s="20">
        <v>0</v>
      </c>
      <c r="O312" s="20">
        <v>1</v>
      </c>
      <c r="P312" s="20">
        <v>3</v>
      </c>
      <c r="Q312" s="20">
        <v>3</v>
      </c>
      <c r="R312" s="2">
        <f t="shared" ref="R312:R326" si="90">SUM(N312:Q312)</f>
        <v>7</v>
      </c>
      <c r="T312" s="3">
        <f t="shared" ref="T312:T326" si="91">(N312/R312)*100</f>
        <v>0</v>
      </c>
      <c r="U312" s="3">
        <f t="shared" ref="U312:U326" si="92">(O312/R312)*100</f>
        <v>14.285714285714285</v>
      </c>
      <c r="V312" s="3">
        <f t="shared" ref="V312:V326" si="93">(P312/R312)*100</f>
        <v>42.857142857142854</v>
      </c>
      <c r="W312" s="3">
        <f t="shared" ref="W312:W326" si="94">(Q312/R312)*100</f>
        <v>42.857142857142854</v>
      </c>
    </row>
    <row r="313" spans="1:27" ht="20.100000000000001" customHeight="1" x14ac:dyDescent="0.25">
      <c r="A313" s="24" t="s">
        <v>31</v>
      </c>
      <c r="B313" s="20"/>
      <c r="C313" s="77"/>
      <c r="D313" s="105">
        <v>8.7104769999999991</v>
      </c>
      <c r="E313" s="48">
        <v>2</v>
      </c>
      <c r="F313" s="48">
        <v>0</v>
      </c>
      <c r="G313" s="48">
        <v>0</v>
      </c>
      <c r="H313" s="48">
        <v>0</v>
      </c>
      <c r="I313" s="2">
        <f>E313+F313+G313+H313</f>
        <v>2</v>
      </c>
      <c r="L313" s="28" t="s">
        <v>48</v>
      </c>
      <c r="M313" s="20">
        <v>4</v>
      </c>
      <c r="N313" s="20">
        <v>0</v>
      </c>
      <c r="O313" s="20">
        <v>0</v>
      </c>
      <c r="P313" s="20">
        <v>0</v>
      </c>
      <c r="Q313" s="20">
        <v>3</v>
      </c>
      <c r="R313" s="2">
        <f t="shared" si="90"/>
        <v>3</v>
      </c>
      <c r="T313" s="3">
        <f t="shared" si="91"/>
        <v>0</v>
      </c>
      <c r="U313" s="3">
        <f t="shared" si="92"/>
        <v>0</v>
      </c>
      <c r="V313" s="3">
        <f t="shared" si="93"/>
        <v>0</v>
      </c>
      <c r="W313" s="3">
        <f t="shared" si="94"/>
        <v>100</v>
      </c>
    </row>
    <row r="314" spans="1:27" ht="20.100000000000001" customHeight="1" x14ac:dyDescent="0.25">
      <c r="A314" s="24" t="s">
        <v>31</v>
      </c>
      <c r="B314" s="20">
        <v>9</v>
      </c>
      <c r="C314" s="77">
        <v>38.129237000000003</v>
      </c>
      <c r="D314" s="110">
        <v>2.8348610000000001</v>
      </c>
      <c r="E314" s="100">
        <f>C314/4</f>
        <v>9.5323092500000008</v>
      </c>
      <c r="F314" s="101">
        <f>E314*2</f>
        <v>19.064618500000002</v>
      </c>
      <c r="G314" s="102">
        <f>E314*3</f>
        <v>28.596927750000003</v>
      </c>
      <c r="H314" s="103">
        <f>E314*4</f>
        <v>38.129237000000003</v>
      </c>
      <c r="I314" s="2"/>
      <c r="L314" s="28" t="s">
        <v>48</v>
      </c>
      <c r="M314" s="20">
        <v>5</v>
      </c>
      <c r="N314" s="20">
        <v>0</v>
      </c>
      <c r="O314" s="20">
        <v>0</v>
      </c>
      <c r="P314" s="20">
        <v>4</v>
      </c>
      <c r="Q314" s="20">
        <v>4</v>
      </c>
      <c r="R314" s="2">
        <f t="shared" si="90"/>
        <v>8</v>
      </c>
      <c r="T314" s="3">
        <f t="shared" si="91"/>
        <v>0</v>
      </c>
      <c r="U314" s="3">
        <f t="shared" si="92"/>
        <v>0</v>
      </c>
      <c r="V314" s="3">
        <f t="shared" si="93"/>
        <v>50</v>
      </c>
      <c r="W314" s="3">
        <f t="shared" si="94"/>
        <v>50</v>
      </c>
      <c r="AA314" s="20"/>
    </row>
    <row r="315" spans="1:27" ht="20.100000000000001" customHeight="1" x14ac:dyDescent="0.25">
      <c r="A315" s="24" t="s">
        <v>31</v>
      </c>
      <c r="B315" s="20"/>
      <c r="C315" s="77"/>
      <c r="D315" s="104">
        <v>6.2808919999999997</v>
      </c>
      <c r="E315" s="2">
        <v>3</v>
      </c>
      <c r="F315" s="2">
        <v>1</v>
      </c>
      <c r="G315" s="2">
        <v>2</v>
      </c>
      <c r="H315" s="2">
        <v>0</v>
      </c>
      <c r="I315" s="2">
        <f>E315+F315+G315+H315</f>
        <v>6</v>
      </c>
      <c r="L315" s="28" t="s">
        <v>48</v>
      </c>
      <c r="M315" s="20">
        <v>6</v>
      </c>
      <c r="N315" s="20">
        <v>0</v>
      </c>
      <c r="O315" s="20">
        <v>1</v>
      </c>
      <c r="P315" s="20">
        <v>3</v>
      </c>
      <c r="Q315" s="20">
        <v>5</v>
      </c>
      <c r="R315" s="2">
        <f t="shared" si="90"/>
        <v>9</v>
      </c>
      <c r="T315" s="3">
        <f t="shared" si="91"/>
        <v>0</v>
      </c>
      <c r="U315" s="3">
        <f t="shared" si="92"/>
        <v>11.111111111111111</v>
      </c>
      <c r="V315" s="3">
        <f t="shared" si="93"/>
        <v>33.333333333333329</v>
      </c>
      <c r="W315" s="3">
        <f t="shared" si="94"/>
        <v>55.555555555555557</v>
      </c>
      <c r="AA315" s="20"/>
    </row>
    <row r="316" spans="1:27" ht="20.100000000000001" customHeight="1" x14ac:dyDescent="0.25">
      <c r="A316" s="24" t="s">
        <v>31</v>
      </c>
      <c r="B316" s="20"/>
      <c r="C316" s="77"/>
      <c r="D316" s="105">
        <v>8.2066040000000005</v>
      </c>
      <c r="E316" s="2"/>
      <c r="F316" s="2"/>
      <c r="G316" s="2"/>
      <c r="H316" s="2"/>
      <c r="I316" s="2"/>
      <c r="L316" s="28" t="s">
        <v>48</v>
      </c>
      <c r="M316" s="20">
        <v>7</v>
      </c>
      <c r="N316" s="20">
        <v>0</v>
      </c>
      <c r="O316" s="20">
        <v>3</v>
      </c>
      <c r="P316" s="20">
        <v>4</v>
      </c>
      <c r="Q316" s="20">
        <v>4</v>
      </c>
      <c r="R316" s="2">
        <f t="shared" si="90"/>
        <v>11</v>
      </c>
      <c r="T316" s="3">
        <f t="shared" si="91"/>
        <v>0</v>
      </c>
      <c r="U316" s="3">
        <f t="shared" si="92"/>
        <v>27.27272727272727</v>
      </c>
      <c r="V316" s="3">
        <f t="shared" si="93"/>
        <v>36.363636363636367</v>
      </c>
      <c r="W316" s="3">
        <f t="shared" si="94"/>
        <v>36.363636363636367</v>
      </c>
      <c r="AA316" s="20"/>
    </row>
    <row r="317" spans="1:27" ht="20.100000000000001" customHeight="1" x14ac:dyDescent="0.25">
      <c r="A317" s="24" t="s">
        <v>31</v>
      </c>
      <c r="B317" s="20"/>
      <c r="C317" s="77"/>
      <c r="D317" s="113">
        <v>14.502101</v>
      </c>
      <c r="E317" s="2"/>
      <c r="F317" s="2"/>
      <c r="G317" s="2"/>
      <c r="H317" s="2"/>
      <c r="I317" s="2"/>
      <c r="L317" s="28" t="s">
        <v>48</v>
      </c>
      <c r="M317" s="20">
        <v>9</v>
      </c>
      <c r="N317" s="20">
        <v>0</v>
      </c>
      <c r="O317" s="20">
        <v>1</v>
      </c>
      <c r="P317" s="20">
        <v>5</v>
      </c>
      <c r="Q317" s="20">
        <v>2</v>
      </c>
      <c r="R317" s="2">
        <f t="shared" si="90"/>
        <v>8</v>
      </c>
      <c r="T317" s="3">
        <f t="shared" si="91"/>
        <v>0</v>
      </c>
      <c r="U317" s="3">
        <f t="shared" si="92"/>
        <v>12.5</v>
      </c>
      <c r="V317" s="3">
        <f t="shared" si="93"/>
        <v>62.5</v>
      </c>
      <c r="W317" s="3">
        <f t="shared" si="94"/>
        <v>25</v>
      </c>
      <c r="AA317" s="20"/>
    </row>
    <row r="318" spans="1:27" ht="20.100000000000001" customHeight="1" x14ac:dyDescent="0.25">
      <c r="A318" s="24" t="s">
        <v>31</v>
      </c>
      <c r="B318" s="20"/>
      <c r="C318" s="77"/>
      <c r="D318" s="108">
        <v>21.410806999999998</v>
      </c>
      <c r="E318" s="2"/>
      <c r="F318" s="2"/>
      <c r="G318" s="2"/>
      <c r="H318" s="2"/>
      <c r="I318" s="2"/>
      <c r="L318" s="28" t="s">
        <v>48</v>
      </c>
      <c r="M318" s="20">
        <v>11</v>
      </c>
      <c r="N318" s="20">
        <v>0</v>
      </c>
      <c r="O318" s="20">
        <v>1</v>
      </c>
      <c r="P318" s="20">
        <v>3</v>
      </c>
      <c r="Q318" s="20">
        <v>5</v>
      </c>
      <c r="R318" s="2">
        <f t="shared" si="90"/>
        <v>9</v>
      </c>
      <c r="T318" s="3">
        <f t="shared" si="91"/>
        <v>0</v>
      </c>
      <c r="U318" s="3">
        <f t="shared" si="92"/>
        <v>11.111111111111111</v>
      </c>
      <c r="V318" s="3">
        <f t="shared" si="93"/>
        <v>33.333333333333329</v>
      </c>
      <c r="W318" s="3">
        <f t="shared" si="94"/>
        <v>55.555555555555557</v>
      </c>
      <c r="AA318" s="20"/>
    </row>
    <row r="319" spans="1:27" ht="20.100000000000001" customHeight="1" x14ac:dyDescent="0.25">
      <c r="A319" s="24" t="s">
        <v>31</v>
      </c>
      <c r="B319" s="20"/>
      <c r="C319" s="77"/>
      <c r="D319" s="95">
        <v>27.815194000000002</v>
      </c>
      <c r="E319" s="48"/>
      <c r="F319" s="48"/>
      <c r="G319" s="48"/>
      <c r="H319" s="48"/>
      <c r="I319" s="2"/>
      <c r="L319" s="28" t="s">
        <v>48</v>
      </c>
      <c r="M319" s="20">
        <v>13</v>
      </c>
      <c r="N319" s="20">
        <v>0</v>
      </c>
      <c r="O319" s="20">
        <v>1</v>
      </c>
      <c r="P319" s="20">
        <v>6</v>
      </c>
      <c r="Q319" s="20">
        <v>2</v>
      </c>
      <c r="R319" s="2">
        <f t="shared" si="90"/>
        <v>9</v>
      </c>
      <c r="T319" s="3">
        <f t="shared" si="91"/>
        <v>0</v>
      </c>
      <c r="U319" s="3">
        <f t="shared" si="92"/>
        <v>11.111111111111111</v>
      </c>
      <c r="V319" s="3">
        <f t="shared" si="93"/>
        <v>66.666666666666657</v>
      </c>
      <c r="W319" s="3">
        <f t="shared" si="94"/>
        <v>22.222222222222221</v>
      </c>
      <c r="AA319" s="20"/>
    </row>
    <row r="320" spans="1:27" ht="20.100000000000001" customHeight="1" x14ac:dyDescent="0.25">
      <c r="A320" s="24" t="s">
        <v>31</v>
      </c>
      <c r="B320" s="20">
        <v>10</v>
      </c>
      <c r="C320" s="77">
        <v>41.308937</v>
      </c>
      <c r="D320" s="110">
        <v>0.38462200000000002</v>
      </c>
      <c r="E320" s="100">
        <f>C320/4</f>
        <v>10.32723425</v>
      </c>
      <c r="F320" s="101">
        <f>E320*2</f>
        <v>20.6544685</v>
      </c>
      <c r="G320" s="102">
        <f>E320*3</f>
        <v>30.98170275</v>
      </c>
      <c r="H320" s="103">
        <f>E320*4</f>
        <v>41.308937</v>
      </c>
      <c r="I320" s="2"/>
      <c r="L320" s="28" t="s">
        <v>48</v>
      </c>
      <c r="M320" s="20">
        <v>14</v>
      </c>
      <c r="N320" s="20">
        <v>0</v>
      </c>
      <c r="O320" s="20">
        <v>4</v>
      </c>
      <c r="P320" s="20">
        <v>6</v>
      </c>
      <c r="Q320" s="20">
        <v>3</v>
      </c>
      <c r="R320" s="2">
        <f t="shared" si="90"/>
        <v>13</v>
      </c>
      <c r="T320" s="3">
        <f t="shared" si="91"/>
        <v>0</v>
      </c>
      <c r="U320" s="3">
        <f t="shared" si="92"/>
        <v>30.76923076923077</v>
      </c>
      <c r="V320" s="3">
        <f t="shared" si="93"/>
        <v>46.153846153846153</v>
      </c>
      <c r="W320" s="3">
        <f t="shared" si="94"/>
        <v>23.076923076923077</v>
      </c>
      <c r="AA320" s="20"/>
    </row>
    <row r="321" spans="1:27" ht="20.100000000000001" customHeight="1" x14ac:dyDescent="0.25">
      <c r="A321" s="24" t="s">
        <v>31</v>
      </c>
      <c r="B321" s="20"/>
      <c r="C321" s="77"/>
      <c r="D321" s="104">
        <v>1.0017940000000001</v>
      </c>
      <c r="E321" s="2">
        <v>3</v>
      </c>
      <c r="F321" s="2">
        <v>3</v>
      </c>
      <c r="G321" s="2">
        <v>2</v>
      </c>
      <c r="H321" s="2">
        <v>2</v>
      </c>
      <c r="I321" s="2">
        <f>E321+F321+G321+H321</f>
        <v>10</v>
      </c>
      <c r="L321" s="28" t="s">
        <v>48</v>
      </c>
      <c r="M321" s="20">
        <v>16</v>
      </c>
      <c r="N321" s="20">
        <v>0</v>
      </c>
      <c r="O321" s="20">
        <v>0</v>
      </c>
      <c r="P321" s="20">
        <v>2</v>
      </c>
      <c r="Q321" s="20">
        <v>1</v>
      </c>
      <c r="R321" s="2">
        <f t="shared" si="90"/>
        <v>3</v>
      </c>
      <c r="T321" s="3">
        <f t="shared" si="91"/>
        <v>0</v>
      </c>
      <c r="U321" s="3">
        <f t="shared" si="92"/>
        <v>0</v>
      </c>
      <c r="V321" s="3">
        <f t="shared" si="93"/>
        <v>66.666666666666657</v>
      </c>
      <c r="W321" s="3">
        <f t="shared" si="94"/>
        <v>33.333333333333329</v>
      </c>
      <c r="AA321" s="20"/>
    </row>
    <row r="322" spans="1:27" ht="20.100000000000001" customHeight="1" x14ac:dyDescent="0.25">
      <c r="A322" s="24" t="s">
        <v>31</v>
      </c>
      <c r="B322" s="20"/>
      <c r="C322" s="77"/>
      <c r="D322" s="105">
        <v>3.0977450000000002</v>
      </c>
      <c r="E322" s="2"/>
      <c r="F322" s="2"/>
      <c r="G322" s="2"/>
      <c r="H322" s="2"/>
      <c r="I322" s="2"/>
      <c r="L322" s="28" t="s">
        <v>48</v>
      </c>
      <c r="M322" s="20">
        <v>17</v>
      </c>
      <c r="N322" s="20">
        <v>1</v>
      </c>
      <c r="O322" s="20">
        <v>0</v>
      </c>
      <c r="P322" s="20">
        <v>1</v>
      </c>
      <c r="Q322" s="20">
        <v>4</v>
      </c>
      <c r="R322" s="2">
        <f t="shared" si="90"/>
        <v>6</v>
      </c>
      <c r="T322" s="3">
        <f t="shared" si="91"/>
        <v>16.666666666666664</v>
      </c>
      <c r="U322" s="3">
        <f t="shared" si="92"/>
        <v>0</v>
      </c>
      <c r="V322" s="3">
        <f t="shared" si="93"/>
        <v>16.666666666666664</v>
      </c>
      <c r="W322" s="3">
        <f t="shared" si="94"/>
        <v>66.666666666666657</v>
      </c>
      <c r="AA322" s="20"/>
    </row>
    <row r="323" spans="1:27" ht="20.100000000000001" customHeight="1" x14ac:dyDescent="0.25">
      <c r="A323" s="24" t="s">
        <v>31</v>
      </c>
      <c r="B323" s="20"/>
      <c r="C323" s="77"/>
      <c r="D323" s="106">
        <v>18.601756000000002</v>
      </c>
      <c r="E323" s="2"/>
      <c r="F323" s="2"/>
      <c r="G323" s="2"/>
      <c r="H323" s="2"/>
      <c r="I323" s="2"/>
      <c r="L323" s="28" t="s">
        <v>48</v>
      </c>
      <c r="M323" s="20">
        <v>18</v>
      </c>
      <c r="N323" s="20">
        <v>1</v>
      </c>
      <c r="O323" s="20">
        <v>0</v>
      </c>
      <c r="P323" s="20">
        <v>0</v>
      </c>
      <c r="Q323" s="20">
        <v>3</v>
      </c>
      <c r="R323" s="2">
        <f t="shared" si="90"/>
        <v>4</v>
      </c>
      <c r="T323" s="3">
        <f t="shared" si="91"/>
        <v>25</v>
      </c>
      <c r="U323" s="3">
        <f t="shared" si="92"/>
        <v>0</v>
      </c>
      <c r="V323" s="3">
        <f t="shared" si="93"/>
        <v>0</v>
      </c>
      <c r="W323" s="3">
        <f t="shared" si="94"/>
        <v>75</v>
      </c>
      <c r="AA323" s="20"/>
    </row>
    <row r="324" spans="1:27" ht="20.100000000000001" customHeight="1" x14ac:dyDescent="0.25">
      <c r="A324" s="24" t="s">
        <v>31</v>
      </c>
      <c r="B324" s="20"/>
      <c r="C324" s="77"/>
      <c r="D324" s="111">
        <v>19.513508000000002</v>
      </c>
      <c r="E324" s="2"/>
      <c r="F324" s="2"/>
      <c r="G324" s="2"/>
      <c r="H324" s="2"/>
      <c r="I324" s="2"/>
      <c r="L324" s="28" t="s">
        <v>48</v>
      </c>
      <c r="M324" s="20">
        <v>19</v>
      </c>
      <c r="N324" s="20">
        <v>1</v>
      </c>
      <c r="O324" s="20">
        <v>6</v>
      </c>
      <c r="P324" s="20">
        <v>4</v>
      </c>
      <c r="Q324" s="20">
        <v>3</v>
      </c>
      <c r="R324" s="2">
        <f t="shared" si="90"/>
        <v>14</v>
      </c>
      <c r="T324" s="3">
        <f t="shared" si="91"/>
        <v>7.1428571428571423</v>
      </c>
      <c r="U324" s="3">
        <f t="shared" si="92"/>
        <v>42.857142857142854</v>
      </c>
      <c r="V324" s="3">
        <f t="shared" si="93"/>
        <v>28.571428571428569</v>
      </c>
      <c r="W324" s="3">
        <f t="shared" si="94"/>
        <v>21.428571428571427</v>
      </c>
      <c r="AA324" s="20"/>
    </row>
    <row r="325" spans="1:27" ht="20.100000000000001" customHeight="1" x14ac:dyDescent="0.25">
      <c r="A325" s="24" t="s">
        <v>31</v>
      </c>
      <c r="B325" s="20"/>
      <c r="C325" s="77"/>
      <c r="D325" s="107">
        <v>19.875039000000001</v>
      </c>
      <c r="E325" s="2"/>
      <c r="F325" s="2"/>
      <c r="G325" s="2"/>
      <c r="H325" s="2"/>
      <c r="I325" s="2"/>
      <c r="L325" s="28" t="s">
        <v>48</v>
      </c>
      <c r="M325" s="20">
        <v>20</v>
      </c>
      <c r="N325" s="20">
        <v>1</v>
      </c>
      <c r="O325" s="20">
        <v>3</v>
      </c>
      <c r="P325" s="20">
        <v>6</v>
      </c>
      <c r="Q325" s="20">
        <v>4</v>
      </c>
      <c r="R325" s="2">
        <f t="shared" si="90"/>
        <v>14</v>
      </c>
      <c r="T325" s="3">
        <f t="shared" si="91"/>
        <v>7.1428571428571423</v>
      </c>
      <c r="U325" s="3">
        <f t="shared" si="92"/>
        <v>21.428571428571427</v>
      </c>
      <c r="V325" s="3">
        <f t="shared" si="93"/>
        <v>42.857142857142854</v>
      </c>
      <c r="W325" s="3">
        <f t="shared" si="94"/>
        <v>28.571428571428569</v>
      </c>
      <c r="AA325" s="20"/>
    </row>
    <row r="326" spans="1:27" ht="20.100000000000001" customHeight="1" x14ac:dyDescent="0.25">
      <c r="A326" s="24" t="s">
        <v>31</v>
      </c>
      <c r="B326" s="20"/>
      <c r="C326" s="77"/>
      <c r="D326" s="108">
        <v>22.789415999999999</v>
      </c>
      <c r="E326" s="2"/>
      <c r="F326" s="2"/>
      <c r="G326" s="2"/>
      <c r="H326" s="2"/>
      <c r="I326" s="2"/>
      <c r="L326" s="28" t="s">
        <v>48</v>
      </c>
      <c r="M326" s="20">
        <v>21</v>
      </c>
      <c r="N326" s="20">
        <v>0</v>
      </c>
      <c r="O326" s="20">
        <v>3</v>
      </c>
      <c r="P326" s="20">
        <v>2</v>
      </c>
      <c r="Q326" s="20">
        <v>3</v>
      </c>
      <c r="R326" s="2">
        <f t="shared" si="90"/>
        <v>8</v>
      </c>
      <c r="T326" s="3">
        <f t="shared" si="91"/>
        <v>0</v>
      </c>
      <c r="U326" s="3">
        <f t="shared" si="92"/>
        <v>37.5</v>
      </c>
      <c r="V326" s="3">
        <f t="shared" si="93"/>
        <v>25</v>
      </c>
      <c r="W326" s="3">
        <f t="shared" si="94"/>
        <v>37.5</v>
      </c>
      <c r="AA326" s="20"/>
    </row>
    <row r="327" spans="1:27" ht="20.100000000000001" customHeight="1" x14ac:dyDescent="0.25">
      <c r="A327" s="24" t="s">
        <v>31</v>
      </c>
      <c r="B327" s="20"/>
      <c r="C327" s="77"/>
      <c r="D327" s="95">
        <v>27.449983</v>
      </c>
      <c r="E327" s="2"/>
      <c r="F327" s="2"/>
      <c r="G327" s="2"/>
      <c r="H327" s="2"/>
      <c r="I327" s="2"/>
      <c r="T327" s="32">
        <f>AVERAGE(T312:T326)</f>
        <v>3.7301587301587298</v>
      </c>
      <c r="U327" s="32">
        <f>AVERAGE(U312:U326)</f>
        <v>14.663114663114664</v>
      </c>
      <c r="V327" s="32">
        <f>AVERAGE(V312:V326)</f>
        <v>36.73132423132423</v>
      </c>
      <c r="W327" s="32">
        <f>AVERAGE(W312:W326)</f>
        <v>44.875402375402373</v>
      </c>
      <c r="AA327" s="20"/>
    </row>
    <row r="328" spans="1:27" ht="20.100000000000001" customHeight="1" x14ac:dyDescent="0.25">
      <c r="A328" s="24" t="s">
        <v>31</v>
      </c>
      <c r="B328" s="20"/>
      <c r="C328" s="77"/>
      <c r="D328" s="115">
        <v>32.621948000000003</v>
      </c>
      <c r="E328" s="2"/>
      <c r="F328" s="2"/>
      <c r="G328" s="2"/>
      <c r="H328" s="2"/>
      <c r="I328" s="2"/>
      <c r="T328" s="32">
        <f>STDEV(T312:T326)</f>
        <v>7.5408759050809087</v>
      </c>
      <c r="U328" s="32">
        <f>STDEV(U312:U326)</f>
        <v>14.388273030091423</v>
      </c>
      <c r="V328" s="32">
        <f>STDEV(V312:V326)</f>
        <v>20.915772713494604</v>
      </c>
      <c r="W328" s="32">
        <f>STDEV(W312:W326)</f>
        <v>22.580885521596674</v>
      </c>
      <c r="AA328" s="20"/>
    </row>
    <row r="329" spans="1:27" ht="20.100000000000001" customHeight="1" x14ac:dyDescent="0.25">
      <c r="A329" s="24" t="s">
        <v>31</v>
      </c>
      <c r="B329" s="20"/>
      <c r="C329" s="77"/>
      <c r="D329" s="116">
        <v>36.738014999999997</v>
      </c>
      <c r="E329" s="48"/>
      <c r="F329" s="48"/>
      <c r="G329" s="48"/>
      <c r="H329" s="48"/>
      <c r="I329" s="2"/>
    </row>
    <row r="330" spans="1:27" ht="20.100000000000001" customHeight="1" x14ac:dyDescent="0.25">
      <c r="A330" s="24" t="s">
        <v>31</v>
      </c>
      <c r="B330" s="20">
        <v>11</v>
      </c>
      <c r="C330" s="77">
        <v>27.754456000000001</v>
      </c>
      <c r="D330" s="117">
        <v>6.0126860000000004</v>
      </c>
      <c r="E330" s="100">
        <f>C330/4</f>
        <v>6.9386140000000003</v>
      </c>
      <c r="F330" s="101">
        <f>E330*2</f>
        <v>13.877228000000001</v>
      </c>
      <c r="G330" s="102">
        <f>E330*3</f>
        <v>20.815842</v>
      </c>
      <c r="H330" s="103">
        <f>E330*4</f>
        <v>27.754456000000001</v>
      </c>
      <c r="I330" s="2"/>
      <c r="L330" s="28" t="s">
        <v>49</v>
      </c>
      <c r="M330" s="20">
        <v>2</v>
      </c>
      <c r="N330" s="20">
        <v>0</v>
      </c>
      <c r="O330" s="20">
        <v>0</v>
      </c>
      <c r="P330" s="20">
        <v>0</v>
      </c>
      <c r="Q330" s="20">
        <v>3</v>
      </c>
      <c r="R330" s="2">
        <f t="shared" ref="R330:R342" si="95">SUM(N330:Q330)</f>
        <v>3</v>
      </c>
      <c r="T330" s="3">
        <f t="shared" ref="T330:T342" si="96">(N330/R330)*100</f>
        <v>0</v>
      </c>
      <c r="U330" s="3">
        <f t="shared" ref="U330:U342" si="97">(O330/R330)*100</f>
        <v>0</v>
      </c>
      <c r="V330" s="3">
        <f t="shared" ref="V330:V342" si="98">(P330/R330)*100</f>
        <v>0</v>
      </c>
      <c r="W330" s="3">
        <f t="shared" ref="W330:W342" si="99">(Q330/R330)*100</f>
        <v>100</v>
      </c>
    </row>
    <row r="331" spans="1:27" ht="20.100000000000001" customHeight="1" x14ac:dyDescent="0.25">
      <c r="A331" s="24" t="s">
        <v>31</v>
      </c>
      <c r="B331" s="20"/>
      <c r="C331" s="77"/>
      <c r="D331" s="106">
        <v>9.6452030000000004</v>
      </c>
      <c r="E331" s="2">
        <v>1</v>
      </c>
      <c r="F331" s="2">
        <v>3</v>
      </c>
      <c r="G331" s="2">
        <v>2</v>
      </c>
      <c r="H331" s="2">
        <v>0</v>
      </c>
      <c r="I331" s="2">
        <f>E331+F331+G331+H331</f>
        <v>6</v>
      </c>
      <c r="L331" s="28" t="s">
        <v>49</v>
      </c>
      <c r="M331" s="20">
        <v>3</v>
      </c>
      <c r="N331" s="20">
        <v>0</v>
      </c>
      <c r="O331" s="20">
        <v>2</v>
      </c>
      <c r="P331" s="20">
        <v>1</v>
      </c>
      <c r="Q331" s="20">
        <v>2</v>
      </c>
      <c r="R331" s="2">
        <f t="shared" si="95"/>
        <v>5</v>
      </c>
      <c r="T331" s="3">
        <f t="shared" si="96"/>
        <v>0</v>
      </c>
      <c r="U331" s="3">
        <f t="shared" si="97"/>
        <v>40</v>
      </c>
      <c r="V331" s="3">
        <f t="shared" si="98"/>
        <v>20</v>
      </c>
      <c r="W331" s="3">
        <f t="shared" si="99"/>
        <v>40</v>
      </c>
    </row>
    <row r="332" spans="1:27" ht="20.100000000000001" customHeight="1" x14ac:dyDescent="0.25">
      <c r="A332" s="24" t="s">
        <v>31</v>
      </c>
      <c r="B332" s="20"/>
      <c r="C332" s="77"/>
      <c r="D332" s="111">
        <v>11.722704999999999</v>
      </c>
      <c r="E332" s="2"/>
      <c r="F332" s="2"/>
      <c r="G332" s="2"/>
      <c r="H332" s="2"/>
      <c r="I332" s="2"/>
      <c r="L332" s="28" t="s">
        <v>49</v>
      </c>
      <c r="M332" s="20">
        <v>4</v>
      </c>
      <c r="N332" s="20">
        <v>0</v>
      </c>
      <c r="O332" s="20">
        <v>0</v>
      </c>
      <c r="P332" s="20">
        <v>3</v>
      </c>
      <c r="Q332" s="20">
        <v>1</v>
      </c>
      <c r="R332" s="2">
        <f t="shared" si="95"/>
        <v>4</v>
      </c>
      <c r="T332" s="3">
        <f t="shared" si="96"/>
        <v>0</v>
      </c>
      <c r="U332" s="3">
        <f t="shared" si="97"/>
        <v>0</v>
      </c>
      <c r="V332" s="3">
        <f t="shared" si="98"/>
        <v>75</v>
      </c>
      <c r="W332" s="3">
        <f t="shared" si="99"/>
        <v>25</v>
      </c>
      <c r="AA332" s="20"/>
    </row>
    <row r="333" spans="1:27" ht="20.100000000000001" customHeight="1" x14ac:dyDescent="0.25">
      <c r="A333" s="24" t="s">
        <v>31</v>
      </c>
      <c r="B333" s="20"/>
      <c r="C333" s="77"/>
      <c r="D333" s="107">
        <v>12.309542</v>
      </c>
      <c r="E333" s="2"/>
      <c r="F333" s="2"/>
      <c r="G333" s="2"/>
      <c r="H333" s="2"/>
      <c r="I333" s="2"/>
      <c r="L333" s="28" t="s">
        <v>49</v>
      </c>
      <c r="M333" s="20">
        <v>5</v>
      </c>
      <c r="N333" s="20">
        <v>0</v>
      </c>
      <c r="O333" s="20">
        <v>0</v>
      </c>
      <c r="P333" s="20">
        <v>0</v>
      </c>
      <c r="Q333" s="20">
        <v>2</v>
      </c>
      <c r="R333" s="2">
        <f t="shared" si="95"/>
        <v>2</v>
      </c>
      <c r="T333" s="3">
        <f t="shared" si="96"/>
        <v>0</v>
      </c>
      <c r="U333" s="3">
        <f t="shared" si="97"/>
        <v>0</v>
      </c>
      <c r="V333" s="3">
        <f t="shared" si="98"/>
        <v>0</v>
      </c>
      <c r="W333" s="3">
        <f t="shared" si="99"/>
        <v>100</v>
      </c>
      <c r="AA333" s="20"/>
    </row>
    <row r="334" spans="1:27" ht="20.100000000000001" customHeight="1" x14ac:dyDescent="0.25">
      <c r="A334" s="24" t="s">
        <v>31</v>
      </c>
      <c r="B334" s="20"/>
      <c r="C334" s="77"/>
      <c r="D334" s="108">
        <v>13.95392</v>
      </c>
      <c r="E334" s="2"/>
      <c r="F334" s="2"/>
      <c r="G334" s="2"/>
      <c r="H334" s="2"/>
      <c r="I334" s="2"/>
      <c r="L334" s="28" t="s">
        <v>49</v>
      </c>
      <c r="M334" s="20">
        <v>8</v>
      </c>
      <c r="N334" s="20">
        <v>0</v>
      </c>
      <c r="O334" s="20">
        <v>0</v>
      </c>
      <c r="P334" s="20">
        <v>0</v>
      </c>
      <c r="Q334" s="20">
        <v>3</v>
      </c>
      <c r="R334" s="2">
        <f t="shared" si="95"/>
        <v>3</v>
      </c>
      <c r="T334" s="3">
        <f t="shared" si="96"/>
        <v>0</v>
      </c>
      <c r="U334" s="3">
        <f t="shared" si="97"/>
        <v>0</v>
      </c>
      <c r="V334" s="3">
        <f t="shared" si="98"/>
        <v>0</v>
      </c>
      <c r="W334" s="3">
        <f t="shared" si="99"/>
        <v>100</v>
      </c>
      <c r="AA334" s="20"/>
    </row>
    <row r="335" spans="1:27" ht="20.100000000000001" customHeight="1" x14ac:dyDescent="0.25">
      <c r="A335" s="24" t="s">
        <v>31</v>
      </c>
      <c r="B335" s="20"/>
      <c r="C335" s="77"/>
      <c r="D335" s="95">
        <v>20.085623999999999</v>
      </c>
      <c r="E335" s="48"/>
      <c r="F335" s="48"/>
      <c r="G335" s="48"/>
      <c r="H335" s="48"/>
      <c r="I335" s="2"/>
      <c r="L335" s="28" t="s">
        <v>49</v>
      </c>
      <c r="M335" s="20">
        <v>10</v>
      </c>
      <c r="N335" s="20">
        <v>0</v>
      </c>
      <c r="O335" s="20">
        <v>0</v>
      </c>
      <c r="P335" s="20">
        <v>1</v>
      </c>
      <c r="Q335" s="20">
        <v>2</v>
      </c>
      <c r="R335" s="2">
        <f t="shared" si="95"/>
        <v>3</v>
      </c>
      <c r="T335" s="3">
        <f t="shared" si="96"/>
        <v>0</v>
      </c>
      <c r="U335" s="3">
        <f t="shared" si="97"/>
        <v>0</v>
      </c>
      <c r="V335" s="3">
        <f t="shared" si="98"/>
        <v>33.333333333333329</v>
      </c>
      <c r="W335" s="3">
        <f t="shared" si="99"/>
        <v>66.666666666666657</v>
      </c>
      <c r="AA335" s="20"/>
    </row>
    <row r="336" spans="1:27" ht="20.100000000000001" customHeight="1" x14ac:dyDescent="0.25">
      <c r="A336" s="24" t="s">
        <v>31</v>
      </c>
      <c r="B336" s="20">
        <v>12</v>
      </c>
      <c r="C336" s="77">
        <v>41.507637000000003</v>
      </c>
      <c r="D336" s="110">
        <v>1.177918</v>
      </c>
      <c r="E336" s="100">
        <f>C336/4</f>
        <v>10.376909250000001</v>
      </c>
      <c r="F336" s="101">
        <f>E336*2</f>
        <v>20.753818500000001</v>
      </c>
      <c r="G336" s="102">
        <f>E336*3</f>
        <v>31.130727750000002</v>
      </c>
      <c r="H336" s="103">
        <f>E336*4</f>
        <v>41.507637000000003</v>
      </c>
      <c r="I336" s="2"/>
      <c r="L336" s="28" t="s">
        <v>49</v>
      </c>
      <c r="M336" s="20">
        <v>11</v>
      </c>
      <c r="N336" s="20">
        <v>0</v>
      </c>
      <c r="O336" s="20">
        <v>1</v>
      </c>
      <c r="P336" s="20">
        <v>3</v>
      </c>
      <c r="Q336" s="20">
        <v>1</v>
      </c>
      <c r="R336" s="2">
        <f t="shared" si="95"/>
        <v>5</v>
      </c>
      <c r="T336" s="3">
        <f t="shared" si="96"/>
        <v>0</v>
      </c>
      <c r="U336" s="3">
        <f t="shared" si="97"/>
        <v>20</v>
      </c>
      <c r="V336" s="3">
        <f t="shared" si="98"/>
        <v>60</v>
      </c>
      <c r="W336" s="3">
        <f t="shared" si="99"/>
        <v>20</v>
      </c>
      <c r="AA336" s="20"/>
    </row>
    <row r="337" spans="1:27" ht="20.100000000000001" customHeight="1" x14ac:dyDescent="0.25">
      <c r="A337" s="24" t="s">
        <v>31</v>
      </c>
      <c r="B337" s="20"/>
      <c r="C337" s="77"/>
      <c r="D337" s="104">
        <v>3.126439</v>
      </c>
      <c r="E337" s="2">
        <v>4</v>
      </c>
      <c r="F337" s="2">
        <v>2</v>
      </c>
      <c r="G337" s="2">
        <v>3</v>
      </c>
      <c r="H337" s="2">
        <v>1</v>
      </c>
      <c r="I337" s="2">
        <f>E337+F337+G337+H337</f>
        <v>10</v>
      </c>
      <c r="L337" s="28" t="s">
        <v>49</v>
      </c>
      <c r="M337" s="20">
        <v>12</v>
      </c>
      <c r="N337" s="20">
        <v>0</v>
      </c>
      <c r="O337" s="20">
        <v>0</v>
      </c>
      <c r="P337" s="20">
        <v>2</v>
      </c>
      <c r="Q337" s="20">
        <v>4</v>
      </c>
      <c r="R337" s="2">
        <f>SUM(N337:Q337)</f>
        <v>6</v>
      </c>
      <c r="T337" s="3">
        <f t="shared" si="96"/>
        <v>0</v>
      </c>
      <c r="U337" s="3">
        <f t="shared" si="97"/>
        <v>0</v>
      </c>
      <c r="V337" s="3">
        <f t="shared" si="98"/>
        <v>33.333333333333329</v>
      </c>
      <c r="W337" s="3">
        <f t="shared" si="99"/>
        <v>66.666666666666657</v>
      </c>
      <c r="AA337" s="20"/>
    </row>
    <row r="338" spans="1:27" ht="20.100000000000001" customHeight="1" x14ac:dyDescent="0.25">
      <c r="A338" s="24" t="s">
        <v>31</v>
      </c>
      <c r="B338" s="20"/>
      <c r="C338" s="77"/>
      <c r="D338" s="104">
        <v>4.8664620000000003</v>
      </c>
      <c r="E338" s="2"/>
      <c r="F338" s="2"/>
      <c r="G338" s="2"/>
      <c r="H338" s="2"/>
      <c r="I338" s="2"/>
      <c r="L338" s="28" t="s">
        <v>49</v>
      </c>
      <c r="M338" s="20">
        <v>13</v>
      </c>
      <c r="N338" s="20">
        <v>1</v>
      </c>
      <c r="O338" s="20">
        <v>2</v>
      </c>
      <c r="P338" s="20">
        <v>2</v>
      </c>
      <c r="Q338" s="20">
        <v>1</v>
      </c>
      <c r="R338" s="2">
        <f t="shared" si="95"/>
        <v>6</v>
      </c>
      <c r="T338" s="3">
        <f t="shared" si="96"/>
        <v>16.666666666666664</v>
      </c>
      <c r="U338" s="3">
        <f t="shared" si="97"/>
        <v>33.333333333333329</v>
      </c>
      <c r="V338" s="3">
        <f t="shared" si="98"/>
        <v>33.333333333333329</v>
      </c>
      <c r="W338" s="3">
        <f t="shared" si="99"/>
        <v>16.666666666666664</v>
      </c>
      <c r="AA338" s="20"/>
    </row>
    <row r="339" spans="1:27" ht="20.100000000000001" customHeight="1" x14ac:dyDescent="0.25">
      <c r="A339" s="24" t="s">
        <v>31</v>
      </c>
      <c r="B339" s="20"/>
      <c r="C339" s="77"/>
      <c r="D339" s="105">
        <v>9.7127180000000006</v>
      </c>
      <c r="E339" s="2"/>
      <c r="F339" s="2"/>
      <c r="G339" s="2"/>
      <c r="H339" s="2"/>
      <c r="I339" s="2"/>
      <c r="L339" s="28" t="s">
        <v>49</v>
      </c>
      <c r="M339" s="20">
        <v>14</v>
      </c>
      <c r="N339" s="20">
        <v>0</v>
      </c>
      <c r="O339" s="20">
        <v>0</v>
      </c>
      <c r="P339" s="20">
        <v>1</v>
      </c>
      <c r="Q339" s="20">
        <v>2</v>
      </c>
      <c r="R339" s="2">
        <f t="shared" si="95"/>
        <v>3</v>
      </c>
      <c r="T339" s="3">
        <f t="shared" si="96"/>
        <v>0</v>
      </c>
      <c r="U339" s="3">
        <f t="shared" si="97"/>
        <v>0</v>
      </c>
      <c r="V339" s="3">
        <f t="shared" si="98"/>
        <v>33.333333333333329</v>
      </c>
      <c r="W339" s="3">
        <f t="shared" si="99"/>
        <v>66.666666666666657</v>
      </c>
      <c r="AA339" s="20"/>
    </row>
    <row r="340" spans="1:27" ht="20.100000000000001" customHeight="1" x14ac:dyDescent="0.25">
      <c r="A340" s="24" t="s">
        <v>31</v>
      </c>
      <c r="B340" s="20"/>
      <c r="C340" s="77"/>
      <c r="D340" s="106">
        <v>13.194124</v>
      </c>
      <c r="E340" s="2"/>
      <c r="F340" s="2"/>
      <c r="G340" s="2"/>
      <c r="H340" s="2"/>
      <c r="I340" s="2"/>
      <c r="L340" s="28" t="s">
        <v>49</v>
      </c>
      <c r="M340" s="15">
        <v>16</v>
      </c>
      <c r="N340" s="20">
        <v>0</v>
      </c>
      <c r="O340" s="20">
        <v>0</v>
      </c>
      <c r="P340" s="20">
        <v>1</v>
      </c>
      <c r="Q340" s="20">
        <v>2</v>
      </c>
      <c r="R340" s="2">
        <f t="shared" si="95"/>
        <v>3</v>
      </c>
      <c r="T340" s="3">
        <f t="shared" si="96"/>
        <v>0</v>
      </c>
      <c r="U340" s="3">
        <f t="shared" si="97"/>
        <v>0</v>
      </c>
      <c r="V340" s="3">
        <f t="shared" si="98"/>
        <v>33.333333333333329</v>
      </c>
      <c r="W340" s="3">
        <f t="shared" si="99"/>
        <v>66.666666666666657</v>
      </c>
    </row>
    <row r="341" spans="1:27" ht="20.100000000000001" customHeight="1" x14ac:dyDescent="0.25">
      <c r="A341" s="24" t="s">
        <v>31</v>
      </c>
      <c r="B341" s="20"/>
      <c r="C341" s="77"/>
      <c r="D341" s="107">
        <v>18.691848</v>
      </c>
      <c r="E341" s="2"/>
      <c r="F341" s="2"/>
      <c r="G341" s="2"/>
      <c r="H341" s="2"/>
      <c r="I341" s="2"/>
      <c r="L341" s="28" t="s">
        <v>49</v>
      </c>
      <c r="M341" s="20">
        <v>18</v>
      </c>
      <c r="N341" s="20">
        <v>0</v>
      </c>
      <c r="O341" s="20">
        <v>0</v>
      </c>
      <c r="P341" s="20">
        <v>0</v>
      </c>
      <c r="Q341" s="20">
        <v>2</v>
      </c>
      <c r="R341" s="2">
        <f t="shared" si="95"/>
        <v>2</v>
      </c>
      <c r="T341" s="3">
        <f t="shared" si="96"/>
        <v>0</v>
      </c>
      <c r="U341" s="3">
        <f t="shared" si="97"/>
        <v>0</v>
      </c>
      <c r="V341" s="3">
        <f t="shared" si="98"/>
        <v>0</v>
      </c>
      <c r="W341" s="3">
        <f t="shared" si="99"/>
        <v>100</v>
      </c>
    </row>
    <row r="342" spans="1:27" ht="20.100000000000001" customHeight="1" x14ac:dyDescent="0.25">
      <c r="A342" s="24" t="s">
        <v>31</v>
      </c>
      <c r="B342" s="20"/>
      <c r="C342" s="77"/>
      <c r="D342" s="108">
        <v>23.508448000000001</v>
      </c>
      <c r="E342" s="2"/>
      <c r="F342" s="2"/>
      <c r="G342" s="2"/>
      <c r="H342" s="2"/>
      <c r="I342" s="2"/>
      <c r="L342" s="28" t="s">
        <v>49</v>
      </c>
      <c r="M342" s="20">
        <v>21</v>
      </c>
      <c r="N342" s="20">
        <v>0</v>
      </c>
      <c r="O342" s="20">
        <v>0</v>
      </c>
      <c r="P342" s="20">
        <v>1</v>
      </c>
      <c r="Q342" s="20">
        <v>1</v>
      </c>
      <c r="R342" s="2">
        <f t="shared" si="95"/>
        <v>2</v>
      </c>
      <c r="T342" s="3">
        <f t="shared" si="96"/>
        <v>0</v>
      </c>
      <c r="U342" s="3">
        <f t="shared" si="97"/>
        <v>0</v>
      </c>
      <c r="V342" s="3">
        <f t="shared" si="98"/>
        <v>50</v>
      </c>
      <c r="W342" s="3">
        <f t="shared" si="99"/>
        <v>50</v>
      </c>
    </row>
    <row r="343" spans="1:27" ht="20.100000000000001" customHeight="1" x14ac:dyDescent="0.25">
      <c r="A343" s="24" t="s">
        <v>31</v>
      </c>
      <c r="B343" s="20"/>
      <c r="C343" s="77"/>
      <c r="D343" s="109">
        <v>26.814972999999998</v>
      </c>
      <c r="E343" s="2"/>
      <c r="F343" s="2"/>
      <c r="G343" s="2"/>
      <c r="H343" s="2"/>
      <c r="I343" s="2"/>
      <c r="L343" s="68"/>
      <c r="M343" s="68"/>
      <c r="N343" s="68"/>
      <c r="O343" s="68"/>
      <c r="P343" s="68"/>
      <c r="Q343" s="68"/>
      <c r="R343" s="68"/>
      <c r="T343" s="32">
        <f>AVERAGE(T330:T342)</f>
        <v>1.2820512820512819</v>
      </c>
      <c r="U343" s="32">
        <f>AVERAGE(U330:U342)</f>
        <v>7.1794871794871788</v>
      </c>
      <c r="V343" s="32">
        <f>AVERAGE(V330:V342)</f>
        <v>28.589743589743584</v>
      </c>
      <c r="W343" s="32">
        <f>AVERAGE(W330:W342)</f>
        <v>62.948717948717935</v>
      </c>
      <c r="AA343" s="20"/>
    </row>
    <row r="344" spans="1:27" ht="20.100000000000001" customHeight="1" x14ac:dyDescent="0.25">
      <c r="A344" s="24" t="s">
        <v>31</v>
      </c>
      <c r="B344" s="20"/>
      <c r="C344" s="77"/>
      <c r="D344" s="95">
        <v>30.610766999999999</v>
      </c>
      <c r="E344" s="2"/>
      <c r="F344" s="2"/>
      <c r="G344" s="2"/>
      <c r="H344" s="2"/>
      <c r="I344" s="2"/>
      <c r="L344" s="68"/>
      <c r="M344" s="68"/>
      <c r="N344" s="68"/>
      <c r="O344" s="68"/>
      <c r="P344" s="68"/>
      <c r="Q344" s="68"/>
      <c r="R344" s="68"/>
      <c r="T344" s="32">
        <f>STDEV(T330:T342)</f>
        <v>4.6225016352102424</v>
      </c>
      <c r="U344" s="32">
        <f>STDEV(U330:U342)</f>
        <v>14.262496395049618</v>
      </c>
      <c r="V344" s="32">
        <f>STDEV(V330:V342)</f>
        <v>24.246478876153095</v>
      </c>
      <c r="W344" s="32">
        <f>STDEV(W330:W342)</f>
        <v>31.181620344258086</v>
      </c>
      <c r="AA344" s="20"/>
    </row>
    <row r="345" spans="1:27" ht="20.100000000000001" customHeight="1" x14ac:dyDescent="0.25">
      <c r="A345" s="24" t="s">
        <v>31</v>
      </c>
      <c r="B345" s="20"/>
      <c r="C345" s="77"/>
      <c r="D345" s="114">
        <v>33.436743</v>
      </c>
      <c r="E345" s="48"/>
      <c r="F345" s="48"/>
      <c r="G345" s="48"/>
      <c r="H345" s="48"/>
      <c r="I345" s="2"/>
      <c r="L345" s="68"/>
      <c r="M345" s="68"/>
      <c r="N345" s="68"/>
      <c r="O345" s="68"/>
      <c r="P345" s="68"/>
      <c r="Q345" s="68"/>
      <c r="R345" s="68"/>
      <c r="AA345" s="20"/>
    </row>
    <row r="346" spans="1:27" ht="20.100000000000001" customHeight="1" x14ac:dyDescent="0.25">
      <c r="A346" s="24" t="s">
        <v>31</v>
      </c>
      <c r="B346" s="20">
        <v>13</v>
      </c>
      <c r="C346" s="77">
        <v>45.537787000000002</v>
      </c>
      <c r="D346" s="110">
        <v>8.8674719999999994</v>
      </c>
      <c r="E346" s="100">
        <f>C346/4</f>
        <v>11.38444675</v>
      </c>
      <c r="F346" s="101">
        <f>E346*2</f>
        <v>22.768893500000001</v>
      </c>
      <c r="G346" s="102">
        <f>E346*3</f>
        <v>34.153340249999999</v>
      </c>
      <c r="H346" s="103">
        <f>E346*4</f>
        <v>45.537787000000002</v>
      </c>
      <c r="I346" s="2"/>
      <c r="L346" s="68"/>
      <c r="M346" s="68"/>
      <c r="N346" s="68"/>
      <c r="O346" s="68"/>
      <c r="P346" s="68"/>
      <c r="Q346" s="68"/>
      <c r="R346" s="68"/>
      <c r="AA346" s="20"/>
    </row>
    <row r="347" spans="1:27" ht="20.100000000000001" customHeight="1" x14ac:dyDescent="0.25">
      <c r="A347" s="24" t="s">
        <v>31</v>
      </c>
      <c r="B347" s="20"/>
      <c r="C347" s="77"/>
      <c r="D347" s="105">
        <v>11.216462</v>
      </c>
      <c r="E347" s="2">
        <v>2</v>
      </c>
      <c r="F347" s="2">
        <v>4</v>
      </c>
      <c r="G347" s="2">
        <v>2</v>
      </c>
      <c r="H347" s="2">
        <v>2</v>
      </c>
      <c r="I347" s="2">
        <f>E347+F347+G347+H347</f>
        <v>10</v>
      </c>
      <c r="L347" s="68"/>
      <c r="M347" s="68"/>
      <c r="N347" s="68"/>
      <c r="O347" s="68"/>
      <c r="P347" s="68"/>
      <c r="Q347" s="68"/>
      <c r="R347" s="68"/>
      <c r="AA347" s="20"/>
    </row>
    <row r="348" spans="1:27" ht="20.100000000000001" customHeight="1" x14ac:dyDescent="0.25">
      <c r="A348" s="24" t="s">
        <v>31</v>
      </c>
      <c r="B348" s="20"/>
      <c r="C348" s="77"/>
      <c r="D348" s="106">
        <v>12.484142</v>
      </c>
      <c r="E348" s="2"/>
      <c r="F348" s="2"/>
      <c r="G348" s="2"/>
      <c r="H348" s="2"/>
      <c r="I348" s="2"/>
      <c r="L348" s="68"/>
      <c r="M348" s="68"/>
      <c r="N348" s="68"/>
      <c r="O348" s="68"/>
      <c r="P348" s="68"/>
      <c r="Q348" s="68"/>
      <c r="R348" s="68"/>
      <c r="AA348" s="20"/>
    </row>
    <row r="349" spans="1:27" ht="20.100000000000001" customHeight="1" x14ac:dyDescent="0.25">
      <c r="A349" s="24" t="s">
        <v>31</v>
      </c>
      <c r="B349" s="20"/>
      <c r="C349" s="77"/>
      <c r="D349" s="111">
        <v>13.626802</v>
      </c>
      <c r="E349" s="2"/>
      <c r="F349" s="2"/>
      <c r="G349" s="2"/>
      <c r="H349" s="2"/>
      <c r="I349" s="2"/>
      <c r="L349" s="68"/>
      <c r="M349" s="68"/>
      <c r="N349" s="68"/>
      <c r="O349" s="68"/>
      <c r="P349" s="68"/>
      <c r="Q349" s="68"/>
      <c r="R349" s="68"/>
      <c r="AA349" s="20"/>
    </row>
    <row r="350" spans="1:27" ht="20.100000000000001" customHeight="1" x14ac:dyDescent="0.25">
      <c r="A350" s="24" t="s">
        <v>31</v>
      </c>
      <c r="B350" s="20"/>
      <c r="C350" s="77"/>
      <c r="D350" s="111">
        <v>16.612773000000001</v>
      </c>
      <c r="E350" s="2"/>
      <c r="F350" s="2"/>
      <c r="G350" s="2"/>
      <c r="H350" s="2"/>
      <c r="I350" s="2"/>
      <c r="L350" s="68"/>
      <c r="M350" s="68"/>
      <c r="N350" s="68"/>
      <c r="O350" s="68"/>
      <c r="P350" s="68"/>
      <c r="Q350" s="68"/>
      <c r="R350" s="68"/>
      <c r="AA350" s="20"/>
    </row>
    <row r="351" spans="1:27" ht="20.100000000000001" customHeight="1" x14ac:dyDescent="0.25">
      <c r="A351" s="24" t="s">
        <v>31</v>
      </c>
      <c r="B351" s="20"/>
      <c r="C351" s="77"/>
      <c r="D351" s="107">
        <v>18.717327999999998</v>
      </c>
      <c r="E351" s="2"/>
      <c r="F351" s="2"/>
      <c r="G351" s="2"/>
      <c r="H351" s="2"/>
      <c r="I351" s="2"/>
      <c r="L351" s="68"/>
      <c r="M351" s="68"/>
      <c r="N351" s="68"/>
      <c r="O351" s="68"/>
      <c r="P351" s="68"/>
      <c r="Q351" s="68"/>
      <c r="R351" s="68"/>
      <c r="AA351" s="20"/>
    </row>
    <row r="352" spans="1:27" ht="20.100000000000001" customHeight="1" x14ac:dyDescent="0.25">
      <c r="A352" s="24" t="s">
        <v>31</v>
      </c>
      <c r="B352" s="20"/>
      <c r="C352" s="77"/>
      <c r="D352" s="108">
        <v>25.271349000000001</v>
      </c>
      <c r="E352" s="2"/>
      <c r="F352" s="2"/>
      <c r="G352" s="2"/>
      <c r="H352" s="2"/>
      <c r="I352" s="2"/>
      <c r="L352" s="68"/>
      <c r="M352" s="68"/>
      <c r="N352" s="68"/>
      <c r="O352" s="68"/>
      <c r="P352" s="68"/>
      <c r="Q352" s="68"/>
      <c r="R352" s="68"/>
      <c r="AA352" s="20"/>
    </row>
    <row r="353" spans="1:27" ht="20.100000000000001" customHeight="1" x14ac:dyDescent="0.25">
      <c r="A353" s="24" t="s">
        <v>31</v>
      </c>
      <c r="B353" s="20"/>
      <c r="C353" s="77"/>
      <c r="D353" s="95">
        <v>26.111507</v>
      </c>
      <c r="E353" s="2"/>
      <c r="F353" s="2"/>
      <c r="G353" s="2"/>
      <c r="H353" s="2"/>
      <c r="I353" s="2"/>
      <c r="L353" s="68"/>
      <c r="M353" s="68"/>
      <c r="N353" s="68"/>
      <c r="O353" s="68"/>
      <c r="P353" s="68"/>
      <c r="Q353" s="68"/>
      <c r="R353" s="68"/>
      <c r="AA353" s="20"/>
    </row>
    <row r="354" spans="1:27" ht="20.100000000000001" customHeight="1" x14ac:dyDescent="0.25">
      <c r="A354" s="24" t="s">
        <v>31</v>
      </c>
      <c r="B354" s="20"/>
      <c r="C354" s="77"/>
      <c r="D354" s="115">
        <v>35.910587</v>
      </c>
      <c r="E354" s="2"/>
      <c r="F354" s="2"/>
      <c r="G354" s="2"/>
      <c r="H354" s="2"/>
      <c r="I354" s="2"/>
      <c r="L354" s="68"/>
      <c r="M354" s="68"/>
      <c r="N354" s="68"/>
      <c r="O354" s="68"/>
      <c r="P354" s="68"/>
      <c r="Q354" s="68"/>
      <c r="R354" s="68"/>
      <c r="AA354" s="20"/>
    </row>
    <row r="355" spans="1:27" ht="20.100000000000001" customHeight="1" x14ac:dyDescent="0.25">
      <c r="A355" s="24" t="s">
        <v>31</v>
      </c>
      <c r="B355" s="20"/>
      <c r="C355" s="77"/>
      <c r="D355" s="116">
        <v>40.432608000000002</v>
      </c>
      <c r="E355" s="48"/>
      <c r="F355" s="48"/>
      <c r="G355" s="48"/>
      <c r="H355" s="48"/>
      <c r="I355" s="2"/>
      <c r="L355" s="68"/>
      <c r="M355" s="68"/>
      <c r="N355" s="68"/>
      <c r="O355" s="68"/>
      <c r="P355" s="68"/>
      <c r="Q355" s="68"/>
      <c r="R355" s="68"/>
      <c r="AA355" s="20"/>
    </row>
    <row r="356" spans="1:27" ht="20.100000000000001" customHeight="1" x14ac:dyDescent="0.25">
      <c r="A356" s="24" t="s">
        <v>31</v>
      </c>
      <c r="B356" s="20">
        <v>14</v>
      </c>
      <c r="C356" s="77">
        <v>43.532907999999999</v>
      </c>
      <c r="D356" s="110">
        <v>1.9989459999999999</v>
      </c>
      <c r="E356" s="84">
        <f>C356/4</f>
        <v>10.883227</v>
      </c>
      <c r="F356" s="97">
        <f>E356*2</f>
        <v>21.766454</v>
      </c>
      <c r="G356" s="98">
        <f>E356*3</f>
        <v>32.649681000000001</v>
      </c>
      <c r="H356" s="99">
        <f>E356*4</f>
        <v>43.532907999999999</v>
      </c>
      <c r="I356" s="2"/>
      <c r="L356" s="68"/>
      <c r="M356" s="68"/>
      <c r="N356" s="68"/>
      <c r="O356" s="68"/>
      <c r="P356" s="68"/>
      <c r="Q356" s="68"/>
      <c r="R356" s="68"/>
      <c r="AA356" s="20"/>
    </row>
    <row r="357" spans="1:27" ht="20.100000000000001" customHeight="1" x14ac:dyDescent="0.25">
      <c r="A357" s="24" t="s">
        <v>31</v>
      </c>
      <c r="B357" s="20"/>
      <c r="C357" s="77"/>
      <c r="D357" s="104">
        <v>3.7030319999999999</v>
      </c>
      <c r="E357" s="2">
        <v>6</v>
      </c>
      <c r="F357" s="2">
        <v>5</v>
      </c>
      <c r="G357" s="2">
        <v>3</v>
      </c>
      <c r="H357" s="2">
        <v>1</v>
      </c>
      <c r="I357" s="2">
        <f>E357+F357+G357+H357</f>
        <v>15</v>
      </c>
      <c r="L357" s="68"/>
      <c r="M357" s="68"/>
      <c r="N357" s="68"/>
      <c r="O357" s="68"/>
      <c r="P357" s="68"/>
      <c r="Q357" s="68"/>
      <c r="R357" s="68"/>
      <c r="AA357" s="20"/>
    </row>
    <row r="358" spans="1:27" ht="20.100000000000001" customHeight="1" x14ac:dyDescent="0.25">
      <c r="A358" s="24" t="s">
        <v>31</v>
      </c>
      <c r="B358" s="20"/>
      <c r="C358" s="77"/>
      <c r="D358" s="104">
        <v>5.7980219999999996</v>
      </c>
      <c r="E358" s="2"/>
      <c r="F358" s="2"/>
      <c r="G358" s="2"/>
      <c r="H358" s="2"/>
      <c r="I358" s="2"/>
      <c r="L358" s="68"/>
      <c r="M358" s="68"/>
      <c r="N358" s="68"/>
      <c r="O358" s="68"/>
      <c r="P358" s="68"/>
      <c r="Q358" s="68"/>
      <c r="R358" s="68"/>
    </row>
    <row r="359" spans="1:27" ht="20.100000000000001" customHeight="1" x14ac:dyDescent="0.25">
      <c r="A359" s="24" t="s">
        <v>31</v>
      </c>
      <c r="B359" s="20"/>
      <c r="C359" s="77"/>
      <c r="D359" s="104">
        <v>6.6810799999999997</v>
      </c>
      <c r="E359" s="2"/>
      <c r="F359" s="2"/>
      <c r="G359" s="2"/>
      <c r="H359" s="2"/>
      <c r="I359" s="2"/>
      <c r="L359" s="68"/>
      <c r="M359" s="68"/>
      <c r="N359" s="68"/>
      <c r="O359" s="68"/>
      <c r="P359" s="68"/>
      <c r="Q359" s="68"/>
      <c r="R359" s="68"/>
    </row>
    <row r="360" spans="1:27" ht="20.100000000000001" customHeight="1" x14ac:dyDescent="0.25">
      <c r="A360" s="24" t="s">
        <v>31</v>
      </c>
      <c r="B360" s="20"/>
      <c r="C360" s="77"/>
      <c r="D360" s="104">
        <v>7.5004670000000004</v>
      </c>
      <c r="E360" s="2"/>
      <c r="F360" s="2"/>
      <c r="G360" s="2"/>
      <c r="H360" s="2"/>
      <c r="I360" s="2"/>
      <c r="L360" s="68"/>
      <c r="M360" s="68"/>
      <c r="N360" s="68"/>
      <c r="O360" s="68"/>
      <c r="P360" s="68"/>
      <c r="Q360" s="68"/>
      <c r="R360" s="68"/>
    </row>
    <row r="361" spans="1:27" ht="20.100000000000001" customHeight="1" x14ac:dyDescent="0.25">
      <c r="A361" s="24" t="s">
        <v>31</v>
      </c>
      <c r="B361" s="20"/>
      <c r="C361" s="77"/>
      <c r="D361" s="105">
        <v>10.647394999999999</v>
      </c>
      <c r="E361" s="2"/>
      <c r="F361" s="2"/>
      <c r="G361" s="2"/>
      <c r="H361" s="2"/>
      <c r="I361" s="2"/>
      <c r="L361" s="68"/>
      <c r="M361" s="68"/>
      <c r="N361" s="68"/>
      <c r="O361" s="68"/>
      <c r="P361" s="68"/>
      <c r="Q361" s="68"/>
      <c r="R361" s="68"/>
      <c r="AA361" s="20"/>
    </row>
    <row r="362" spans="1:27" ht="20.100000000000001" customHeight="1" x14ac:dyDescent="0.25">
      <c r="A362" s="24" t="s">
        <v>31</v>
      </c>
      <c r="B362" s="20"/>
      <c r="C362" s="77"/>
      <c r="D362" s="106">
        <v>16.137312000000001</v>
      </c>
      <c r="E362" s="2"/>
      <c r="F362" s="2"/>
      <c r="G362" s="2"/>
      <c r="H362" s="2"/>
      <c r="I362" s="2"/>
      <c r="L362" s="68"/>
      <c r="M362" s="68"/>
      <c r="N362" s="68"/>
      <c r="O362" s="68"/>
      <c r="P362" s="68"/>
      <c r="Q362" s="68"/>
      <c r="R362" s="68"/>
      <c r="AA362" s="20"/>
    </row>
    <row r="363" spans="1:27" ht="20.100000000000001" customHeight="1" x14ac:dyDescent="0.25">
      <c r="A363" s="24" t="s">
        <v>31</v>
      </c>
      <c r="B363" s="20"/>
      <c r="C363" s="77"/>
      <c r="D363" s="111">
        <v>16.969546000000001</v>
      </c>
      <c r="E363" s="2"/>
      <c r="F363" s="2"/>
      <c r="G363" s="2"/>
      <c r="H363" s="2"/>
      <c r="I363" s="2"/>
      <c r="L363" s="68"/>
      <c r="M363" s="68"/>
      <c r="N363" s="68"/>
      <c r="O363" s="68"/>
      <c r="P363" s="68"/>
      <c r="Q363" s="68"/>
      <c r="R363" s="68"/>
      <c r="AA363" s="20"/>
    </row>
    <row r="364" spans="1:27" ht="20.100000000000001" customHeight="1" x14ac:dyDescent="0.25">
      <c r="A364" s="24" t="s">
        <v>31</v>
      </c>
      <c r="B364" s="20"/>
      <c r="C364" s="77"/>
      <c r="D364" s="111">
        <v>17.975301000000002</v>
      </c>
      <c r="E364" s="2"/>
      <c r="F364" s="2"/>
      <c r="G364" s="2"/>
      <c r="H364" s="2"/>
      <c r="I364" s="2"/>
      <c r="L364" s="68"/>
      <c r="M364" s="68"/>
      <c r="N364" s="68"/>
      <c r="O364" s="68"/>
      <c r="P364" s="68"/>
      <c r="Q364" s="68"/>
      <c r="R364" s="68"/>
      <c r="AA364" s="20"/>
    </row>
    <row r="365" spans="1:27" ht="20.100000000000001" customHeight="1" x14ac:dyDescent="0.25">
      <c r="A365" s="24" t="s">
        <v>31</v>
      </c>
      <c r="B365" s="20"/>
      <c r="C365" s="77"/>
      <c r="D365" s="111">
        <v>19.154578999999998</v>
      </c>
      <c r="E365" s="2"/>
      <c r="F365" s="2"/>
      <c r="G365" s="2"/>
      <c r="H365" s="2"/>
      <c r="I365" s="2"/>
      <c r="L365" s="68"/>
      <c r="M365" s="68"/>
      <c r="N365" s="68"/>
      <c r="O365" s="68"/>
      <c r="P365" s="68"/>
      <c r="Q365" s="68"/>
      <c r="R365" s="68"/>
      <c r="AA365" s="20"/>
    </row>
    <row r="366" spans="1:27" ht="20.100000000000001" customHeight="1" x14ac:dyDescent="0.25">
      <c r="A366" s="24" t="s">
        <v>31</v>
      </c>
      <c r="B366" s="20"/>
      <c r="C366" s="77"/>
      <c r="D366" s="107">
        <v>20.247095000000002</v>
      </c>
      <c r="E366" s="2"/>
      <c r="F366" s="2"/>
      <c r="G366" s="2"/>
      <c r="H366" s="2"/>
      <c r="I366" s="2"/>
      <c r="L366" s="68"/>
      <c r="M366" s="68"/>
      <c r="N366" s="68"/>
      <c r="O366" s="68"/>
      <c r="P366" s="68"/>
      <c r="Q366" s="68"/>
      <c r="R366" s="68"/>
      <c r="AA366" s="20"/>
    </row>
    <row r="367" spans="1:27" ht="20.100000000000001" customHeight="1" x14ac:dyDescent="0.25">
      <c r="A367" s="24" t="s">
        <v>31</v>
      </c>
      <c r="B367" s="20"/>
      <c r="C367" s="77"/>
      <c r="D367" s="108">
        <v>23.405228999999999</v>
      </c>
      <c r="E367" s="2"/>
      <c r="F367" s="2"/>
      <c r="G367" s="2"/>
      <c r="H367" s="2"/>
      <c r="I367" s="2"/>
      <c r="L367" s="68"/>
      <c r="M367" s="68"/>
      <c r="N367" s="68"/>
      <c r="O367" s="68"/>
      <c r="P367" s="68"/>
      <c r="Q367" s="68"/>
      <c r="R367" s="68"/>
      <c r="AA367" s="20"/>
    </row>
    <row r="368" spans="1:27" ht="20.100000000000001" customHeight="1" x14ac:dyDescent="0.25">
      <c r="A368" s="24" t="s">
        <v>31</v>
      </c>
      <c r="B368" s="20"/>
      <c r="C368" s="77"/>
      <c r="D368" s="109">
        <v>25.709678</v>
      </c>
      <c r="E368" s="2"/>
      <c r="F368" s="2"/>
      <c r="G368" s="2"/>
      <c r="H368" s="2"/>
      <c r="I368" s="2"/>
      <c r="L368" s="68"/>
      <c r="M368" s="68"/>
      <c r="N368" s="68"/>
      <c r="O368" s="68"/>
      <c r="P368" s="68"/>
      <c r="Q368" s="68"/>
      <c r="R368" s="68"/>
      <c r="AA368" s="20"/>
    </row>
    <row r="369" spans="1:27" ht="20.100000000000001" customHeight="1" x14ac:dyDescent="0.25">
      <c r="A369" s="24" t="s">
        <v>31</v>
      </c>
      <c r="B369" s="20"/>
      <c r="C369" s="77"/>
      <c r="D369" s="95">
        <v>27.811232</v>
      </c>
      <c r="E369" s="2"/>
      <c r="F369" s="2"/>
      <c r="G369" s="2"/>
      <c r="H369" s="2"/>
      <c r="I369" s="2"/>
      <c r="L369" s="68"/>
      <c r="M369" s="68"/>
      <c r="N369" s="68"/>
      <c r="O369" s="68"/>
      <c r="P369" s="68"/>
      <c r="Q369" s="68"/>
      <c r="R369" s="68"/>
      <c r="AA369" s="20"/>
    </row>
    <row r="370" spans="1:27" ht="20.100000000000001" customHeight="1" x14ac:dyDescent="0.25">
      <c r="A370" s="24" t="s">
        <v>31</v>
      </c>
      <c r="B370" s="20"/>
      <c r="C370" s="77"/>
      <c r="D370" s="114">
        <v>34.325073000000003</v>
      </c>
      <c r="E370" s="48"/>
      <c r="F370" s="48"/>
      <c r="G370" s="48"/>
      <c r="H370" s="48"/>
      <c r="I370" s="2"/>
      <c r="L370" s="68"/>
      <c r="M370" s="68"/>
      <c r="N370" s="68"/>
      <c r="O370" s="68"/>
      <c r="P370" s="68"/>
      <c r="Q370" s="68"/>
      <c r="R370" s="68"/>
      <c r="AA370" s="20"/>
    </row>
    <row r="371" spans="1:27" ht="20.100000000000001" customHeight="1" x14ac:dyDescent="0.25">
      <c r="A371" s="24" t="s">
        <v>31</v>
      </c>
      <c r="B371" s="20">
        <v>15</v>
      </c>
      <c r="C371" s="77">
        <v>24.189008000000001</v>
      </c>
      <c r="D371" s="110">
        <v>1.05522</v>
      </c>
      <c r="E371" s="100">
        <f>C371/4</f>
        <v>6.0472520000000003</v>
      </c>
      <c r="F371" s="101">
        <f>E371*2</f>
        <v>12.094504000000001</v>
      </c>
      <c r="G371" s="102">
        <f>E371*3</f>
        <v>18.141756000000001</v>
      </c>
      <c r="H371" s="103">
        <f>E371*4</f>
        <v>24.189008000000001</v>
      </c>
      <c r="I371" s="2"/>
      <c r="L371" s="68"/>
      <c r="M371" s="68"/>
      <c r="N371" s="68"/>
      <c r="O371" s="68"/>
      <c r="P371" s="68"/>
      <c r="Q371" s="68"/>
      <c r="R371" s="68"/>
      <c r="AA371" s="20"/>
    </row>
    <row r="372" spans="1:27" ht="20.100000000000001" customHeight="1" x14ac:dyDescent="0.25">
      <c r="A372" s="24" t="s">
        <v>31</v>
      </c>
      <c r="B372" s="20"/>
      <c r="C372" s="77"/>
      <c r="D372" s="104">
        <v>1.8706449999999999</v>
      </c>
      <c r="E372" s="2">
        <v>5</v>
      </c>
      <c r="F372" s="2">
        <v>0</v>
      </c>
      <c r="G372" s="2">
        <v>0</v>
      </c>
      <c r="H372" s="2">
        <v>0</v>
      </c>
      <c r="I372" s="2">
        <f>E372+F372+G372+H372</f>
        <v>5</v>
      </c>
      <c r="L372" s="68"/>
      <c r="M372" s="68"/>
      <c r="N372" s="68"/>
      <c r="O372" s="68"/>
      <c r="P372" s="68"/>
      <c r="Q372" s="68"/>
      <c r="R372" s="68"/>
      <c r="AA372" s="20"/>
    </row>
    <row r="373" spans="1:27" ht="20.100000000000001" customHeight="1" x14ac:dyDescent="0.25">
      <c r="A373" s="24" t="s">
        <v>31</v>
      </c>
      <c r="B373" s="20"/>
      <c r="C373" s="77"/>
      <c r="D373" s="104">
        <v>4.153645</v>
      </c>
      <c r="E373" s="2"/>
      <c r="F373" s="2"/>
      <c r="G373" s="2"/>
      <c r="H373" s="2"/>
      <c r="I373" s="2"/>
      <c r="L373" s="68"/>
      <c r="M373" s="68"/>
      <c r="N373" s="68"/>
      <c r="O373" s="68"/>
      <c r="P373" s="68"/>
      <c r="Q373" s="68"/>
      <c r="R373" s="68"/>
      <c r="AA373" s="20"/>
    </row>
    <row r="374" spans="1:27" ht="20.100000000000001" customHeight="1" x14ac:dyDescent="0.25">
      <c r="A374" s="24" t="s">
        <v>31</v>
      </c>
      <c r="B374" s="20"/>
      <c r="C374" s="77"/>
      <c r="D374" s="104">
        <v>4.6943000000000001</v>
      </c>
      <c r="E374" s="2"/>
      <c r="F374" s="2"/>
      <c r="G374" s="2"/>
      <c r="H374" s="2"/>
      <c r="I374" s="2"/>
      <c r="L374" s="68"/>
      <c r="M374" s="68"/>
      <c r="N374" s="68"/>
      <c r="O374" s="68"/>
      <c r="P374" s="68"/>
      <c r="Q374" s="68"/>
      <c r="R374" s="68"/>
      <c r="AA374" s="68"/>
    </row>
    <row r="375" spans="1:27" ht="20.100000000000001" customHeight="1" x14ac:dyDescent="0.25">
      <c r="A375" s="24" t="s">
        <v>31</v>
      </c>
      <c r="B375" s="20"/>
      <c r="C375" s="77"/>
      <c r="D375" s="105">
        <v>5.5321369999999996</v>
      </c>
      <c r="E375" s="48"/>
      <c r="F375" s="48"/>
      <c r="G375" s="48"/>
      <c r="H375" s="48"/>
      <c r="I375" s="2"/>
      <c r="L375" s="68"/>
      <c r="M375" s="68"/>
      <c r="N375" s="68"/>
      <c r="O375" s="68"/>
      <c r="P375" s="68"/>
      <c r="Q375" s="68"/>
      <c r="R375" s="68"/>
      <c r="AA375" s="68"/>
    </row>
    <row r="376" spans="1:27" ht="20.100000000000001" customHeight="1" x14ac:dyDescent="0.25">
      <c r="A376" s="24" t="s">
        <v>31</v>
      </c>
      <c r="B376" s="20">
        <v>17</v>
      </c>
      <c r="C376" s="77">
        <v>38.071005</v>
      </c>
      <c r="D376" s="106">
        <v>10.464872</v>
      </c>
      <c r="E376" s="100">
        <f>C376/4</f>
        <v>9.5177512499999999</v>
      </c>
      <c r="F376" s="101">
        <f>E376*2</f>
        <v>19.0355025</v>
      </c>
      <c r="G376" s="102">
        <f>E376*3</f>
        <v>28.55325375</v>
      </c>
      <c r="H376" s="103">
        <f>E376*4</f>
        <v>38.071005</v>
      </c>
      <c r="I376" s="2"/>
      <c r="L376" s="68"/>
      <c r="M376" s="68"/>
      <c r="N376" s="68"/>
      <c r="O376" s="68"/>
      <c r="P376" s="68"/>
      <c r="Q376" s="68"/>
      <c r="R376" s="68"/>
      <c r="AA376" s="68"/>
    </row>
    <row r="377" spans="1:27" ht="20.100000000000001" customHeight="1" x14ac:dyDescent="0.25">
      <c r="A377" s="24" t="s">
        <v>31</v>
      </c>
      <c r="B377" s="20"/>
      <c r="C377" s="77"/>
      <c r="D377" s="111">
        <v>11.0748</v>
      </c>
      <c r="E377" s="2">
        <v>0</v>
      </c>
      <c r="F377" s="2">
        <v>5</v>
      </c>
      <c r="G377" s="2">
        <v>0</v>
      </c>
      <c r="H377" s="2">
        <v>0</v>
      </c>
      <c r="I377" s="2">
        <f>E377+F377+G377+H377</f>
        <v>5</v>
      </c>
      <c r="L377" s="68"/>
      <c r="M377" s="68"/>
      <c r="N377" s="68"/>
      <c r="O377" s="68"/>
      <c r="P377" s="68"/>
      <c r="Q377" s="68"/>
      <c r="R377" s="68"/>
      <c r="AA377" s="68"/>
    </row>
    <row r="378" spans="1:27" ht="20.100000000000001" customHeight="1" x14ac:dyDescent="0.25">
      <c r="A378" s="24" t="s">
        <v>31</v>
      </c>
      <c r="B378" s="20"/>
      <c r="C378" s="77"/>
      <c r="D378" s="111">
        <v>12.147508</v>
      </c>
      <c r="E378" s="2"/>
      <c r="F378" s="2"/>
      <c r="G378" s="2"/>
      <c r="H378" s="2"/>
      <c r="I378" s="2"/>
      <c r="L378" s="68"/>
      <c r="M378" s="68"/>
      <c r="N378" s="68"/>
      <c r="O378" s="68"/>
      <c r="P378" s="68"/>
      <c r="Q378" s="68"/>
      <c r="R378" s="68"/>
      <c r="AA378" s="68"/>
    </row>
    <row r="379" spans="1:27" ht="20.100000000000001" customHeight="1" x14ac:dyDescent="0.25">
      <c r="A379" s="24" t="s">
        <v>31</v>
      </c>
      <c r="B379" s="20"/>
      <c r="C379" s="77"/>
      <c r="D379" s="111">
        <v>14.725085999999999</v>
      </c>
      <c r="E379" s="2"/>
      <c r="F379" s="2"/>
      <c r="G379" s="2"/>
      <c r="H379" s="2"/>
      <c r="I379" s="2"/>
      <c r="L379" s="68"/>
      <c r="M379" s="68"/>
      <c r="N379" s="68"/>
      <c r="O379" s="68"/>
      <c r="P379" s="68"/>
      <c r="Q379" s="68"/>
      <c r="R379" s="68"/>
      <c r="AA379" s="68"/>
    </row>
    <row r="380" spans="1:27" ht="20.100000000000001" customHeight="1" x14ac:dyDescent="0.25">
      <c r="A380" s="24" t="s">
        <v>31</v>
      </c>
      <c r="B380" s="20"/>
      <c r="C380" s="77"/>
      <c r="D380" s="107">
        <v>16.547908</v>
      </c>
      <c r="E380" s="48"/>
      <c r="F380" s="48"/>
      <c r="G380" s="48"/>
      <c r="H380" s="48"/>
      <c r="I380" s="2"/>
      <c r="L380" s="68"/>
      <c r="M380" s="68"/>
      <c r="N380" s="68"/>
      <c r="O380" s="68"/>
      <c r="P380" s="68"/>
      <c r="Q380" s="68"/>
      <c r="R380" s="68"/>
      <c r="AA380" s="68"/>
    </row>
    <row r="381" spans="1:27" ht="20.100000000000001" customHeight="1" x14ac:dyDescent="0.25">
      <c r="A381" s="24" t="s">
        <v>31</v>
      </c>
      <c r="B381" s="20">
        <v>18</v>
      </c>
      <c r="C381" s="77">
        <v>30.810661</v>
      </c>
      <c r="D381" s="110">
        <v>0.71281799999999995</v>
      </c>
      <c r="E381" s="100">
        <f>C381/4</f>
        <v>7.7026652499999999</v>
      </c>
      <c r="F381" s="101">
        <f>E381*2</f>
        <v>15.4053305</v>
      </c>
      <c r="G381" s="102">
        <f>E381*3</f>
        <v>23.107995750000001</v>
      </c>
      <c r="H381" s="103">
        <f>E381*4</f>
        <v>30.810661</v>
      </c>
      <c r="I381" s="2"/>
      <c r="L381" s="68"/>
      <c r="M381" s="68"/>
      <c r="N381" s="68"/>
      <c r="O381" s="68"/>
      <c r="P381" s="68"/>
      <c r="Q381" s="68"/>
      <c r="R381" s="68"/>
      <c r="AA381" s="68"/>
    </row>
    <row r="382" spans="1:27" ht="20.100000000000001" customHeight="1" x14ac:dyDescent="0.25">
      <c r="A382" s="24" t="s">
        <v>31</v>
      </c>
      <c r="B382" s="20"/>
      <c r="C382" s="77"/>
      <c r="D382" s="104">
        <v>2.1160420000000002</v>
      </c>
      <c r="E382" s="2">
        <v>3</v>
      </c>
      <c r="F382" s="2">
        <v>3</v>
      </c>
      <c r="G382" s="2">
        <v>2</v>
      </c>
      <c r="H382" s="2">
        <v>1</v>
      </c>
      <c r="I382" s="2">
        <f>E382+F382+G382+H382</f>
        <v>9</v>
      </c>
      <c r="L382" s="68"/>
      <c r="M382" s="68"/>
      <c r="N382" s="68"/>
      <c r="O382" s="68"/>
      <c r="P382" s="68"/>
      <c r="Q382" s="68"/>
      <c r="R382" s="68"/>
      <c r="AA382" s="68"/>
    </row>
    <row r="383" spans="1:27" ht="20.100000000000001" customHeight="1" x14ac:dyDescent="0.25">
      <c r="A383" s="24" t="s">
        <v>31</v>
      </c>
      <c r="B383" s="20"/>
      <c r="C383" s="77"/>
      <c r="D383" s="105">
        <v>4.1403999999999996</v>
      </c>
      <c r="E383" s="2"/>
      <c r="F383" s="2"/>
      <c r="G383" s="2"/>
      <c r="H383" s="2"/>
      <c r="I383" s="2"/>
      <c r="L383" s="68"/>
      <c r="M383" s="68"/>
      <c r="N383" s="68"/>
      <c r="O383" s="68"/>
      <c r="P383" s="68"/>
      <c r="Q383" s="68"/>
      <c r="R383" s="68"/>
      <c r="AA383" s="68"/>
    </row>
    <row r="384" spans="1:27" ht="20.100000000000001" customHeight="1" x14ac:dyDescent="0.25">
      <c r="A384" s="24" t="s">
        <v>31</v>
      </c>
      <c r="B384" s="20"/>
      <c r="C384" s="77"/>
      <c r="D384" s="106">
        <v>8.6393299999999993</v>
      </c>
      <c r="E384" s="2"/>
      <c r="F384" s="2"/>
      <c r="G384" s="2"/>
      <c r="H384" s="2"/>
      <c r="I384" s="2"/>
      <c r="L384" s="68"/>
      <c r="M384" s="68"/>
      <c r="N384" s="68"/>
      <c r="O384" s="68"/>
      <c r="P384" s="68"/>
      <c r="Q384" s="68"/>
      <c r="R384" s="68"/>
      <c r="AA384" s="68"/>
    </row>
    <row r="385" spans="1:27" ht="20.100000000000001" customHeight="1" x14ac:dyDescent="0.25">
      <c r="A385" s="24" t="s">
        <v>31</v>
      </c>
      <c r="B385" s="20"/>
      <c r="C385" s="77"/>
      <c r="D385" s="111">
        <v>9.3647130000000001</v>
      </c>
      <c r="E385" s="2"/>
      <c r="F385" s="2"/>
      <c r="G385" s="2"/>
      <c r="H385" s="2"/>
      <c r="I385" s="2"/>
      <c r="L385" s="68"/>
      <c r="M385" s="68"/>
      <c r="N385" s="68"/>
      <c r="O385" s="68"/>
      <c r="P385" s="68"/>
      <c r="Q385" s="68"/>
      <c r="R385" s="68"/>
      <c r="AA385" s="68"/>
    </row>
    <row r="386" spans="1:27" ht="20.100000000000001" customHeight="1" x14ac:dyDescent="0.25">
      <c r="A386" s="24" t="s">
        <v>31</v>
      </c>
      <c r="B386" s="20"/>
      <c r="C386" s="77"/>
      <c r="D386" s="107">
        <v>13.888094000000001</v>
      </c>
      <c r="E386" s="2"/>
      <c r="F386" s="2"/>
      <c r="G386" s="2"/>
      <c r="H386" s="2"/>
      <c r="I386" s="2"/>
      <c r="L386" s="68"/>
      <c r="M386" s="68"/>
      <c r="N386" s="68"/>
      <c r="O386" s="68"/>
      <c r="P386" s="68"/>
      <c r="Q386" s="68"/>
      <c r="R386" s="68"/>
      <c r="AA386" s="68"/>
    </row>
    <row r="387" spans="1:27" ht="20.100000000000001" customHeight="1" x14ac:dyDescent="0.25">
      <c r="A387" s="24" t="s">
        <v>31</v>
      </c>
      <c r="B387" s="20"/>
      <c r="C387" s="77"/>
      <c r="D387" s="108">
        <v>18.229068000000002</v>
      </c>
      <c r="E387" s="2"/>
      <c r="F387" s="2"/>
      <c r="G387" s="2"/>
      <c r="H387" s="2"/>
      <c r="I387" s="2"/>
      <c r="L387" s="68"/>
      <c r="M387" s="68"/>
      <c r="N387" s="68"/>
      <c r="O387" s="68"/>
      <c r="P387" s="68"/>
      <c r="Q387" s="68"/>
      <c r="R387" s="68"/>
      <c r="AA387" s="68"/>
    </row>
    <row r="388" spans="1:27" ht="20.100000000000001" customHeight="1" x14ac:dyDescent="0.25">
      <c r="A388" s="24" t="s">
        <v>31</v>
      </c>
      <c r="B388" s="20"/>
      <c r="C388" s="77"/>
      <c r="D388" s="95">
        <v>21.629598000000001</v>
      </c>
      <c r="E388" s="2"/>
      <c r="F388" s="2"/>
      <c r="G388" s="2"/>
      <c r="H388" s="2"/>
      <c r="I388" s="2"/>
      <c r="L388" s="68"/>
      <c r="M388" s="68"/>
      <c r="N388" s="68"/>
      <c r="O388" s="68"/>
      <c r="P388" s="68"/>
      <c r="Q388" s="68"/>
      <c r="R388" s="68"/>
      <c r="AA388" s="68"/>
    </row>
    <row r="389" spans="1:27" ht="20.100000000000001" customHeight="1" x14ac:dyDescent="0.25">
      <c r="A389" s="24" t="s">
        <v>31</v>
      </c>
      <c r="B389" s="20"/>
      <c r="C389" s="77"/>
      <c r="D389" s="114">
        <v>25.890772999999999</v>
      </c>
      <c r="E389" s="48"/>
      <c r="F389" s="48"/>
      <c r="G389" s="48"/>
      <c r="H389" s="48"/>
      <c r="I389" s="2"/>
      <c r="L389" s="68"/>
      <c r="M389" s="68"/>
      <c r="N389" s="68"/>
      <c r="O389" s="68"/>
      <c r="P389" s="68"/>
      <c r="Q389" s="68"/>
      <c r="R389" s="68"/>
      <c r="AA389" s="68"/>
    </row>
    <row r="390" spans="1:27" ht="20.100000000000001" customHeight="1" x14ac:dyDescent="0.25">
      <c r="A390" s="24" t="s">
        <v>31</v>
      </c>
      <c r="B390" s="20">
        <v>19</v>
      </c>
      <c r="C390" s="77">
        <v>15.252497</v>
      </c>
      <c r="D390" s="110">
        <v>0.54789900000000002</v>
      </c>
      <c r="E390" s="100">
        <f>C390/4</f>
        <v>3.81312425</v>
      </c>
      <c r="F390" s="101">
        <f>E390*2</f>
        <v>7.6262485</v>
      </c>
      <c r="G390" s="102">
        <f>E390*3</f>
        <v>11.43937275</v>
      </c>
      <c r="H390" s="103">
        <f>E390*4</f>
        <v>15.252497</v>
      </c>
      <c r="I390" s="2"/>
      <c r="L390" s="68"/>
      <c r="M390" s="68"/>
      <c r="N390" s="68"/>
      <c r="O390" s="68"/>
      <c r="P390" s="68"/>
      <c r="Q390" s="68"/>
      <c r="R390" s="68"/>
      <c r="AA390" s="68"/>
    </row>
    <row r="391" spans="1:27" ht="20.100000000000001" customHeight="1" x14ac:dyDescent="0.25">
      <c r="A391" s="24" t="s">
        <v>31</v>
      </c>
      <c r="B391" s="20"/>
      <c r="C391" s="77"/>
      <c r="D391" s="104">
        <v>1.6476599999999999</v>
      </c>
      <c r="E391" s="2">
        <v>4</v>
      </c>
      <c r="F391" s="2">
        <v>0</v>
      </c>
      <c r="G391" s="2">
        <v>0</v>
      </c>
      <c r="H391" s="2">
        <v>0</v>
      </c>
      <c r="I391" s="2">
        <f>E391+F391+G391+H391</f>
        <v>4</v>
      </c>
      <c r="L391" s="68"/>
      <c r="M391" s="68"/>
      <c r="N391" s="68"/>
      <c r="O391" s="68"/>
      <c r="P391" s="68"/>
      <c r="Q391" s="68"/>
      <c r="R391" s="68"/>
      <c r="AA391" s="68"/>
    </row>
    <row r="392" spans="1:27" ht="20.100000000000001" customHeight="1" x14ac:dyDescent="0.25">
      <c r="A392" s="24" t="s">
        <v>31</v>
      </c>
      <c r="B392" s="20"/>
      <c r="C392" s="77"/>
      <c r="D392" s="104">
        <v>2.6009509999999998</v>
      </c>
      <c r="E392" s="2"/>
      <c r="F392" s="2"/>
      <c r="G392" s="2"/>
      <c r="H392" s="2"/>
      <c r="I392" s="2"/>
      <c r="L392" s="68"/>
      <c r="M392" s="68"/>
      <c r="N392" s="68"/>
      <c r="O392" s="68"/>
      <c r="P392" s="68"/>
      <c r="Q392" s="68"/>
      <c r="R392" s="68"/>
      <c r="AA392" s="68"/>
    </row>
    <row r="393" spans="1:27" ht="20.100000000000001" customHeight="1" x14ac:dyDescent="0.25">
      <c r="A393" s="24" t="s">
        <v>31</v>
      </c>
      <c r="B393" s="20"/>
      <c r="C393" s="77"/>
      <c r="D393" s="105">
        <v>3.110592</v>
      </c>
      <c r="E393" s="48"/>
      <c r="F393" s="48"/>
      <c r="G393" s="48"/>
      <c r="H393" s="48"/>
      <c r="I393" s="2"/>
      <c r="L393" s="68"/>
      <c r="M393" s="68"/>
      <c r="N393" s="68"/>
      <c r="O393" s="68"/>
      <c r="P393" s="68"/>
      <c r="Q393" s="68"/>
      <c r="R393" s="68"/>
      <c r="AA393" s="68"/>
    </row>
    <row r="394" spans="1:27" ht="20.100000000000001" customHeight="1" x14ac:dyDescent="0.25">
      <c r="A394" s="24" t="s">
        <v>31</v>
      </c>
      <c r="B394" s="20">
        <v>20</v>
      </c>
      <c r="C394" s="77">
        <v>18.896384000000001</v>
      </c>
      <c r="D394" s="110">
        <v>1.2501910000000001</v>
      </c>
      <c r="E394" s="100">
        <f>C394/4</f>
        <v>4.7240960000000003</v>
      </c>
      <c r="F394" s="101">
        <f>E394*2</f>
        <v>9.4481920000000006</v>
      </c>
      <c r="G394" s="102">
        <f>E394*3</f>
        <v>14.172288000000002</v>
      </c>
      <c r="H394" s="103">
        <f>E394*4</f>
        <v>18.896384000000001</v>
      </c>
      <c r="I394" s="2"/>
      <c r="L394" s="68"/>
      <c r="M394" s="68"/>
      <c r="N394" s="68"/>
      <c r="O394" s="68"/>
      <c r="P394" s="68"/>
      <c r="Q394" s="68"/>
      <c r="R394" s="68"/>
      <c r="AA394" s="68"/>
    </row>
    <row r="395" spans="1:27" ht="20.100000000000001" customHeight="1" x14ac:dyDescent="0.25">
      <c r="A395" s="24" t="s">
        <v>31</v>
      </c>
      <c r="B395" s="20"/>
      <c r="C395" s="77"/>
      <c r="D395" s="104">
        <v>1.3656459999999999</v>
      </c>
      <c r="E395" s="2">
        <v>4</v>
      </c>
      <c r="F395" s="2">
        <v>0</v>
      </c>
      <c r="G395" s="2">
        <v>0</v>
      </c>
      <c r="H395" s="2">
        <v>0</v>
      </c>
      <c r="I395" s="2">
        <f>E395+F395+G395+H395</f>
        <v>4</v>
      </c>
      <c r="L395" s="68"/>
      <c r="M395" s="68"/>
      <c r="N395" s="68"/>
      <c r="O395" s="68"/>
      <c r="P395" s="68"/>
      <c r="Q395" s="68"/>
      <c r="R395" s="68"/>
      <c r="AA395" s="68"/>
    </row>
    <row r="396" spans="1:27" ht="20.100000000000001" customHeight="1" x14ac:dyDescent="0.25">
      <c r="A396" s="24" t="s">
        <v>31</v>
      </c>
      <c r="B396" s="20"/>
      <c r="C396" s="77"/>
      <c r="D396" s="104">
        <v>2.440674</v>
      </c>
      <c r="E396" s="2"/>
      <c r="F396" s="2"/>
      <c r="G396" s="2"/>
      <c r="H396" s="2"/>
      <c r="I396" s="2"/>
      <c r="L396" s="68"/>
      <c r="M396" s="68"/>
      <c r="N396" s="68"/>
      <c r="O396" s="68"/>
      <c r="P396" s="68"/>
      <c r="Q396" s="68"/>
      <c r="R396" s="68"/>
      <c r="AA396" s="68"/>
    </row>
    <row r="397" spans="1:27" ht="20.100000000000001" customHeight="1" x14ac:dyDescent="0.25">
      <c r="A397" s="24" t="s">
        <v>31</v>
      </c>
      <c r="B397" s="20"/>
      <c r="C397" s="77"/>
      <c r="D397" s="105">
        <v>3.5348320000000002</v>
      </c>
      <c r="E397" s="48"/>
      <c r="F397" s="48"/>
      <c r="G397" s="48"/>
      <c r="H397" s="48"/>
      <c r="I397" s="2"/>
      <c r="L397" s="68"/>
      <c r="M397" s="68"/>
      <c r="N397" s="68"/>
      <c r="O397" s="68"/>
      <c r="P397" s="68"/>
      <c r="Q397" s="68"/>
      <c r="R397" s="68"/>
      <c r="AA397" s="68"/>
    </row>
    <row r="398" spans="1:27" ht="20.100000000000001" customHeight="1" x14ac:dyDescent="0.25">
      <c r="A398" s="24" t="s">
        <v>31</v>
      </c>
      <c r="B398" s="20">
        <v>24</v>
      </c>
      <c r="C398" s="77">
        <v>22.690372</v>
      </c>
      <c r="D398" s="110">
        <v>1.706688</v>
      </c>
      <c r="E398" s="100">
        <f>C398/4</f>
        <v>5.672593</v>
      </c>
      <c r="F398" s="101">
        <f>E398*2</f>
        <v>11.345186</v>
      </c>
      <c r="G398" s="102">
        <f>E398*3</f>
        <v>17.017779000000001</v>
      </c>
      <c r="H398" s="103">
        <f>E398*4</f>
        <v>22.690372</v>
      </c>
      <c r="I398" s="2"/>
      <c r="L398" s="68"/>
      <c r="M398" s="68"/>
      <c r="N398" s="68"/>
      <c r="O398" s="68"/>
      <c r="P398" s="68"/>
      <c r="Q398" s="68"/>
      <c r="R398" s="68"/>
      <c r="AA398" s="68"/>
    </row>
    <row r="399" spans="1:27" ht="20.100000000000001" customHeight="1" x14ac:dyDescent="0.25">
      <c r="A399" s="24" t="s">
        <v>31</v>
      </c>
      <c r="B399" s="20"/>
      <c r="C399" s="77"/>
      <c r="D399" s="105">
        <v>4.0688060000000004</v>
      </c>
      <c r="E399" s="2">
        <v>2</v>
      </c>
      <c r="F399" s="2">
        <v>1</v>
      </c>
      <c r="G399" s="2">
        <v>2</v>
      </c>
      <c r="H399" s="2">
        <v>0</v>
      </c>
      <c r="I399" s="2">
        <f>E399+F399+G399+H399</f>
        <v>5</v>
      </c>
      <c r="L399" s="68"/>
      <c r="M399" s="68"/>
      <c r="N399" s="68"/>
      <c r="O399" s="68"/>
      <c r="P399" s="68"/>
      <c r="Q399" s="68"/>
      <c r="R399" s="68"/>
      <c r="AA399" s="68"/>
    </row>
    <row r="400" spans="1:27" ht="20.100000000000001" customHeight="1" x14ac:dyDescent="0.25">
      <c r="A400" s="24" t="s">
        <v>31</v>
      </c>
      <c r="B400" s="20"/>
      <c r="C400" s="77"/>
      <c r="D400" s="113">
        <v>6.6776809999999998</v>
      </c>
      <c r="E400" s="2"/>
      <c r="F400" s="2"/>
      <c r="G400" s="2"/>
      <c r="H400" s="2"/>
      <c r="I400" s="2"/>
      <c r="L400" s="68"/>
      <c r="M400" s="68"/>
      <c r="N400" s="68"/>
      <c r="O400" s="68"/>
      <c r="P400" s="68"/>
      <c r="Q400" s="68"/>
      <c r="R400" s="68"/>
      <c r="AA400" s="68"/>
    </row>
    <row r="401" spans="1:27" ht="20.100000000000001" customHeight="1" x14ac:dyDescent="0.25">
      <c r="A401" s="24" t="s">
        <v>31</v>
      </c>
      <c r="B401" s="20"/>
      <c r="C401" s="77"/>
      <c r="D401" s="108">
        <v>12.765359</v>
      </c>
      <c r="E401" s="2"/>
      <c r="F401" s="2"/>
      <c r="G401" s="2"/>
      <c r="H401" s="2"/>
      <c r="I401" s="2"/>
      <c r="L401" s="68"/>
      <c r="M401" s="68"/>
      <c r="N401" s="68"/>
      <c r="O401" s="68"/>
      <c r="P401" s="68"/>
      <c r="Q401" s="68"/>
      <c r="R401" s="68"/>
      <c r="AA401" s="68"/>
    </row>
    <row r="402" spans="1:27" ht="20.100000000000001" customHeight="1" x14ac:dyDescent="0.25">
      <c r="A402" s="24" t="s">
        <v>31</v>
      </c>
      <c r="B402" s="20"/>
      <c r="C402" s="77"/>
      <c r="D402" s="95">
        <v>16.167928</v>
      </c>
      <c r="E402" s="48"/>
      <c r="F402" s="48"/>
      <c r="G402" s="48"/>
      <c r="H402" s="48"/>
      <c r="I402" s="2"/>
      <c r="L402" s="68"/>
      <c r="M402" s="68"/>
      <c r="N402" s="68"/>
      <c r="O402" s="68"/>
      <c r="P402" s="68"/>
      <c r="Q402" s="68"/>
      <c r="R402" s="68"/>
      <c r="AA402" s="68"/>
    </row>
    <row r="403" spans="1:27" ht="20.100000000000001" customHeight="1" x14ac:dyDescent="0.25">
      <c r="A403" s="24" t="s">
        <v>32</v>
      </c>
      <c r="B403" s="20">
        <v>1</v>
      </c>
      <c r="C403" s="77">
        <v>36.989907000000002</v>
      </c>
      <c r="D403" s="110">
        <v>4.935454</v>
      </c>
      <c r="E403" s="100">
        <f>C403/4</f>
        <v>9.2474767500000006</v>
      </c>
      <c r="F403" s="101">
        <f>E403*2</f>
        <v>18.494953500000001</v>
      </c>
      <c r="G403" s="102">
        <f>E403*3</f>
        <v>27.742430250000002</v>
      </c>
      <c r="H403" s="103">
        <f>E403*4</f>
        <v>36.989907000000002</v>
      </c>
      <c r="I403" s="2"/>
      <c r="L403" s="68"/>
      <c r="M403" s="68"/>
      <c r="N403" s="68"/>
      <c r="O403" s="68"/>
      <c r="P403" s="68"/>
      <c r="Q403" s="68"/>
      <c r="R403" s="68"/>
      <c r="AA403" s="68"/>
    </row>
    <row r="404" spans="1:27" ht="20.100000000000001" customHeight="1" x14ac:dyDescent="0.25">
      <c r="A404" s="24" t="s">
        <v>32</v>
      </c>
      <c r="B404" s="20"/>
      <c r="C404" s="77"/>
      <c r="D404" s="104">
        <v>6.1889269999999996</v>
      </c>
      <c r="E404" s="2">
        <v>3</v>
      </c>
      <c r="F404" s="2">
        <v>3</v>
      </c>
      <c r="G404" s="2">
        <v>1</v>
      </c>
      <c r="H404" s="2">
        <v>1</v>
      </c>
      <c r="I404" s="2">
        <f>E404+F404+G404+H404</f>
        <v>8</v>
      </c>
      <c r="L404" s="68"/>
      <c r="M404" s="68"/>
      <c r="N404" s="68"/>
      <c r="O404" s="68"/>
      <c r="P404" s="68"/>
      <c r="Q404" s="68"/>
      <c r="R404" s="68"/>
      <c r="AA404" s="68"/>
    </row>
    <row r="405" spans="1:27" ht="20.100000000000001" customHeight="1" x14ac:dyDescent="0.25">
      <c r="A405" s="24" t="s">
        <v>32</v>
      </c>
      <c r="B405" s="20"/>
      <c r="C405" s="77"/>
      <c r="D405" s="105">
        <v>8.2449790000000007</v>
      </c>
      <c r="E405" s="2"/>
      <c r="F405" s="2"/>
      <c r="G405" s="2"/>
      <c r="H405" s="2"/>
      <c r="I405" s="2"/>
      <c r="L405" s="68"/>
      <c r="M405" s="68"/>
      <c r="N405" s="68"/>
      <c r="O405" s="68"/>
      <c r="P405" s="68"/>
      <c r="Q405" s="68"/>
      <c r="R405" s="68"/>
      <c r="AA405" s="68"/>
    </row>
    <row r="406" spans="1:27" ht="20.100000000000001" customHeight="1" x14ac:dyDescent="0.25">
      <c r="A406" s="24" t="s">
        <v>32</v>
      </c>
      <c r="B406" s="20"/>
      <c r="C406" s="77"/>
      <c r="D406" s="106">
        <v>9.9850019999999997</v>
      </c>
      <c r="E406" s="2"/>
      <c r="F406" s="2"/>
      <c r="G406" s="2"/>
      <c r="H406" s="2"/>
      <c r="I406" s="2"/>
      <c r="L406" s="68"/>
      <c r="M406" s="68"/>
      <c r="N406" s="68"/>
      <c r="O406" s="68"/>
      <c r="P406" s="68"/>
      <c r="Q406" s="68"/>
      <c r="R406" s="68"/>
      <c r="AA406" s="68"/>
    </row>
    <row r="407" spans="1:27" ht="20.100000000000001" customHeight="1" x14ac:dyDescent="0.25">
      <c r="A407" s="24" t="s">
        <v>32</v>
      </c>
      <c r="B407" s="20"/>
      <c r="C407" s="77"/>
      <c r="D407" s="111">
        <v>10.123548</v>
      </c>
      <c r="E407" s="2"/>
      <c r="F407" s="2"/>
      <c r="G407" s="2"/>
      <c r="H407" s="2"/>
      <c r="I407" s="2"/>
      <c r="L407" s="68"/>
      <c r="M407" s="68"/>
      <c r="N407" s="68"/>
      <c r="O407" s="68"/>
      <c r="P407" s="68"/>
      <c r="Q407" s="68"/>
      <c r="R407" s="68"/>
      <c r="AA407" s="68"/>
    </row>
    <row r="408" spans="1:27" ht="20.100000000000001" customHeight="1" x14ac:dyDescent="0.25">
      <c r="A408" s="24" t="s">
        <v>32</v>
      </c>
      <c r="B408" s="20"/>
      <c r="C408" s="77"/>
      <c r="D408" s="107">
        <v>16.526857</v>
      </c>
      <c r="E408" s="2"/>
      <c r="F408" s="2"/>
      <c r="G408" s="2"/>
      <c r="H408" s="2"/>
      <c r="I408" s="2"/>
      <c r="L408" s="68"/>
      <c r="M408" s="68"/>
      <c r="N408" s="68"/>
      <c r="O408" s="68"/>
      <c r="P408" s="68"/>
      <c r="Q408" s="68"/>
      <c r="R408" s="68"/>
      <c r="AA408" s="68"/>
    </row>
    <row r="409" spans="1:27" ht="20.100000000000001" customHeight="1" x14ac:dyDescent="0.25">
      <c r="A409" s="24" t="s">
        <v>32</v>
      </c>
      <c r="B409" s="20"/>
      <c r="C409" s="77"/>
      <c r="D409" s="112">
        <v>24.798373999999999</v>
      </c>
      <c r="E409" s="2"/>
      <c r="F409" s="2"/>
      <c r="G409" s="2"/>
      <c r="H409" s="2"/>
      <c r="I409" s="2"/>
      <c r="L409" s="68"/>
      <c r="M409" s="68"/>
      <c r="N409" s="68"/>
      <c r="O409" s="68"/>
      <c r="P409" s="68"/>
      <c r="Q409" s="68"/>
      <c r="R409" s="68"/>
      <c r="AA409" s="68"/>
    </row>
    <row r="410" spans="1:27" ht="20.100000000000001" customHeight="1" x14ac:dyDescent="0.25">
      <c r="A410" s="24" t="s">
        <v>32</v>
      </c>
      <c r="B410" s="20"/>
      <c r="C410" s="77"/>
      <c r="D410" s="114">
        <v>35.884543999999998</v>
      </c>
      <c r="E410" s="48"/>
      <c r="F410" s="48"/>
      <c r="G410" s="48"/>
      <c r="H410" s="48"/>
      <c r="I410" s="2"/>
      <c r="L410" s="68"/>
      <c r="M410" s="68"/>
      <c r="N410" s="68"/>
      <c r="O410" s="68"/>
      <c r="P410" s="68"/>
      <c r="Q410" s="68"/>
      <c r="R410" s="68"/>
      <c r="AA410" s="68"/>
    </row>
    <row r="411" spans="1:27" ht="20.100000000000001" customHeight="1" x14ac:dyDescent="0.25">
      <c r="A411" s="24" t="s">
        <v>32</v>
      </c>
      <c r="B411" s="20">
        <v>2</v>
      </c>
      <c r="C411" s="77">
        <v>34.577548</v>
      </c>
      <c r="D411" s="110">
        <v>1.1070040000000001</v>
      </c>
      <c r="E411" s="100">
        <f>C411/4</f>
        <v>8.644387</v>
      </c>
      <c r="F411" s="101">
        <f>E411*2</f>
        <v>17.288774</v>
      </c>
      <c r="G411" s="102">
        <f>E411*3</f>
        <v>25.933160999999998</v>
      </c>
      <c r="H411" s="103">
        <f>E411*4</f>
        <v>34.577548</v>
      </c>
      <c r="I411" s="2"/>
      <c r="L411" s="68"/>
      <c r="M411" s="68"/>
      <c r="N411" s="68"/>
      <c r="O411" s="68"/>
      <c r="P411" s="68"/>
      <c r="Q411" s="68"/>
      <c r="R411" s="68"/>
      <c r="AA411" s="68"/>
    </row>
    <row r="412" spans="1:27" ht="20.100000000000001" customHeight="1" x14ac:dyDescent="0.25">
      <c r="A412" s="24" t="s">
        <v>32</v>
      </c>
      <c r="B412" s="20"/>
      <c r="C412" s="77"/>
      <c r="D412" s="104">
        <v>5.2102240000000002</v>
      </c>
      <c r="E412" s="2">
        <v>4</v>
      </c>
      <c r="F412" s="2">
        <v>1</v>
      </c>
      <c r="G412" s="2">
        <v>4</v>
      </c>
      <c r="H412" s="2">
        <v>3</v>
      </c>
      <c r="I412" s="2">
        <f>E412+F412+G412+H412</f>
        <v>12</v>
      </c>
      <c r="L412" s="68"/>
      <c r="M412" s="68"/>
      <c r="N412" s="68"/>
      <c r="O412" s="68"/>
      <c r="P412" s="68"/>
      <c r="Q412" s="68"/>
      <c r="R412" s="68"/>
      <c r="AA412" s="68"/>
    </row>
    <row r="413" spans="1:27" ht="20.100000000000001" customHeight="1" x14ac:dyDescent="0.25">
      <c r="A413" s="24" t="s">
        <v>32</v>
      </c>
      <c r="B413" s="20"/>
      <c r="C413" s="77"/>
      <c r="D413" s="104">
        <v>5.3583340000000002</v>
      </c>
      <c r="E413" s="2"/>
      <c r="F413" s="2"/>
      <c r="G413" s="2"/>
      <c r="H413" s="2"/>
      <c r="I413" s="2"/>
      <c r="L413" s="68"/>
      <c r="M413" s="68"/>
      <c r="N413" s="68"/>
      <c r="O413" s="68"/>
      <c r="P413" s="68"/>
      <c r="Q413" s="68"/>
      <c r="R413" s="68"/>
      <c r="AA413" s="68"/>
    </row>
    <row r="414" spans="1:27" ht="20.100000000000001" customHeight="1" x14ac:dyDescent="0.25">
      <c r="A414" s="24" t="s">
        <v>32</v>
      </c>
      <c r="B414" s="20"/>
      <c r="C414" s="77"/>
      <c r="D414" s="105">
        <v>6.5217640000000001</v>
      </c>
      <c r="E414" s="2"/>
      <c r="F414" s="2"/>
      <c r="G414" s="2"/>
      <c r="H414" s="2"/>
      <c r="I414" s="2"/>
      <c r="L414" s="68"/>
      <c r="M414" s="68"/>
      <c r="N414" s="68"/>
      <c r="O414" s="68"/>
      <c r="P414" s="68"/>
      <c r="Q414" s="68"/>
      <c r="R414" s="68"/>
      <c r="AA414" s="68"/>
    </row>
    <row r="415" spans="1:27" ht="20.100000000000001" customHeight="1" x14ac:dyDescent="0.25">
      <c r="A415" s="24" t="s">
        <v>32</v>
      </c>
      <c r="B415" s="20"/>
      <c r="C415" s="77"/>
      <c r="D415" s="113">
        <v>9.0244669999999996</v>
      </c>
      <c r="E415" s="2"/>
      <c r="F415" s="2"/>
      <c r="G415" s="2"/>
      <c r="H415" s="2"/>
      <c r="I415" s="2"/>
      <c r="L415" s="68"/>
      <c r="M415" s="68"/>
      <c r="N415" s="68"/>
      <c r="O415" s="68"/>
      <c r="P415" s="68"/>
      <c r="Q415" s="68"/>
      <c r="R415" s="68"/>
      <c r="AA415" s="68"/>
    </row>
    <row r="416" spans="1:27" ht="20.100000000000001" customHeight="1" x14ac:dyDescent="0.25">
      <c r="A416" s="24" t="s">
        <v>32</v>
      </c>
      <c r="B416" s="20"/>
      <c r="C416" s="77"/>
      <c r="D416" s="108">
        <v>17.360168999999999</v>
      </c>
      <c r="E416" s="2"/>
      <c r="F416" s="2"/>
      <c r="G416" s="2"/>
      <c r="H416" s="2"/>
      <c r="I416" s="2"/>
      <c r="L416" s="68"/>
      <c r="M416" s="68"/>
      <c r="N416" s="68"/>
      <c r="O416" s="68"/>
      <c r="P416" s="68"/>
      <c r="Q416" s="68"/>
      <c r="R416" s="68"/>
      <c r="AA416" s="68"/>
    </row>
    <row r="417" spans="1:27" ht="20.100000000000001" customHeight="1" x14ac:dyDescent="0.25">
      <c r="A417" s="24" t="s">
        <v>32</v>
      </c>
      <c r="B417" s="20"/>
      <c r="C417" s="77"/>
      <c r="D417" s="109">
        <v>18.985417000000002</v>
      </c>
      <c r="E417" s="2"/>
      <c r="F417" s="2"/>
      <c r="G417" s="2"/>
      <c r="H417" s="2"/>
      <c r="I417" s="2"/>
      <c r="L417" s="68"/>
      <c r="M417" s="68"/>
      <c r="N417" s="68"/>
      <c r="O417" s="68"/>
      <c r="P417" s="68"/>
      <c r="Q417" s="68"/>
      <c r="R417" s="68"/>
      <c r="AA417" s="68"/>
    </row>
    <row r="418" spans="1:27" ht="20.100000000000001" customHeight="1" x14ac:dyDescent="0.25">
      <c r="A418" s="24" t="s">
        <v>32</v>
      </c>
      <c r="B418" s="20"/>
      <c r="C418" s="77"/>
      <c r="D418" s="109">
        <v>22.607689000000001</v>
      </c>
      <c r="E418" s="2"/>
      <c r="F418" s="2"/>
      <c r="G418" s="2"/>
      <c r="H418" s="2"/>
      <c r="I418" s="2"/>
      <c r="L418" s="68"/>
      <c r="M418" s="68"/>
      <c r="N418" s="68"/>
      <c r="O418" s="68"/>
      <c r="P418" s="68"/>
      <c r="Q418" s="68"/>
      <c r="R418" s="68"/>
      <c r="AA418" s="68"/>
    </row>
    <row r="419" spans="1:27" ht="20.100000000000001" customHeight="1" x14ac:dyDescent="0.25">
      <c r="A419" s="24" t="s">
        <v>32</v>
      </c>
      <c r="B419" s="20"/>
      <c r="C419" s="77"/>
      <c r="D419" s="95">
        <v>25.810362999999999</v>
      </c>
      <c r="E419" s="2"/>
      <c r="F419" s="2"/>
      <c r="G419" s="2"/>
      <c r="H419" s="2"/>
      <c r="I419" s="2"/>
      <c r="L419" s="68"/>
      <c r="M419" s="68"/>
      <c r="N419" s="68"/>
      <c r="O419" s="68"/>
      <c r="P419" s="68"/>
      <c r="Q419" s="68"/>
      <c r="R419" s="68"/>
      <c r="AA419" s="68"/>
    </row>
    <row r="420" spans="1:27" ht="20.100000000000001" customHeight="1" x14ac:dyDescent="0.25">
      <c r="A420" s="24" t="s">
        <v>32</v>
      </c>
      <c r="B420" s="20"/>
      <c r="C420" s="77"/>
      <c r="D420" s="115">
        <v>29.099798</v>
      </c>
      <c r="E420" s="2"/>
      <c r="F420" s="2"/>
      <c r="G420" s="2"/>
      <c r="H420" s="2"/>
      <c r="I420" s="2"/>
      <c r="L420" s="68"/>
      <c r="M420" s="68"/>
      <c r="N420" s="68"/>
      <c r="O420" s="68"/>
      <c r="P420" s="68"/>
      <c r="Q420" s="68"/>
      <c r="R420" s="68"/>
      <c r="AA420" s="68"/>
    </row>
    <row r="421" spans="1:27" ht="20.100000000000001" customHeight="1" x14ac:dyDescent="0.25">
      <c r="A421" s="24" t="s">
        <v>32</v>
      </c>
      <c r="B421" s="20"/>
      <c r="C421" s="77"/>
      <c r="D421" s="118">
        <v>30.523510999999999</v>
      </c>
      <c r="E421" s="2"/>
      <c r="F421" s="2"/>
      <c r="G421" s="2"/>
      <c r="H421" s="2"/>
      <c r="I421" s="2"/>
      <c r="L421" s="68"/>
      <c r="M421" s="68"/>
      <c r="N421" s="68"/>
      <c r="O421" s="68"/>
      <c r="P421" s="68"/>
      <c r="Q421" s="68"/>
      <c r="R421" s="68"/>
      <c r="AA421" s="68"/>
    </row>
    <row r="422" spans="1:27" ht="20.100000000000001" customHeight="1" x14ac:dyDescent="0.25">
      <c r="A422" s="24" t="s">
        <v>32</v>
      </c>
      <c r="B422" s="20"/>
      <c r="C422" s="77"/>
      <c r="D422" s="116">
        <v>32.855013</v>
      </c>
      <c r="E422" s="48"/>
      <c r="F422" s="48"/>
      <c r="G422" s="48"/>
      <c r="H422" s="48"/>
      <c r="I422" s="2"/>
      <c r="L422" s="68"/>
      <c r="M422" s="68"/>
      <c r="N422" s="68"/>
      <c r="O422" s="68"/>
      <c r="P422" s="68"/>
      <c r="Q422" s="68"/>
      <c r="R422" s="68"/>
      <c r="AA422" s="68"/>
    </row>
    <row r="423" spans="1:27" ht="20.100000000000001" customHeight="1" x14ac:dyDescent="0.25">
      <c r="A423" s="24" t="s">
        <v>32</v>
      </c>
      <c r="B423" s="20">
        <v>3</v>
      </c>
      <c r="C423" s="77">
        <v>30.309974</v>
      </c>
      <c r="D423" s="110">
        <v>2.6174780000000002</v>
      </c>
      <c r="E423" s="100">
        <f>C423/4</f>
        <v>7.5774935000000001</v>
      </c>
      <c r="F423" s="101">
        <f>E423*2</f>
        <v>15.154987</v>
      </c>
      <c r="G423" s="102">
        <f>E423*3</f>
        <v>22.732480500000001</v>
      </c>
      <c r="H423" s="103">
        <f>E423*4</f>
        <v>30.309974</v>
      </c>
      <c r="I423" s="2"/>
      <c r="L423" s="68"/>
      <c r="M423" s="68"/>
      <c r="N423" s="68"/>
      <c r="O423" s="68"/>
      <c r="P423" s="68"/>
      <c r="Q423" s="68"/>
      <c r="R423" s="68"/>
      <c r="AA423" s="68"/>
    </row>
    <row r="424" spans="1:27" ht="20.100000000000001" customHeight="1" x14ac:dyDescent="0.25">
      <c r="A424" s="24" t="s">
        <v>32</v>
      </c>
      <c r="B424" s="20"/>
      <c r="C424" s="77"/>
      <c r="D424" s="104">
        <v>4.9172859999999998</v>
      </c>
      <c r="E424" s="2">
        <v>4</v>
      </c>
      <c r="F424" s="2">
        <v>3</v>
      </c>
      <c r="G424" s="2">
        <v>1</v>
      </c>
      <c r="H424" s="2">
        <v>3</v>
      </c>
      <c r="I424" s="2">
        <f>E424+F424+G424+H424</f>
        <v>11</v>
      </c>
      <c r="L424" s="68"/>
      <c r="M424" s="68"/>
      <c r="N424" s="68"/>
      <c r="O424" s="68"/>
      <c r="P424" s="68"/>
      <c r="Q424" s="68"/>
      <c r="R424" s="68"/>
      <c r="AA424" s="68"/>
    </row>
    <row r="425" spans="1:27" ht="20.100000000000001" customHeight="1" x14ac:dyDescent="0.25">
      <c r="A425" s="24" t="s">
        <v>32</v>
      </c>
      <c r="B425" s="20"/>
      <c r="C425" s="77"/>
      <c r="D425" s="104">
        <v>5.9444910000000002</v>
      </c>
      <c r="E425" s="2"/>
      <c r="F425" s="2"/>
      <c r="G425" s="2"/>
      <c r="H425" s="2"/>
      <c r="I425" s="2"/>
      <c r="L425" s="68"/>
      <c r="M425" s="68"/>
      <c r="N425" s="68"/>
      <c r="O425" s="68"/>
      <c r="P425" s="68"/>
      <c r="Q425" s="68"/>
      <c r="R425" s="68"/>
      <c r="AA425" s="68"/>
    </row>
    <row r="426" spans="1:27" ht="20.100000000000001" customHeight="1" x14ac:dyDescent="0.25">
      <c r="A426" s="24" t="s">
        <v>32</v>
      </c>
      <c r="B426" s="20"/>
      <c r="C426" s="77"/>
      <c r="D426" s="105">
        <v>6.7909309999999996</v>
      </c>
      <c r="E426" s="2"/>
      <c r="F426" s="2"/>
      <c r="G426" s="2"/>
      <c r="H426" s="2"/>
      <c r="I426" s="2"/>
      <c r="L426" s="68"/>
      <c r="M426" s="68"/>
      <c r="N426" s="68"/>
      <c r="O426" s="68"/>
      <c r="P426" s="68"/>
      <c r="Q426" s="68"/>
      <c r="R426" s="68"/>
      <c r="AA426" s="68"/>
    </row>
    <row r="427" spans="1:27" ht="20.100000000000001" customHeight="1" x14ac:dyDescent="0.25">
      <c r="A427" s="24" t="s">
        <v>32</v>
      </c>
      <c r="B427" s="20"/>
      <c r="C427" s="77"/>
      <c r="D427" s="106">
        <v>9.7689789999999999</v>
      </c>
      <c r="E427" s="2"/>
      <c r="F427" s="2"/>
      <c r="G427" s="2"/>
      <c r="H427" s="2"/>
      <c r="I427" s="2"/>
      <c r="L427" s="68"/>
      <c r="M427" s="68"/>
      <c r="N427" s="68"/>
      <c r="O427" s="68"/>
      <c r="P427" s="68"/>
      <c r="Q427" s="68"/>
      <c r="R427" s="68"/>
      <c r="AA427" s="68"/>
    </row>
    <row r="428" spans="1:27" ht="20.100000000000001" customHeight="1" x14ac:dyDescent="0.25">
      <c r="A428" s="24" t="s">
        <v>32</v>
      </c>
      <c r="B428" s="20"/>
      <c r="C428" s="77"/>
      <c r="D428" s="111">
        <v>9.9035630000000001</v>
      </c>
      <c r="E428" s="2"/>
      <c r="F428" s="2"/>
      <c r="G428" s="2"/>
      <c r="H428" s="2"/>
      <c r="I428" s="2"/>
      <c r="L428" s="68"/>
      <c r="M428" s="68"/>
      <c r="N428" s="68"/>
      <c r="O428" s="68"/>
      <c r="P428" s="68"/>
      <c r="Q428" s="68"/>
      <c r="R428" s="68"/>
      <c r="AA428" s="68"/>
    </row>
    <row r="429" spans="1:27" ht="20.100000000000001" customHeight="1" x14ac:dyDescent="0.25">
      <c r="A429" s="24" t="s">
        <v>32</v>
      </c>
      <c r="B429" s="20"/>
      <c r="C429" s="77"/>
      <c r="D429" s="107">
        <v>14.065811</v>
      </c>
      <c r="E429" s="2"/>
      <c r="F429" s="2"/>
      <c r="G429" s="2"/>
      <c r="H429" s="2"/>
      <c r="I429" s="2"/>
      <c r="L429" s="68"/>
      <c r="M429" s="68"/>
      <c r="N429" s="68"/>
      <c r="O429" s="68"/>
      <c r="P429" s="68"/>
      <c r="Q429" s="68"/>
      <c r="R429" s="68"/>
      <c r="AA429" s="68"/>
    </row>
    <row r="430" spans="1:27" ht="20.100000000000001" customHeight="1" x14ac:dyDescent="0.25">
      <c r="A430" s="24" t="s">
        <v>32</v>
      </c>
      <c r="B430" s="20"/>
      <c r="C430" s="77"/>
      <c r="D430" s="112">
        <v>17.290896</v>
      </c>
      <c r="E430" s="2"/>
      <c r="F430" s="2"/>
      <c r="G430" s="2"/>
      <c r="H430" s="2"/>
      <c r="I430" s="2"/>
      <c r="L430" s="68"/>
      <c r="M430" s="68"/>
      <c r="N430" s="68"/>
      <c r="O430" s="68"/>
      <c r="P430" s="68"/>
      <c r="Q430" s="68"/>
      <c r="R430" s="68"/>
      <c r="AA430" s="68"/>
    </row>
    <row r="431" spans="1:27" ht="20.100000000000001" customHeight="1" x14ac:dyDescent="0.25">
      <c r="A431" s="24" t="s">
        <v>32</v>
      </c>
      <c r="B431" s="20"/>
      <c r="C431" s="77"/>
      <c r="D431" s="115">
        <v>23.970616</v>
      </c>
      <c r="E431" s="2"/>
      <c r="F431" s="2"/>
      <c r="G431" s="2"/>
      <c r="H431" s="2"/>
      <c r="I431" s="2"/>
      <c r="L431" s="68"/>
      <c r="M431" s="68"/>
      <c r="N431" s="68"/>
      <c r="O431" s="68"/>
      <c r="P431" s="68"/>
      <c r="Q431" s="68"/>
      <c r="R431" s="68"/>
      <c r="AA431" s="68"/>
    </row>
    <row r="432" spans="1:27" ht="20.100000000000001" customHeight="1" x14ac:dyDescent="0.25">
      <c r="A432" s="24" t="s">
        <v>32</v>
      </c>
      <c r="B432" s="20"/>
      <c r="C432" s="77"/>
      <c r="D432" s="118">
        <v>25.624558</v>
      </c>
      <c r="E432" s="2"/>
      <c r="F432" s="2"/>
      <c r="G432" s="2"/>
      <c r="H432" s="2"/>
      <c r="I432" s="2"/>
      <c r="L432" s="68"/>
      <c r="M432" s="68"/>
      <c r="N432" s="68"/>
      <c r="O432" s="68"/>
      <c r="P432" s="68"/>
      <c r="Q432" s="68"/>
      <c r="R432" s="68"/>
      <c r="AA432" s="68"/>
    </row>
    <row r="433" spans="1:27" ht="20.100000000000001" customHeight="1" x14ac:dyDescent="0.25">
      <c r="A433" s="24" t="s">
        <v>32</v>
      </c>
      <c r="B433" s="20"/>
      <c r="C433" s="77"/>
      <c r="D433" s="116">
        <v>28.320872999999999</v>
      </c>
      <c r="E433" s="48"/>
      <c r="F433" s="48"/>
      <c r="G433" s="48"/>
      <c r="H433" s="48"/>
      <c r="I433" s="2"/>
      <c r="L433" s="68"/>
      <c r="M433" s="68"/>
      <c r="N433" s="68"/>
      <c r="O433" s="68"/>
      <c r="P433" s="68"/>
      <c r="Q433" s="68"/>
      <c r="R433" s="68"/>
      <c r="AA433" s="68"/>
    </row>
    <row r="434" spans="1:27" ht="20.100000000000001" customHeight="1" x14ac:dyDescent="0.25">
      <c r="A434" s="24" t="s">
        <v>32</v>
      </c>
      <c r="B434" s="20">
        <v>4</v>
      </c>
      <c r="C434" s="77">
        <v>33.8825</v>
      </c>
      <c r="D434" s="110">
        <v>1.2597560000000001</v>
      </c>
      <c r="E434" s="100">
        <f>C434/4</f>
        <v>8.4706250000000001</v>
      </c>
      <c r="F434" s="101">
        <f>E434*2</f>
        <v>16.94125</v>
      </c>
      <c r="G434" s="102">
        <f>E434*3</f>
        <v>25.411875000000002</v>
      </c>
      <c r="H434" s="103">
        <f>E434*4</f>
        <v>33.8825</v>
      </c>
      <c r="I434" s="2"/>
      <c r="L434" s="68"/>
      <c r="M434" s="68"/>
      <c r="N434" s="68"/>
      <c r="O434" s="68"/>
      <c r="P434" s="68"/>
      <c r="Q434" s="68"/>
      <c r="R434" s="68"/>
      <c r="AA434" s="68"/>
    </row>
    <row r="435" spans="1:27" ht="20.100000000000001" customHeight="1" x14ac:dyDescent="0.25">
      <c r="A435" s="24" t="s">
        <v>32</v>
      </c>
      <c r="B435" s="20"/>
      <c r="C435" s="77"/>
      <c r="D435" s="104">
        <v>3.8739509999999999</v>
      </c>
      <c r="E435" s="2">
        <v>3</v>
      </c>
      <c r="F435" s="2">
        <v>3</v>
      </c>
      <c r="G435" s="2">
        <v>2</v>
      </c>
      <c r="H435" s="2">
        <v>2</v>
      </c>
      <c r="I435" s="2">
        <f>E435+F435+G435+H435</f>
        <v>10</v>
      </c>
      <c r="L435" s="68"/>
      <c r="M435" s="68"/>
      <c r="N435" s="68"/>
      <c r="O435" s="68"/>
      <c r="P435" s="68"/>
      <c r="Q435" s="68"/>
      <c r="R435" s="68"/>
      <c r="AA435" s="68"/>
    </row>
    <row r="436" spans="1:27" ht="20.100000000000001" customHeight="1" x14ac:dyDescent="0.25">
      <c r="A436" s="24" t="s">
        <v>32</v>
      </c>
      <c r="B436" s="20"/>
      <c r="C436" s="77"/>
      <c r="D436" s="105">
        <v>7.5773820000000001</v>
      </c>
      <c r="E436" s="2"/>
      <c r="F436" s="2"/>
      <c r="G436" s="2"/>
      <c r="H436" s="2"/>
      <c r="I436" s="2"/>
      <c r="L436" s="68"/>
      <c r="M436" s="68"/>
      <c r="N436" s="68"/>
      <c r="O436" s="68"/>
      <c r="P436" s="68"/>
      <c r="Q436" s="68"/>
      <c r="R436" s="68"/>
      <c r="AA436" s="68"/>
    </row>
    <row r="437" spans="1:27" ht="20.100000000000001" customHeight="1" x14ac:dyDescent="0.25">
      <c r="A437" s="24" t="s">
        <v>32</v>
      </c>
      <c r="B437" s="20"/>
      <c r="C437" s="77"/>
      <c r="D437" s="106">
        <v>8.5640079999999994</v>
      </c>
      <c r="E437" s="2"/>
      <c r="F437" s="2"/>
      <c r="G437" s="2"/>
      <c r="H437" s="2"/>
      <c r="I437" s="2"/>
      <c r="L437" s="68"/>
      <c r="M437" s="68"/>
      <c r="N437" s="68"/>
      <c r="O437" s="68"/>
      <c r="P437" s="68"/>
      <c r="Q437" s="68"/>
      <c r="R437" s="68"/>
      <c r="AA437" s="68"/>
    </row>
    <row r="438" spans="1:27" ht="20.100000000000001" customHeight="1" x14ac:dyDescent="0.25">
      <c r="A438" s="24" t="s">
        <v>32</v>
      </c>
      <c r="B438" s="20"/>
      <c r="C438" s="77"/>
      <c r="D438" s="111">
        <v>9.6885010000000005</v>
      </c>
      <c r="E438" s="2"/>
      <c r="F438" s="2"/>
      <c r="G438" s="2"/>
      <c r="H438" s="2"/>
      <c r="I438" s="2"/>
      <c r="L438" s="68"/>
      <c r="M438" s="68"/>
      <c r="N438" s="68"/>
      <c r="O438" s="68"/>
      <c r="P438" s="68"/>
      <c r="Q438" s="68"/>
      <c r="R438" s="68"/>
      <c r="AA438" s="68"/>
    </row>
    <row r="439" spans="1:27" ht="20.100000000000001" customHeight="1" x14ac:dyDescent="0.25">
      <c r="A439" s="24" t="s">
        <v>32</v>
      </c>
      <c r="B439" s="20"/>
      <c r="C439" s="77"/>
      <c r="D439" s="107">
        <v>12.456690999999999</v>
      </c>
      <c r="E439" s="2"/>
      <c r="F439" s="2"/>
      <c r="G439" s="2"/>
      <c r="H439" s="2"/>
      <c r="I439" s="2"/>
      <c r="L439" s="68"/>
      <c r="M439" s="68"/>
      <c r="N439" s="68"/>
      <c r="O439" s="68"/>
      <c r="P439" s="68"/>
      <c r="Q439" s="68"/>
      <c r="R439" s="68"/>
      <c r="AA439" s="68"/>
    </row>
    <row r="440" spans="1:27" ht="20.100000000000001" customHeight="1" x14ac:dyDescent="0.25">
      <c r="A440" s="24" t="s">
        <v>32</v>
      </c>
      <c r="B440" s="20"/>
      <c r="C440" s="77"/>
      <c r="D440" s="108">
        <v>19.385206</v>
      </c>
      <c r="E440" s="2"/>
      <c r="F440" s="2"/>
      <c r="G440" s="2"/>
      <c r="H440" s="2"/>
      <c r="I440" s="2"/>
      <c r="L440" s="68"/>
      <c r="M440" s="68"/>
      <c r="N440" s="68"/>
      <c r="O440" s="68"/>
      <c r="P440" s="68"/>
      <c r="Q440" s="68"/>
      <c r="R440" s="68"/>
      <c r="AA440" s="68"/>
    </row>
    <row r="441" spans="1:27" ht="20.100000000000001" customHeight="1" x14ac:dyDescent="0.25">
      <c r="A441" s="24" t="s">
        <v>32</v>
      </c>
      <c r="B441" s="20"/>
      <c r="C441" s="77"/>
      <c r="D441" s="95">
        <v>24.598431000000001</v>
      </c>
      <c r="E441" s="2"/>
      <c r="F441" s="2"/>
      <c r="G441" s="2"/>
      <c r="H441" s="2"/>
      <c r="I441" s="2"/>
      <c r="L441" s="68"/>
      <c r="M441" s="68"/>
      <c r="N441" s="68"/>
      <c r="O441" s="68"/>
      <c r="P441" s="68"/>
      <c r="Q441" s="68"/>
      <c r="R441" s="68"/>
      <c r="AA441" s="68"/>
    </row>
    <row r="442" spans="1:27" ht="20.100000000000001" customHeight="1" x14ac:dyDescent="0.25">
      <c r="A442" s="24" t="s">
        <v>32</v>
      </c>
      <c r="B442" s="20"/>
      <c r="C442" s="77"/>
      <c r="D442" s="115">
        <v>29.036808000000001</v>
      </c>
      <c r="E442" s="2"/>
      <c r="F442" s="2"/>
      <c r="G442" s="2"/>
      <c r="H442" s="2"/>
      <c r="I442" s="2"/>
      <c r="L442" s="68"/>
      <c r="M442" s="68"/>
      <c r="N442" s="68"/>
      <c r="O442" s="68"/>
      <c r="P442" s="68"/>
      <c r="Q442" s="68"/>
      <c r="R442" s="68"/>
      <c r="AA442" s="68"/>
    </row>
    <row r="443" spans="1:27" ht="20.100000000000001" customHeight="1" x14ac:dyDescent="0.25">
      <c r="A443" s="24" t="s">
        <v>32</v>
      </c>
      <c r="B443" s="20"/>
      <c r="C443" s="77"/>
      <c r="D443" s="116">
        <v>32.069921999999998</v>
      </c>
      <c r="E443" s="48"/>
      <c r="F443" s="48"/>
      <c r="G443" s="48"/>
      <c r="H443" s="48"/>
      <c r="I443" s="2"/>
      <c r="L443" s="68"/>
      <c r="M443" s="68"/>
      <c r="N443" s="68"/>
      <c r="O443" s="68"/>
      <c r="P443" s="68"/>
      <c r="Q443" s="68"/>
      <c r="R443" s="68"/>
      <c r="AA443" s="68"/>
    </row>
    <row r="444" spans="1:27" ht="20.100000000000001" customHeight="1" x14ac:dyDescent="0.25">
      <c r="A444" s="24" t="s">
        <v>32</v>
      </c>
      <c r="B444" s="20">
        <v>6</v>
      </c>
      <c r="C444" s="77">
        <v>23.109009</v>
      </c>
      <c r="D444" s="106">
        <v>6.2668030000000003</v>
      </c>
      <c r="E444" s="100">
        <f>C444/4</f>
        <v>5.7772522500000001</v>
      </c>
      <c r="F444" s="101">
        <f>E444*2</f>
        <v>11.5545045</v>
      </c>
      <c r="G444" s="102">
        <f>E444*3</f>
        <v>17.33175675</v>
      </c>
      <c r="H444" s="103">
        <f>E444*4</f>
        <v>23.109009</v>
      </c>
      <c r="I444" s="2"/>
      <c r="L444" s="68"/>
      <c r="M444" s="68"/>
      <c r="N444" s="68"/>
      <c r="O444" s="68"/>
      <c r="P444" s="68"/>
      <c r="Q444" s="68"/>
      <c r="R444" s="68"/>
      <c r="AA444" s="68"/>
    </row>
    <row r="445" spans="1:27" ht="20.100000000000001" customHeight="1" x14ac:dyDescent="0.25">
      <c r="A445" s="24" t="s">
        <v>32</v>
      </c>
      <c r="B445" s="20"/>
      <c r="C445" s="77"/>
      <c r="D445" s="111">
        <v>7.1650270000000003</v>
      </c>
      <c r="E445" s="2">
        <v>0</v>
      </c>
      <c r="F445" s="2">
        <v>5</v>
      </c>
      <c r="G445" s="2">
        <v>2</v>
      </c>
      <c r="H445" s="2">
        <v>0</v>
      </c>
      <c r="I445" s="2">
        <f>E445+F445+G445+H445</f>
        <v>7</v>
      </c>
      <c r="L445" s="68"/>
      <c r="M445" s="68"/>
      <c r="N445" s="68"/>
      <c r="O445" s="68"/>
      <c r="P445" s="68"/>
      <c r="Q445" s="68"/>
      <c r="R445" s="68"/>
      <c r="AA445" s="68"/>
    </row>
    <row r="446" spans="1:27" ht="20.100000000000001" customHeight="1" x14ac:dyDescent="0.25">
      <c r="A446" s="24" t="s">
        <v>32</v>
      </c>
      <c r="B446" s="20"/>
      <c r="C446" s="77"/>
      <c r="D446" s="111">
        <v>9.9262549999999994</v>
      </c>
      <c r="E446" s="2"/>
      <c r="F446" s="2"/>
      <c r="G446" s="2"/>
      <c r="H446" s="2"/>
      <c r="I446" s="2"/>
      <c r="L446" s="68"/>
      <c r="M446" s="68"/>
      <c r="N446" s="68"/>
      <c r="O446" s="68"/>
      <c r="P446" s="68"/>
      <c r="Q446" s="68"/>
      <c r="R446" s="68"/>
      <c r="AA446" s="68"/>
    </row>
    <row r="447" spans="1:27" ht="20.100000000000001" customHeight="1" x14ac:dyDescent="0.25">
      <c r="A447" s="24" t="s">
        <v>32</v>
      </c>
      <c r="B447" s="20"/>
      <c r="C447" s="77"/>
      <c r="D447" s="111">
        <v>10.134074</v>
      </c>
      <c r="E447" s="2"/>
      <c r="F447" s="2"/>
      <c r="G447" s="2"/>
      <c r="H447" s="2"/>
      <c r="I447" s="2"/>
      <c r="L447" s="68"/>
      <c r="M447" s="68"/>
      <c r="N447" s="68"/>
      <c r="O447" s="68"/>
      <c r="P447" s="68"/>
      <c r="Q447" s="68"/>
      <c r="R447" s="68"/>
      <c r="AA447" s="68"/>
    </row>
    <row r="448" spans="1:27" ht="20.100000000000001" customHeight="1" x14ac:dyDescent="0.25">
      <c r="A448" s="24" t="s">
        <v>32</v>
      </c>
      <c r="B448" s="20"/>
      <c r="C448" s="77"/>
      <c r="D448" s="107">
        <v>11.31035</v>
      </c>
      <c r="E448" s="2"/>
      <c r="F448" s="2"/>
      <c r="G448" s="2"/>
      <c r="H448" s="2"/>
      <c r="I448" s="2"/>
      <c r="L448" s="68"/>
      <c r="M448" s="68"/>
      <c r="N448" s="68"/>
      <c r="O448" s="68"/>
      <c r="P448" s="68"/>
      <c r="Q448" s="68"/>
      <c r="R448" s="68"/>
      <c r="AA448" s="68"/>
    </row>
    <row r="449" spans="1:27" ht="20.100000000000001" customHeight="1" x14ac:dyDescent="0.25">
      <c r="A449" s="24" t="s">
        <v>32</v>
      </c>
      <c r="B449" s="20"/>
      <c r="C449" s="77"/>
      <c r="D449" s="108">
        <v>12.451370000000001</v>
      </c>
      <c r="E449" s="20"/>
      <c r="F449" s="20"/>
      <c r="G449" s="20"/>
      <c r="H449" s="48"/>
      <c r="I449" s="2"/>
      <c r="L449" s="68"/>
      <c r="M449" s="68"/>
      <c r="N449" s="68"/>
      <c r="O449" s="68"/>
      <c r="P449" s="68"/>
      <c r="Q449" s="68"/>
      <c r="R449" s="68"/>
      <c r="AA449" s="68"/>
    </row>
    <row r="450" spans="1:27" ht="20.100000000000001" customHeight="1" x14ac:dyDescent="0.25">
      <c r="A450" s="24" t="s">
        <v>32</v>
      </c>
      <c r="B450" s="20"/>
      <c r="C450" s="77"/>
      <c r="D450" s="95">
        <v>14.442111000000001</v>
      </c>
      <c r="E450" s="48"/>
      <c r="F450" s="48"/>
      <c r="G450" s="48"/>
      <c r="H450" s="48"/>
      <c r="I450" s="2"/>
      <c r="L450" s="68"/>
      <c r="M450" s="68"/>
      <c r="N450" s="68"/>
      <c r="O450" s="68"/>
      <c r="P450" s="68"/>
      <c r="Q450" s="68"/>
      <c r="R450" s="68"/>
      <c r="AA450" s="68"/>
    </row>
    <row r="451" spans="1:27" ht="20.100000000000001" customHeight="1" x14ac:dyDescent="0.25">
      <c r="A451" s="24" t="s">
        <v>32</v>
      </c>
      <c r="B451" s="20">
        <v>7</v>
      </c>
      <c r="C451" s="77">
        <v>35.464286000000001</v>
      </c>
      <c r="D451" s="110">
        <v>6.3769359999999997</v>
      </c>
      <c r="E451" s="100">
        <f>C451/4</f>
        <v>8.8660715000000003</v>
      </c>
      <c r="F451" s="101">
        <f>E451*2</f>
        <v>17.732143000000001</v>
      </c>
      <c r="G451" s="102">
        <f>E451*3</f>
        <v>26.598214500000001</v>
      </c>
      <c r="H451" s="103">
        <f>E451*4</f>
        <v>35.464286000000001</v>
      </c>
      <c r="I451" s="2"/>
      <c r="L451" s="68"/>
      <c r="M451" s="68"/>
      <c r="N451" s="68"/>
      <c r="O451" s="68"/>
      <c r="P451" s="68"/>
      <c r="Q451" s="68"/>
      <c r="R451" s="68"/>
      <c r="AA451" s="68"/>
    </row>
    <row r="452" spans="1:27" ht="20.100000000000001" customHeight="1" x14ac:dyDescent="0.25">
      <c r="A452" s="24" t="s">
        <v>32</v>
      </c>
      <c r="B452" s="20"/>
      <c r="C452" s="77"/>
      <c r="D452" s="104">
        <v>7.402501</v>
      </c>
      <c r="E452" s="2">
        <v>3</v>
      </c>
      <c r="F452" s="2">
        <v>1</v>
      </c>
      <c r="G452" s="2">
        <v>1</v>
      </c>
      <c r="H452" s="2">
        <v>2</v>
      </c>
      <c r="I452" s="2">
        <f>E452+F452+G452+H452</f>
        <v>7</v>
      </c>
      <c r="L452" s="68"/>
      <c r="M452" s="68"/>
      <c r="N452" s="68"/>
      <c r="O452" s="68"/>
      <c r="P452" s="68"/>
      <c r="Q452" s="68"/>
      <c r="R452" s="68"/>
      <c r="AA452" s="68"/>
    </row>
    <row r="453" spans="1:27" ht="20.100000000000001" customHeight="1" x14ac:dyDescent="0.25">
      <c r="A453" s="24" t="s">
        <v>32</v>
      </c>
      <c r="B453" s="20"/>
      <c r="C453" s="77"/>
      <c r="D453" s="105">
        <v>7.8484720000000001</v>
      </c>
      <c r="E453" s="2"/>
      <c r="F453" s="2"/>
      <c r="G453" s="2"/>
      <c r="H453" s="2"/>
      <c r="I453" s="2"/>
      <c r="L453" s="68"/>
      <c r="M453" s="68"/>
      <c r="N453" s="68"/>
      <c r="O453" s="68"/>
      <c r="P453" s="68"/>
      <c r="Q453" s="68"/>
      <c r="R453" s="68"/>
      <c r="AA453" s="68"/>
    </row>
    <row r="454" spans="1:27" ht="20.100000000000001" customHeight="1" x14ac:dyDescent="0.25">
      <c r="A454" s="24" t="s">
        <v>32</v>
      </c>
      <c r="B454" s="20"/>
      <c r="C454" s="77"/>
      <c r="D454" s="113">
        <v>12.508194</v>
      </c>
      <c r="E454" s="2"/>
      <c r="F454" s="2"/>
      <c r="G454" s="2"/>
      <c r="H454" s="2"/>
      <c r="I454" s="2"/>
      <c r="L454" s="68"/>
      <c r="M454" s="68"/>
      <c r="N454" s="68"/>
      <c r="O454" s="68"/>
      <c r="P454" s="68"/>
      <c r="Q454" s="68"/>
      <c r="R454" s="68"/>
      <c r="AA454" s="68"/>
    </row>
    <row r="455" spans="1:27" ht="20.100000000000001" customHeight="1" x14ac:dyDescent="0.25">
      <c r="A455" s="24" t="s">
        <v>32</v>
      </c>
      <c r="B455" s="20"/>
      <c r="C455" s="77"/>
      <c r="D455" s="112">
        <v>17.923632999999999</v>
      </c>
      <c r="E455" s="2"/>
      <c r="F455" s="2"/>
      <c r="G455" s="2"/>
      <c r="H455" s="2"/>
      <c r="I455" s="2"/>
      <c r="L455" s="68"/>
      <c r="M455" s="68"/>
      <c r="N455" s="68"/>
      <c r="O455" s="68"/>
      <c r="P455" s="68"/>
      <c r="Q455" s="68"/>
      <c r="R455" s="68"/>
      <c r="AA455" s="68"/>
    </row>
    <row r="456" spans="1:27" ht="20.100000000000001" customHeight="1" x14ac:dyDescent="0.25">
      <c r="A456" s="24" t="s">
        <v>32</v>
      </c>
      <c r="B456" s="20"/>
      <c r="C456" s="77"/>
      <c r="D456" s="115">
        <v>32.236879999999999</v>
      </c>
      <c r="E456" s="2"/>
      <c r="F456" s="2"/>
      <c r="G456" s="2"/>
      <c r="H456" s="2"/>
      <c r="I456" s="2"/>
      <c r="L456" s="68"/>
      <c r="M456" s="68"/>
      <c r="N456" s="68"/>
      <c r="O456" s="68"/>
      <c r="P456" s="68"/>
      <c r="Q456" s="68"/>
      <c r="R456" s="68"/>
      <c r="AA456" s="68"/>
    </row>
    <row r="457" spans="1:27" ht="20.100000000000001" customHeight="1" x14ac:dyDescent="0.25">
      <c r="A457" s="24" t="s">
        <v>32</v>
      </c>
      <c r="B457" s="20"/>
      <c r="C457" s="77"/>
      <c r="D457" s="116">
        <v>33.030856</v>
      </c>
      <c r="E457" s="48"/>
      <c r="F457" s="48"/>
      <c r="G457" s="48"/>
      <c r="H457" s="48"/>
      <c r="I457" s="2"/>
      <c r="L457" s="68"/>
      <c r="M457" s="68"/>
      <c r="N457" s="68"/>
      <c r="O457" s="68"/>
      <c r="P457" s="68"/>
      <c r="Q457" s="68"/>
      <c r="R457" s="68"/>
      <c r="AA457" s="68"/>
    </row>
    <row r="458" spans="1:27" ht="20.100000000000001" customHeight="1" x14ac:dyDescent="0.25">
      <c r="A458" s="24" t="s">
        <v>32</v>
      </c>
      <c r="B458" s="20">
        <v>9</v>
      </c>
      <c r="C458" s="77">
        <v>18.751906000000002</v>
      </c>
      <c r="D458" s="110">
        <v>1.452407</v>
      </c>
      <c r="E458" s="100">
        <f>C458/4</f>
        <v>4.6879765000000004</v>
      </c>
      <c r="F458" s="101">
        <f>E458*2</f>
        <v>9.3759530000000009</v>
      </c>
      <c r="G458" s="102">
        <f>E458*3</f>
        <v>14.0639295</v>
      </c>
      <c r="H458" s="103">
        <f>E458*4</f>
        <v>18.751906000000002</v>
      </c>
      <c r="I458" s="2"/>
      <c r="L458" s="68"/>
      <c r="M458" s="68"/>
      <c r="N458" s="68"/>
      <c r="O458" s="68"/>
      <c r="P458" s="68"/>
      <c r="Q458" s="68"/>
      <c r="R458" s="68"/>
      <c r="AA458" s="68"/>
    </row>
    <row r="459" spans="1:27" ht="20.100000000000001" customHeight="1" x14ac:dyDescent="0.25">
      <c r="A459" s="24" t="s">
        <v>32</v>
      </c>
      <c r="B459" s="20"/>
      <c r="C459" s="77"/>
      <c r="D459" s="105">
        <v>4.2037880000000003</v>
      </c>
      <c r="E459" s="2">
        <v>2</v>
      </c>
      <c r="F459" s="2">
        <v>3</v>
      </c>
      <c r="G459" s="2">
        <v>0</v>
      </c>
      <c r="H459" s="2">
        <v>1</v>
      </c>
      <c r="I459" s="2">
        <f>E459+F459+G459+H459</f>
        <v>6</v>
      </c>
      <c r="L459" s="68"/>
      <c r="M459" s="68"/>
      <c r="N459" s="68"/>
      <c r="O459" s="68"/>
      <c r="P459" s="68"/>
      <c r="Q459" s="68"/>
      <c r="R459" s="68"/>
      <c r="AA459" s="68"/>
    </row>
    <row r="460" spans="1:27" ht="20.100000000000001" customHeight="1" x14ac:dyDescent="0.25">
      <c r="A460" s="24" t="s">
        <v>32</v>
      </c>
      <c r="B460" s="20"/>
      <c r="C460" s="77"/>
      <c r="D460" s="106">
        <v>4.8265630000000002</v>
      </c>
      <c r="E460" s="2"/>
      <c r="F460" s="2"/>
      <c r="G460" s="2"/>
      <c r="H460" s="2"/>
      <c r="I460" s="2"/>
      <c r="L460" s="68"/>
      <c r="M460" s="68"/>
      <c r="N460" s="68"/>
      <c r="O460" s="68"/>
      <c r="P460" s="68"/>
      <c r="Q460" s="68"/>
      <c r="R460" s="68"/>
      <c r="AA460" s="68"/>
    </row>
    <row r="461" spans="1:27" ht="20.100000000000001" customHeight="1" x14ac:dyDescent="0.25">
      <c r="A461" s="24" t="s">
        <v>32</v>
      </c>
      <c r="B461" s="20"/>
      <c r="C461" s="77"/>
      <c r="D461" s="111">
        <v>6.7002090000000001</v>
      </c>
      <c r="E461" s="2"/>
      <c r="F461" s="2"/>
      <c r="G461" s="2"/>
      <c r="H461" s="2"/>
      <c r="I461" s="2"/>
      <c r="L461" s="68"/>
      <c r="M461" s="68"/>
      <c r="N461" s="68"/>
      <c r="O461" s="68"/>
      <c r="P461" s="68"/>
      <c r="Q461" s="68"/>
      <c r="R461" s="68"/>
      <c r="AA461" s="68"/>
    </row>
    <row r="462" spans="1:27" ht="20.100000000000001" customHeight="1" x14ac:dyDescent="0.25">
      <c r="A462" s="24" t="s">
        <v>32</v>
      </c>
      <c r="B462" s="20"/>
      <c r="C462" s="77"/>
      <c r="D462" s="107">
        <v>8.2601460000000007</v>
      </c>
      <c r="E462" s="2"/>
      <c r="F462" s="2"/>
      <c r="G462" s="2"/>
      <c r="H462" s="2"/>
      <c r="I462" s="2"/>
      <c r="L462" s="68"/>
      <c r="M462" s="68"/>
      <c r="N462" s="68"/>
      <c r="O462" s="68"/>
      <c r="Q462" s="68"/>
      <c r="R462" s="68"/>
      <c r="AA462" s="68"/>
    </row>
    <row r="463" spans="1:27" ht="20.100000000000001" customHeight="1" x14ac:dyDescent="0.25">
      <c r="A463" s="24" t="s">
        <v>32</v>
      </c>
      <c r="B463" s="20"/>
      <c r="C463" s="77"/>
      <c r="D463" s="114">
        <v>14.16938</v>
      </c>
      <c r="E463" s="48"/>
      <c r="F463" s="48"/>
      <c r="G463" s="48"/>
      <c r="H463" s="48"/>
      <c r="I463" s="2"/>
      <c r="L463" s="68"/>
      <c r="M463" s="68"/>
      <c r="N463" s="68"/>
      <c r="O463" s="68"/>
      <c r="Q463" s="68"/>
      <c r="R463" s="68"/>
      <c r="AA463" s="68"/>
    </row>
    <row r="464" spans="1:27" ht="20.100000000000001" customHeight="1" x14ac:dyDescent="0.25">
      <c r="A464" s="24" t="s">
        <v>32</v>
      </c>
      <c r="B464" s="20">
        <v>10</v>
      </c>
      <c r="C464" s="77">
        <v>21.701308000000001</v>
      </c>
      <c r="D464" s="110">
        <v>0.67127700000000001</v>
      </c>
      <c r="E464" s="100">
        <f>C464/4</f>
        <v>5.4253270000000002</v>
      </c>
      <c r="F464" s="101">
        <f>E464*2</f>
        <v>10.850654</v>
      </c>
      <c r="G464" s="102">
        <f>E464*3</f>
        <v>16.275981000000002</v>
      </c>
      <c r="H464" s="103">
        <f>E464*4</f>
        <v>21.701308000000001</v>
      </c>
      <c r="I464" s="2"/>
      <c r="L464" s="68"/>
      <c r="M464" s="68"/>
      <c r="N464" s="68"/>
      <c r="O464" s="68"/>
      <c r="P464" s="68"/>
      <c r="Q464" s="68"/>
      <c r="R464" s="68"/>
      <c r="AA464" s="68"/>
    </row>
    <row r="465" spans="1:27" ht="20.100000000000001" customHeight="1" x14ac:dyDescent="0.25">
      <c r="A465" s="24" t="s">
        <v>32</v>
      </c>
      <c r="B465" s="20"/>
      <c r="C465" s="77"/>
      <c r="D465" s="105">
        <v>1.288449</v>
      </c>
      <c r="E465" s="2">
        <v>2</v>
      </c>
      <c r="F465" s="2">
        <v>2</v>
      </c>
      <c r="G465" s="2">
        <v>3</v>
      </c>
      <c r="H465" s="2">
        <v>1</v>
      </c>
      <c r="I465" s="2">
        <f>E465+F465+G465+H465</f>
        <v>8</v>
      </c>
      <c r="L465" s="68"/>
      <c r="M465" s="68"/>
      <c r="N465" s="68"/>
      <c r="O465" s="68"/>
      <c r="P465" s="68"/>
      <c r="Q465" s="68"/>
      <c r="R465" s="68"/>
      <c r="AA465" s="68"/>
    </row>
    <row r="466" spans="1:27" ht="20.100000000000001" customHeight="1" x14ac:dyDescent="0.25">
      <c r="A466" s="24" t="s">
        <v>32</v>
      </c>
      <c r="B466" s="20"/>
      <c r="C466" s="77"/>
      <c r="D466" s="106">
        <v>6.4147959999999999</v>
      </c>
      <c r="E466" s="2"/>
      <c r="F466" s="2"/>
      <c r="G466" s="2"/>
      <c r="H466" s="2"/>
      <c r="I466" s="2"/>
      <c r="L466" s="68"/>
      <c r="M466" s="68"/>
      <c r="N466" s="68"/>
      <c r="O466" s="68"/>
      <c r="P466" s="68"/>
      <c r="Q466" s="68"/>
      <c r="R466" s="68"/>
      <c r="AA466" s="68"/>
    </row>
    <row r="467" spans="1:27" ht="20.100000000000001" customHeight="1" x14ac:dyDescent="0.25">
      <c r="A467" s="24" t="s">
        <v>32</v>
      </c>
      <c r="B467" s="20"/>
      <c r="C467" s="77"/>
      <c r="D467" s="107">
        <v>7.7352210000000001</v>
      </c>
      <c r="E467" s="2"/>
      <c r="F467" s="2"/>
      <c r="G467" s="2"/>
      <c r="H467" s="2"/>
      <c r="I467" s="2"/>
      <c r="L467" s="68"/>
      <c r="M467" s="68"/>
      <c r="N467" s="68"/>
      <c r="O467" s="68"/>
      <c r="P467" s="68"/>
      <c r="Q467" s="68"/>
      <c r="R467" s="68"/>
      <c r="AA467" s="68"/>
    </row>
    <row r="468" spans="1:27" ht="20.100000000000001" customHeight="1" x14ac:dyDescent="0.25">
      <c r="A468" s="24" t="s">
        <v>32</v>
      </c>
      <c r="B468" s="20"/>
      <c r="C468" s="77"/>
      <c r="D468" s="108">
        <v>12.117056</v>
      </c>
      <c r="E468" s="2"/>
      <c r="F468" s="2"/>
      <c r="G468" s="2"/>
      <c r="H468" s="2"/>
      <c r="I468" s="2"/>
      <c r="L468" s="68"/>
      <c r="M468" s="68"/>
      <c r="N468" s="68"/>
      <c r="O468" s="68"/>
      <c r="P468" s="68"/>
      <c r="Q468" s="68"/>
      <c r="R468" s="68"/>
      <c r="AA468" s="68"/>
    </row>
    <row r="469" spans="1:27" ht="20.100000000000001" customHeight="1" x14ac:dyDescent="0.25">
      <c r="A469" s="24" t="s">
        <v>32</v>
      </c>
      <c r="B469" s="20"/>
      <c r="C469" s="77"/>
      <c r="D469" s="109">
        <v>12.871133</v>
      </c>
      <c r="E469" s="2"/>
      <c r="F469" s="2"/>
      <c r="G469" s="2"/>
      <c r="H469" s="2"/>
      <c r="I469" s="2"/>
      <c r="L469" s="68"/>
      <c r="M469" s="68"/>
      <c r="N469" s="68"/>
      <c r="O469" s="68"/>
      <c r="P469" s="68"/>
      <c r="Q469" s="68"/>
      <c r="R469" s="68"/>
      <c r="AA469" s="68"/>
    </row>
    <row r="470" spans="1:27" ht="20.100000000000001" customHeight="1" x14ac:dyDescent="0.25">
      <c r="A470" s="24" t="s">
        <v>32</v>
      </c>
      <c r="B470" s="20"/>
      <c r="C470" s="77"/>
      <c r="D470" s="95">
        <v>14.293486</v>
      </c>
      <c r="E470" s="2"/>
      <c r="F470" s="2"/>
      <c r="G470" s="2"/>
      <c r="H470" s="2"/>
      <c r="I470" s="2"/>
      <c r="L470" s="68"/>
      <c r="M470" s="68"/>
      <c r="N470" s="68"/>
      <c r="O470" s="68"/>
      <c r="P470" s="68"/>
      <c r="Q470" s="68"/>
      <c r="R470" s="68"/>
      <c r="AA470" s="68"/>
    </row>
    <row r="471" spans="1:27" ht="20.100000000000001" customHeight="1" x14ac:dyDescent="0.25">
      <c r="A471" s="24" t="s">
        <v>32</v>
      </c>
      <c r="B471" s="20"/>
      <c r="C471" s="77"/>
      <c r="D471" s="114">
        <v>16.94594</v>
      </c>
      <c r="E471" s="48"/>
      <c r="F471" s="48"/>
      <c r="G471" s="48"/>
      <c r="H471" s="48"/>
      <c r="I471" s="2"/>
      <c r="L471" s="68"/>
      <c r="M471" s="68"/>
      <c r="N471" s="68"/>
      <c r="O471" s="68"/>
      <c r="P471" s="68"/>
      <c r="Q471" s="68"/>
      <c r="R471" s="68"/>
      <c r="AA471" s="68"/>
    </row>
    <row r="472" spans="1:27" ht="20.100000000000001" customHeight="1" x14ac:dyDescent="0.25">
      <c r="A472" s="24" t="s">
        <v>32</v>
      </c>
      <c r="B472" s="20">
        <v>11</v>
      </c>
      <c r="C472" s="77">
        <v>31.427319000000001</v>
      </c>
      <c r="D472" s="117">
        <v>4.8581409999999998</v>
      </c>
      <c r="E472" s="100">
        <f>C472/4</f>
        <v>7.8568297500000002</v>
      </c>
      <c r="F472" s="101">
        <f>E472*2</f>
        <v>15.7136595</v>
      </c>
      <c r="G472" s="102">
        <f>E472*3</f>
        <v>23.570489250000001</v>
      </c>
      <c r="H472" s="103">
        <f>E472*4</f>
        <v>31.427319000000001</v>
      </c>
      <c r="I472" s="2"/>
      <c r="L472" s="68"/>
      <c r="M472" s="68"/>
      <c r="N472" s="68"/>
      <c r="O472" s="68"/>
      <c r="P472" s="68"/>
      <c r="Q472" s="68"/>
      <c r="R472" s="68"/>
      <c r="AA472" s="68"/>
    </row>
    <row r="473" spans="1:27" ht="20.100000000000001" customHeight="1" x14ac:dyDescent="0.25">
      <c r="A473" s="24" t="s">
        <v>32</v>
      </c>
      <c r="B473" s="20"/>
      <c r="C473" s="77"/>
      <c r="D473" s="106">
        <v>8.0370439999999999</v>
      </c>
      <c r="E473" s="2">
        <v>1</v>
      </c>
      <c r="F473" s="2">
        <v>2</v>
      </c>
      <c r="G473" s="2">
        <v>1</v>
      </c>
      <c r="H473" s="2">
        <v>0</v>
      </c>
      <c r="I473" s="2">
        <f>E473+F473+G473+H473</f>
        <v>4</v>
      </c>
      <c r="L473" s="68"/>
      <c r="M473" s="68"/>
      <c r="N473" s="68"/>
      <c r="O473" s="68"/>
      <c r="P473" s="68"/>
      <c r="Q473" s="68"/>
      <c r="R473" s="68"/>
      <c r="AA473" s="68"/>
    </row>
    <row r="474" spans="1:27" ht="20.100000000000001" customHeight="1" x14ac:dyDescent="0.25">
      <c r="A474" s="24" t="s">
        <v>32</v>
      </c>
      <c r="B474" s="20"/>
      <c r="C474" s="77"/>
      <c r="D474" s="107">
        <v>10.237245</v>
      </c>
      <c r="E474" s="2"/>
      <c r="F474" s="2"/>
      <c r="G474" s="2"/>
      <c r="H474" s="2"/>
      <c r="I474" s="2"/>
      <c r="L474" s="68"/>
      <c r="M474" s="68"/>
      <c r="N474" s="68"/>
      <c r="O474" s="68"/>
      <c r="P474" s="68"/>
      <c r="Q474" s="68"/>
      <c r="R474" s="68"/>
      <c r="AA474" s="68"/>
    </row>
    <row r="475" spans="1:27" ht="20.100000000000001" customHeight="1" x14ac:dyDescent="0.25">
      <c r="A475" s="24" t="s">
        <v>32</v>
      </c>
      <c r="B475" s="20"/>
      <c r="C475" s="77"/>
      <c r="D475" s="112">
        <v>17.365819999999999</v>
      </c>
      <c r="E475" s="48"/>
      <c r="F475" s="48"/>
      <c r="G475" s="48"/>
      <c r="H475" s="48"/>
      <c r="I475" s="2"/>
      <c r="L475" s="68"/>
      <c r="M475" s="68"/>
      <c r="N475" s="68"/>
      <c r="O475" s="68"/>
      <c r="P475" s="68"/>
      <c r="Q475" s="68"/>
      <c r="R475" s="68"/>
      <c r="AA475" s="68"/>
    </row>
    <row r="476" spans="1:27" ht="20.100000000000001" customHeight="1" x14ac:dyDescent="0.25">
      <c r="A476" s="24" t="s">
        <v>32</v>
      </c>
      <c r="B476" s="20">
        <v>13</v>
      </c>
      <c r="C476" s="77">
        <v>29.044381999999999</v>
      </c>
      <c r="D476" s="110">
        <v>1.812578</v>
      </c>
      <c r="E476" s="100">
        <f>C476/4</f>
        <v>7.2610954999999997</v>
      </c>
      <c r="F476" s="101">
        <f>E476*2</f>
        <v>14.522190999999999</v>
      </c>
      <c r="G476" s="102">
        <f>E476*3</f>
        <v>21.783286499999999</v>
      </c>
      <c r="H476" s="103">
        <f>E476*4</f>
        <v>29.044381999999999</v>
      </c>
      <c r="I476" s="2"/>
      <c r="L476" s="68"/>
      <c r="M476" s="68"/>
      <c r="N476" s="68"/>
      <c r="O476" s="68"/>
      <c r="P476" s="68"/>
      <c r="Q476" s="68"/>
      <c r="R476" s="68"/>
      <c r="AA476" s="68"/>
    </row>
    <row r="477" spans="1:27" ht="20.100000000000001" customHeight="1" x14ac:dyDescent="0.25">
      <c r="A477" s="24" t="s">
        <v>32</v>
      </c>
      <c r="B477" s="20"/>
      <c r="C477" s="77"/>
      <c r="D477" s="104">
        <v>3.3527070000000001</v>
      </c>
      <c r="E477" s="2">
        <v>4</v>
      </c>
      <c r="F477" s="2">
        <v>2</v>
      </c>
      <c r="G477" s="2">
        <v>0</v>
      </c>
      <c r="H477" s="2">
        <v>1</v>
      </c>
      <c r="I477" s="2">
        <f>E477+F477+G477+H477</f>
        <v>7</v>
      </c>
      <c r="L477" s="68"/>
      <c r="M477" s="68"/>
      <c r="N477" s="68"/>
      <c r="O477" s="68"/>
      <c r="P477" s="68"/>
      <c r="Q477" s="68"/>
      <c r="R477" s="68"/>
      <c r="AA477" s="68"/>
    </row>
    <row r="478" spans="1:27" ht="20.100000000000001" customHeight="1" x14ac:dyDescent="0.25">
      <c r="A478" s="24" t="s">
        <v>32</v>
      </c>
      <c r="B478" s="20"/>
      <c r="C478" s="77"/>
      <c r="D478" s="104">
        <v>3.789113</v>
      </c>
      <c r="E478" s="2"/>
      <c r="F478" s="2"/>
      <c r="G478" s="2"/>
      <c r="H478" s="2"/>
      <c r="I478" s="2"/>
      <c r="L478" s="68"/>
      <c r="M478" s="68"/>
      <c r="N478" s="68"/>
      <c r="O478" s="68"/>
      <c r="P478" s="68"/>
      <c r="Q478" s="68"/>
      <c r="R478" s="68"/>
      <c r="AA478" s="68"/>
    </row>
    <row r="479" spans="1:27" ht="20.100000000000001" customHeight="1" x14ac:dyDescent="0.25">
      <c r="A479" s="24" t="s">
        <v>32</v>
      </c>
      <c r="B479" s="20"/>
      <c r="C479" s="77"/>
      <c r="D479" s="105">
        <v>5.759366</v>
      </c>
      <c r="E479" s="2"/>
      <c r="F479" s="2"/>
      <c r="G479" s="2"/>
      <c r="H479" s="2"/>
      <c r="I479" s="2"/>
      <c r="L479" s="68"/>
      <c r="M479" s="68"/>
      <c r="N479" s="68"/>
      <c r="O479" s="68"/>
      <c r="P479" s="68"/>
      <c r="Q479" s="68"/>
      <c r="R479" s="68"/>
      <c r="AA479" s="68"/>
    </row>
    <row r="480" spans="1:27" ht="20.100000000000001" customHeight="1" x14ac:dyDescent="0.25">
      <c r="A480" s="24" t="s">
        <v>32</v>
      </c>
      <c r="B480" s="20"/>
      <c r="C480" s="77"/>
      <c r="D480" s="106">
        <v>8.0011069999999993</v>
      </c>
      <c r="E480" s="2"/>
      <c r="F480" s="2"/>
      <c r="G480" s="2"/>
      <c r="H480" s="2"/>
      <c r="I480" s="2"/>
      <c r="L480" s="68"/>
      <c r="M480" s="68"/>
      <c r="N480" s="68"/>
      <c r="O480" s="68"/>
      <c r="P480" s="68"/>
      <c r="Q480" s="68"/>
      <c r="R480" s="68"/>
      <c r="AA480" s="68"/>
    </row>
    <row r="481" spans="1:27" ht="20.100000000000001" customHeight="1" x14ac:dyDescent="0.25">
      <c r="A481" s="24" t="s">
        <v>32</v>
      </c>
      <c r="B481" s="20"/>
      <c r="C481" s="77"/>
      <c r="D481" s="107">
        <v>12.796654999999999</v>
      </c>
      <c r="E481" s="2"/>
      <c r="F481" s="2"/>
      <c r="G481" s="2"/>
      <c r="H481" s="2"/>
      <c r="I481" s="2"/>
      <c r="L481" s="68"/>
      <c r="M481" s="68"/>
      <c r="N481" s="68"/>
      <c r="O481" s="68"/>
      <c r="P481" s="68"/>
      <c r="Q481" s="68"/>
      <c r="R481" s="68"/>
      <c r="AA481" s="68"/>
    </row>
    <row r="482" spans="1:27" ht="20.100000000000001" customHeight="1" x14ac:dyDescent="0.25">
      <c r="A482" s="24" t="s">
        <v>32</v>
      </c>
      <c r="B482" s="20"/>
      <c r="C482" s="77"/>
      <c r="D482" s="114">
        <v>22.73836</v>
      </c>
      <c r="E482" s="48"/>
      <c r="F482" s="48"/>
      <c r="G482" s="48"/>
      <c r="H482" s="48"/>
      <c r="I482" s="2"/>
      <c r="L482" s="68"/>
      <c r="M482" s="68"/>
      <c r="N482" s="68"/>
      <c r="O482" s="68"/>
      <c r="P482" s="68"/>
      <c r="Q482" s="68"/>
      <c r="R482" s="68"/>
      <c r="AA482" s="68"/>
    </row>
    <row r="483" spans="1:27" ht="20.100000000000001" customHeight="1" x14ac:dyDescent="0.25">
      <c r="A483" s="24" t="s">
        <v>32</v>
      </c>
      <c r="B483" s="20">
        <v>16</v>
      </c>
      <c r="C483" s="77">
        <v>15.70979</v>
      </c>
      <c r="D483" s="110">
        <v>1.401583</v>
      </c>
      <c r="E483" s="100">
        <f>C483/4</f>
        <v>3.9274475</v>
      </c>
      <c r="F483" s="101">
        <f>E483*2</f>
        <v>7.854895</v>
      </c>
      <c r="G483" s="102">
        <f>E483*3</f>
        <v>11.7823425</v>
      </c>
      <c r="H483" s="103">
        <f>E483*4</f>
        <v>15.70979</v>
      </c>
      <c r="I483" s="2"/>
      <c r="L483" s="68"/>
      <c r="M483" s="68"/>
      <c r="N483" s="68"/>
      <c r="O483" s="68"/>
      <c r="P483" s="68"/>
      <c r="Q483" s="68"/>
      <c r="R483" s="68"/>
      <c r="AA483" s="68"/>
    </row>
    <row r="484" spans="1:27" ht="20.100000000000001" customHeight="1" x14ac:dyDescent="0.25">
      <c r="A484" s="24" t="s">
        <v>32</v>
      </c>
      <c r="B484" s="20"/>
      <c r="C484" s="77"/>
      <c r="D484" s="104">
        <v>2.2226119999999998</v>
      </c>
      <c r="E484" s="2">
        <v>3</v>
      </c>
      <c r="F484" s="2">
        <v>3</v>
      </c>
      <c r="G484" s="2">
        <v>2</v>
      </c>
      <c r="H484" s="2">
        <v>0</v>
      </c>
      <c r="I484" s="2">
        <f>E484+F484+G484+H484</f>
        <v>8</v>
      </c>
      <c r="L484" s="68"/>
      <c r="M484" s="68"/>
      <c r="N484" s="68"/>
      <c r="O484" s="68"/>
      <c r="P484" s="68"/>
      <c r="Q484" s="68"/>
      <c r="R484" s="68"/>
      <c r="AA484" s="68"/>
    </row>
    <row r="485" spans="1:27" ht="20.100000000000001" customHeight="1" x14ac:dyDescent="0.25">
      <c r="A485" s="24" t="s">
        <v>32</v>
      </c>
      <c r="B485" s="20"/>
      <c r="C485" s="77"/>
      <c r="D485" s="105">
        <v>3.4688409999999998</v>
      </c>
      <c r="E485" s="2"/>
      <c r="F485" s="2"/>
      <c r="G485" s="2"/>
      <c r="H485" s="2"/>
      <c r="I485" s="2"/>
      <c r="L485" s="68"/>
      <c r="M485" s="68"/>
      <c r="N485" s="68"/>
      <c r="O485" s="68"/>
      <c r="P485" s="68"/>
      <c r="Q485" s="68"/>
      <c r="R485" s="68"/>
      <c r="AA485" s="68"/>
    </row>
    <row r="486" spans="1:27" ht="20.100000000000001" customHeight="1" x14ac:dyDescent="0.25">
      <c r="A486" s="24" t="s">
        <v>32</v>
      </c>
      <c r="B486" s="20"/>
      <c r="C486" s="77"/>
      <c r="D486" s="106">
        <v>4.5653189999999997</v>
      </c>
      <c r="E486" s="2"/>
      <c r="F486" s="2"/>
      <c r="G486" s="2"/>
      <c r="H486" s="2"/>
      <c r="I486" s="2"/>
      <c r="L486" s="68"/>
      <c r="M486" s="68"/>
      <c r="N486" s="68"/>
      <c r="O486" s="68"/>
      <c r="P486" s="68"/>
      <c r="Q486" s="68"/>
      <c r="R486" s="68"/>
      <c r="AA486" s="68"/>
    </row>
    <row r="487" spans="1:27" ht="20.100000000000001" customHeight="1" x14ac:dyDescent="0.25">
      <c r="A487" s="24" t="s">
        <v>32</v>
      </c>
      <c r="B487" s="20"/>
      <c r="C487" s="77"/>
      <c r="D487" s="111">
        <v>5.2421990000000003</v>
      </c>
      <c r="E487" s="2"/>
      <c r="F487" s="2"/>
      <c r="G487" s="2"/>
      <c r="H487" s="2"/>
      <c r="I487" s="2"/>
      <c r="L487" s="68"/>
      <c r="M487" s="68"/>
      <c r="N487" s="68"/>
      <c r="O487" s="68"/>
      <c r="P487" s="68"/>
      <c r="Q487" s="68"/>
      <c r="R487" s="68"/>
      <c r="AA487" s="68"/>
    </row>
    <row r="488" spans="1:27" ht="20.100000000000001" customHeight="1" x14ac:dyDescent="0.25">
      <c r="A488" s="24" t="s">
        <v>32</v>
      </c>
      <c r="B488" s="20"/>
      <c r="C488" s="77"/>
      <c r="D488" s="107">
        <v>6.9502470000000001</v>
      </c>
      <c r="E488" s="2"/>
      <c r="F488" s="2"/>
      <c r="G488" s="2"/>
      <c r="H488" s="2"/>
      <c r="I488" s="2"/>
      <c r="L488" s="68"/>
      <c r="M488" s="68"/>
      <c r="N488" s="68"/>
      <c r="O488" s="68"/>
      <c r="P488" s="68"/>
      <c r="Q488" s="68"/>
      <c r="R488" s="68"/>
      <c r="AA488" s="68"/>
    </row>
    <row r="489" spans="1:27" ht="20.100000000000001" customHeight="1" x14ac:dyDescent="0.25">
      <c r="A489" s="24" t="s">
        <v>32</v>
      </c>
      <c r="B489" s="20"/>
      <c r="C489" s="77"/>
      <c r="D489" s="108">
        <v>9.8454949999999997</v>
      </c>
      <c r="E489" s="2"/>
      <c r="F489" s="2"/>
      <c r="G489" s="2"/>
      <c r="H489" s="2"/>
      <c r="I489" s="2"/>
      <c r="L489" s="68"/>
      <c r="M489" s="68"/>
      <c r="N489" s="68"/>
      <c r="O489" s="68"/>
      <c r="P489" s="68"/>
      <c r="Q489" s="68"/>
      <c r="R489" s="68"/>
      <c r="AA489" s="68"/>
    </row>
    <row r="490" spans="1:27" ht="20.100000000000001" customHeight="1" x14ac:dyDescent="0.25">
      <c r="A490" s="24" t="s">
        <v>32</v>
      </c>
      <c r="B490" s="20"/>
      <c r="C490" s="77"/>
      <c r="D490" s="95">
        <v>11.116457</v>
      </c>
      <c r="E490" s="48"/>
      <c r="F490" s="48"/>
      <c r="G490" s="48"/>
      <c r="H490" s="48"/>
      <c r="I490" s="2"/>
      <c r="L490" s="68"/>
      <c r="M490" s="68"/>
      <c r="N490" s="68"/>
      <c r="O490" s="68"/>
      <c r="P490" s="68"/>
      <c r="Q490" s="68"/>
      <c r="R490" s="68"/>
      <c r="AA490" s="68"/>
    </row>
    <row r="491" spans="1:27" ht="20.100000000000001" customHeight="1" x14ac:dyDescent="0.25">
      <c r="A491" s="24" t="s">
        <v>32</v>
      </c>
      <c r="B491" s="20">
        <v>17</v>
      </c>
      <c r="C491" s="77">
        <v>22.093454999999999</v>
      </c>
      <c r="D491" s="110">
        <v>1.348158</v>
      </c>
      <c r="E491" s="100">
        <f>C491/4</f>
        <v>5.5233637499999997</v>
      </c>
      <c r="F491" s="101">
        <f>E491*2</f>
        <v>11.046727499999999</v>
      </c>
      <c r="G491" s="102">
        <f>E491*3</f>
        <v>16.570091249999997</v>
      </c>
      <c r="H491" s="103">
        <f>E491*4</f>
        <v>22.093454999999999</v>
      </c>
      <c r="I491" s="2"/>
      <c r="L491" s="68"/>
      <c r="M491" s="68"/>
      <c r="N491" s="68"/>
      <c r="O491" s="68"/>
      <c r="P491" s="68"/>
      <c r="Q491" s="68"/>
      <c r="R491" s="68"/>
      <c r="AA491" s="68"/>
    </row>
    <row r="492" spans="1:27" ht="20.100000000000001" customHeight="1" x14ac:dyDescent="0.25">
      <c r="A492" s="24" t="s">
        <v>32</v>
      </c>
      <c r="B492" s="20"/>
      <c r="C492" s="77"/>
      <c r="D492" s="104">
        <v>2.8589129999999998</v>
      </c>
      <c r="E492" s="2">
        <v>3</v>
      </c>
      <c r="F492" s="2">
        <v>2</v>
      </c>
      <c r="G492" s="2">
        <v>3</v>
      </c>
      <c r="H492" s="2">
        <v>0</v>
      </c>
      <c r="I492" s="2">
        <f>E492+F492+G492+H492</f>
        <v>8</v>
      </c>
      <c r="L492" s="68"/>
      <c r="M492" s="68"/>
      <c r="N492" s="68"/>
      <c r="O492" s="68"/>
      <c r="P492" s="68"/>
      <c r="Q492" s="68"/>
      <c r="R492" s="68"/>
      <c r="AA492" s="68"/>
    </row>
    <row r="493" spans="1:27" ht="20.100000000000001" customHeight="1" x14ac:dyDescent="0.25">
      <c r="A493" s="24" t="s">
        <v>32</v>
      </c>
      <c r="B493" s="20"/>
      <c r="C493" s="77"/>
      <c r="D493" s="105">
        <v>5.3133949999999999</v>
      </c>
      <c r="E493" s="2"/>
      <c r="F493" s="2"/>
      <c r="G493" s="2"/>
      <c r="H493" s="2"/>
      <c r="I493" s="2"/>
      <c r="L493" s="68"/>
      <c r="M493" s="68"/>
      <c r="N493" s="68"/>
      <c r="O493" s="68"/>
      <c r="P493" s="68"/>
      <c r="Q493" s="68"/>
      <c r="R493" s="68"/>
    </row>
    <row r="494" spans="1:27" ht="20.100000000000001" customHeight="1" x14ac:dyDescent="0.25">
      <c r="A494" s="24" t="s">
        <v>32</v>
      </c>
      <c r="B494" s="20"/>
      <c r="C494" s="77"/>
      <c r="D494" s="106">
        <v>5.9520169999999997</v>
      </c>
      <c r="E494" s="2"/>
      <c r="F494" s="2"/>
      <c r="G494" s="2"/>
      <c r="H494" s="2"/>
      <c r="I494" s="2"/>
      <c r="L494" s="68"/>
      <c r="M494" s="68"/>
      <c r="N494" s="68"/>
      <c r="O494" s="68"/>
      <c r="P494" s="68"/>
      <c r="Q494" s="68"/>
      <c r="R494" s="68"/>
    </row>
    <row r="495" spans="1:27" ht="20.100000000000001" customHeight="1" x14ac:dyDescent="0.25">
      <c r="A495" s="24" t="s">
        <v>32</v>
      </c>
      <c r="B495" s="20"/>
      <c r="C495" s="77"/>
      <c r="D495" s="107">
        <v>6.8710120000000003</v>
      </c>
      <c r="E495" s="2"/>
      <c r="F495" s="2"/>
      <c r="G495" s="2"/>
      <c r="H495" s="2"/>
      <c r="I495" s="2"/>
      <c r="L495" s="68"/>
      <c r="M495" s="68"/>
      <c r="N495" s="68"/>
      <c r="O495" s="68"/>
      <c r="P495" s="68"/>
      <c r="Q495" s="68"/>
      <c r="R495" s="68"/>
    </row>
    <row r="496" spans="1:27" ht="20.100000000000001" customHeight="1" x14ac:dyDescent="0.25">
      <c r="A496" s="24" t="s">
        <v>32</v>
      </c>
      <c r="B496" s="20"/>
      <c r="C496" s="77"/>
      <c r="D496" s="108">
        <v>12.512719000000001</v>
      </c>
      <c r="E496" s="2"/>
      <c r="F496" s="2"/>
      <c r="G496" s="2"/>
      <c r="H496" s="2"/>
      <c r="I496" s="2"/>
      <c r="L496" s="68"/>
      <c r="M496" s="68"/>
      <c r="N496" s="68"/>
      <c r="O496" s="68"/>
      <c r="P496" s="68"/>
      <c r="Q496" s="68"/>
      <c r="R496" s="68"/>
    </row>
    <row r="497" spans="1:18" ht="20.100000000000001" customHeight="1" x14ac:dyDescent="0.25">
      <c r="A497" s="24" t="s">
        <v>32</v>
      </c>
      <c r="B497" s="20"/>
      <c r="C497" s="77"/>
      <c r="D497" s="109">
        <v>14.611952</v>
      </c>
      <c r="E497" s="2"/>
      <c r="F497" s="2"/>
      <c r="G497" s="2"/>
      <c r="H497" s="2"/>
      <c r="I497" s="2"/>
      <c r="L497" s="68"/>
      <c r="M497" s="68"/>
      <c r="N497" s="68"/>
      <c r="O497" s="68"/>
      <c r="P497" s="68"/>
      <c r="Q497" s="68"/>
      <c r="R497" s="68"/>
    </row>
    <row r="498" spans="1:18" ht="20.100000000000001" customHeight="1" x14ac:dyDescent="0.25">
      <c r="A498" s="24" t="s">
        <v>32</v>
      </c>
      <c r="B498" s="20"/>
      <c r="C498" s="77"/>
      <c r="D498" s="95">
        <v>16.057397000000002</v>
      </c>
      <c r="E498" s="48"/>
      <c r="F498" s="48"/>
      <c r="G498" s="48"/>
      <c r="H498" s="48"/>
      <c r="I498" s="2"/>
      <c r="L498" s="68"/>
      <c r="M498" s="68"/>
      <c r="N498" s="68"/>
      <c r="O498" s="68"/>
      <c r="P498" s="68"/>
      <c r="Q498" s="68"/>
      <c r="R498" s="68"/>
    </row>
    <row r="499" spans="1:18" ht="20.100000000000001" customHeight="1" x14ac:dyDescent="0.25">
      <c r="A499" s="24" t="s">
        <v>32</v>
      </c>
      <c r="B499" s="20">
        <v>19</v>
      </c>
      <c r="C499" s="77">
        <v>21.106663999999999</v>
      </c>
      <c r="D499" s="110">
        <v>2.6438510000000002</v>
      </c>
      <c r="E499" s="100">
        <f>C499/4</f>
        <v>5.2766659999999996</v>
      </c>
      <c r="F499" s="101">
        <f>E499*2</f>
        <v>10.553331999999999</v>
      </c>
      <c r="G499" s="102">
        <f>E499*3</f>
        <v>15.829998</v>
      </c>
      <c r="H499" s="103">
        <f>E499*4</f>
        <v>21.106663999999999</v>
      </c>
      <c r="I499" s="2"/>
      <c r="L499" s="68"/>
      <c r="M499" s="68"/>
      <c r="N499" s="68"/>
      <c r="O499" s="68"/>
      <c r="P499" s="68"/>
      <c r="Q499" s="68"/>
      <c r="R499" s="68"/>
    </row>
    <row r="500" spans="1:18" ht="20.100000000000001" customHeight="1" x14ac:dyDescent="0.25">
      <c r="A500" s="24" t="s">
        <v>32</v>
      </c>
      <c r="B500" s="20"/>
      <c r="C500" s="77"/>
      <c r="D500" s="104">
        <v>4.8410510000000002</v>
      </c>
      <c r="E500" s="2">
        <v>3</v>
      </c>
      <c r="F500" s="2">
        <v>1</v>
      </c>
      <c r="G500" s="2">
        <v>1</v>
      </c>
      <c r="H500" s="2">
        <v>0</v>
      </c>
      <c r="I500" s="2">
        <f>E500+F500+G500+H500</f>
        <v>5</v>
      </c>
      <c r="L500" s="68"/>
      <c r="M500" s="68"/>
      <c r="N500" s="68"/>
      <c r="O500" s="68"/>
      <c r="P500" s="68"/>
      <c r="Q500" s="68"/>
      <c r="R500" s="68"/>
    </row>
    <row r="501" spans="1:18" ht="20.100000000000001" customHeight="1" x14ac:dyDescent="0.25">
      <c r="A501" s="24" t="s">
        <v>32</v>
      </c>
      <c r="B501" s="20"/>
      <c r="C501" s="77"/>
      <c r="D501" s="105">
        <v>5.2312750000000001</v>
      </c>
      <c r="E501" s="2"/>
      <c r="F501" s="2"/>
      <c r="G501" s="2"/>
      <c r="H501" s="2"/>
      <c r="I501" s="2"/>
      <c r="L501" s="68"/>
      <c r="M501" s="68"/>
      <c r="N501" s="68"/>
      <c r="O501" s="68"/>
      <c r="P501" s="68"/>
      <c r="Q501" s="68"/>
      <c r="R501" s="68"/>
    </row>
    <row r="502" spans="1:18" ht="20.100000000000001" customHeight="1" x14ac:dyDescent="0.25">
      <c r="A502" s="24" t="s">
        <v>32</v>
      </c>
      <c r="B502" s="20"/>
      <c r="C502" s="77"/>
      <c r="D502" s="113">
        <v>6.4560550000000001</v>
      </c>
      <c r="E502" s="2"/>
      <c r="F502" s="2"/>
      <c r="G502" s="2"/>
      <c r="H502" s="2"/>
      <c r="I502" s="2"/>
      <c r="L502" s="68"/>
      <c r="M502" s="68"/>
      <c r="N502" s="68"/>
      <c r="O502" s="68"/>
      <c r="P502" s="68"/>
      <c r="Q502" s="68"/>
      <c r="R502" s="68"/>
    </row>
    <row r="503" spans="1:18" ht="20.100000000000001" customHeight="1" x14ac:dyDescent="0.25">
      <c r="A503" s="24" t="s">
        <v>32</v>
      </c>
      <c r="B503" s="20"/>
      <c r="C503" s="77"/>
      <c r="D503" s="112">
        <v>14.928941999999999</v>
      </c>
      <c r="E503" s="48"/>
      <c r="F503" s="48"/>
      <c r="G503" s="48"/>
      <c r="H503" s="48"/>
      <c r="I503" s="2"/>
      <c r="L503" s="68"/>
      <c r="M503" s="68"/>
      <c r="N503" s="68"/>
      <c r="O503" s="68"/>
      <c r="P503" s="68"/>
      <c r="Q503" s="68"/>
      <c r="R503" s="68"/>
    </row>
    <row r="504" spans="1:18" ht="20.100000000000001" customHeight="1" x14ac:dyDescent="0.25">
      <c r="A504" s="24" t="s">
        <v>32</v>
      </c>
      <c r="B504" s="20">
        <v>21</v>
      </c>
      <c r="C504" s="77">
        <v>21.828085000000002</v>
      </c>
      <c r="D504" s="106">
        <v>5.530214</v>
      </c>
      <c r="E504" s="100">
        <f>C504/4</f>
        <v>5.4570212500000004</v>
      </c>
      <c r="F504" s="101">
        <f>E504*2</f>
        <v>10.914042500000001</v>
      </c>
      <c r="G504" s="102">
        <f>E504*3</f>
        <v>16.371063750000001</v>
      </c>
      <c r="H504" s="103">
        <f>E504*4</f>
        <v>21.828085000000002</v>
      </c>
      <c r="I504" s="2"/>
      <c r="L504" s="68"/>
      <c r="M504" s="68"/>
      <c r="N504" s="68"/>
      <c r="O504" s="68"/>
      <c r="P504" s="68"/>
      <c r="Q504" s="68"/>
      <c r="R504" s="68"/>
    </row>
    <row r="505" spans="1:18" ht="20.100000000000001" customHeight="1" x14ac:dyDescent="0.25">
      <c r="A505" s="24" t="s">
        <v>32</v>
      </c>
      <c r="B505" s="20"/>
      <c r="C505" s="77"/>
      <c r="D505" s="111">
        <v>6.2054539999999996</v>
      </c>
      <c r="E505" s="2">
        <v>0</v>
      </c>
      <c r="F505" s="2">
        <v>5</v>
      </c>
      <c r="G505" s="2">
        <v>2</v>
      </c>
      <c r="H505" s="2">
        <v>0</v>
      </c>
      <c r="I505" s="2">
        <f>E505+F505+G505+H505</f>
        <v>7</v>
      </c>
      <c r="L505" s="68"/>
      <c r="M505" s="68"/>
      <c r="N505" s="68"/>
      <c r="O505" s="68"/>
      <c r="P505" s="68"/>
      <c r="Q505" s="68"/>
      <c r="R505" s="68"/>
    </row>
    <row r="506" spans="1:18" ht="20.100000000000001" customHeight="1" x14ac:dyDescent="0.25">
      <c r="A506" s="24" t="s">
        <v>32</v>
      </c>
      <c r="B506" s="20"/>
      <c r="C506" s="77"/>
      <c r="D506" s="111">
        <v>7.1808750000000003</v>
      </c>
      <c r="E506" s="2"/>
      <c r="F506" s="2"/>
      <c r="G506" s="2"/>
      <c r="H506" s="2"/>
      <c r="I506" s="2"/>
      <c r="L506" s="68"/>
      <c r="M506" s="68"/>
      <c r="N506" s="68"/>
      <c r="O506" s="68"/>
      <c r="P506" s="68"/>
      <c r="Q506" s="68"/>
      <c r="R506" s="68"/>
    </row>
    <row r="507" spans="1:18" ht="20.100000000000001" customHeight="1" x14ac:dyDescent="0.25">
      <c r="A507" s="24" t="s">
        <v>32</v>
      </c>
      <c r="B507" s="20"/>
      <c r="C507" s="77"/>
      <c r="D507" s="111">
        <v>7.4556449999999996</v>
      </c>
      <c r="E507" s="2"/>
      <c r="F507" s="2"/>
      <c r="G507" s="2"/>
      <c r="H507" s="2"/>
      <c r="I507" s="2"/>
      <c r="L507" s="68"/>
      <c r="M507" s="68"/>
      <c r="N507" s="68"/>
      <c r="O507" s="68"/>
      <c r="P507" s="68"/>
      <c r="Q507" s="68"/>
      <c r="R507" s="68"/>
    </row>
    <row r="508" spans="1:18" ht="20.100000000000001" customHeight="1" x14ac:dyDescent="0.25">
      <c r="A508" s="24" t="s">
        <v>32</v>
      </c>
      <c r="B508" s="20"/>
      <c r="C508" s="77"/>
      <c r="D508" s="107">
        <v>10.410601</v>
      </c>
      <c r="E508" s="2"/>
      <c r="F508" s="2"/>
      <c r="G508" s="2"/>
      <c r="H508" s="2"/>
      <c r="I508" s="2"/>
    </row>
    <row r="509" spans="1:18" ht="20.100000000000001" customHeight="1" x14ac:dyDescent="0.25">
      <c r="A509" s="24" t="s">
        <v>32</v>
      </c>
      <c r="B509" s="20"/>
      <c r="C509" s="77"/>
      <c r="D509" s="108">
        <v>15.347298</v>
      </c>
      <c r="E509" s="2"/>
      <c r="F509" s="2"/>
      <c r="G509" s="2"/>
      <c r="H509" s="2"/>
      <c r="I509" s="2"/>
    </row>
    <row r="510" spans="1:18" ht="20.100000000000001" customHeight="1" x14ac:dyDescent="0.25">
      <c r="A510" s="24" t="s">
        <v>32</v>
      </c>
      <c r="B510" s="20"/>
      <c r="C510" s="77"/>
      <c r="D510" s="95">
        <v>15.578207000000001</v>
      </c>
      <c r="E510" s="48"/>
      <c r="F510" s="48"/>
      <c r="G510" s="48"/>
      <c r="H510" s="48"/>
      <c r="I510" s="2"/>
    </row>
    <row r="511" spans="1:18" ht="20.100000000000001" customHeight="1" x14ac:dyDescent="0.25">
      <c r="A511" s="79" t="s">
        <v>217</v>
      </c>
      <c r="B511" s="20">
        <v>1</v>
      </c>
      <c r="C511" s="77">
        <v>6.0147250000000003</v>
      </c>
      <c r="D511" s="113">
        <v>2.5643340000000001</v>
      </c>
      <c r="E511" s="100">
        <f>C511/4</f>
        <v>1.5036812500000001</v>
      </c>
      <c r="F511" s="101">
        <f>E511*2</f>
        <v>3.0073625000000002</v>
      </c>
      <c r="G511" s="102">
        <f>E511*3</f>
        <v>4.5110437500000007</v>
      </c>
      <c r="H511" s="103">
        <f>E511*4</f>
        <v>6.0147250000000003</v>
      </c>
      <c r="I511" s="2"/>
    </row>
    <row r="512" spans="1:18" ht="20.100000000000001" customHeight="1" x14ac:dyDescent="0.25">
      <c r="A512" s="79" t="s">
        <v>217</v>
      </c>
      <c r="B512" s="20"/>
      <c r="C512" s="77"/>
      <c r="D512" s="112">
        <v>3.0931039999999999</v>
      </c>
      <c r="E512" s="48">
        <v>0</v>
      </c>
      <c r="F512" s="48">
        <v>1</v>
      </c>
      <c r="G512" s="48">
        <v>1</v>
      </c>
      <c r="H512" s="48">
        <v>0</v>
      </c>
      <c r="I512" s="2">
        <f>E512+F512+G512+H512</f>
        <v>2</v>
      </c>
    </row>
    <row r="513" spans="1:9" ht="20.100000000000001" customHeight="1" x14ac:dyDescent="0.25">
      <c r="A513" s="79" t="s">
        <v>217</v>
      </c>
      <c r="B513" s="72">
        <v>7</v>
      </c>
      <c r="C513" s="77">
        <v>23.718422</v>
      </c>
      <c r="D513" s="117">
        <v>2.8423859999999999</v>
      </c>
      <c r="E513" s="100">
        <f>C513/4</f>
        <v>5.9296055000000001</v>
      </c>
      <c r="F513" s="101">
        <f>E513*2</f>
        <v>11.859211</v>
      </c>
      <c r="G513" s="102">
        <f>E513*3</f>
        <v>17.788816499999999</v>
      </c>
      <c r="H513" s="103">
        <f>E513*4</f>
        <v>23.718422</v>
      </c>
      <c r="I513" s="2"/>
    </row>
    <row r="514" spans="1:9" ht="20.100000000000001" customHeight="1" x14ac:dyDescent="0.25">
      <c r="A514" s="79" t="s">
        <v>217</v>
      </c>
      <c r="B514" s="72"/>
      <c r="C514" s="77"/>
      <c r="D514" s="113">
        <v>9.7761060000000004</v>
      </c>
      <c r="E514" s="2">
        <v>1</v>
      </c>
      <c r="F514" s="2">
        <v>1</v>
      </c>
      <c r="G514" s="2">
        <v>0</v>
      </c>
      <c r="H514" s="2">
        <v>1</v>
      </c>
      <c r="I514" s="2">
        <f>E514+F514+G514+H514</f>
        <v>3</v>
      </c>
    </row>
    <row r="515" spans="1:9" ht="20.100000000000001" customHeight="1" x14ac:dyDescent="0.25">
      <c r="A515" s="79" t="s">
        <v>217</v>
      </c>
      <c r="B515" s="72"/>
      <c r="C515" s="77"/>
      <c r="D515" s="114">
        <v>22.057915999999999</v>
      </c>
      <c r="E515" s="48"/>
      <c r="F515" s="48"/>
      <c r="G515" s="48"/>
      <c r="H515" s="48"/>
      <c r="I515" s="2"/>
    </row>
    <row r="516" spans="1:9" ht="20.100000000000001" customHeight="1" x14ac:dyDescent="0.25">
      <c r="A516" s="79" t="s">
        <v>217</v>
      </c>
      <c r="B516" s="20">
        <v>8</v>
      </c>
      <c r="C516" s="77">
        <v>8.8881259999999997</v>
      </c>
      <c r="D516" s="113">
        <v>3.4301849999999998</v>
      </c>
      <c r="E516" s="100">
        <f>C516/4</f>
        <v>2.2220314999999999</v>
      </c>
      <c r="F516" s="101">
        <f>E516*2</f>
        <v>4.4440629999999999</v>
      </c>
      <c r="G516" s="102">
        <f>E516*3</f>
        <v>6.6660944999999998</v>
      </c>
      <c r="H516" s="103">
        <f>E516*4</f>
        <v>8.8881259999999997</v>
      </c>
      <c r="I516" s="2"/>
    </row>
    <row r="517" spans="1:9" ht="20.100000000000001" customHeight="1" x14ac:dyDescent="0.25">
      <c r="A517" s="79" t="s">
        <v>217</v>
      </c>
      <c r="B517" s="20"/>
      <c r="C517" s="77"/>
      <c r="D517" s="108">
        <v>5.3661409999999998</v>
      </c>
      <c r="E517" s="2">
        <v>0</v>
      </c>
      <c r="F517" s="2">
        <v>1</v>
      </c>
      <c r="G517" s="2">
        <v>2</v>
      </c>
      <c r="H517" s="2">
        <v>0</v>
      </c>
      <c r="I517" s="2">
        <f>E517+F517+G517+H517</f>
        <v>3</v>
      </c>
    </row>
    <row r="518" spans="1:9" ht="20.100000000000001" customHeight="1" x14ac:dyDescent="0.25">
      <c r="A518" s="79" t="s">
        <v>217</v>
      </c>
      <c r="B518" s="20"/>
      <c r="C518" s="77"/>
      <c r="D518" s="95">
        <v>6.547059</v>
      </c>
      <c r="E518" s="48"/>
      <c r="F518" s="48"/>
      <c r="G518" s="48"/>
      <c r="H518" s="48"/>
      <c r="I518" s="2"/>
    </row>
    <row r="519" spans="1:9" ht="20.100000000000001" customHeight="1" x14ac:dyDescent="0.25">
      <c r="A519" s="79" t="s">
        <v>217</v>
      </c>
      <c r="B519" s="20">
        <v>9</v>
      </c>
      <c r="C519" s="77">
        <v>7.46685</v>
      </c>
      <c r="D519" s="106">
        <v>1.9874590000000001</v>
      </c>
      <c r="E519" s="100">
        <f>C519/4</f>
        <v>1.8667125</v>
      </c>
      <c r="F519" s="101">
        <f>E519*2</f>
        <v>3.733425</v>
      </c>
      <c r="G519" s="102">
        <f>E519*3</f>
        <v>5.6001374999999998</v>
      </c>
      <c r="H519" s="103">
        <f>E519*4</f>
        <v>7.46685</v>
      </c>
      <c r="I519" s="2"/>
    </row>
    <row r="520" spans="1:9" ht="20.100000000000001" customHeight="1" x14ac:dyDescent="0.25">
      <c r="A520" s="79" t="s">
        <v>217</v>
      </c>
      <c r="B520" s="20"/>
      <c r="C520" s="77"/>
      <c r="D520" s="107">
        <v>2.9335070000000001</v>
      </c>
      <c r="E520" s="48">
        <v>0</v>
      </c>
      <c r="F520" s="48">
        <v>2</v>
      </c>
      <c r="G520" s="48">
        <v>0</v>
      </c>
      <c r="H520" s="48">
        <v>0</v>
      </c>
      <c r="I520" s="2">
        <f>E520+F520+G520+H520</f>
        <v>2</v>
      </c>
    </row>
    <row r="521" spans="1:9" ht="20.100000000000001" customHeight="1" x14ac:dyDescent="0.25">
      <c r="A521" s="79" t="s">
        <v>217</v>
      </c>
      <c r="B521" s="20">
        <v>11</v>
      </c>
      <c r="C521" s="77">
        <v>11.56067</v>
      </c>
      <c r="D521" s="106">
        <v>4.6404759999999996</v>
      </c>
      <c r="E521" s="100">
        <f>C521/4</f>
        <v>2.8901675</v>
      </c>
      <c r="F521" s="101">
        <f>E521*2</f>
        <v>5.780335</v>
      </c>
      <c r="G521" s="102">
        <f>E521*3</f>
        <v>8.6705024999999996</v>
      </c>
      <c r="H521" s="103">
        <f>E521*4</f>
        <v>11.56067</v>
      </c>
      <c r="I521" s="2"/>
    </row>
    <row r="522" spans="1:9" ht="20.100000000000001" customHeight="1" x14ac:dyDescent="0.25">
      <c r="A522" s="79" t="s">
        <v>217</v>
      </c>
      <c r="B522" s="20"/>
      <c r="C522" s="77"/>
      <c r="D522" s="107">
        <v>5.7465190000000002</v>
      </c>
      <c r="E522" s="2">
        <v>0</v>
      </c>
      <c r="F522" s="2">
        <v>2</v>
      </c>
      <c r="G522" s="2">
        <v>2</v>
      </c>
      <c r="H522" s="2">
        <v>2</v>
      </c>
      <c r="I522" s="2">
        <f>E522+F522+G522+H522</f>
        <v>6</v>
      </c>
    </row>
    <row r="523" spans="1:9" ht="20.100000000000001" customHeight="1" x14ac:dyDescent="0.25">
      <c r="A523" s="79" t="s">
        <v>217</v>
      </c>
      <c r="B523" s="20"/>
      <c r="C523" s="77"/>
      <c r="D523" s="108">
        <v>7.4865430000000002</v>
      </c>
      <c r="E523" s="2"/>
      <c r="F523" s="2"/>
      <c r="G523" s="2"/>
      <c r="H523" s="2"/>
      <c r="I523" s="2"/>
    </row>
    <row r="524" spans="1:9" ht="20.100000000000001" customHeight="1" x14ac:dyDescent="0.25">
      <c r="A524" s="79" t="s">
        <v>217</v>
      </c>
      <c r="B524" s="20"/>
      <c r="C524" s="77"/>
      <c r="D524" s="95">
        <v>8.017633</v>
      </c>
      <c r="E524" s="2"/>
      <c r="F524" s="2"/>
      <c r="G524" s="2"/>
      <c r="H524" s="2"/>
      <c r="I524" s="2"/>
    </row>
    <row r="525" spans="1:9" ht="20.100000000000001" customHeight="1" x14ac:dyDescent="0.25">
      <c r="A525" s="79" t="s">
        <v>217</v>
      </c>
      <c r="B525" s="20"/>
      <c r="C525" s="77"/>
      <c r="D525" s="115">
        <v>9.0576860000000003</v>
      </c>
      <c r="E525" s="20"/>
      <c r="F525" s="20"/>
      <c r="G525" s="20"/>
      <c r="H525" s="20"/>
      <c r="I525" s="2"/>
    </row>
    <row r="526" spans="1:9" ht="20.100000000000001" customHeight="1" x14ac:dyDescent="0.25">
      <c r="A526" s="79" t="s">
        <v>217</v>
      </c>
      <c r="B526" s="20"/>
      <c r="C526" s="77"/>
      <c r="D526" s="116">
        <v>9.9829629999999998</v>
      </c>
      <c r="E526" s="48"/>
      <c r="F526" s="48"/>
      <c r="G526" s="48"/>
      <c r="H526" s="48"/>
      <c r="I526" s="2"/>
    </row>
    <row r="527" spans="1:9" ht="20.100000000000001" customHeight="1" x14ac:dyDescent="0.25">
      <c r="A527" s="79" t="s">
        <v>217</v>
      </c>
      <c r="B527" s="20">
        <v>13</v>
      </c>
      <c r="C527" s="77">
        <v>6.9868639999999997</v>
      </c>
      <c r="D527" s="106">
        <v>1.928712</v>
      </c>
      <c r="E527" s="100">
        <f>C527/4</f>
        <v>1.7467159999999999</v>
      </c>
      <c r="F527" s="101">
        <f>E527*2</f>
        <v>3.4934319999999999</v>
      </c>
      <c r="G527" s="102">
        <f>E527*3</f>
        <v>5.2401479999999996</v>
      </c>
      <c r="H527" s="103">
        <f>E527*4</f>
        <v>6.9868639999999997</v>
      </c>
      <c r="I527" s="2"/>
    </row>
    <row r="528" spans="1:9" ht="20.100000000000001" customHeight="1" x14ac:dyDescent="0.25">
      <c r="A528" s="79" t="s">
        <v>217</v>
      </c>
      <c r="B528" s="20"/>
      <c r="C528" s="77"/>
      <c r="D528" s="107">
        <v>2.0672579999999998</v>
      </c>
      <c r="E528" s="48">
        <v>0</v>
      </c>
      <c r="F528" s="48">
        <v>2</v>
      </c>
      <c r="G528" s="48">
        <v>0</v>
      </c>
      <c r="H528" s="48">
        <v>0</v>
      </c>
      <c r="I528" s="2">
        <f>E528+F528+G528+H528</f>
        <v>2</v>
      </c>
    </row>
    <row r="529" spans="1:9" ht="20.100000000000001" customHeight="1" x14ac:dyDescent="0.25">
      <c r="A529" s="79" t="s">
        <v>217</v>
      </c>
      <c r="B529" s="20">
        <v>14</v>
      </c>
      <c r="C529" s="77">
        <v>6.4016679999999999</v>
      </c>
      <c r="D529" s="117">
        <v>1.094158</v>
      </c>
      <c r="E529" s="100">
        <f>C529/4</f>
        <v>1.600417</v>
      </c>
      <c r="F529" s="101">
        <f>E529*2</f>
        <v>3.200834</v>
      </c>
      <c r="G529" s="102">
        <f>E529*3</f>
        <v>4.8012509999999997</v>
      </c>
      <c r="H529" s="103">
        <f>E529*4</f>
        <v>6.4016679999999999</v>
      </c>
      <c r="I529" s="2"/>
    </row>
    <row r="530" spans="1:9" ht="20.100000000000001" customHeight="1" x14ac:dyDescent="0.25">
      <c r="A530" s="79" t="s">
        <v>217</v>
      </c>
      <c r="B530" s="20"/>
      <c r="C530" s="77"/>
      <c r="D530" s="106">
        <v>2.3865690000000002</v>
      </c>
      <c r="E530" s="2">
        <v>1</v>
      </c>
      <c r="F530" s="2">
        <v>2</v>
      </c>
      <c r="G530" s="2">
        <v>0</v>
      </c>
      <c r="H530" s="2">
        <v>0</v>
      </c>
      <c r="I530" s="2">
        <f>E530+F530+G530+H530</f>
        <v>3</v>
      </c>
    </row>
    <row r="531" spans="1:9" ht="20.100000000000001" customHeight="1" x14ac:dyDescent="0.25">
      <c r="A531" s="79" t="s">
        <v>217</v>
      </c>
      <c r="B531" s="20"/>
      <c r="C531" s="77"/>
      <c r="D531" s="107">
        <v>2.6827890000000001</v>
      </c>
      <c r="E531" s="48"/>
      <c r="F531" s="48"/>
      <c r="G531" s="48"/>
      <c r="H531" s="48"/>
      <c r="I531" s="2"/>
    </row>
    <row r="532" spans="1:9" ht="20.100000000000001" customHeight="1" x14ac:dyDescent="0.25">
      <c r="A532" s="24" t="s">
        <v>34</v>
      </c>
      <c r="B532" s="20">
        <v>1</v>
      </c>
      <c r="C532" s="77">
        <v>25.993895999999999</v>
      </c>
      <c r="D532" s="113">
        <v>11.059068999999999</v>
      </c>
      <c r="E532" s="100">
        <f>C532/4</f>
        <v>6.4984739999999999</v>
      </c>
      <c r="F532" s="101">
        <f>E532*2</f>
        <v>12.996948</v>
      </c>
      <c r="G532" s="102">
        <f>E532*3</f>
        <v>19.495421999999998</v>
      </c>
      <c r="H532" s="103">
        <f>E532*4</f>
        <v>25.993895999999999</v>
      </c>
      <c r="I532" s="2"/>
    </row>
    <row r="533" spans="1:9" ht="20.100000000000001" customHeight="1" x14ac:dyDescent="0.25">
      <c r="A533" s="24" t="s">
        <v>34</v>
      </c>
      <c r="B533" s="20"/>
      <c r="C533" s="77"/>
      <c r="D533" s="108">
        <v>15.331450999999999</v>
      </c>
      <c r="E533" s="2">
        <v>0</v>
      </c>
      <c r="F533" s="2">
        <v>1</v>
      </c>
      <c r="G533" s="2">
        <v>2</v>
      </c>
      <c r="H533" s="2">
        <v>0</v>
      </c>
      <c r="I533" s="2">
        <f>E533+F533+G533+H533</f>
        <v>3</v>
      </c>
    </row>
    <row r="534" spans="1:9" ht="20.100000000000001" customHeight="1" x14ac:dyDescent="0.25">
      <c r="A534" s="24" t="s">
        <v>34</v>
      </c>
      <c r="B534" s="20"/>
      <c r="C534" s="77"/>
      <c r="D534" s="95">
        <v>18.994302000000001</v>
      </c>
      <c r="E534" s="48"/>
      <c r="F534" s="48"/>
      <c r="G534" s="48"/>
      <c r="H534" s="48"/>
      <c r="I534" s="2"/>
    </row>
    <row r="535" spans="1:9" ht="20.100000000000001" customHeight="1" x14ac:dyDescent="0.25">
      <c r="A535" s="24" t="s">
        <v>34</v>
      </c>
      <c r="B535" s="20">
        <v>2</v>
      </c>
      <c r="C535" s="77">
        <v>23.502234000000001</v>
      </c>
      <c r="D535" s="117">
        <v>2.1682250000000001</v>
      </c>
      <c r="E535" s="100">
        <f>C535/4</f>
        <v>5.8755585000000004</v>
      </c>
      <c r="F535" s="101">
        <f>E535*2</f>
        <v>11.751117000000001</v>
      </c>
      <c r="G535" s="102">
        <f>E535*3</f>
        <v>17.626675500000001</v>
      </c>
      <c r="H535" s="103">
        <f>E535*4</f>
        <v>23.502234000000001</v>
      </c>
      <c r="I535" s="2"/>
    </row>
    <row r="536" spans="1:9" ht="20.100000000000001" customHeight="1" x14ac:dyDescent="0.25">
      <c r="A536" s="24" t="s">
        <v>34</v>
      </c>
      <c r="B536" s="20"/>
      <c r="C536" s="77"/>
      <c r="D536" s="113">
        <v>11.249798</v>
      </c>
      <c r="E536" s="2">
        <v>1</v>
      </c>
      <c r="F536" s="2">
        <v>1</v>
      </c>
      <c r="G536" s="2">
        <v>2</v>
      </c>
      <c r="H536" s="2">
        <v>2</v>
      </c>
      <c r="I536" s="2">
        <f>E536+F536+G536+H536</f>
        <v>6</v>
      </c>
    </row>
    <row r="537" spans="1:9" ht="20.100000000000001" customHeight="1" x14ac:dyDescent="0.25">
      <c r="A537" s="24" t="s">
        <v>34</v>
      </c>
      <c r="B537" s="20"/>
      <c r="C537" s="77"/>
      <c r="D537" s="108">
        <v>14.340979000000001</v>
      </c>
      <c r="E537" s="2"/>
      <c r="F537" s="2"/>
      <c r="G537" s="2"/>
      <c r="H537" s="2"/>
      <c r="I537" s="2"/>
    </row>
    <row r="538" spans="1:9" ht="20.100000000000001" customHeight="1" x14ac:dyDescent="0.25">
      <c r="A538" s="24" t="s">
        <v>34</v>
      </c>
      <c r="B538" s="20"/>
      <c r="C538" s="77"/>
      <c r="D538" s="95">
        <v>16.304667999999999</v>
      </c>
      <c r="E538" s="2"/>
      <c r="F538" s="2"/>
      <c r="G538" s="2"/>
      <c r="H538" s="2"/>
      <c r="I538" s="2"/>
    </row>
    <row r="539" spans="1:9" ht="20.100000000000001" customHeight="1" x14ac:dyDescent="0.25">
      <c r="A539" s="24" t="s">
        <v>34</v>
      </c>
      <c r="B539" s="20"/>
      <c r="C539" s="77"/>
      <c r="D539" s="115">
        <v>20.889396999999999</v>
      </c>
      <c r="E539" s="20"/>
      <c r="F539" s="20"/>
      <c r="G539" s="20"/>
      <c r="H539" s="20"/>
      <c r="I539" s="2"/>
    </row>
    <row r="540" spans="1:9" ht="20.100000000000001" customHeight="1" x14ac:dyDescent="0.25">
      <c r="A540" s="24" t="s">
        <v>34</v>
      </c>
      <c r="B540" s="20"/>
      <c r="C540" s="77"/>
      <c r="D540" s="116">
        <v>20.935579000000001</v>
      </c>
      <c r="E540" s="48"/>
      <c r="F540" s="48"/>
      <c r="G540" s="48"/>
      <c r="H540" s="48"/>
      <c r="I540" s="2"/>
    </row>
    <row r="541" spans="1:9" ht="20.100000000000001" customHeight="1" x14ac:dyDescent="0.25">
      <c r="A541" s="24" t="s">
        <v>34</v>
      </c>
      <c r="B541" s="20">
        <v>3</v>
      </c>
      <c r="C541" s="77">
        <v>24.438998000000002</v>
      </c>
      <c r="D541" s="106">
        <v>9.9240510000000004</v>
      </c>
      <c r="E541" s="100">
        <f>C541/4</f>
        <v>6.1097495000000004</v>
      </c>
      <c r="F541" s="101">
        <f>E541*2</f>
        <v>12.219499000000001</v>
      </c>
      <c r="G541" s="102">
        <f>E541*3</f>
        <v>18.329248500000002</v>
      </c>
      <c r="H541" s="103">
        <f>E541*4</f>
        <v>24.438998000000002</v>
      </c>
      <c r="I541" s="2"/>
    </row>
    <row r="542" spans="1:9" ht="20.100000000000001" customHeight="1" x14ac:dyDescent="0.25">
      <c r="A542" s="24" t="s">
        <v>34</v>
      </c>
      <c r="B542" s="20"/>
      <c r="C542" s="77"/>
      <c r="D542" s="107">
        <v>11.887740000000001</v>
      </c>
      <c r="E542" s="2">
        <v>0</v>
      </c>
      <c r="F542" s="2">
        <v>2</v>
      </c>
      <c r="G542" s="2">
        <v>1</v>
      </c>
      <c r="H542" s="2">
        <v>2</v>
      </c>
      <c r="I542" s="2">
        <f>E542+F542+G542+H542</f>
        <v>5</v>
      </c>
    </row>
    <row r="543" spans="1:9" ht="20.100000000000001" customHeight="1" x14ac:dyDescent="0.25">
      <c r="A543" s="24" t="s">
        <v>34</v>
      </c>
      <c r="B543" s="20"/>
      <c r="C543" s="77"/>
      <c r="D543" s="112">
        <v>13.306131000000001</v>
      </c>
      <c r="E543" s="2"/>
      <c r="F543" s="2"/>
      <c r="G543" s="2"/>
      <c r="H543" s="2"/>
      <c r="I543" s="2"/>
    </row>
    <row r="544" spans="1:9" ht="20.100000000000001" customHeight="1" x14ac:dyDescent="0.25">
      <c r="A544" s="24" t="s">
        <v>34</v>
      </c>
      <c r="B544" s="20"/>
      <c r="C544" s="77"/>
      <c r="D544" s="115">
        <v>18.824742000000001</v>
      </c>
      <c r="E544" s="2"/>
      <c r="F544" s="2"/>
      <c r="G544" s="2"/>
      <c r="H544" s="2"/>
      <c r="I544" s="2"/>
    </row>
    <row r="545" spans="1:9" ht="20.100000000000001" customHeight="1" x14ac:dyDescent="0.25">
      <c r="A545" s="24" t="s">
        <v>34</v>
      </c>
      <c r="B545" s="20"/>
      <c r="C545" s="77"/>
      <c r="D545" s="116">
        <v>22.861573</v>
      </c>
      <c r="E545" s="48"/>
      <c r="F545" s="48"/>
      <c r="G545" s="48"/>
      <c r="H545" s="48"/>
      <c r="I545" s="2"/>
    </row>
    <row r="546" spans="1:9" ht="20.100000000000001" customHeight="1" x14ac:dyDescent="0.25">
      <c r="A546" s="24" t="s">
        <v>34</v>
      </c>
      <c r="B546" s="20">
        <v>4</v>
      </c>
      <c r="C546" s="77">
        <v>30.045612999999999</v>
      </c>
      <c r="D546" s="117">
        <v>4.4363380000000001</v>
      </c>
      <c r="E546" s="100">
        <f>C546/4</f>
        <v>7.5114032499999999</v>
      </c>
      <c r="F546" s="101">
        <f>E546*2</f>
        <v>15.0228065</v>
      </c>
      <c r="G546" s="102">
        <f>E546*3</f>
        <v>22.534209749999999</v>
      </c>
      <c r="H546" s="103">
        <f>E546*4</f>
        <v>30.045612999999999</v>
      </c>
      <c r="I546" s="2"/>
    </row>
    <row r="547" spans="1:9" ht="20.100000000000001" customHeight="1" x14ac:dyDescent="0.25">
      <c r="A547" s="24" t="s">
        <v>34</v>
      </c>
      <c r="B547" s="20"/>
      <c r="C547" s="77"/>
      <c r="D547" s="106">
        <v>10.926805999999999</v>
      </c>
      <c r="E547" s="2">
        <v>1</v>
      </c>
      <c r="F547" s="2">
        <v>2</v>
      </c>
      <c r="G547" s="2">
        <v>3</v>
      </c>
      <c r="H547" s="2">
        <v>1</v>
      </c>
      <c r="I547" s="2">
        <f>E547+F547+G547+H547</f>
        <v>7</v>
      </c>
    </row>
    <row r="548" spans="1:9" ht="20.100000000000001" customHeight="1" x14ac:dyDescent="0.25">
      <c r="A548" s="24" t="s">
        <v>34</v>
      </c>
      <c r="B548" s="20"/>
      <c r="C548" s="77"/>
      <c r="D548" s="107">
        <v>14.802398999999999</v>
      </c>
      <c r="E548" s="2"/>
      <c r="F548" s="2"/>
      <c r="G548" s="2"/>
      <c r="H548" s="2"/>
      <c r="I548" s="2"/>
    </row>
    <row r="549" spans="1:9" ht="20.100000000000001" customHeight="1" x14ac:dyDescent="0.25">
      <c r="A549" s="24" t="s">
        <v>34</v>
      </c>
      <c r="B549" s="20"/>
      <c r="C549" s="77"/>
      <c r="D549" s="108">
        <v>16.688210999999999</v>
      </c>
      <c r="E549" s="2"/>
      <c r="F549" s="2"/>
      <c r="G549" s="2"/>
      <c r="H549" s="2"/>
      <c r="I549" s="2"/>
    </row>
    <row r="550" spans="1:9" ht="20.100000000000001" customHeight="1" x14ac:dyDescent="0.25">
      <c r="A550" s="24" t="s">
        <v>34</v>
      </c>
      <c r="B550" s="20"/>
      <c r="C550" s="77"/>
      <c r="D550" s="109">
        <v>17.005202000000001</v>
      </c>
      <c r="E550" s="2"/>
      <c r="F550" s="2"/>
      <c r="G550" s="2"/>
      <c r="H550" s="2"/>
      <c r="I550" s="2"/>
    </row>
    <row r="551" spans="1:9" ht="20.100000000000001" customHeight="1" x14ac:dyDescent="0.25">
      <c r="A551" s="24" t="s">
        <v>34</v>
      </c>
      <c r="B551" s="20"/>
      <c r="C551" s="77"/>
      <c r="D551" s="95">
        <v>19.998017999999998</v>
      </c>
      <c r="E551" s="2"/>
      <c r="F551" s="2"/>
      <c r="G551" s="2"/>
      <c r="H551" s="2"/>
      <c r="I551" s="2"/>
    </row>
    <row r="552" spans="1:9" ht="20.100000000000001" customHeight="1" x14ac:dyDescent="0.25">
      <c r="A552" s="24" t="s">
        <v>34</v>
      </c>
      <c r="B552" s="20"/>
      <c r="C552" s="77"/>
      <c r="D552" s="114">
        <v>24.384893000000002</v>
      </c>
      <c r="E552" s="48"/>
      <c r="F552" s="48"/>
      <c r="G552" s="48"/>
      <c r="H552" s="48"/>
      <c r="I552" s="2"/>
    </row>
    <row r="553" spans="1:9" ht="20.100000000000001" customHeight="1" x14ac:dyDescent="0.25">
      <c r="A553" s="24" t="s">
        <v>34</v>
      </c>
      <c r="B553" s="20">
        <v>6</v>
      </c>
      <c r="C553" s="77">
        <v>26.369070000000001</v>
      </c>
      <c r="D553" s="117">
        <v>4.7401999999999997</v>
      </c>
      <c r="E553" s="100">
        <f>C553/4</f>
        <v>6.5922675000000002</v>
      </c>
      <c r="F553" s="101">
        <f>E553*2</f>
        <v>13.184535</v>
      </c>
      <c r="G553" s="102">
        <f>E553*3</f>
        <v>19.776802500000002</v>
      </c>
      <c r="H553" s="103">
        <f>E553*4</f>
        <v>26.369070000000001</v>
      </c>
      <c r="I553" s="2"/>
    </row>
    <row r="554" spans="1:9" ht="20.100000000000001" customHeight="1" x14ac:dyDescent="0.25">
      <c r="A554" s="24" t="s">
        <v>34</v>
      </c>
      <c r="B554" s="20"/>
      <c r="C554" s="77"/>
      <c r="D554" s="106">
        <v>9.218477</v>
      </c>
      <c r="E554" s="2">
        <v>1</v>
      </c>
      <c r="F554" s="2">
        <v>2</v>
      </c>
      <c r="G554" s="2">
        <v>1</v>
      </c>
      <c r="H554" s="2">
        <v>1</v>
      </c>
      <c r="I554" s="2">
        <f>E554+F554+G554+H554</f>
        <v>5</v>
      </c>
    </row>
    <row r="555" spans="1:9" ht="20.100000000000001" customHeight="1" x14ac:dyDescent="0.25">
      <c r="A555" s="24" t="s">
        <v>34</v>
      </c>
      <c r="B555" s="20"/>
      <c r="C555" s="77"/>
      <c r="D555" s="107">
        <v>11.323032</v>
      </c>
      <c r="E555" s="2"/>
      <c r="F555" s="2"/>
      <c r="G555" s="2"/>
      <c r="H555" s="2"/>
      <c r="I555" s="2"/>
    </row>
    <row r="556" spans="1:9" ht="20.100000000000001" customHeight="1" x14ac:dyDescent="0.25">
      <c r="A556" s="24" t="s">
        <v>34</v>
      </c>
      <c r="B556" s="20"/>
      <c r="C556" s="77"/>
      <c r="D556" s="112">
        <v>15.634351000000001</v>
      </c>
      <c r="E556" s="2"/>
      <c r="F556" s="2"/>
      <c r="G556" s="2"/>
      <c r="H556" s="2"/>
      <c r="I556" s="2"/>
    </row>
    <row r="557" spans="1:9" ht="20.100000000000001" customHeight="1" x14ac:dyDescent="0.25">
      <c r="A557" s="24" t="s">
        <v>34</v>
      </c>
      <c r="B557" s="20"/>
      <c r="C557" s="77"/>
      <c r="D557" s="114">
        <v>24.484898999999999</v>
      </c>
      <c r="E557" s="48"/>
      <c r="F557" s="48"/>
      <c r="G557" s="48"/>
      <c r="H557" s="48"/>
      <c r="I557" s="2"/>
    </row>
    <row r="558" spans="1:9" ht="20.100000000000001" customHeight="1" x14ac:dyDescent="0.25">
      <c r="A558" s="24" t="s">
        <v>34</v>
      </c>
      <c r="B558" s="20">
        <v>8</v>
      </c>
      <c r="C558" s="77">
        <v>23.972256999999999</v>
      </c>
      <c r="D558" s="117">
        <v>1.2590760000000001</v>
      </c>
      <c r="E558" s="100">
        <f>C558/4</f>
        <v>5.9930642499999998</v>
      </c>
      <c r="F558" s="101">
        <f>E558*2</f>
        <v>11.9861285</v>
      </c>
      <c r="G558" s="102">
        <f>E558*3</f>
        <v>17.979192749999999</v>
      </c>
      <c r="H558" s="103">
        <f>E558*4</f>
        <v>23.972256999999999</v>
      </c>
      <c r="I558" s="2"/>
    </row>
    <row r="559" spans="1:9" ht="20.100000000000001" customHeight="1" x14ac:dyDescent="0.25">
      <c r="A559" s="24" t="s">
        <v>34</v>
      </c>
      <c r="B559" s="20"/>
      <c r="C559" s="77"/>
      <c r="D559" s="106">
        <v>10.338328000000001</v>
      </c>
      <c r="E559" s="2">
        <v>1</v>
      </c>
      <c r="F559" s="2">
        <v>3</v>
      </c>
      <c r="G559" s="2">
        <v>2</v>
      </c>
      <c r="H559" s="2">
        <v>1</v>
      </c>
      <c r="I559" s="2">
        <f>E559+F559+G559+H559</f>
        <v>7</v>
      </c>
    </row>
    <row r="560" spans="1:9" ht="20.100000000000001" customHeight="1" x14ac:dyDescent="0.25">
      <c r="A560" s="24" t="s">
        <v>34</v>
      </c>
      <c r="B560" s="20"/>
      <c r="C560" s="77"/>
      <c r="D560" s="111">
        <v>11.436446999999999</v>
      </c>
      <c r="E560" s="2"/>
      <c r="F560" s="2"/>
      <c r="G560" s="2"/>
      <c r="H560" s="2"/>
      <c r="I560" s="2"/>
    </row>
    <row r="561" spans="1:9" ht="20.100000000000001" customHeight="1" x14ac:dyDescent="0.25">
      <c r="A561" s="24" t="s">
        <v>34</v>
      </c>
      <c r="B561" s="20"/>
      <c r="C561" s="77"/>
      <c r="D561" s="107">
        <v>11.765323</v>
      </c>
      <c r="E561" s="2"/>
      <c r="F561" s="2"/>
      <c r="G561" s="2"/>
      <c r="H561" s="2"/>
      <c r="I561" s="2"/>
    </row>
    <row r="562" spans="1:9" ht="20.100000000000001" customHeight="1" x14ac:dyDescent="0.25">
      <c r="A562" s="24" t="s">
        <v>34</v>
      </c>
      <c r="B562" s="20"/>
      <c r="C562" s="77"/>
      <c r="D562" s="108">
        <v>13.717806</v>
      </c>
      <c r="E562" s="2"/>
      <c r="F562" s="2"/>
      <c r="G562" s="2"/>
      <c r="H562" s="2"/>
      <c r="I562" s="2"/>
    </row>
    <row r="563" spans="1:9" ht="20.100000000000001" customHeight="1" x14ac:dyDescent="0.25">
      <c r="A563" s="24" t="s">
        <v>34</v>
      </c>
      <c r="B563" s="20"/>
      <c r="C563" s="77"/>
      <c r="D563" s="95">
        <v>17.019126</v>
      </c>
      <c r="E563" s="2"/>
      <c r="F563" s="2"/>
      <c r="G563" s="2"/>
      <c r="H563" s="2"/>
      <c r="I563" s="2"/>
    </row>
    <row r="564" spans="1:9" ht="20.100000000000001" customHeight="1" x14ac:dyDescent="0.25">
      <c r="A564" s="24" t="s">
        <v>34</v>
      </c>
      <c r="B564" s="20"/>
      <c r="C564" s="77"/>
      <c r="D564" s="114">
        <v>18.791805</v>
      </c>
      <c r="E564" s="48"/>
      <c r="F564" s="48"/>
      <c r="G564" s="48"/>
      <c r="H564" s="48"/>
      <c r="I564" s="2"/>
    </row>
    <row r="565" spans="1:9" ht="20.100000000000001" customHeight="1" x14ac:dyDescent="0.25">
      <c r="A565" s="24" t="s">
        <v>34</v>
      </c>
      <c r="B565" s="20">
        <v>9</v>
      </c>
      <c r="C565" s="77">
        <v>25.795244</v>
      </c>
      <c r="D565" s="117">
        <v>0.82266899999999998</v>
      </c>
      <c r="E565" s="100">
        <f>C565/4</f>
        <v>6.4488110000000001</v>
      </c>
      <c r="F565" s="101">
        <f>E565*2</f>
        <v>12.897622</v>
      </c>
      <c r="G565" s="102">
        <f>E565*3</f>
        <v>19.346433000000001</v>
      </c>
      <c r="H565" s="103">
        <f>E565*4</f>
        <v>25.795244</v>
      </c>
      <c r="I565" s="2"/>
    </row>
    <row r="566" spans="1:9" ht="20.100000000000001" customHeight="1" x14ac:dyDescent="0.25">
      <c r="A566" s="24" t="s">
        <v>34</v>
      </c>
      <c r="B566" s="20"/>
      <c r="C566" s="77"/>
      <c r="D566" s="106">
        <v>7.5880729999999996</v>
      </c>
      <c r="E566" s="2">
        <v>1</v>
      </c>
      <c r="F566" s="2">
        <v>4</v>
      </c>
      <c r="G566" s="2">
        <v>1</v>
      </c>
      <c r="H566" s="2">
        <v>0</v>
      </c>
      <c r="I566" s="2">
        <f>E566+F566+G566+H566</f>
        <v>6</v>
      </c>
    </row>
    <row r="567" spans="1:9" ht="20.100000000000001" customHeight="1" x14ac:dyDescent="0.25">
      <c r="A567" s="24" t="s">
        <v>34</v>
      </c>
      <c r="B567" s="20"/>
      <c r="C567" s="77"/>
      <c r="D567" s="111">
        <v>7.7728000000000002</v>
      </c>
      <c r="E567" s="2"/>
      <c r="F567" s="2"/>
      <c r="G567" s="2"/>
      <c r="H567" s="2"/>
      <c r="I567" s="2"/>
    </row>
    <row r="568" spans="1:9" ht="20.100000000000001" customHeight="1" x14ac:dyDescent="0.25">
      <c r="A568" s="24" t="s">
        <v>34</v>
      </c>
      <c r="B568" s="20"/>
      <c r="C568" s="77"/>
      <c r="D568" s="111">
        <v>12.112133</v>
      </c>
      <c r="E568" s="2"/>
      <c r="F568" s="2"/>
      <c r="G568" s="2"/>
      <c r="H568" s="2"/>
      <c r="I568" s="2"/>
    </row>
    <row r="569" spans="1:9" ht="20.100000000000001" customHeight="1" x14ac:dyDescent="0.25">
      <c r="A569" s="24" t="s">
        <v>34</v>
      </c>
      <c r="B569" s="20"/>
      <c r="C569" s="77"/>
      <c r="D569" s="107">
        <v>12.227588000000001</v>
      </c>
      <c r="E569" s="2"/>
      <c r="F569" s="2"/>
      <c r="G569" s="2"/>
      <c r="H569" s="2"/>
      <c r="I569" s="2"/>
    </row>
    <row r="570" spans="1:9" ht="20.100000000000001" customHeight="1" x14ac:dyDescent="0.25">
      <c r="A570" s="24" t="s">
        <v>34</v>
      </c>
      <c r="B570" s="20"/>
      <c r="C570" s="77"/>
      <c r="D570" s="112">
        <v>17.762326999999999</v>
      </c>
      <c r="E570" s="48"/>
      <c r="F570" s="48"/>
      <c r="G570" s="48"/>
      <c r="H570" s="48"/>
      <c r="I570" s="2"/>
    </row>
    <row r="571" spans="1:9" ht="20.100000000000001" customHeight="1" x14ac:dyDescent="0.25">
      <c r="A571" s="24" t="s">
        <v>34</v>
      </c>
      <c r="B571" s="20">
        <v>10</v>
      </c>
      <c r="C571" s="77">
        <v>33.335445999999997</v>
      </c>
      <c r="D571" s="110">
        <v>1.39598</v>
      </c>
      <c r="E571" s="100">
        <f>C571/4</f>
        <v>8.3338614999999994</v>
      </c>
      <c r="F571" s="101">
        <f>E571*2</f>
        <v>16.667722999999999</v>
      </c>
      <c r="G571" s="102">
        <f>E571*3</f>
        <v>25.0015845</v>
      </c>
      <c r="H571" s="103">
        <f>E571*4</f>
        <v>33.335445999999997</v>
      </c>
      <c r="I571" s="2"/>
    </row>
    <row r="572" spans="1:9" ht="20.100000000000001" customHeight="1" x14ac:dyDescent="0.25">
      <c r="A572" s="24" t="s">
        <v>34</v>
      </c>
      <c r="B572" s="20"/>
      <c r="C572" s="77"/>
      <c r="D572" s="104">
        <v>1.9692909999999999</v>
      </c>
      <c r="E572" s="2">
        <v>4</v>
      </c>
      <c r="F572" s="2">
        <v>3</v>
      </c>
      <c r="G572" s="2">
        <v>3</v>
      </c>
      <c r="H572" s="2">
        <v>0</v>
      </c>
      <c r="I572" s="2">
        <f>E572+F572+G572+H572</f>
        <v>10</v>
      </c>
    </row>
    <row r="573" spans="1:9" ht="20.100000000000001" customHeight="1" x14ac:dyDescent="0.25">
      <c r="A573" s="24" t="s">
        <v>34</v>
      </c>
      <c r="B573" s="20"/>
      <c r="C573" s="77"/>
      <c r="D573" s="104">
        <v>2.7194060000000002</v>
      </c>
      <c r="E573" s="2"/>
      <c r="F573" s="2"/>
      <c r="G573" s="2"/>
      <c r="H573" s="2"/>
      <c r="I573" s="2"/>
    </row>
    <row r="574" spans="1:9" ht="20.100000000000001" customHeight="1" x14ac:dyDescent="0.25">
      <c r="A574" s="24" t="s">
        <v>34</v>
      </c>
      <c r="B574" s="20"/>
      <c r="C574" s="77"/>
      <c r="D574" s="105">
        <v>4.9179649999999997</v>
      </c>
      <c r="E574" s="2"/>
      <c r="F574" s="2"/>
      <c r="G574" s="2"/>
      <c r="H574" s="2"/>
      <c r="I574" s="2"/>
    </row>
    <row r="575" spans="1:9" ht="20.100000000000001" customHeight="1" x14ac:dyDescent="0.25">
      <c r="A575" s="24" t="s">
        <v>34</v>
      </c>
      <c r="B575" s="20"/>
      <c r="C575" s="77"/>
      <c r="D575" s="106">
        <v>9.9322560000000006</v>
      </c>
      <c r="E575" s="2"/>
      <c r="F575" s="2"/>
      <c r="G575" s="2"/>
      <c r="H575" s="2"/>
      <c r="I575" s="2"/>
    </row>
    <row r="576" spans="1:9" ht="20.100000000000001" customHeight="1" x14ac:dyDescent="0.25">
      <c r="A576" s="24" t="s">
        <v>34</v>
      </c>
      <c r="B576" s="20"/>
      <c r="C576" s="77"/>
      <c r="D576" s="111">
        <v>13.992177999999999</v>
      </c>
      <c r="E576" s="2"/>
      <c r="F576" s="2"/>
      <c r="G576" s="2"/>
      <c r="H576" s="2"/>
      <c r="I576" s="2"/>
    </row>
    <row r="577" spans="1:9" ht="20.100000000000001" customHeight="1" x14ac:dyDescent="0.25">
      <c r="A577" s="24" t="s">
        <v>34</v>
      </c>
      <c r="B577" s="20"/>
      <c r="C577" s="77"/>
      <c r="D577" s="107">
        <v>14.394288</v>
      </c>
      <c r="E577" s="2"/>
      <c r="F577" s="2"/>
      <c r="G577" s="2"/>
      <c r="H577" s="2"/>
      <c r="I577" s="2"/>
    </row>
    <row r="578" spans="1:9" ht="20.100000000000001" customHeight="1" x14ac:dyDescent="0.25">
      <c r="A578" s="24" t="s">
        <v>34</v>
      </c>
      <c r="B578" s="20"/>
      <c r="C578" s="77"/>
      <c r="D578" s="108">
        <v>18.740583000000001</v>
      </c>
      <c r="E578" s="2"/>
      <c r="F578" s="2"/>
      <c r="G578" s="2"/>
      <c r="H578" s="2"/>
      <c r="I578" s="2"/>
    </row>
    <row r="579" spans="1:9" ht="20.100000000000001" customHeight="1" x14ac:dyDescent="0.25">
      <c r="A579" s="24" t="s">
        <v>34</v>
      </c>
      <c r="B579" s="20"/>
      <c r="C579" s="77"/>
      <c r="D579" s="109">
        <v>18.996224000000002</v>
      </c>
      <c r="E579" s="2"/>
      <c r="F579" s="2"/>
      <c r="G579" s="2"/>
      <c r="H579" s="2"/>
      <c r="I579" s="2"/>
    </row>
    <row r="580" spans="1:9" ht="20.100000000000001" customHeight="1" x14ac:dyDescent="0.25">
      <c r="A580" s="24" t="s">
        <v>34</v>
      </c>
      <c r="B580" s="20"/>
      <c r="C580" s="77"/>
      <c r="D580" s="95">
        <v>23.497592000000001</v>
      </c>
      <c r="E580" s="48"/>
      <c r="F580" s="48"/>
      <c r="G580" s="48"/>
      <c r="H580" s="48"/>
      <c r="I580" s="2"/>
    </row>
    <row r="581" spans="1:9" ht="20.100000000000001" customHeight="1" x14ac:dyDescent="0.25">
      <c r="A581" s="24" t="s">
        <v>34</v>
      </c>
      <c r="B581" s="20">
        <v>11</v>
      </c>
      <c r="C581" s="77">
        <v>20.416703999999999</v>
      </c>
      <c r="D581" s="113">
        <v>10.077531</v>
      </c>
      <c r="E581" s="100">
        <f>C581/4</f>
        <v>5.1041759999999998</v>
      </c>
      <c r="F581" s="101">
        <f>E581*2</f>
        <v>10.208352</v>
      </c>
      <c r="G581" s="102">
        <f>E581*3</f>
        <v>15.312528</v>
      </c>
      <c r="H581" s="103">
        <f>E581*4</f>
        <v>20.416703999999999</v>
      </c>
      <c r="I581" s="2"/>
    </row>
    <row r="582" spans="1:9" ht="20.100000000000001" customHeight="1" x14ac:dyDescent="0.25">
      <c r="A582" s="24" t="s">
        <v>34</v>
      </c>
      <c r="B582" s="20"/>
      <c r="C582" s="77"/>
      <c r="D582" s="108">
        <v>15.011906</v>
      </c>
      <c r="E582" s="2">
        <v>0</v>
      </c>
      <c r="F582" s="2">
        <v>1</v>
      </c>
      <c r="G582" s="2">
        <v>2</v>
      </c>
      <c r="H582" s="2">
        <v>0</v>
      </c>
      <c r="I582" s="2">
        <f>E582+F582+G582+H582</f>
        <v>3</v>
      </c>
    </row>
    <row r="583" spans="1:9" ht="20.100000000000001" customHeight="1" x14ac:dyDescent="0.25">
      <c r="A583" s="24" t="s">
        <v>34</v>
      </c>
      <c r="B583" s="20"/>
      <c r="C583" s="77"/>
      <c r="D583" s="95">
        <v>15.206198000000001</v>
      </c>
      <c r="E583" s="48"/>
      <c r="F583" s="48"/>
      <c r="G583" s="48"/>
      <c r="H583" s="48"/>
      <c r="I583" s="2"/>
    </row>
    <row r="584" spans="1:9" ht="20.100000000000001" customHeight="1" x14ac:dyDescent="0.25">
      <c r="A584" s="24" t="s">
        <v>34</v>
      </c>
      <c r="B584" s="20">
        <v>12</v>
      </c>
      <c r="C584" s="77">
        <v>23.085684000000001</v>
      </c>
      <c r="D584" s="117">
        <v>2.459803</v>
      </c>
      <c r="E584" s="100">
        <f>C584/4</f>
        <v>5.7714210000000001</v>
      </c>
      <c r="F584" s="101">
        <f>E584*2</f>
        <v>11.542842</v>
      </c>
      <c r="G584" s="102">
        <f>E584*3</f>
        <v>17.314263</v>
      </c>
      <c r="H584" s="103">
        <f>E584*4</f>
        <v>23.085684000000001</v>
      </c>
      <c r="I584" s="2"/>
    </row>
    <row r="585" spans="1:9" ht="20.100000000000001" customHeight="1" x14ac:dyDescent="0.25">
      <c r="A585" s="24" t="s">
        <v>34</v>
      </c>
      <c r="B585" s="20"/>
      <c r="C585" s="77"/>
      <c r="D585" s="106">
        <v>7.0416489999999996</v>
      </c>
      <c r="E585" s="2">
        <v>1</v>
      </c>
      <c r="F585" s="2">
        <v>2</v>
      </c>
      <c r="G585" s="2">
        <v>3</v>
      </c>
      <c r="H585" s="2">
        <v>0</v>
      </c>
      <c r="I585" s="2">
        <f>E585+F585+G585+H585</f>
        <v>6</v>
      </c>
    </row>
    <row r="586" spans="1:9" ht="20.100000000000001" customHeight="1" x14ac:dyDescent="0.25">
      <c r="A586" s="24" t="s">
        <v>34</v>
      </c>
      <c r="B586" s="20"/>
      <c r="C586" s="77"/>
      <c r="D586" s="107">
        <v>9.7102319999999995</v>
      </c>
      <c r="E586" s="2"/>
      <c r="F586" s="2"/>
      <c r="G586" s="2"/>
      <c r="H586" s="2"/>
      <c r="I586" s="2"/>
    </row>
    <row r="587" spans="1:9" ht="20.100000000000001" customHeight="1" x14ac:dyDescent="0.25">
      <c r="A587" s="24" t="s">
        <v>34</v>
      </c>
      <c r="B587" s="20"/>
      <c r="C587" s="77"/>
      <c r="D587" s="108">
        <v>12.071389</v>
      </c>
      <c r="E587" s="2"/>
      <c r="F587" s="2"/>
      <c r="G587" s="2"/>
      <c r="H587" s="2"/>
      <c r="I587" s="2"/>
    </row>
    <row r="588" spans="1:9" ht="20.100000000000001" customHeight="1" x14ac:dyDescent="0.25">
      <c r="A588" s="24" t="s">
        <v>34</v>
      </c>
      <c r="B588" s="20"/>
      <c r="C588" s="77"/>
      <c r="D588" s="109">
        <v>13.092312</v>
      </c>
      <c r="E588" s="2"/>
      <c r="F588" s="2"/>
      <c r="G588" s="2"/>
      <c r="H588" s="2"/>
      <c r="I588" s="2"/>
    </row>
    <row r="589" spans="1:9" ht="20.100000000000001" customHeight="1" x14ac:dyDescent="0.25">
      <c r="A589" s="24" t="s">
        <v>34</v>
      </c>
      <c r="B589" s="20"/>
      <c r="C589" s="77"/>
      <c r="D589" s="95">
        <v>17.136386999999999</v>
      </c>
      <c r="E589" s="48"/>
      <c r="F589" s="48"/>
      <c r="G589" s="48"/>
      <c r="H589" s="48"/>
      <c r="I589" s="2"/>
    </row>
    <row r="590" spans="1:9" ht="20.100000000000001" customHeight="1" x14ac:dyDescent="0.25">
      <c r="A590" s="24" t="s">
        <v>34</v>
      </c>
      <c r="B590" s="20">
        <v>13</v>
      </c>
      <c r="C590" s="77">
        <v>23.018965999999999</v>
      </c>
      <c r="D590" s="117">
        <v>1.0558989999999999</v>
      </c>
      <c r="E590" s="100">
        <f>C590/4</f>
        <v>5.7547414999999997</v>
      </c>
      <c r="F590" s="101">
        <f>E590*2</f>
        <v>11.509482999999999</v>
      </c>
      <c r="G590" s="102">
        <f>E590*3</f>
        <v>17.264224499999997</v>
      </c>
      <c r="H590" s="103">
        <f>E590*4</f>
        <v>23.018965999999999</v>
      </c>
      <c r="I590" s="2"/>
    </row>
    <row r="591" spans="1:9" ht="20.100000000000001" customHeight="1" x14ac:dyDescent="0.25">
      <c r="A591" s="24" t="s">
        <v>34</v>
      </c>
      <c r="B591" s="20"/>
      <c r="C591" s="77"/>
      <c r="D591" s="113">
        <v>9.8946780000000008</v>
      </c>
      <c r="E591" s="2">
        <v>1</v>
      </c>
      <c r="F591" s="2">
        <v>1</v>
      </c>
      <c r="G591" s="2">
        <v>2</v>
      </c>
      <c r="H591" s="2">
        <v>0</v>
      </c>
      <c r="I591" s="2">
        <f>E591+F591+G591+H591</f>
        <v>4</v>
      </c>
    </row>
    <row r="592" spans="1:9" ht="20.100000000000001" customHeight="1" x14ac:dyDescent="0.25">
      <c r="A592" s="24" t="s">
        <v>34</v>
      </c>
      <c r="B592" s="20"/>
      <c r="C592" s="77"/>
      <c r="D592" s="108">
        <v>11.559825999999999</v>
      </c>
      <c r="E592" s="2"/>
      <c r="F592" s="2"/>
      <c r="G592" s="2"/>
      <c r="H592" s="2"/>
      <c r="I592" s="2"/>
    </row>
    <row r="593" spans="1:9" ht="20.100000000000001" customHeight="1" x14ac:dyDescent="0.25">
      <c r="A593" s="24" t="s">
        <v>34</v>
      </c>
      <c r="B593" s="20"/>
      <c r="C593" s="77"/>
      <c r="D593" s="95">
        <v>15.803910999999999</v>
      </c>
      <c r="E593" s="48"/>
      <c r="F593" s="48"/>
      <c r="G593" s="48"/>
      <c r="H593" s="48"/>
      <c r="I593" s="2"/>
    </row>
    <row r="594" spans="1:9" ht="20.100000000000001" customHeight="1" x14ac:dyDescent="0.25">
      <c r="A594" s="24" t="s">
        <v>34</v>
      </c>
      <c r="B594" s="20">
        <v>14</v>
      </c>
      <c r="C594" s="77">
        <v>25.519513</v>
      </c>
      <c r="D594" s="113">
        <v>12.748832</v>
      </c>
      <c r="E594" s="100">
        <f>C594/4</f>
        <v>6.37987825</v>
      </c>
      <c r="F594" s="101">
        <f>E594*2</f>
        <v>12.7597565</v>
      </c>
      <c r="G594" s="102">
        <f>E594*3</f>
        <v>19.139634749999999</v>
      </c>
      <c r="H594" s="103">
        <f>E594*4</f>
        <v>25.519513</v>
      </c>
      <c r="I594" s="2"/>
    </row>
    <row r="595" spans="1:9" ht="20.100000000000001" customHeight="1" x14ac:dyDescent="0.25">
      <c r="A595" s="24" t="s">
        <v>34</v>
      </c>
      <c r="B595" s="20"/>
      <c r="C595" s="77"/>
      <c r="D595" s="114">
        <v>21.382957999999999</v>
      </c>
      <c r="E595" s="48">
        <v>0</v>
      </c>
      <c r="F595" s="48">
        <v>1</v>
      </c>
      <c r="G595" s="48">
        <v>0</v>
      </c>
      <c r="H595" s="48">
        <v>1</v>
      </c>
      <c r="I595" s="2">
        <f>E595+F595+G595+H595</f>
        <v>2</v>
      </c>
    </row>
    <row r="596" spans="1:9" ht="20.100000000000001" customHeight="1" x14ac:dyDescent="0.25">
      <c r="A596" s="24" t="s">
        <v>34</v>
      </c>
      <c r="B596" s="20">
        <v>16</v>
      </c>
      <c r="C596" s="77">
        <v>20.535508</v>
      </c>
      <c r="D596" s="112">
        <v>11.045940999999999</v>
      </c>
      <c r="E596" s="100">
        <f>C596/4</f>
        <v>5.133877</v>
      </c>
      <c r="F596" s="101">
        <f>E596*2</f>
        <v>10.267754</v>
      </c>
      <c r="G596" s="102">
        <f>E596*3</f>
        <v>15.401631</v>
      </c>
      <c r="H596" s="103">
        <f>E596*4</f>
        <v>20.535508</v>
      </c>
      <c r="I596" s="2">
        <v>1</v>
      </c>
    </row>
    <row r="597" spans="1:9" ht="20.100000000000001" customHeight="1" x14ac:dyDescent="0.25">
      <c r="A597" s="24" t="s">
        <v>34</v>
      </c>
      <c r="B597" s="20">
        <v>19</v>
      </c>
      <c r="C597" s="77">
        <v>21.792594000000001</v>
      </c>
      <c r="D597" s="113">
        <v>10.290107000000001</v>
      </c>
      <c r="E597" s="100">
        <f>C597/4</f>
        <v>5.4481485000000003</v>
      </c>
      <c r="F597" s="101">
        <f>E597*2</f>
        <v>10.896297000000001</v>
      </c>
      <c r="G597" s="102">
        <f>E597*3</f>
        <v>16.344445499999999</v>
      </c>
      <c r="H597" s="103">
        <f>E597*4</f>
        <v>21.792594000000001</v>
      </c>
      <c r="I597" s="2"/>
    </row>
    <row r="598" spans="1:9" ht="20.100000000000001" customHeight="1" x14ac:dyDescent="0.25">
      <c r="A598" s="24" t="s">
        <v>34</v>
      </c>
      <c r="B598" s="20"/>
      <c r="C598" s="77"/>
      <c r="D598" s="108">
        <v>11.219346</v>
      </c>
      <c r="E598" s="2">
        <v>0</v>
      </c>
      <c r="F598" s="2">
        <v>1</v>
      </c>
      <c r="G598" s="2">
        <v>2</v>
      </c>
      <c r="H598" s="2">
        <v>0</v>
      </c>
      <c r="I598" s="2">
        <f>E598+F598+G598+H598</f>
        <v>3</v>
      </c>
    </row>
    <row r="599" spans="1:9" ht="20.100000000000001" customHeight="1" x14ac:dyDescent="0.25">
      <c r="A599" s="24" t="s">
        <v>34</v>
      </c>
      <c r="B599" s="20"/>
      <c r="C599" s="77"/>
      <c r="D599" s="95">
        <v>12.136699999999999</v>
      </c>
      <c r="E599" s="48"/>
      <c r="F599" s="48"/>
      <c r="G599" s="48"/>
      <c r="H599" s="48"/>
      <c r="I599" s="2"/>
    </row>
    <row r="600" spans="1:9" ht="20.100000000000001" customHeight="1" x14ac:dyDescent="0.25">
      <c r="A600" s="24" t="s">
        <v>34</v>
      </c>
      <c r="B600" s="20">
        <v>20</v>
      </c>
      <c r="C600" s="77">
        <v>22.961577999999999</v>
      </c>
      <c r="D600" s="106">
        <v>5.811267</v>
      </c>
      <c r="E600" s="100">
        <f>C600/4</f>
        <v>5.7403944999999998</v>
      </c>
      <c r="F600" s="101">
        <f>E600*2</f>
        <v>11.480789</v>
      </c>
      <c r="G600" s="102">
        <f>E600*3</f>
        <v>17.221183499999999</v>
      </c>
      <c r="H600" s="103">
        <f>E600*4</f>
        <v>22.961577999999999</v>
      </c>
      <c r="I600" s="2"/>
    </row>
    <row r="601" spans="1:9" ht="20.100000000000001" customHeight="1" x14ac:dyDescent="0.25">
      <c r="A601" s="24" t="s">
        <v>34</v>
      </c>
      <c r="B601" s="20"/>
      <c r="C601" s="77"/>
      <c r="D601" s="111">
        <v>9.4892859999999999</v>
      </c>
      <c r="E601" s="2">
        <v>0</v>
      </c>
      <c r="F601" s="2">
        <v>3</v>
      </c>
      <c r="G601" s="2">
        <v>1</v>
      </c>
      <c r="H601" s="2">
        <v>0</v>
      </c>
      <c r="I601" s="2">
        <f>E601+F601+G601+H601</f>
        <v>4</v>
      </c>
    </row>
    <row r="602" spans="1:9" ht="20.100000000000001" customHeight="1" x14ac:dyDescent="0.25">
      <c r="A602" s="24" t="s">
        <v>34</v>
      </c>
      <c r="B602" s="20"/>
      <c r="C602" s="77"/>
      <c r="D602" s="107">
        <v>10.000567999999999</v>
      </c>
      <c r="E602" s="2"/>
      <c r="F602" s="2"/>
      <c r="G602" s="2"/>
      <c r="H602" s="2"/>
      <c r="I602" s="2"/>
    </row>
    <row r="603" spans="1:9" ht="20.100000000000001" customHeight="1" x14ac:dyDescent="0.25">
      <c r="A603" s="24" t="s">
        <v>34</v>
      </c>
      <c r="B603" s="20"/>
      <c r="C603" s="77"/>
      <c r="D603" s="112">
        <v>12.168792</v>
      </c>
      <c r="E603" s="48"/>
      <c r="F603" s="48"/>
      <c r="G603" s="48"/>
      <c r="H603" s="48"/>
      <c r="I603" s="2"/>
    </row>
    <row r="604" spans="1:9" ht="20.100000000000001" customHeight="1" x14ac:dyDescent="0.25">
      <c r="A604" s="24" t="s">
        <v>34</v>
      </c>
      <c r="B604" s="20">
        <v>21</v>
      </c>
      <c r="C604" s="77">
        <v>21.186461999999999</v>
      </c>
      <c r="D604" s="106">
        <v>5.7085429999999997</v>
      </c>
      <c r="E604" s="100">
        <f>C604/4</f>
        <v>5.2966154999999997</v>
      </c>
      <c r="F604" s="101">
        <f>E604*2</f>
        <v>10.593230999999999</v>
      </c>
      <c r="G604" s="102">
        <f>E604*3</f>
        <v>15.889846499999999</v>
      </c>
      <c r="H604" s="103">
        <f>E604*4</f>
        <v>21.186461999999999</v>
      </c>
      <c r="I604" s="2"/>
    </row>
    <row r="605" spans="1:9" ht="20.100000000000001" customHeight="1" x14ac:dyDescent="0.25">
      <c r="A605" s="24" t="s">
        <v>34</v>
      </c>
      <c r="B605" s="20"/>
      <c r="C605" s="77"/>
      <c r="D605" s="111">
        <v>8.1977189999999993</v>
      </c>
      <c r="E605" s="2">
        <v>0</v>
      </c>
      <c r="F605" s="2">
        <v>3</v>
      </c>
      <c r="G605" s="2">
        <v>1</v>
      </c>
      <c r="H605" s="2">
        <v>1</v>
      </c>
      <c r="I605" s="2">
        <f>E605+F605+G605+H605</f>
        <v>5</v>
      </c>
    </row>
    <row r="606" spans="1:9" ht="20.100000000000001" customHeight="1" x14ac:dyDescent="0.25">
      <c r="A606" s="24" t="s">
        <v>34</v>
      </c>
      <c r="B606" s="20"/>
      <c r="C606" s="77"/>
      <c r="D606" s="107">
        <v>8.6707429999999999</v>
      </c>
      <c r="E606" s="2"/>
      <c r="F606" s="2"/>
      <c r="G606" s="2"/>
      <c r="H606" s="2"/>
      <c r="I606" s="2"/>
    </row>
    <row r="607" spans="1:9" ht="20.100000000000001" customHeight="1" x14ac:dyDescent="0.25">
      <c r="A607" s="24" t="s">
        <v>34</v>
      </c>
      <c r="B607" s="20"/>
      <c r="C607" s="77"/>
      <c r="D607" s="112">
        <v>10.593852999999999</v>
      </c>
      <c r="E607" s="2"/>
      <c r="F607" s="2"/>
      <c r="G607" s="2"/>
      <c r="H607" s="2"/>
      <c r="I607" s="2"/>
    </row>
    <row r="608" spans="1:9" ht="20.100000000000001" customHeight="1" x14ac:dyDescent="0.25">
      <c r="A608" s="24" t="s">
        <v>34</v>
      </c>
      <c r="B608" s="20"/>
      <c r="C608" s="77"/>
      <c r="D608" s="114">
        <v>16.172170999999999</v>
      </c>
      <c r="E608" s="48"/>
      <c r="F608" s="48"/>
      <c r="G608" s="48"/>
      <c r="H608" s="48"/>
      <c r="I608" s="2"/>
    </row>
    <row r="609" spans="1:9" ht="20.100000000000001" customHeight="1" x14ac:dyDescent="0.25">
      <c r="A609" s="24" t="s">
        <v>35</v>
      </c>
      <c r="B609" s="20">
        <v>2</v>
      </c>
      <c r="C609" s="77">
        <v>23.346412999999998</v>
      </c>
      <c r="D609" s="110">
        <v>2.8048069999999998</v>
      </c>
      <c r="E609" s="100">
        <f>C609/4</f>
        <v>5.8366032499999996</v>
      </c>
      <c r="F609" s="101">
        <f>E609*2</f>
        <v>11.673206499999999</v>
      </c>
      <c r="G609" s="102">
        <f>E609*3</f>
        <v>17.509809749999999</v>
      </c>
      <c r="H609" s="103">
        <f>E609*4</f>
        <v>23.346412999999998</v>
      </c>
      <c r="I609" s="2"/>
    </row>
    <row r="610" spans="1:9" ht="20.100000000000001" customHeight="1" x14ac:dyDescent="0.25">
      <c r="A610" s="24" t="s">
        <v>35</v>
      </c>
      <c r="B610" s="20"/>
      <c r="C610" s="77"/>
      <c r="D610" s="105">
        <v>2.9433530000000001</v>
      </c>
      <c r="E610" s="2">
        <v>2</v>
      </c>
      <c r="F610" s="2">
        <v>1</v>
      </c>
      <c r="G610" s="2">
        <v>0</v>
      </c>
      <c r="H610" s="2">
        <v>3</v>
      </c>
      <c r="I610" s="2">
        <f>E610+F610+G610+H610</f>
        <v>6</v>
      </c>
    </row>
    <row r="611" spans="1:9" ht="20.100000000000001" customHeight="1" x14ac:dyDescent="0.25">
      <c r="A611" s="24" t="s">
        <v>35</v>
      </c>
      <c r="B611" s="20"/>
      <c r="C611" s="77"/>
      <c r="D611" s="113">
        <v>7.0474170000000003</v>
      </c>
      <c r="E611" s="2"/>
      <c r="F611" s="2"/>
      <c r="G611" s="2"/>
      <c r="H611" s="2"/>
      <c r="I611" s="2"/>
    </row>
    <row r="612" spans="1:9" ht="20.100000000000001" customHeight="1" x14ac:dyDescent="0.25">
      <c r="A612" s="24" t="s">
        <v>35</v>
      </c>
      <c r="B612" s="20"/>
      <c r="C612" s="77"/>
      <c r="D612" s="115">
        <v>18.542660000000001</v>
      </c>
      <c r="E612" s="2"/>
      <c r="F612" s="2"/>
      <c r="G612" s="2"/>
      <c r="H612" s="2"/>
      <c r="I612" s="2"/>
    </row>
    <row r="613" spans="1:9" ht="20.100000000000001" customHeight="1" x14ac:dyDescent="0.25">
      <c r="A613" s="24" t="s">
        <v>35</v>
      </c>
      <c r="B613" s="20"/>
      <c r="C613" s="77"/>
      <c r="D613" s="118">
        <v>19.260119</v>
      </c>
      <c r="E613" s="2"/>
      <c r="F613" s="2"/>
      <c r="G613" s="2"/>
      <c r="H613" s="2"/>
      <c r="I613" s="2"/>
    </row>
    <row r="614" spans="1:9" ht="20.100000000000001" customHeight="1" x14ac:dyDescent="0.25">
      <c r="A614" s="24" t="s">
        <v>35</v>
      </c>
      <c r="B614" s="20"/>
      <c r="C614" s="77"/>
      <c r="D614" s="116">
        <v>20.795605999999999</v>
      </c>
      <c r="E614" s="48"/>
      <c r="F614" s="48"/>
      <c r="G614" s="48"/>
      <c r="H614" s="48"/>
      <c r="I614" s="2"/>
    </row>
    <row r="615" spans="1:9" ht="20.100000000000001" customHeight="1" x14ac:dyDescent="0.25">
      <c r="A615" s="24" t="s">
        <v>35</v>
      </c>
      <c r="B615" s="20">
        <v>4</v>
      </c>
      <c r="C615" s="77">
        <v>23.913229000000001</v>
      </c>
      <c r="D615" s="110">
        <v>1.402263</v>
      </c>
      <c r="E615" s="100">
        <f>C615/4</f>
        <v>5.9783072500000003</v>
      </c>
      <c r="F615" s="101">
        <f>E615*2</f>
        <v>11.956614500000001</v>
      </c>
      <c r="G615" s="102">
        <f>E615*3</f>
        <v>17.934921750000001</v>
      </c>
      <c r="H615" s="103">
        <f>E615*4</f>
        <v>23.913229000000001</v>
      </c>
      <c r="I615" s="2"/>
    </row>
    <row r="616" spans="1:9" ht="20.100000000000001" customHeight="1" x14ac:dyDescent="0.25">
      <c r="A616" s="24" t="s">
        <v>35</v>
      </c>
      <c r="B616" s="20"/>
      <c r="C616" s="77"/>
      <c r="D616" s="104">
        <v>3.3550270000000002</v>
      </c>
      <c r="E616" s="2">
        <v>3</v>
      </c>
      <c r="F616" s="2">
        <v>0</v>
      </c>
      <c r="G616" s="2">
        <v>2</v>
      </c>
      <c r="H616" s="2">
        <v>1</v>
      </c>
      <c r="I616" s="2">
        <f>E616+F616+G616+H616</f>
        <v>6</v>
      </c>
    </row>
    <row r="617" spans="1:9" ht="20.100000000000001" customHeight="1" x14ac:dyDescent="0.25">
      <c r="A617" s="24" t="s">
        <v>35</v>
      </c>
      <c r="B617" s="20"/>
      <c r="C617" s="77"/>
      <c r="D617" s="105">
        <v>3.4338649999999999</v>
      </c>
      <c r="E617" s="2"/>
      <c r="F617" s="2"/>
      <c r="G617" s="2"/>
      <c r="H617" s="2"/>
      <c r="I617" s="2"/>
    </row>
    <row r="618" spans="1:9" ht="20.100000000000001" customHeight="1" x14ac:dyDescent="0.25">
      <c r="A618" s="24" t="s">
        <v>35</v>
      </c>
      <c r="B618" s="20"/>
      <c r="C618" s="77"/>
      <c r="D618" s="108">
        <v>12.071671</v>
      </c>
      <c r="E618" s="2"/>
      <c r="F618" s="2"/>
      <c r="G618" s="2"/>
      <c r="H618" s="2"/>
      <c r="I618" s="2"/>
    </row>
    <row r="619" spans="1:9" ht="20.100000000000001" customHeight="1" x14ac:dyDescent="0.25">
      <c r="A619" s="24" t="s">
        <v>35</v>
      </c>
      <c r="B619" s="20"/>
      <c r="C619" s="77"/>
      <c r="D619" s="95">
        <v>14.607029000000001</v>
      </c>
      <c r="E619" s="2"/>
      <c r="F619" s="2"/>
      <c r="G619" s="2"/>
      <c r="H619" s="2"/>
      <c r="I619" s="2"/>
    </row>
    <row r="620" spans="1:9" ht="20.100000000000001" customHeight="1" x14ac:dyDescent="0.25">
      <c r="A620" s="24" t="s">
        <v>35</v>
      </c>
      <c r="B620" s="20"/>
      <c r="C620" s="77"/>
      <c r="D620" s="114">
        <v>20.647563999999999</v>
      </c>
      <c r="E620" s="48"/>
      <c r="F620" s="48"/>
      <c r="G620" s="48"/>
      <c r="H620" s="48"/>
      <c r="I620" s="2"/>
    </row>
    <row r="621" spans="1:9" ht="20.100000000000001" customHeight="1" x14ac:dyDescent="0.25">
      <c r="A621" s="24" t="s">
        <v>35</v>
      </c>
      <c r="B621" s="20">
        <v>5</v>
      </c>
      <c r="C621" s="77">
        <v>23.377379999999999</v>
      </c>
      <c r="D621" s="110">
        <v>1.8046549999999999</v>
      </c>
      <c r="E621" s="100">
        <f>C621/4</f>
        <v>5.8443449999999997</v>
      </c>
      <c r="F621" s="101">
        <f>E621*2</f>
        <v>11.688689999999999</v>
      </c>
      <c r="G621" s="102">
        <f>E621*3</f>
        <v>17.533034999999998</v>
      </c>
      <c r="H621" s="103">
        <f>E621*4</f>
        <v>23.377379999999999</v>
      </c>
      <c r="I621" s="2"/>
    </row>
    <row r="622" spans="1:9" ht="20.100000000000001" customHeight="1" x14ac:dyDescent="0.25">
      <c r="A622" s="24" t="s">
        <v>35</v>
      </c>
      <c r="B622" s="20"/>
      <c r="C622" s="77"/>
      <c r="D622" s="105">
        <v>2.6128360000000002</v>
      </c>
      <c r="E622" s="2">
        <v>2</v>
      </c>
      <c r="F622" s="2">
        <v>3</v>
      </c>
      <c r="G622" s="2">
        <v>0</v>
      </c>
      <c r="H622" s="2">
        <v>2</v>
      </c>
      <c r="I622" s="2">
        <f>E622+F622+G622+H622</f>
        <v>7</v>
      </c>
    </row>
    <row r="623" spans="1:9" ht="20.100000000000001" customHeight="1" x14ac:dyDescent="0.25">
      <c r="A623" s="24" t="s">
        <v>35</v>
      </c>
      <c r="B623" s="20"/>
      <c r="C623" s="77"/>
      <c r="D623" s="106">
        <v>7.9044999999999996</v>
      </c>
      <c r="E623" s="2"/>
      <c r="F623" s="2"/>
      <c r="G623" s="2"/>
      <c r="H623" s="2"/>
      <c r="I623" s="2"/>
    </row>
    <row r="624" spans="1:9" ht="20.100000000000001" customHeight="1" x14ac:dyDescent="0.25">
      <c r="A624" s="24" t="s">
        <v>35</v>
      </c>
      <c r="B624" s="20"/>
      <c r="C624" s="77"/>
      <c r="D624" s="111">
        <v>9.6197909999999993</v>
      </c>
      <c r="E624" s="2"/>
      <c r="F624" s="2"/>
      <c r="G624" s="2"/>
      <c r="H624" s="2"/>
      <c r="I624" s="2"/>
    </row>
    <row r="625" spans="1:9" ht="20.100000000000001" customHeight="1" x14ac:dyDescent="0.25">
      <c r="A625" s="24" t="s">
        <v>35</v>
      </c>
      <c r="B625" s="20"/>
      <c r="C625" s="77"/>
      <c r="D625" s="107">
        <v>10.110303</v>
      </c>
      <c r="E625" s="2"/>
      <c r="F625" s="2"/>
      <c r="G625" s="2"/>
      <c r="H625" s="2"/>
      <c r="I625" s="2"/>
    </row>
    <row r="626" spans="1:9" ht="20.100000000000001" customHeight="1" x14ac:dyDescent="0.25">
      <c r="A626" s="24" t="s">
        <v>35</v>
      </c>
      <c r="B626" s="20"/>
      <c r="C626" s="77"/>
      <c r="D626" s="115">
        <v>18.179721000000001</v>
      </c>
      <c r="E626" s="2"/>
      <c r="F626" s="2"/>
      <c r="G626" s="2"/>
      <c r="H626" s="2"/>
      <c r="I626" s="2"/>
    </row>
    <row r="627" spans="1:9" ht="20.100000000000001" customHeight="1" x14ac:dyDescent="0.25">
      <c r="A627" s="24" t="s">
        <v>35</v>
      </c>
      <c r="B627" s="20"/>
      <c r="C627" s="77"/>
      <c r="D627" s="116">
        <v>18.965772999999999</v>
      </c>
      <c r="E627" s="48"/>
      <c r="F627" s="48"/>
      <c r="G627" s="48"/>
      <c r="H627" s="48"/>
      <c r="I627" s="2"/>
    </row>
    <row r="628" spans="1:9" ht="20.100000000000001" customHeight="1" x14ac:dyDescent="0.25">
      <c r="A628" s="24" t="s">
        <v>35</v>
      </c>
      <c r="B628" s="20">
        <v>6</v>
      </c>
      <c r="C628" s="77">
        <v>18.974492999999999</v>
      </c>
      <c r="D628" s="110">
        <v>1.4101859999999999</v>
      </c>
      <c r="E628" s="100">
        <f>C628/4</f>
        <v>4.7436232499999997</v>
      </c>
      <c r="F628" s="101">
        <f>E628*2</f>
        <v>9.4872464999999995</v>
      </c>
      <c r="G628" s="102">
        <f>E628*3</f>
        <v>14.23086975</v>
      </c>
      <c r="H628" s="103">
        <f>E628*4</f>
        <v>18.974492999999999</v>
      </c>
      <c r="I628" s="2"/>
    </row>
    <row r="629" spans="1:9" ht="20.100000000000001" customHeight="1" x14ac:dyDescent="0.25">
      <c r="A629" s="24" t="s">
        <v>35</v>
      </c>
      <c r="B629" s="20"/>
      <c r="C629" s="77"/>
      <c r="D629" s="105">
        <v>2.7052</v>
      </c>
      <c r="E629" s="2">
        <v>2</v>
      </c>
      <c r="F629" s="2">
        <v>1</v>
      </c>
      <c r="G629" s="2">
        <v>3</v>
      </c>
      <c r="H629" s="2">
        <v>2</v>
      </c>
      <c r="I629" s="2">
        <f>E629+F629+G629+H629</f>
        <v>8</v>
      </c>
    </row>
    <row r="630" spans="1:9" ht="20.100000000000001" customHeight="1" x14ac:dyDescent="0.25">
      <c r="A630" s="24" t="s">
        <v>35</v>
      </c>
      <c r="B630" s="20"/>
      <c r="C630" s="77"/>
      <c r="D630" s="113">
        <v>6.996429</v>
      </c>
      <c r="E630" s="2"/>
      <c r="F630" s="2"/>
      <c r="G630" s="2"/>
      <c r="H630" s="2"/>
      <c r="I630" s="2"/>
    </row>
    <row r="631" spans="1:9" ht="20.100000000000001" customHeight="1" x14ac:dyDescent="0.25">
      <c r="A631" s="24" t="s">
        <v>35</v>
      </c>
      <c r="B631" s="20"/>
      <c r="C631" s="77"/>
      <c r="D631" s="108">
        <v>9.6712939999999996</v>
      </c>
      <c r="E631" s="2"/>
      <c r="F631" s="2"/>
      <c r="G631" s="2"/>
      <c r="H631" s="2"/>
      <c r="I631" s="2"/>
    </row>
    <row r="632" spans="1:9" ht="20.100000000000001" customHeight="1" x14ac:dyDescent="0.25">
      <c r="A632" s="24" t="s">
        <v>35</v>
      </c>
      <c r="B632" s="20"/>
      <c r="C632" s="77"/>
      <c r="D632" s="109">
        <v>10.917522999999999</v>
      </c>
      <c r="E632" s="2"/>
      <c r="F632" s="2"/>
      <c r="G632" s="2"/>
      <c r="H632" s="2"/>
      <c r="I632" s="2"/>
    </row>
    <row r="633" spans="1:9" ht="20.100000000000001" customHeight="1" x14ac:dyDescent="0.25">
      <c r="A633" s="24" t="s">
        <v>35</v>
      </c>
      <c r="B633" s="20"/>
      <c r="C633" s="77"/>
      <c r="D633" s="95">
        <v>13.914982</v>
      </c>
      <c r="E633" s="2"/>
      <c r="F633" s="2"/>
      <c r="G633" s="2"/>
      <c r="H633" s="2"/>
      <c r="I633" s="2"/>
    </row>
    <row r="634" spans="1:9" ht="20.100000000000001" customHeight="1" x14ac:dyDescent="0.25">
      <c r="A634" s="24" t="s">
        <v>35</v>
      </c>
      <c r="B634" s="20"/>
      <c r="C634" s="77"/>
      <c r="D634" s="115">
        <v>15.030589000000001</v>
      </c>
      <c r="E634" s="2"/>
      <c r="F634" s="2"/>
      <c r="G634" s="2"/>
      <c r="H634" s="2"/>
      <c r="I634" s="2"/>
    </row>
    <row r="635" spans="1:9" ht="20.100000000000001" customHeight="1" x14ac:dyDescent="0.25">
      <c r="A635" s="24" t="s">
        <v>35</v>
      </c>
      <c r="B635" s="20"/>
      <c r="C635" s="77"/>
      <c r="D635" s="116">
        <v>15.647760999999999</v>
      </c>
      <c r="E635" s="48"/>
      <c r="F635" s="48"/>
      <c r="G635" s="48"/>
      <c r="H635" s="48"/>
      <c r="I635" s="2"/>
    </row>
    <row r="636" spans="1:9" ht="20.100000000000001" customHeight="1" x14ac:dyDescent="0.25">
      <c r="A636" s="24" t="s">
        <v>35</v>
      </c>
      <c r="B636" s="20">
        <v>7</v>
      </c>
      <c r="C636" s="77">
        <v>20.379193000000001</v>
      </c>
      <c r="D636" s="110">
        <v>0.60200500000000001</v>
      </c>
      <c r="E636" s="100">
        <f>C636/4</f>
        <v>5.0947982500000002</v>
      </c>
      <c r="F636" s="101">
        <f>E636*2</f>
        <v>10.1895965</v>
      </c>
      <c r="G636" s="102">
        <f>E636*3</f>
        <v>15.284394750000001</v>
      </c>
      <c r="H636" s="103">
        <f>E636*4</f>
        <v>20.379193000000001</v>
      </c>
      <c r="I636" s="2"/>
    </row>
    <row r="637" spans="1:9" ht="20.100000000000001" customHeight="1" x14ac:dyDescent="0.25">
      <c r="A637" s="24" t="s">
        <v>35</v>
      </c>
      <c r="B637" s="20"/>
      <c r="C637" s="77"/>
      <c r="D637" s="104">
        <v>1.809976</v>
      </c>
      <c r="E637" s="2">
        <v>4</v>
      </c>
      <c r="F637" s="2">
        <v>1</v>
      </c>
      <c r="G637" s="2">
        <v>2</v>
      </c>
      <c r="H637" s="2">
        <v>0</v>
      </c>
      <c r="I637" s="2">
        <f>E637+F637+G637+H637</f>
        <v>7</v>
      </c>
    </row>
    <row r="638" spans="1:9" ht="20.100000000000001" customHeight="1" x14ac:dyDescent="0.25">
      <c r="A638" s="24" t="s">
        <v>35</v>
      </c>
      <c r="B638" s="20"/>
      <c r="C638" s="77"/>
      <c r="D638" s="104">
        <v>1.9907410000000001</v>
      </c>
      <c r="E638" s="2"/>
      <c r="F638" s="2"/>
      <c r="G638" s="2"/>
      <c r="H638" s="2"/>
      <c r="I638" s="2"/>
    </row>
    <row r="639" spans="1:9" ht="20.100000000000001" customHeight="1" x14ac:dyDescent="0.25">
      <c r="A639" s="24" t="s">
        <v>35</v>
      </c>
      <c r="B639" s="20"/>
      <c r="C639" s="77"/>
      <c r="D639" s="105">
        <v>2.6389279999999999</v>
      </c>
      <c r="E639" s="2"/>
      <c r="F639" s="2"/>
      <c r="G639" s="2"/>
      <c r="H639" s="2"/>
      <c r="I639" s="2"/>
    </row>
    <row r="640" spans="1:9" ht="20.100000000000001" customHeight="1" x14ac:dyDescent="0.25">
      <c r="A640" s="24" t="s">
        <v>35</v>
      </c>
      <c r="B640" s="20"/>
      <c r="C640" s="77"/>
      <c r="D640" s="113">
        <v>5.7149419999999997</v>
      </c>
      <c r="E640" s="2"/>
      <c r="F640" s="2"/>
      <c r="G640" s="2"/>
      <c r="H640" s="2"/>
      <c r="I640" s="2"/>
    </row>
    <row r="641" spans="1:9" ht="20.100000000000001" customHeight="1" x14ac:dyDescent="0.25">
      <c r="A641" s="24" t="s">
        <v>35</v>
      </c>
      <c r="B641" s="20"/>
      <c r="C641" s="77"/>
      <c r="D641" s="108">
        <v>12.765193999999999</v>
      </c>
      <c r="E641" s="2"/>
      <c r="F641" s="2"/>
      <c r="G641" s="2"/>
      <c r="H641" s="2"/>
      <c r="I641" s="2"/>
    </row>
    <row r="642" spans="1:9" ht="20.100000000000001" customHeight="1" x14ac:dyDescent="0.25">
      <c r="A642" s="24" t="s">
        <v>35</v>
      </c>
      <c r="B642" s="20"/>
      <c r="C642" s="77"/>
      <c r="D642" s="95">
        <v>14.806079</v>
      </c>
      <c r="E642" s="48"/>
      <c r="F642" s="48"/>
      <c r="G642" s="48"/>
      <c r="H642" s="48"/>
      <c r="I642" s="2"/>
    </row>
    <row r="643" spans="1:9" ht="20.100000000000001" customHeight="1" x14ac:dyDescent="0.25">
      <c r="A643" s="24" t="s">
        <v>35</v>
      </c>
      <c r="B643" s="20">
        <v>8</v>
      </c>
      <c r="C643" s="77">
        <v>21.458348000000001</v>
      </c>
      <c r="D643" s="106">
        <v>5.5835229999999996</v>
      </c>
      <c r="E643" s="100">
        <f>C643/4</f>
        <v>5.3645870000000002</v>
      </c>
      <c r="F643" s="101">
        <f>E643*2</f>
        <v>10.729174</v>
      </c>
      <c r="G643" s="102">
        <f>E643*3</f>
        <v>16.093761000000001</v>
      </c>
      <c r="H643" s="103">
        <f>E643*4</f>
        <v>21.458348000000001</v>
      </c>
      <c r="I643" s="2"/>
    </row>
    <row r="644" spans="1:9" ht="20.100000000000001" customHeight="1" x14ac:dyDescent="0.25">
      <c r="A644" s="24" t="s">
        <v>35</v>
      </c>
      <c r="B644" s="20"/>
      <c r="C644" s="77"/>
      <c r="D644" s="107">
        <v>9.4462689999999991</v>
      </c>
      <c r="E644" s="2">
        <v>0</v>
      </c>
      <c r="F644" s="2">
        <v>2</v>
      </c>
      <c r="G644" s="2">
        <v>1</v>
      </c>
      <c r="H644" s="2">
        <v>1</v>
      </c>
      <c r="I644" s="2">
        <f>E644+F644+G644+H644</f>
        <v>4</v>
      </c>
    </row>
    <row r="645" spans="1:9" ht="20.100000000000001" customHeight="1" x14ac:dyDescent="0.25">
      <c r="A645" s="24" t="s">
        <v>35</v>
      </c>
      <c r="B645" s="20"/>
      <c r="C645" s="77"/>
      <c r="D645" s="112">
        <v>14.509062999999999</v>
      </c>
      <c r="E645" s="2"/>
      <c r="F645" s="2"/>
      <c r="G645" s="2"/>
      <c r="H645" s="2"/>
      <c r="I645" s="2"/>
    </row>
    <row r="646" spans="1:9" ht="20.100000000000001" customHeight="1" x14ac:dyDescent="0.25">
      <c r="A646" s="24" t="s">
        <v>35</v>
      </c>
      <c r="B646" s="20"/>
      <c r="C646" s="77"/>
      <c r="D646" s="114">
        <v>18.798651</v>
      </c>
      <c r="E646" s="48"/>
      <c r="F646" s="48"/>
      <c r="G646" s="48"/>
      <c r="H646" s="48"/>
      <c r="I646" s="2"/>
    </row>
    <row r="647" spans="1:9" ht="20.100000000000001" customHeight="1" x14ac:dyDescent="0.25">
      <c r="A647" s="24" t="s">
        <v>35</v>
      </c>
      <c r="B647" s="20">
        <v>9</v>
      </c>
      <c r="C647" s="77">
        <v>21.756326000000001</v>
      </c>
      <c r="D647" s="110">
        <v>4.3040750000000001</v>
      </c>
      <c r="E647" s="100">
        <f>C647/4</f>
        <v>5.4390815000000003</v>
      </c>
      <c r="F647" s="101">
        <f>E647*2</f>
        <v>10.878163000000001</v>
      </c>
      <c r="G647" s="102">
        <f>E647*3</f>
        <v>16.317244500000001</v>
      </c>
      <c r="H647" s="103">
        <f>E647*4</f>
        <v>21.756326000000001</v>
      </c>
      <c r="I647" s="2"/>
    </row>
    <row r="648" spans="1:9" ht="20.100000000000001" customHeight="1" x14ac:dyDescent="0.25">
      <c r="A648" s="24" t="s">
        <v>35</v>
      </c>
      <c r="B648" s="20"/>
      <c r="C648" s="77"/>
      <c r="D648" s="105">
        <v>4.4155680000000004</v>
      </c>
      <c r="E648" s="2">
        <v>2</v>
      </c>
      <c r="F648" s="2">
        <v>1</v>
      </c>
      <c r="G648" s="2">
        <v>2</v>
      </c>
      <c r="H648" s="2">
        <v>2</v>
      </c>
      <c r="I648" s="2">
        <f>E648+F648+G648+H648</f>
        <v>7</v>
      </c>
    </row>
    <row r="649" spans="1:9" ht="20.100000000000001" customHeight="1" x14ac:dyDescent="0.25">
      <c r="A649" s="24" t="s">
        <v>35</v>
      </c>
      <c r="B649" s="20"/>
      <c r="C649" s="77"/>
      <c r="D649" s="113">
        <v>9.6686920000000001</v>
      </c>
      <c r="E649" s="2"/>
      <c r="F649" s="2"/>
      <c r="G649" s="2"/>
      <c r="H649" s="2"/>
      <c r="I649" s="2"/>
    </row>
    <row r="650" spans="1:9" ht="20.100000000000001" customHeight="1" x14ac:dyDescent="0.25">
      <c r="A650" s="24" t="s">
        <v>35</v>
      </c>
      <c r="B650" s="20"/>
      <c r="C650" s="77"/>
      <c r="D650" s="108">
        <v>14.662212</v>
      </c>
      <c r="E650" s="2"/>
      <c r="F650" s="2"/>
      <c r="G650" s="2"/>
      <c r="H650" s="2"/>
      <c r="I650" s="2"/>
    </row>
    <row r="651" spans="1:9" ht="20.100000000000001" customHeight="1" x14ac:dyDescent="0.25">
      <c r="A651" s="24" t="s">
        <v>35</v>
      </c>
      <c r="B651" s="20"/>
      <c r="C651" s="77"/>
      <c r="D651" s="95">
        <v>15.229241</v>
      </c>
      <c r="E651" s="2"/>
      <c r="F651" s="2"/>
      <c r="G651" s="2"/>
      <c r="H651" s="2"/>
      <c r="I651" s="2"/>
    </row>
    <row r="652" spans="1:9" ht="20.100000000000001" customHeight="1" x14ac:dyDescent="0.25">
      <c r="A652" s="24" t="s">
        <v>35</v>
      </c>
      <c r="B652" s="20"/>
      <c r="C652" s="77"/>
      <c r="D652" s="115">
        <v>16.858450999999999</v>
      </c>
      <c r="E652" s="2"/>
      <c r="F652" s="2"/>
      <c r="G652" s="2"/>
      <c r="H652" s="2"/>
      <c r="I652" s="2"/>
    </row>
    <row r="653" spans="1:9" ht="20.100000000000001" customHeight="1" x14ac:dyDescent="0.25">
      <c r="A653" s="24" t="s">
        <v>35</v>
      </c>
      <c r="B653" s="20"/>
      <c r="C653" s="77"/>
      <c r="D653" s="116">
        <v>18.957402999999999</v>
      </c>
      <c r="E653" s="48"/>
      <c r="F653" s="48"/>
      <c r="G653" s="48"/>
      <c r="H653" s="48"/>
      <c r="I653" s="2"/>
    </row>
    <row r="654" spans="1:9" ht="20.100000000000001" customHeight="1" x14ac:dyDescent="0.25">
      <c r="A654" s="24" t="s">
        <v>35</v>
      </c>
      <c r="B654" s="20">
        <v>11</v>
      </c>
      <c r="C654" s="77">
        <v>21.271417</v>
      </c>
      <c r="D654" s="106">
        <v>6.0328929999999996</v>
      </c>
      <c r="E654" s="100">
        <f>C654/4</f>
        <v>5.3178542499999999</v>
      </c>
      <c r="F654" s="101">
        <f>E654*2</f>
        <v>10.6357085</v>
      </c>
      <c r="G654" s="102">
        <f>E654*3</f>
        <v>15.95356275</v>
      </c>
      <c r="H654" s="103">
        <f>E654*4</f>
        <v>21.271417</v>
      </c>
      <c r="I654" s="2"/>
    </row>
    <row r="655" spans="1:9" ht="20.100000000000001" customHeight="1" x14ac:dyDescent="0.25">
      <c r="A655" s="24" t="s">
        <v>35</v>
      </c>
      <c r="B655" s="20"/>
      <c r="C655" s="77"/>
      <c r="D655" s="107">
        <v>6.5537400000000003</v>
      </c>
      <c r="E655" s="2">
        <v>0</v>
      </c>
      <c r="F655" s="2">
        <v>2</v>
      </c>
      <c r="G655" s="2">
        <v>2</v>
      </c>
      <c r="H655" s="2">
        <v>0</v>
      </c>
      <c r="I655" s="2">
        <f>E655+F655+G655+H655</f>
        <v>4</v>
      </c>
    </row>
    <row r="656" spans="1:9" ht="20.100000000000001" customHeight="1" x14ac:dyDescent="0.25">
      <c r="A656" s="24" t="s">
        <v>35</v>
      </c>
      <c r="B656" s="20"/>
      <c r="C656" s="77"/>
      <c r="D656" s="108">
        <v>12.882571</v>
      </c>
      <c r="E656" s="2"/>
      <c r="F656" s="2"/>
      <c r="G656" s="2"/>
      <c r="H656" s="2"/>
      <c r="I656" s="2"/>
    </row>
    <row r="657" spans="1:9" ht="20.100000000000001" customHeight="1" x14ac:dyDescent="0.25">
      <c r="A657" s="24" t="s">
        <v>35</v>
      </c>
      <c r="B657" s="20"/>
      <c r="C657" s="77"/>
      <c r="D657" s="95">
        <v>15.940417999999999</v>
      </c>
      <c r="E657" s="48"/>
      <c r="F657" s="48"/>
      <c r="G657" s="48"/>
      <c r="H657" s="48"/>
      <c r="I657" s="2"/>
    </row>
    <row r="658" spans="1:9" ht="20.100000000000001" customHeight="1" x14ac:dyDescent="0.25">
      <c r="A658" s="24" t="s">
        <v>35</v>
      </c>
      <c r="B658" s="20">
        <v>12</v>
      </c>
      <c r="C658" s="77">
        <v>22.014005999999998</v>
      </c>
      <c r="D658" s="117">
        <v>2.068899</v>
      </c>
      <c r="E658" s="100">
        <f>C658/4</f>
        <v>5.5035014999999996</v>
      </c>
      <c r="F658" s="101">
        <f>E658*2</f>
        <v>11.007002999999999</v>
      </c>
      <c r="G658" s="102">
        <f>E658*3</f>
        <v>16.5105045</v>
      </c>
      <c r="H658" s="103">
        <f>E658*4</f>
        <v>22.014005999999998</v>
      </c>
      <c r="I658" s="2"/>
    </row>
    <row r="659" spans="1:9" ht="20.100000000000001" customHeight="1" x14ac:dyDescent="0.25">
      <c r="A659" s="24" t="s">
        <v>35</v>
      </c>
      <c r="B659" s="20"/>
      <c r="C659" s="77"/>
      <c r="D659" s="106">
        <v>8.0530080000000002</v>
      </c>
      <c r="E659" s="2">
        <v>1</v>
      </c>
      <c r="F659" s="2">
        <v>3</v>
      </c>
      <c r="G659" s="2">
        <v>0</v>
      </c>
      <c r="H659" s="2">
        <v>1</v>
      </c>
      <c r="I659" s="2">
        <f>E659+F659+G659+H659</f>
        <v>5</v>
      </c>
    </row>
    <row r="660" spans="1:9" ht="20.100000000000001" customHeight="1" x14ac:dyDescent="0.25">
      <c r="A660" s="24" t="s">
        <v>35</v>
      </c>
      <c r="B660" s="20"/>
      <c r="C660" s="77"/>
      <c r="D660" s="111">
        <v>9.354984</v>
      </c>
      <c r="E660" s="2"/>
      <c r="F660" s="2"/>
      <c r="G660" s="2"/>
      <c r="H660" s="2"/>
      <c r="I660" s="2"/>
    </row>
    <row r="661" spans="1:9" ht="20.100000000000001" customHeight="1" x14ac:dyDescent="0.25">
      <c r="A661" s="24" t="s">
        <v>35</v>
      </c>
      <c r="B661" s="20"/>
      <c r="C661" s="77"/>
      <c r="D661" s="107">
        <v>10.742079</v>
      </c>
      <c r="E661" s="2"/>
      <c r="F661" s="2"/>
      <c r="G661" s="2"/>
      <c r="H661" s="2"/>
      <c r="I661" s="2"/>
    </row>
    <row r="662" spans="1:9" ht="20.100000000000001" customHeight="1" x14ac:dyDescent="0.25">
      <c r="A662" s="24" t="s">
        <v>35</v>
      </c>
      <c r="B662" s="20"/>
      <c r="C662" s="77"/>
      <c r="D662" s="114">
        <v>16.944251000000001</v>
      </c>
      <c r="E662" s="48"/>
      <c r="F662" s="48"/>
      <c r="G662" s="48"/>
      <c r="H662" s="48"/>
      <c r="I662" s="2"/>
    </row>
    <row r="663" spans="1:9" ht="20.100000000000001" customHeight="1" x14ac:dyDescent="0.25">
      <c r="A663" s="24" t="s">
        <v>35</v>
      </c>
      <c r="B663" s="20">
        <v>13</v>
      </c>
      <c r="C663" s="77">
        <v>27.073284999999998</v>
      </c>
      <c r="D663" s="106">
        <v>9.2146810000000006</v>
      </c>
      <c r="E663" s="100">
        <f>C663/4</f>
        <v>6.7683212499999996</v>
      </c>
      <c r="F663" s="101">
        <f>E663*2</f>
        <v>13.536642499999999</v>
      </c>
      <c r="G663" s="102">
        <f>E663*3</f>
        <v>20.304963749999999</v>
      </c>
      <c r="H663" s="103">
        <f>E663*4</f>
        <v>27.073284999999998</v>
      </c>
      <c r="I663" s="2"/>
    </row>
    <row r="664" spans="1:9" ht="20.100000000000001" customHeight="1" x14ac:dyDescent="0.25">
      <c r="A664" s="24" t="s">
        <v>35</v>
      </c>
      <c r="B664" s="20"/>
      <c r="C664" s="77"/>
      <c r="D664" s="107">
        <v>9.4145749999999992</v>
      </c>
      <c r="E664" s="2">
        <v>0</v>
      </c>
      <c r="F664" s="2">
        <v>2</v>
      </c>
      <c r="G664" s="2">
        <v>2</v>
      </c>
      <c r="H664" s="2">
        <v>3</v>
      </c>
      <c r="I664" s="2">
        <f>E664+F664+G664+H664</f>
        <v>7</v>
      </c>
    </row>
    <row r="665" spans="1:9" ht="20.100000000000001" customHeight="1" x14ac:dyDescent="0.25">
      <c r="A665" s="24" t="s">
        <v>35</v>
      </c>
      <c r="B665" s="20"/>
      <c r="C665" s="77"/>
      <c r="D665" s="108">
        <v>15.143043</v>
      </c>
      <c r="E665" s="2"/>
      <c r="F665" s="2"/>
      <c r="G665" s="2"/>
      <c r="H665" s="2"/>
      <c r="I665" s="2"/>
    </row>
    <row r="666" spans="1:9" ht="20.100000000000001" customHeight="1" x14ac:dyDescent="0.25">
      <c r="A666" s="24" t="s">
        <v>35</v>
      </c>
      <c r="B666" s="20"/>
      <c r="C666" s="77"/>
      <c r="D666" s="95">
        <v>20.0442</v>
      </c>
      <c r="E666" s="2"/>
      <c r="F666" s="2"/>
      <c r="G666" s="2"/>
      <c r="H666" s="2"/>
      <c r="I666" s="2"/>
    </row>
    <row r="667" spans="1:9" ht="20.100000000000001" customHeight="1" x14ac:dyDescent="0.25">
      <c r="A667" s="24" t="s">
        <v>35</v>
      </c>
      <c r="B667" s="20"/>
      <c r="C667" s="77"/>
      <c r="D667" s="115">
        <v>22.833559000000001</v>
      </c>
      <c r="E667" s="2"/>
      <c r="F667" s="2"/>
      <c r="G667" s="2"/>
      <c r="H667" s="2"/>
      <c r="I667" s="2"/>
    </row>
    <row r="668" spans="1:9" ht="20.100000000000001" customHeight="1" x14ac:dyDescent="0.25">
      <c r="A668" s="24" t="s">
        <v>35</v>
      </c>
      <c r="B668" s="20"/>
      <c r="C668" s="77"/>
      <c r="D668" s="118">
        <v>24.5274</v>
      </c>
      <c r="E668" s="2"/>
      <c r="F668" s="2"/>
      <c r="G668" s="2"/>
      <c r="H668" s="2"/>
      <c r="I668" s="2"/>
    </row>
    <row r="669" spans="1:9" ht="20.100000000000001" customHeight="1" x14ac:dyDescent="0.25">
      <c r="A669" s="24" t="s">
        <v>35</v>
      </c>
      <c r="B669" s="20"/>
      <c r="C669" s="77"/>
      <c r="D669" s="116">
        <v>26.046759000000002</v>
      </c>
      <c r="E669" s="48"/>
      <c r="F669" s="48"/>
      <c r="G669" s="48"/>
      <c r="H669" s="48"/>
      <c r="I669" s="2"/>
    </row>
    <row r="670" spans="1:9" ht="20.100000000000001" customHeight="1" x14ac:dyDescent="0.25">
      <c r="A670" s="24" t="s">
        <v>36</v>
      </c>
      <c r="B670" s="20">
        <v>2</v>
      </c>
      <c r="C670" s="77">
        <v>23.502514999999999</v>
      </c>
      <c r="D670" s="110">
        <v>3.760138</v>
      </c>
      <c r="E670" s="100">
        <f>C670/4</f>
        <v>5.8756287499999997</v>
      </c>
      <c r="F670" s="101">
        <f>E670*2</f>
        <v>11.751257499999999</v>
      </c>
      <c r="G670" s="102">
        <f>E670*3</f>
        <v>17.626886249999998</v>
      </c>
      <c r="H670" s="103">
        <f>E670*4</f>
        <v>23.502514999999999</v>
      </c>
      <c r="I670" s="2"/>
    </row>
    <row r="671" spans="1:9" ht="20.100000000000001" customHeight="1" x14ac:dyDescent="0.25">
      <c r="A671" s="24" t="s">
        <v>36</v>
      </c>
      <c r="B671" s="20"/>
      <c r="C671" s="77"/>
      <c r="D671" s="105">
        <v>4.6926589999999999</v>
      </c>
      <c r="E671" s="2">
        <v>2</v>
      </c>
      <c r="F671" s="2">
        <v>3</v>
      </c>
      <c r="G671" s="2">
        <v>1</v>
      </c>
      <c r="H671" s="2">
        <v>2</v>
      </c>
      <c r="I671" s="2">
        <f>E671+F671+G671+H671</f>
        <v>8</v>
      </c>
    </row>
    <row r="672" spans="1:9" ht="20.100000000000001" customHeight="1" x14ac:dyDescent="0.25">
      <c r="A672" s="24" t="s">
        <v>36</v>
      </c>
      <c r="B672" s="20"/>
      <c r="C672" s="77"/>
      <c r="D672" s="106">
        <v>8.1262419999999995</v>
      </c>
      <c r="E672" s="2"/>
      <c r="F672" s="2"/>
      <c r="G672" s="2"/>
      <c r="H672" s="2"/>
      <c r="I672" s="2"/>
    </row>
    <row r="673" spans="1:9" ht="20.100000000000001" customHeight="1" x14ac:dyDescent="0.25">
      <c r="A673" s="24" t="s">
        <v>36</v>
      </c>
      <c r="B673" s="20"/>
      <c r="C673" s="77"/>
      <c r="D673" s="111">
        <v>10.61774</v>
      </c>
      <c r="E673" s="2"/>
      <c r="F673" s="2"/>
      <c r="G673" s="2"/>
      <c r="H673" s="2"/>
      <c r="I673" s="2"/>
    </row>
    <row r="674" spans="1:9" ht="20.100000000000001" customHeight="1" x14ac:dyDescent="0.25">
      <c r="A674" s="24" t="s">
        <v>36</v>
      </c>
      <c r="B674" s="20"/>
      <c r="C674" s="77"/>
      <c r="D674" s="107">
        <v>10.863816</v>
      </c>
      <c r="E674" s="2"/>
      <c r="F674" s="2"/>
      <c r="G674" s="2"/>
      <c r="H674" s="2"/>
      <c r="I674" s="2"/>
    </row>
    <row r="675" spans="1:9" ht="20.100000000000001" customHeight="1" x14ac:dyDescent="0.25">
      <c r="A675" s="24" t="s">
        <v>36</v>
      </c>
      <c r="B675" s="20"/>
      <c r="C675" s="77"/>
      <c r="D675" s="112">
        <v>16.527653000000001</v>
      </c>
      <c r="E675" s="2"/>
      <c r="F675" s="2"/>
      <c r="G675" s="2"/>
      <c r="H675" s="2"/>
      <c r="I675" s="2"/>
    </row>
    <row r="676" spans="1:9" ht="20.100000000000001" customHeight="1" x14ac:dyDescent="0.25">
      <c r="A676" s="24" t="s">
        <v>36</v>
      </c>
      <c r="B676" s="20"/>
      <c r="C676" s="77"/>
      <c r="D676" s="115">
        <v>17.510318000000002</v>
      </c>
      <c r="E676" s="2"/>
      <c r="F676" s="2"/>
      <c r="G676" s="2"/>
      <c r="H676" s="2"/>
      <c r="I676" s="2"/>
    </row>
    <row r="677" spans="1:9" ht="20.100000000000001" customHeight="1" x14ac:dyDescent="0.25">
      <c r="A677" s="24" t="s">
        <v>36</v>
      </c>
      <c r="B677" s="20"/>
      <c r="C677" s="77"/>
      <c r="D677" s="116">
        <v>20.153489</v>
      </c>
      <c r="E677" s="48"/>
      <c r="F677" s="48"/>
      <c r="G677" s="48"/>
      <c r="H677" s="48"/>
      <c r="I677" s="2"/>
    </row>
    <row r="678" spans="1:9" ht="20.100000000000001" customHeight="1" x14ac:dyDescent="0.25">
      <c r="A678" s="24" t="s">
        <v>36</v>
      </c>
      <c r="B678" s="20">
        <v>3</v>
      </c>
      <c r="C678" s="77">
        <v>22.613174999999998</v>
      </c>
      <c r="D678" s="106">
        <v>6.3688960000000003</v>
      </c>
      <c r="E678" s="100">
        <f>C678/4</f>
        <v>5.6532937499999996</v>
      </c>
      <c r="F678" s="101">
        <f>E678*2</f>
        <v>11.306587499999999</v>
      </c>
      <c r="G678" s="102">
        <f>E678*3</f>
        <v>16.959881249999999</v>
      </c>
      <c r="H678" s="103">
        <f>E678*4</f>
        <v>22.613174999999998</v>
      </c>
      <c r="I678" s="2"/>
    </row>
    <row r="679" spans="1:9" ht="20.100000000000001" customHeight="1" x14ac:dyDescent="0.25">
      <c r="A679" s="24" t="s">
        <v>36</v>
      </c>
      <c r="B679" s="20"/>
      <c r="C679" s="77"/>
      <c r="D679" s="107">
        <v>6.8881009999999998</v>
      </c>
      <c r="E679" s="2">
        <v>0</v>
      </c>
      <c r="F679" s="2">
        <v>2</v>
      </c>
      <c r="G679" s="2">
        <v>2</v>
      </c>
      <c r="H679" s="2">
        <v>0</v>
      </c>
      <c r="I679" s="2">
        <f>E679+F679+G679+H679</f>
        <v>4</v>
      </c>
    </row>
    <row r="680" spans="1:9" ht="20.100000000000001" customHeight="1" x14ac:dyDescent="0.25">
      <c r="A680" s="24" t="s">
        <v>36</v>
      </c>
      <c r="B680" s="20"/>
      <c r="C680" s="77"/>
      <c r="D680" s="108">
        <v>13.222536</v>
      </c>
      <c r="E680" s="2"/>
      <c r="F680" s="2"/>
      <c r="G680" s="2"/>
      <c r="H680" s="2"/>
      <c r="I680" s="2"/>
    </row>
    <row r="681" spans="1:9" ht="20.100000000000001" customHeight="1" x14ac:dyDescent="0.25">
      <c r="A681" s="24" t="s">
        <v>36</v>
      </c>
      <c r="B681" s="20"/>
      <c r="C681" s="77"/>
      <c r="D681" s="95">
        <v>16.390234</v>
      </c>
      <c r="E681" s="48"/>
      <c r="F681" s="48"/>
      <c r="G681" s="48"/>
      <c r="H681" s="48"/>
      <c r="I681" s="2"/>
    </row>
    <row r="682" spans="1:9" ht="20.100000000000001" customHeight="1" x14ac:dyDescent="0.25">
      <c r="A682" s="24" t="s">
        <v>36</v>
      </c>
      <c r="B682" s="20">
        <v>4</v>
      </c>
      <c r="C682" s="77">
        <v>20.846613999999999</v>
      </c>
      <c r="D682" s="110">
        <v>3.3029609999999998</v>
      </c>
      <c r="E682" s="100">
        <f>C682/4</f>
        <v>5.2116534999999997</v>
      </c>
      <c r="F682" s="101">
        <f>E682*2</f>
        <v>10.423306999999999</v>
      </c>
      <c r="G682" s="102">
        <f>E682*3</f>
        <v>15.634960499999998</v>
      </c>
      <c r="H682" s="103">
        <f>E682*4</f>
        <v>20.846613999999999</v>
      </c>
      <c r="I682" s="2"/>
    </row>
    <row r="683" spans="1:9" ht="20.100000000000001" customHeight="1" x14ac:dyDescent="0.25">
      <c r="A683" s="24" t="s">
        <v>36</v>
      </c>
      <c r="B683" s="20"/>
      <c r="C683" s="77"/>
      <c r="D683" s="105">
        <v>3.9296980000000001</v>
      </c>
      <c r="E683" s="2">
        <v>2</v>
      </c>
      <c r="F683" s="2">
        <v>2</v>
      </c>
      <c r="G683" s="2">
        <v>1</v>
      </c>
      <c r="H683" s="2">
        <v>1</v>
      </c>
      <c r="I683" s="2">
        <f>E683+F683+G683+H683</f>
        <v>6</v>
      </c>
    </row>
    <row r="684" spans="1:9" ht="20.100000000000001" customHeight="1" x14ac:dyDescent="0.25">
      <c r="A684" s="24" t="s">
        <v>36</v>
      </c>
      <c r="B684" s="20"/>
      <c r="C684" s="77"/>
      <c r="D684" s="106">
        <v>8.2717500000000008</v>
      </c>
      <c r="E684" s="2"/>
      <c r="F684" s="2"/>
      <c r="G684" s="2"/>
      <c r="H684" s="2"/>
      <c r="I684" s="2"/>
    </row>
    <row r="685" spans="1:9" ht="20.100000000000001" customHeight="1" x14ac:dyDescent="0.25">
      <c r="A685" s="24" t="s">
        <v>36</v>
      </c>
      <c r="B685" s="20"/>
      <c r="C685" s="77"/>
      <c r="D685" s="107">
        <v>9.4318980000000003</v>
      </c>
      <c r="E685" s="2"/>
      <c r="F685" s="2"/>
      <c r="G685" s="2"/>
      <c r="H685" s="2"/>
      <c r="I685" s="2"/>
    </row>
    <row r="686" spans="1:9" ht="20.100000000000001" customHeight="1" x14ac:dyDescent="0.25">
      <c r="A686" s="24" t="s">
        <v>36</v>
      </c>
      <c r="B686" s="20"/>
      <c r="C686" s="77"/>
      <c r="D686" s="112">
        <v>11.038017999999999</v>
      </c>
      <c r="E686" s="2"/>
      <c r="F686" s="2"/>
      <c r="G686" s="2"/>
      <c r="H686" s="2"/>
      <c r="I686" s="2"/>
    </row>
    <row r="687" spans="1:9" ht="20.100000000000001" customHeight="1" x14ac:dyDescent="0.25">
      <c r="A687" s="24" t="s">
        <v>36</v>
      </c>
      <c r="B687" s="20"/>
      <c r="C687" s="77"/>
      <c r="D687" s="114">
        <v>16.538577</v>
      </c>
      <c r="E687" s="48"/>
      <c r="F687" s="48"/>
      <c r="G687" s="48"/>
      <c r="H687" s="48"/>
      <c r="I687" s="2"/>
    </row>
    <row r="688" spans="1:9" ht="20.100000000000001" customHeight="1" x14ac:dyDescent="0.25">
      <c r="A688" s="24" t="s">
        <v>36</v>
      </c>
      <c r="B688" s="20">
        <v>5</v>
      </c>
      <c r="C688" s="77">
        <v>23.315467000000002</v>
      </c>
      <c r="D688" s="117">
        <v>5.7784950000000004</v>
      </c>
      <c r="E688" s="100">
        <f>C688/4</f>
        <v>5.8288667500000004</v>
      </c>
      <c r="F688" s="101">
        <f>E688*2</f>
        <v>11.657733500000001</v>
      </c>
      <c r="G688" s="102">
        <f>E688*3</f>
        <v>17.486600250000002</v>
      </c>
      <c r="H688" s="103">
        <f>E688*4</f>
        <v>23.315467000000002</v>
      </c>
      <c r="I688" s="2"/>
    </row>
    <row r="689" spans="1:9" ht="20.100000000000001" customHeight="1" x14ac:dyDescent="0.25">
      <c r="A689" s="24" t="s">
        <v>36</v>
      </c>
      <c r="B689" s="20"/>
      <c r="C689" s="77"/>
      <c r="D689" s="106">
        <v>6.5876380000000001</v>
      </c>
      <c r="E689" s="2">
        <v>1</v>
      </c>
      <c r="F689" s="2">
        <v>5</v>
      </c>
      <c r="G689" s="2">
        <v>0</v>
      </c>
      <c r="H689" s="2">
        <v>0</v>
      </c>
      <c r="I689" s="2">
        <f>E689+F689+G689+H689</f>
        <v>6</v>
      </c>
    </row>
    <row r="690" spans="1:9" ht="20.100000000000001" customHeight="1" x14ac:dyDescent="0.25">
      <c r="A690" s="24" t="s">
        <v>36</v>
      </c>
      <c r="B690" s="20"/>
      <c r="C690" s="77"/>
      <c r="D690" s="111">
        <v>7.6300109999999997</v>
      </c>
      <c r="E690" s="2"/>
      <c r="F690" s="2"/>
      <c r="G690" s="2"/>
      <c r="H690" s="2"/>
      <c r="I690" s="2"/>
    </row>
    <row r="691" spans="1:9" ht="20.100000000000001" customHeight="1" x14ac:dyDescent="0.25">
      <c r="A691" s="24" t="s">
        <v>36</v>
      </c>
      <c r="B691" s="20"/>
      <c r="C691" s="77"/>
      <c r="D691" s="111">
        <v>8.688231</v>
      </c>
      <c r="E691" s="2"/>
      <c r="F691" s="2"/>
      <c r="G691" s="2"/>
      <c r="H691" s="2"/>
      <c r="I691" s="2"/>
    </row>
    <row r="692" spans="1:9" ht="20.100000000000001" customHeight="1" x14ac:dyDescent="0.25">
      <c r="A692" s="24" t="s">
        <v>36</v>
      </c>
      <c r="B692" s="20"/>
      <c r="C692" s="77"/>
      <c r="D692" s="111">
        <v>10.101699999999999</v>
      </c>
      <c r="E692" s="2"/>
      <c r="F692" s="2"/>
      <c r="G692" s="2"/>
      <c r="H692" s="2"/>
      <c r="I692" s="2"/>
    </row>
    <row r="693" spans="1:9" ht="20.100000000000001" customHeight="1" x14ac:dyDescent="0.25">
      <c r="A693" s="24" t="s">
        <v>36</v>
      </c>
      <c r="B693" s="20"/>
      <c r="C693" s="77"/>
      <c r="D693" s="107">
        <v>11.464345</v>
      </c>
      <c r="E693" s="48"/>
      <c r="F693" s="48"/>
      <c r="G693" s="48"/>
      <c r="H693" s="48"/>
      <c r="I693" s="2"/>
    </row>
    <row r="694" spans="1:9" ht="20.100000000000001" customHeight="1" x14ac:dyDescent="0.25">
      <c r="A694" s="24" t="s">
        <v>36</v>
      </c>
      <c r="B694" s="20">
        <v>6</v>
      </c>
      <c r="C694" s="77">
        <v>20.286033</v>
      </c>
      <c r="D694" s="117">
        <v>4.9271320000000003</v>
      </c>
      <c r="E694" s="100">
        <f>C694/4</f>
        <v>5.0715082499999999</v>
      </c>
      <c r="F694" s="101">
        <f>E694*2</f>
        <v>10.1430165</v>
      </c>
      <c r="G694" s="102">
        <f>E694*3</f>
        <v>15.214524749999999</v>
      </c>
      <c r="H694" s="103">
        <f>E694*4</f>
        <v>20.286033</v>
      </c>
      <c r="I694" s="2"/>
    </row>
    <row r="695" spans="1:9" ht="20.100000000000001" customHeight="1" x14ac:dyDescent="0.25">
      <c r="A695" s="24" t="s">
        <v>36</v>
      </c>
      <c r="B695" s="20"/>
      <c r="C695" s="77"/>
      <c r="D695" s="113">
        <v>5.979069</v>
      </c>
      <c r="E695" s="48">
        <v>1</v>
      </c>
      <c r="F695" s="48">
        <v>1</v>
      </c>
      <c r="G695" s="48">
        <v>0</v>
      </c>
      <c r="H695" s="48">
        <v>0</v>
      </c>
      <c r="I695" s="2">
        <f>E695+F695+G695+H695</f>
        <v>2</v>
      </c>
    </row>
    <row r="696" spans="1:9" ht="20.100000000000001" customHeight="1" x14ac:dyDescent="0.25">
      <c r="A696" s="24" t="s">
        <v>36</v>
      </c>
      <c r="B696" s="20">
        <v>7</v>
      </c>
      <c r="C696" s="77">
        <v>24.996511000000002</v>
      </c>
      <c r="D696" s="113">
        <v>11.048708</v>
      </c>
      <c r="E696" s="100">
        <f>C696/4</f>
        <v>6.2491277500000004</v>
      </c>
      <c r="F696" s="101">
        <f>E696*2</f>
        <v>12.498255500000001</v>
      </c>
      <c r="G696" s="102">
        <f>E696*3</f>
        <v>18.747383250000002</v>
      </c>
      <c r="H696" s="103">
        <f>E696*4</f>
        <v>24.996511000000002</v>
      </c>
      <c r="I696" s="2"/>
    </row>
    <row r="697" spans="1:9" ht="20.100000000000001" customHeight="1" x14ac:dyDescent="0.25">
      <c r="A697" s="24" t="s">
        <v>36</v>
      </c>
      <c r="B697" s="20"/>
      <c r="C697" s="77"/>
      <c r="D697" s="108">
        <v>17.191337000000001</v>
      </c>
      <c r="E697" s="2">
        <v>0</v>
      </c>
      <c r="F697" s="2">
        <v>1</v>
      </c>
      <c r="G697" s="2">
        <v>2</v>
      </c>
      <c r="H697" s="2">
        <v>0</v>
      </c>
      <c r="I697" s="2">
        <f>E697+F697+G697+H697</f>
        <v>3</v>
      </c>
    </row>
    <row r="698" spans="1:9" ht="20.100000000000001" customHeight="1" x14ac:dyDescent="0.25">
      <c r="A698" s="24" t="s">
        <v>36</v>
      </c>
      <c r="B698" s="20"/>
      <c r="C698" s="77"/>
      <c r="D698" s="95">
        <v>17.454901</v>
      </c>
      <c r="E698" s="48"/>
      <c r="F698" s="48"/>
      <c r="G698" s="48"/>
      <c r="H698" s="48"/>
      <c r="I698" s="2"/>
    </row>
    <row r="699" spans="1:9" ht="20.100000000000001" customHeight="1" x14ac:dyDescent="0.25">
      <c r="A699" s="24" t="s">
        <v>36</v>
      </c>
      <c r="B699" s="20">
        <v>8</v>
      </c>
      <c r="C699" s="77">
        <v>10.110701000000001</v>
      </c>
      <c r="D699" s="113">
        <v>4.5065720000000002</v>
      </c>
      <c r="E699" s="100">
        <f>C699/4</f>
        <v>2.5276752500000002</v>
      </c>
      <c r="F699" s="101">
        <f>E699*2</f>
        <v>5.0553505000000003</v>
      </c>
      <c r="G699" s="102">
        <f>E699*3</f>
        <v>7.5830257500000009</v>
      </c>
      <c r="H699" s="103">
        <f>E699*4</f>
        <v>10.110701000000001</v>
      </c>
      <c r="I699" s="2"/>
    </row>
    <row r="700" spans="1:9" ht="20.100000000000001" customHeight="1" x14ac:dyDescent="0.25">
      <c r="A700" s="24" t="s">
        <v>36</v>
      </c>
      <c r="B700" s="20"/>
      <c r="C700" s="77"/>
      <c r="D700" s="112">
        <v>5.4549409999999998</v>
      </c>
      <c r="E700" s="48">
        <v>0</v>
      </c>
      <c r="F700" s="48">
        <v>1</v>
      </c>
      <c r="G700" s="48">
        <v>1</v>
      </c>
      <c r="H700" s="48">
        <v>0</v>
      </c>
      <c r="I700" s="2">
        <f>E700+F700+G700+H700</f>
        <v>2</v>
      </c>
    </row>
    <row r="701" spans="1:9" ht="20.100000000000001" customHeight="1" x14ac:dyDescent="0.25">
      <c r="A701" s="24" t="s">
        <v>36</v>
      </c>
      <c r="B701" s="20">
        <v>9</v>
      </c>
      <c r="C701" s="77">
        <v>15.080335</v>
      </c>
      <c r="D701" s="113">
        <v>6.8380749999999999</v>
      </c>
      <c r="E701" s="100">
        <f>C701/4</f>
        <v>3.77008375</v>
      </c>
      <c r="F701" s="101">
        <f>E701*2</f>
        <v>7.5401674999999999</v>
      </c>
      <c r="G701" s="102">
        <f>E701*3</f>
        <v>11.31025125</v>
      </c>
      <c r="H701" s="103">
        <f>E701*4</f>
        <v>15.080335</v>
      </c>
      <c r="I701" s="2"/>
    </row>
    <row r="702" spans="1:9" ht="20.100000000000001" customHeight="1" x14ac:dyDescent="0.25">
      <c r="A702" s="24" t="s">
        <v>36</v>
      </c>
      <c r="B702" s="20"/>
      <c r="C702" s="77"/>
      <c r="D702" s="112">
        <v>8.6632180000000005</v>
      </c>
      <c r="E702" s="2">
        <v>0</v>
      </c>
      <c r="F702" s="2">
        <v>1</v>
      </c>
      <c r="G702" s="2">
        <v>1</v>
      </c>
      <c r="H702" s="2">
        <v>1</v>
      </c>
      <c r="I702" s="2">
        <f>E702+F702+G702+H702</f>
        <v>3</v>
      </c>
    </row>
    <row r="703" spans="1:9" ht="20.100000000000001" customHeight="1" x14ac:dyDescent="0.25">
      <c r="A703" s="24" t="s">
        <v>36</v>
      </c>
      <c r="B703" s="20"/>
      <c r="C703" s="77"/>
      <c r="D703" s="114">
        <v>12.399303</v>
      </c>
      <c r="E703" s="48"/>
      <c r="F703" s="48"/>
      <c r="G703" s="48"/>
      <c r="H703" s="48"/>
      <c r="I703" s="2"/>
    </row>
    <row r="704" spans="1:9" ht="20.100000000000001" customHeight="1" x14ac:dyDescent="0.25">
      <c r="A704" s="24" t="s">
        <v>36</v>
      </c>
      <c r="B704" s="20">
        <v>12</v>
      </c>
      <c r="C704" s="77">
        <v>12.589632999999999</v>
      </c>
      <c r="D704" s="113">
        <v>5.7425569999999997</v>
      </c>
      <c r="E704" s="100">
        <f>C704/4</f>
        <v>3.1474082499999998</v>
      </c>
      <c r="F704" s="101">
        <f>E704*2</f>
        <v>6.2948164999999996</v>
      </c>
      <c r="G704" s="102">
        <f>E704*3</f>
        <v>9.4422247499999994</v>
      </c>
      <c r="H704" s="103">
        <f>E704*4</f>
        <v>12.589632999999999</v>
      </c>
      <c r="I704" s="2">
        <v>1</v>
      </c>
    </row>
    <row r="705" spans="1:9" ht="20.100000000000001" customHeight="1" x14ac:dyDescent="0.25">
      <c r="A705" s="24" t="s">
        <v>36</v>
      </c>
      <c r="B705" s="20">
        <v>14</v>
      </c>
      <c r="C705" s="77">
        <v>22.293865</v>
      </c>
      <c r="D705" s="106">
        <v>8.1878729999999997</v>
      </c>
      <c r="E705" s="100">
        <f>C705/4</f>
        <v>5.5734662500000001</v>
      </c>
      <c r="F705" s="101">
        <f>E705*2</f>
        <v>11.1469325</v>
      </c>
      <c r="G705" s="102">
        <f>E705*3</f>
        <v>16.720398750000001</v>
      </c>
      <c r="H705" s="103">
        <f>E705*4</f>
        <v>22.293865</v>
      </c>
      <c r="I705" s="2"/>
    </row>
    <row r="706" spans="1:9" ht="20.100000000000001" customHeight="1" x14ac:dyDescent="0.25">
      <c r="A706" s="24" t="s">
        <v>36</v>
      </c>
      <c r="B706" s="20"/>
      <c r="C706" s="77"/>
      <c r="D706" s="111">
        <v>8.829777</v>
      </c>
      <c r="E706" s="2">
        <v>0</v>
      </c>
      <c r="F706" s="2">
        <v>3</v>
      </c>
      <c r="G706" s="2">
        <v>3</v>
      </c>
      <c r="H706" s="2">
        <v>0</v>
      </c>
      <c r="I706" s="2">
        <f>E706+F706+G706+H706</f>
        <v>6</v>
      </c>
    </row>
    <row r="707" spans="1:9" ht="20.100000000000001" customHeight="1" x14ac:dyDescent="0.25">
      <c r="A707" s="24" t="s">
        <v>36</v>
      </c>
      <c r="B707" s="20"/>
      <c r="C707" s="77"/>
      <c r="D707" s="107">
        <v>10.943896000000001</v>
      </c>
      <c r="E707" s="2"/>
      <c r="F707" s="2"/>
      <c r="G707" s="2"/>
      <c r="H707" s="2"/>
      <c r="I707" s="2"/>
    </row>
    <row r="708" spans="1:9" ht="20.100000000000001" customHeight="1" x14ac:dyDescent="0.25">
      <c r="A708" s="24" t="s">
        <v>36</v>
      </c>
      <c r="B708" s="20"/>
      <c r="C708" s="77"/>
      <c r="D708" s="108">
        <v>13.371043999999999</v>
      </c>
      <c r="E708" s="2"/>
      <c r="F708" s="2"/>
      <c r="G708" s="2"/>
      <c r="H708" s="2"/>
      <c r="I708" s="2"/>
    </row>
    <row r="709" spans="1:9" ht="20.100000000000001" customHeight="1" x14ac:dyDescent="0.25">
      <c r="A709" s="24" t="s">
        <v>36</v>
      </c>
      <c r="B709" s="20"/>
      <c r="C709" s="77"/>
      <c r="D709" s="109">
        <v>14.413417000000001</v>
      </c>
      <c r="E709" s="2"/>
      <c r="F709" s="2"/>
      <c r="G709" s="2"/>
      <c r="H709" s="2"/>
      <c r="I709" s="2"/>
    </row>
    <row r="710" spans="1:9" ht="20.100000000000001" customHeight="1" x14ac:dyDescent="0.25">
      <c r="A710" s="24" t="s">
        <v>36</v>
      </c>
      <c r="B710" s="20"/>
      <c r="C710" s="77"/>
      <c r="D710" s="95">
        <v>16.234597999999998</v>
      </c>
      <c r="E710" s="48"/>
      <c r="F710" s="48"/>
      <c r="G710" s="48"/>
      <c r="H710" s="48"/>
      <c r="I710" s="2"/>
    </row>
    <row r="711" spans="1:9" ht="20.100000000000001" customHeight="1" x14ac:dyDescent="0.25">
      <c r="A711" s="24" t="s">
        <v>37</v>
      </c>
      <c r="B711" s="20">
        <v>1</v>
      </c>
      <c r="C711" s="77">
        <v>42.682505999999997</v>
      </c>
      <c r="D711" s="110">
        <v>1.1594690000000001</v>
      </c>
      <c r="E711" s="100">
        <f>C711/4</f>
        <v>10.670626499999999</v>
      </c>
      <c r="F711" s="101">
        <f>E711*2</f>
        <v>21.341252999999998</v>
      </c>
      <c r="G711" s="102">
        <f>E711*3</f>
        <v>32.011879499999999</v>
      </c>
      <c r="H711" s="103">
        <f>E711*4</f>
        <v>42.682505999999997</v>
      </c>
      <c r="I711" s="2"/>
    </row>
    <row r="712" spans="1:9" ht="20.100000000000001" customHeight="1" x14ac:dyDescent="0.25">
      <c r="A712" s="24" t="s">
        <v>37</v>
      </c>
      <c r="B712" s="20"/>
      <c r="C712" s="77"/>
      <c r="D712" s="104">
        <v>2.416903</v>
      </c>
      <c r="E712" s="2">
        <v>5</v>
      </c>
      <c r="F712" s="2">
        <v>3</v>
      </c>
      <c r="G712" s="2">
        <v>8</v>
      </c>
      <c r="H712" s="2">
        <v>1</v>
      </c>
      <c r="I712" s="2">
        <f>E712+F712+G712+H712</f>
        <v>17</v>
      </c>
    </row>
    <row r="713" spans="1:9" ht="20.100000000000001" customHeight="1" x14ac:dyDescent="0.25">
      <c r="A713" s="24" t="s">
        <v>37</v>
      </c>
      <c r="B713" s="20"/>
      <c r="C713" s="77"/>
      <c r="D713" s="104">
        <v>5.5199699999999998</v>
      </c>
      <c r="E713" s="2"/>
      <c r="F713" s="2"/>
      <c r="G713" s="2"/>
      <c r="H713" s="2"/>
      <c r="I713" s="2"/>
    </row>
    <row r="714" spans="1:9" ht="20.100000000000001" customHeight="1" x14ac:dyDescent="0.25">
      <c r="A714" s="24" t="s">
        <v>37</v>
      </c>
      <c r="B714" s="20"/>
      <c r="C714" s="77"/>
      <c r="D714" s="104">
        <v>5.7333910000000001</v>
      </c>
      <c r="E714" s="2"/>
      <c r="F714" s="2"/>
      <c r="G714" s="2"/>
      <c r="H714" s="2"/>
      <c r="I714" s="2"/>
    </row>
    <row r="715" spans="1:9" ht="20.100000000000001" customHeight="1" x14ac:dyDescent="0.25">
      <c r="A715" s="24" t="s">
        <v>37</v>
      </c>
      <c r="B715" s="20"/>
      <c r="C715" s="77"/>
      <c r="D715" s="105">
        <v>10.008093000000001</v>
      </c>
      <c r="E715" s="2"/>
      <c r="F715" s="2"/>
      <c r="G715" s="2"/>
      <c r="H715" s="2"/>
      <c r="I715" s="2"/>
    </row>
    <row r="716" spans="1:9" ht="20.100000000000001" customHeight="1" x14ac:dyDescent="0.25">
      <c r="A716" s="24" t="s">
        <v>37</v>
      </c>
      <c r="B716" s="20"/>
      <c r="C716" s="77"/>
      <c r="D716" s="106">
        <v>11.190652999999999</v>
      </c>
      <c r="E716" s="2"/>
      <c r="F716" s="2"/>
      <c r="G716" s="2"/>
      <c r="H716" s="2"/>
      <c r="I716" s="2"/>
    </row>
    <row r="717" spans="1:9" ht="20.100000000000001" customHeight="1" x14ac:dyDescent="0.25">
      <c r="A717" s="24" t="s">
        <v>37</v>
      </c>
      <c r="B717" s="20"/>
      <c r="C717" s="77"/>
      <c r="D717" s="111">
        <v>15.149044</v>
      </c>
      <c r="E717" s="2"/>
      <c r="F717" s="2"/>
      <c r="G717" s="2"/>
      <c r="H717" s="2"/>
      <c r="I717" s="2"/>
    </row>
    <row r="718" spans="1:9" ht="20.100000000000001" customHeight="1" x14ac:dyDescent="0.25">
      <c r="A718" s="24" t="s">
        <v>37</v>
      </c>
      <c r="B718" s="20"/>
      <c r="C718" s="77"/>
      <c r="D718" s="107">
        <v>19.680067000000001</v>
      </c>
      <c r="E718" s="2"/>
      <c r="F718" s="2"/>
      <c r="G718" s="2"/>
      <c r="H718" s="2"/>
      <c r="I718" s="2"/>
    </row>
    <row r="719" spans="1:9" ht="20.100000000000001" customHeight="1" x14ac:dyDescent="0.25">
      <c r="A719" s="24" t="s">
        <v>37</v>
      </c>
      <c r="B719" s="20"/>
      <c r="C719" s="77"/>
      <c r="D719" s="108">
        <v>22.467784000000002</v>
      </c>
      <c r="E719" s="2"/>
      <c r="F719" s="2"/>
      <c r="G719" s="2"/>
      <c r="H719" s="2"/>
      <c r="I719" s="2"/>
    </row>
    <row r="720" spans="1:9" ht="20.100000000000001" customHeight="1" x14ac:dyDescent="0.25">
      <c r="A720" s="24" t="s">
        <v>37</v>
      </c>
      <c r="B720" s="20"/>
      <c r="C720" s="77"/>
      <c r="D720" s="109">
        <v>23.352482999999999</v>
      </c>
      <c r="E720" s="2"/>
      <c r="F720" s="2"/>
      <c r="G720" s="2"/>
      <c r="H720" s="2"/>
      <c r="I720" s="2"/>
    </row>
    <row r="721" spans="1:9" ht="20.100000000000001" customHeight="1" x14ac:dyDescent="0.25">
      <c r="A721" s="24" t="s">
        <v>37</v>
      </c>
      <c r="B721" s="20"/>
      <c r="C721" s="77"/>
      <c r="D721" s="109">
        <v>24.836865</v>
      </c>
      <c r="E721" s="2"/>
      <c r="F721" s="2"/>
      <c r="G721" s="2"/>
      <c r="H721" s="2"/>
      <c r="I721" s="2"/>
    </row>
    <row r="722" spans="1:9" ht="20.100000000000001" customHeight="1" x14ac:dyDescent="0.25">
      <c r="A722" s="24" t="s">
        <v>37</v>
      </c>
      <c r="B722" s="20"/>
      <c r="C722" s="77"/>
      <c r="D722" s="109">
        <v>25.792477000000002</v>
      </c>
      <c r="E722" s="2"/>
      <c r="F722" s="2"/>
      <c r="G722" s="2"/>
      <c r="H722" s="2"/>
      <c r="I722" s="2"/>
    </row>
    <row r="723" spans="1:9" ht="20.100000000000001" customHeight="1" x14ac:dyDescent="0.25">
      <c r="A723" s="24" t="s">
        <v>37</v>
      </c>
      <c r="B723" s="20"/>
      <c r="C723" s="77"/>
      <c r="D723" s="109">
        <v>26.447907000000001</v>
      </c>
      <c r="E723" s="2"/>
      <c r="F723" s="2"/>
      <c r="G723" s="2"/>
      <c r="H723" s="2"/>
      <c r="I723" s="2"/>
    </row>
    <row r="724" spans="1:9" ht="20.100000000000001" customHeight="1" x14ac:dyDescent="0.25">
      <c r="A724" s="24" t="s">
        <v>37</v>
      </c>
      <c r="B724" s="20"/>
      <c r="C724" s="77"/>
      <c r="D724" s="109">
        <v>28.003202999999999</v>
      </c>
      <c r="E724" s="2"/>
      <c r="F724" s="2"/>
      <c r="G724" s="2"/>
      <c r="H724" s="2"/>
      <c r="I724" s="2"/>
    </row>
    <row r="725" spans="1:9" ht="20.100000000000001" customHeight="1" x14ac:dyDescent="0.25">
      <c r="A725" s="24" t="s">
        <v>37</v>
      </c>
      <c r="B725" s="20"/>
      <c r="C725" s="77"/>
      <c r="D725" s="109">
        <v>29.059103</v>
      </c>
      <c r="E725" s="2"/>
      <c r="F725" s="2"/>
      <c r="G725" s="2"/>
      <c r="H725" s="2"/>
      <c r="I725" s="2"/>
    </row>
    <row r="726" spans="1:9" ht="20.100000000000001" customHeight="1" x14ac:dyDescent="0.25">
      <c r="A726" s="24" t="s">
        <v>37</v>
      </c>
      <c r="B726" s="20"/>
      <c r="C726" s="77"/>
      <c r="D726" s="95">
        <v>32.000532999999997</v>
      </c>
      <c r="E726" s="2"/>
      <c r="F726" s="2"/>
      <c r="G726" s="2"/>
      <c r="H726" s="2"/>
      <c r="I726" s="2"/>
    </row>
    <row r="727" spans="1:9" ht="20.100000000000001" customHeight="1" x14ac:dyDescent="0.25">
      <c r="A727" s="24" t="s">
        <v>37</v>
      </c>
      <c r="B727" s="20"/>
      <c r="C727" s="77"/>
      <c r="D727" s="114">
        <v>34.106729000000001</v>
      </c>
      <c r="E727" s="48"/>
      <c r="F727" s="48"/>
      <c r="G727" s="48"/>
      <c r="H727" s="48"/>
      <c r="I727" s="2"/>
    </row>
    <row r="728" spans="1:9" ht="20.100000000000001" customHeight="1" x14ac:dyDescent="0.25">
      <c r="A728" s="24" t="s">
        <v>37</v>
      </c>
      <c r="B728" s="20">
        <v>2</v>
      </c>
      <c r="C728" s="77">
        <v>36.468682000000001</v>
      </c>
      <c r="D728" s="110">
        <v>0.49379400000000001</v>
      </c>
      <c r="E728" s="100">
        <f>C728/4</f>
        <v>9.1171705000000003</v>
      </c>
      <c r="F728" s="101">
        <f>E728*2</f>
        <v>18.234341000000001</v>
      </c>
      <c r="G728" s="102">
        <f>E728*3</f>
        <v>27.351511500000001</v>
      </c>
      <c r="H728" s="103">
        <f>E728*4</f>
        <v>36.468682000000001</v>
      </c>
      <c r="I728" s="2"/>
    </row>
    <row r="729" spans="1:9" ht="20.100000000000001" customHeight="1" x14ac:dyDescent="0.25">
      <c r="A729" s="24" t="s">
        <v>37</v>
      </c>
      <c r="B729" s="20"/>
      <c r="C729" s="77"/>
      <c r="D729" s="104">
        <v>0.87281299999999995</v>
      </c>
      <c r="E729" s="2">
        <v>4</v>
      </c>
      <c r="F729" s="2">
        <v>5</v>
      </c>
      <c r="G729" s="2">
        <v>2</v>
      </c>
      <c r="H729" s="2">
        <v>2</v>
      </c>
      <c r="I729" s="2">
        <f>E729+F729+G729+H729</f>
        <v>13</v>
      </c>
    </row>
    <row r="730" spans="1:9" ht="20.100000000000001" customHeight="1" x14ac:dyDescent="0.25">
      <c r="A730" s="24" t="s">
        <v>37</v>
      </c>
      <c r="B730" s="20"/>
      <c r="C730" s="77"/>
      <c r="D730" s="104">
        <v>3.144209</v>
      </c>
      <c r="E730" s="2"/>
      <c r="F730" s="2"/>
      <c r="G730" s="2"/>
      <c r="H730" s="2"/>
      <c r="I730" s="2"/>
    </row>
    <row r="731" spans="1:9" ht="20.100000000000001" customHeight="1" x14ac:dyDescent="0.25">
      <c r="A731" s="24" t="s">
        <v>37</v>
      </c>
      <c r="B731" s="20"/>
      <c r="C731" s="77"/>
      <c r="D731" s="105">
        <v>5.5307779999999998</v>
      </c>
      <c r="E731" s="2"/>
      <c r="F731" s="2"/>
      <c r="G731" s="2"/>
      <c r="H731" s="2"/>
      <c r="I731" s="2"/>
    </row>
    <row r="732" spans="1:9" ht="20.100000000000001" customHeight="1" x14ac:dyDescent="0.25">
      <c r="A732" s="24" t="s">
        <v>37</v>
      </c>
      <c r="B732" s="20"/>
      <c r="C732" s="77"/>
      <c r="D732" s="106">
        <v>9.6514849999999992</v>
      </c>
      <c r="E732" s="2"/>
      <c r="F732" s="2"/>
      <c r="G732" s="2"/>
      <c r="H732" s="2"/>
      <c r="I732" s="2"/>
    </row>
    <row r="733" spans="1:9" ht="20.100000000000001" customHeight="1" x14ac:dyDescent="0.25">
      <c r="A733" s="24" t="s">
        <v>37</v>
      </c>
      <c r="B733" s="20"/>
      <c r="C733" s="77"/>
      <c r="D733" s="111">
        <v>11.463101999999999</v>
      </c>
      <c r="E733" s="2"/>
      <c r="F733" s="2"/>
      <c r="G733" s="2"/>
      <c r="H733" s="2"/>
      <c r="I733" s="2"/>
    </row>
    <row r="734" spans="1:9" ht="20.100000000000001" customHeight="1" x14ac:dyDescent="0.25">
      <c r="A734" s="24" t="s">
        <v>37</v>
      </c>
      <c r="B734" s="20"/>
      <c r="C734" s="77"/>
      <c r="D734" s="111">
        <v>14.35835</v>
      </c>
      <c r="E734" s="2"/>
      <c r="F734" s="2"/>
      <c r="G734" s="2"/>
      <c r="H734" s="2"/>
      <c r="I734" s="2"/>
    </row>
    <row r="735" spans="1:9" ht="20.100000000000001" customHeight="1" x14ac:dyDescent="0.25">
      <c r="A735" s="24" t="s">
        <v>37</v>
      </c>
      <c r="B735" s="20"/>
      <c r="C735" s="77"/>
      <c r="D735" s="111">
        <v>16.188134999999999</v>
      </c>
      <c r="E735" s="2"/>
      <c r="F735" s="2"/>
      <c r="G735" s="2"/>
      <c r="H735" s="2"/>
      <c r="I735" s="2"/>
    </row>
    <row r="736" spans="1:9" ht="20.100000000000001" customHeight="1" x14ac:dyDescent="0.25">
      <c r="A736" s="24" t="s">
        <v>37</v>
      </c>
      <c r="B736" s="20"/>
      <c r="C736" s="77"/>
      <c r="D736" s="107">
        <v>18.204287999999998</v>
      </c>
      <c r="E736" s="2"/>
      <c r="F736" s="2"/>
      <c r="G736" s="2"/>
      <c r="H736" s="2"/>
      <c r="I736" s="2"/>
    </row>
    <row r="737" spans="1:9" ht="20.100000000000001" customHeight="1" x14ac:dyDescent="0.25">
      <c r="A737" s="24" t="s">
        <v>37</v>
      </c>
      <c r="B737" s="20"/>
      <c r="C737" s="77"/>
      <c r="D737" s="108">
        <v>23.639536</v>
      </c>
      <c r="E737" s="2"/>
      <c r="F737" s="2"/>
      <c r="G737" s="2"/>
      <c r="H737" s="2"/>
      <c r="I737" s="2"/>
    </row>
    <row r="738" spans="1:9" ht="20.100000000000001" customHeight="1" x14ac:dyDescent="0.25">
      <c r="A738" s="24" t="s">
        <v>37</v>
      </c>
      <c r="B738" s="20"/>
      <c r="C738" s="77"/>
      <c r="D738" s="95">
        <v>24.577660000000002</v>
      </c>
      <c r="E738" s="2"/>
      <c r="F738" s="2"/>
      <c r="G738" s="2"/>
      <c r="H738" s="2"/>
      <c r="I738" s="2"/>
    </row>
    <row r="739" spans="1:9" ht="20.100000000000001" customHeight="1" x14ac:dyDescent="0.25">
      <c r="A739" s="24" t="s">
        <v>37</v>
      </c>
      <c r="B739" s="20"/>
      <c r="C739" s="77"/>
      <c r="D739" s="115">
        <v>27.938689</v>
      </c>
      <c r="E739" s="2"/>
      <c r="F739" s="2"/>
      <c r="G739" s="2"/>
      <c r="H739" s="2"/>
      <c r="I739" s="2"/>
    </row>
    <row r="740" spans="1:9" ht="20.100000000000001" customHeight="1" x14ac:dyDescent="0.25">
      <c r="A740" s="24" t="s">
        <v>37</v>
      </c>
      <c r="B740" s="20"/>
      <c r="C740" s="77"/>
      <c r="D740" s="116">
        <v>29.292449000000001</v>
      </c>
      <c r="E740" s="48"/>
      <c r="F740" s="48"/>
      <c r="G740" s="48"/>
      <c r="H740" s="48"/>
      <c r="I740" s="2"/>
    </row>
    <row r="741" spans="1:9" ht="20.100000000000001" customHeight="1" x14ac:dyDescent="0.25">
      <c r="A741" s="24" t="s">
        <v>37</v>
      </c>
      <c r="B741" s="20">
        <v>3</v>
      </c>
      <c r="C741" s="77">
        <v>36.487228000000002</v>
      </c>
      <c r="D741" s="110">
        <v>1.0575399999999999</v>
      </c>
      <c r="E741" s="100">
        <f>C741/4</f>
        <v>9.1218070000000004</v>
      </c>
      <c r="F741" s="101">
        <f>E741*2</f>
        <v>18.243614000000001</v>
      </c>
      <c r="G741" s="102">
        <f>E741*3</f>
        <v>27.365421000000001</v>
      </c>
      <c r="H741" s="103">
        <f>E741*4</f>
        <v>36.487228000000002</v>
      </c>
      <c r="I741" s="2"/>
    </row>
    <row r="742" spans="1:9" ht="20.100000000000001" customHeight="1" x14ac:dyDescent="0.25">
      <c r="A742" s="24" t="s">
        <v>37</v>
      </c>
      <c r="B742" s="20"/>
      <c r="C742" s="77"/>
      <c r="D742" s="104">
        <v>2.0362429999999998</v>
      </c>
      <c r="E742" s="2">
        <v>4</v>
      </c>
      <c r="F742" s="2">
        <v>3</v>
      </c>
      <c r="G742" s="2">
        <v>4</v>
      </c>
      <c r="H742" s="2">
        <v>3</v>
      </c>
      <c r="I742" s="2">
        <f>E742+F742+G742+H742</f>
        <v>14</v>
      </c>
    </row>
    <row r="743" spans="1:9" ht="20.100000000000001" customHeight="1" x14ac:dyDescent="0.25">
      <c r="A743" s="24" t="s">
        <v>37</v>
      </c>
      <c r="B743" s="20"/>
      <c r="C743" s="77"/>
      <c r="D743" s="104">
        <v>2.924903</v>
      </c>
      <c r="E743" s="2"/>
      <c r="F743" s="2"/>
      <c r="G743" s="2"/>
      <c r="H743" s="2"/>
      <c r="I743" s="2"/>
    </row>
    <row r="744" spans="1:9" ht="20.100000000000001" customHeight="1" x14ac:dyDescent="0.25">
      <c r="A744" s="24" t="s">
        <v>37</v>
      </c>
      <c r="B744" s="20"/>
      <c r="C744" s="77"/>
      <c r="D744" s="105">
        <v>5.113219</v>
      </c>
      <c r="E744" s="2"/>
      <c r="F744" s="2"/>
      <c r="G744" s="2"/>
      <c r="H744" s="2"/>
      <c r="I744" s="2"/>
    </row>
    <row r="745" spans="1:9" ht="20.100000000000001" customHeight="1" x14ac:dyDescent="0.25">
      <c r="A745" s="24" t="s">
        <v>37</v>
      </c>
      <c r="B745" s="20"/>
      <c r="C745" s="77"/>
      <c r="D745" s="106">
        <v>10.614341</v>
      </c>
      <c r="E745" s="2"/>
      <c r="F745" s="2"/>
      <c r="G745" s="2"/>
      <c r="H745" s="2"/>
      <c r="I745" s="2"/>
    </row>
    <row r="746" spans="1:9" ht="20.100000000000001" customHeight="1" x14ac:dyDescent="0.25">
      <c r="A746" s="24" t="s">
        <v>37</v>
      </c>
      <c r="B746" s="20"/>
      <c r="C746" s="77"/>
      <c r="D746" s="111">
        <v>13.754588</v>
      </c>
      <c r="E746" s="2"/>
      <c r="F746" s="2"/>
      <c r="G746" s="2"/>
      <c r="H746" s="2"/>
      <c r="I746" s="2"/>
    </row>
    <row r="747" spans="1:9" ht="20.100000000000001" customHeight="1" x14ac:dyDescent="0.25">
      <c r="A747" s="24" t="s">
        <v>37</v>
      </c>
      <c r="B747" s="20"/>
      <c r="C747" s="77"/>
      <c r="D747" s="107">
        <v>17.774892000000001</v>
      </c>
      <c r="E747" s="2"/>
      <c r="F747" s="2"/>
      <c r="G747" s="2"/>
      <c r="H747" s="2"/>
      <c r="I747" s="2"/>
    </row>
    <row r="748" spans="1:9" ht="20.100000000000001" customHeight="1" x14ac:dyDescent="0.25">
      <c r="A748" s="24" t="s">
        <v>37</v>
      </c>
      <c r="B748" s="20"/>
      <c r="C748" s="77"/>
      <c r="D748" s="108">
        <v>19.028365000000001</v>
      </c>
      <c r="E748" s="2"/>
      <c r="F748" s="2"/>
      <c r="G748" s="2"/>
      <c r="H748" s="2"/>
      <c r="I748" s="2"/>
    </row>
    <row r="749" spans="1:9" ht="20.100000000000001" customHeight="1" x14ac:dyDescent="0.25">
      <c r="A749" s="24" t="s">
        <v>37</v>
      </c>
      <c r="B749" s="20"/>
      <c r="C749" s="77"/>
      <c r="D749" s="109">
        <v>24.515281999999999</v>
      </c>
      <c r="E749" s="2"/>
      <c r="F749" s="2"/>
      <c r="G749" s="2"/>
      <c r="H749" s="2"/>
      <c r="I749" s="2"/>
    </row>
    <row r="750" spans="1:9" ht="20.100000000000001" customHeight="1" x14ac:dyDescent="0.25">
      <c r="A750" s="24" t="s">
        <v>37</v>
      </c>
      <c r="B750" s="20"/>
      <c r="C750" s="77"/>
      <c r="D750" s="109">
        <v>24.84976</v>
      </c>
      <c r="E750" s="2"/>
      <c r="F750" s="2"/>
      <c r="G750" s="2"/>
      <c r="H750" s="2"/>
      <c r="I750" s="2"/>
    </row>
    <row r="751" spans="1:9" ht="20.100000000000001" customHeight="1" x14ac:dyDescent="0.25">
      <c r="A751" s="24" t="s">
        <v>37</v>
      </c>
      <c r="B751" s="20"/>
      <c r="C751" s="77"/>
      <c r="D751" s="95">
        <v>26.507663999999998</v>
      </c>
      <c r="E751" s="2"/>
      <c r="F751" s="2"/>
      <c r="G751" s="2"/>
      <c r="H751" s="2"/>
      <c r="I751" s="2"/>
    </row>
    <row r="752" spans="1:9" ht="20.100000000000001" customHeight="1" x14ac:dyDescent="0.25">
      <c r="A752" s="24" t="s">
        <v>37</v>
      </c>
      <c r="B752" s="20"/>
      <c r="C752" s="77"/>
      <c r="D752" s="115">
        <v>30.035533000000001</v>
      </c>
      <c r="E752" s="2"/>
      <c r="F752" s="2"/>
      <c r="G752" s="2"/>
      <c r="H752" s="2"/>
      <c r="I752" s="2"/>
    </row>
    <row r="753" spans="1:9" ht="20.100000000000001" customHeight="1" x14ac:dyDescent="0.25">
      <c r="A753" s="24" t="s">
        <v>37</v>
      </c>
      <c r="B753" s="20"/>
      <c r="C753" s="77"/>
      <c r="D753" s="118">
        <v>31.414026</v>
      </c>
      <c r="E753" s="2"/>
      <c r="F753" s="2"/>
      <c r="G753" s="2"/>
      <c r="H753" s="2"/>
      <c r="I753" s="2"/>
    </row>
    <row r="754" spans="1:9" ht="20.100000000000001" customHeight="1" x14ac:dyDescent="0.25">
      <c r="A754" s="24" t="s">
        <v>37</v>
      </c>
      <c r="B754" s="20"/>
      <c r="C754" s="77"/>
      <c r="D754" s="116">
        <v>33.489488000000001</v>
      </c>
      <c r="E754" s="48"/>
      <c r="F754" s="48"/>
      <c r="G754" s="48"/>
      <c r="H754" s="48"/>
      <c r="I754" s="2"/>
    </row>
    <row r="755" spans="1:9" ht="20.100000000000001" customHeight="1" x14ac:dyDescent="0.25">
      <c r="A755" s="24" t="s">
        <v>37</v>
      </c>
      <c r="B755" s="20">
        <v>4</v>
      </c>
      <c r="C755" s="77">
        <v>34.658920000000002</v>
      </c>
      <c r="D755" s="110">
        <v>1.288449</v>
      </c>
      <c r="E755" s="100">
        <f>C755/4</f>
        <v>8.6647300000000005</v>
      </c>
      <c r="F755" s="101">
        <f>E755*2</f>
        <v>17.329460000000001</v>
      </c>
      <c r="G755" s="102">
        <f>E755*3</f>
        <v>25.994190000000003</v>
      </c>
      <c r="H755" s="103">
        <f>E755*4</f>
        <v>34.658920000000002</v>
      </c>
      <c r="I755" s="2"/>
    </row>
    <row r="756" spans="1:9" ht="20.100000000000001" customHeight="1" x14ac:dyDescent="0.25">
      <c r="A756" s="24" t="s">
        <v>37</v>
      </c>
      <c r="B756" s="20"/>
      <c r="C756" s="77"/>
      <c r="D756" s="104">
        <v>1.8386690000000001</v>
      </c>
      <c r="E756" s="2">
        <v>4</v>
      </c>
      <c r="F756" s="2">
        <v>2</v>
      </c>
      <c r="G756" s="2">
        <v>6</v>
      </c>
      <c r="H756" s="2">
        <v>2</v>
      </c>
      <c r="I756" s="2">
        <f>E756+F756+G756+H756</f>
        <v>14</v>
      </c>
    </row>
    <row r="757" spans="1:9" ht="20.100000000000001" customHeight="1" x14ac:dyDescent="0.25">
      <c r="A757" s="24" t="s">
        <v>37</v>
      </c>
      <c r="B757" s="20"/>
      <c r="C757" s="77"/>
      <c r="D757" s="104">
        <v>4.8139979999999998</v>
      </c>
      <c r="E757" s="2"/>
      <c r="F757" s="2"/>
      <c r="G757" s="2"/>
      <c r="H757" s="2"/>
      <c r="I757" s="2"/>
    </row>
    <row r="758" spans="1:9" ht="20.100000000000001" customHeight="1" x14ac:dyDescent="0.25">
      <c r="A758" s="24" t="s">
        <v>37</v>
      </c>
      <c r="B758" s="20"/>
      <c r="C758" s="77"/>
      <c r="D758" s="105">
        <v>7.2579539999999998</v>
      </c>
      <c r="E758" s="2"/>
      <c r="F758" s="2"/>
      <c r="G758" s="2"/>
      <c r="H758" s="2"/>
      <c r="I758" s="2"/>
    </row>
    <row r="759" spans="1:9" ht="20.100000000000001" customHeight="1" x14ac:dyDescent="0.25">
      <c r="A759" s="24" t="s">
        <v>37</v>
      </c>
      <c r="B759" s="20"/>
      <c r="C759" s="77"/>
      <c r="D759" s="106">
        <v>10.824082000000001</v>
      </c>
      <c r="E759" s="2"/>
      <c r="F759" s="2"/>
      <c r="G759" s="2"/>
      <c r="H759" s="2"/>
      <c r="I759" s="2"/>
    </row>
    <row r="760" spans="1:9" ht="20.100000000000001" customHeight="1" x14ac:dyDescent="0.25">
      <c r="A760" s="24" t="s">
        <v>37</v>
      </c>
      <c r="B760" s="20"/>
      <c r="C760" s="77"/>
      <c r="D760" s="107">
        <v>15.018869</v>
      </c>
      <c r="E760" s="2"/>
      <c r="F760" s="2"/>
      <c r="G760" s="2"/>
      <c r="H760" s="2"/>
      <c r="I760" s="2"/>
    </row>
    <row r="761" spans="1:9" ht="20.100000000000001" customHeight="1" x14ac:dyDescent="0.25">
      <c r="A761" s="24" t="s">
        <v>37</v>
      </c>
      <c r="B761" s="20"/>
      <c r="C761" s="77"/>
      <c r="D761" s="108">
        <v>17.461465</v>
      </c>
      <c r="E761" s="2"/>
      <c r="F761" s="2"/>
      <c r="G761" s="2"/>
      <c r="H761" s="2"/>
      <c r="I761" s="2"/>
    </row>
    <row r="762" spans="1:9" ht="20.100000000000001" customHeight="1" x14ac:dyDescent="0.25">
      <c r="A762" s="24" t="s">
        <v>37</v>
      </c>
      <c r="B762" s="20"/>
      <c r="C762" s="77"/>
      <c r="D762" s="109">
        <v>19.832867</v>
      </c>
      <c r="E762" s="2"/>
      <c r="F762" s="2"/>
      <c r="G762" s="2"/>
      <c r="H762" s="2"/>
      <c r="I762" s="2"/>
    </row>
    <row r="763" spans="1:9" ht="20.100000000000001" customHeight="1" x14ac:dyDescent="0.25">
      <c r="A763" s="24" t="s">
        <v>37</v>
      </c>
      <c r="B763" s="20"/>
      <c r="C763" s="77"/>
      <c r="D763" s="109">
        <v>21.345942999999998</v>
      </c>
      <c r="E763" s="2"/>
      <c r="F763" s="2"/>
      <c r="G763" s="2"/>
      <c r="H763" s="2"/>
      <c r="I763" s="2"/>
    </row>
    <row r="764" spans="1:9" ht="20.100000000000001" customHeight="1" x14ac:dyDescent="0.25">
      <c r="A764" s="24" t="s">
        <v>37</v>
      </c>
      <c r="B764" s="20"/>
      <c r="C764" s="77"/>
      <c r="D764" s="109">
        <v>22.713228999999998</v>
      </c>
      <c r="E764" s="2"/>
      <c r="F764" s="2"/>
      <c r="G764" s="2"/>
      <c r="H764" s="2"/>
      <c r="I764" s="2"/>
    </row>
    <row r="765" spans="1:9" ht="20.100000000000001" customHeight="1" x14ac:dyDescent="0.25">
      <c r="A765" s="24" t="s">
        <v>37</v>
      </c>
      <c r="B765" s="20"/>
      <c r="C765" s="77"/>
      <c r="D765" s="109">
        <v>24.696726999999999</v>
      </c>
      <c r="E765" s="2"/>
      <c r="F765" s="2"/>
      <c r="G765" s="2"/>
      <c r="H765" s="2"/>
      <c r="I765" s="2"/>
    </row>
    <row r="766" spans="1:9" ht="20.100000000000001" customHeight="1" x14ac:dyDescent="0.25">
      <c r="A766" s="24" t="s">
        <v>37</v>
      </c>
      <c r="B766" s="20"/>
      <c r="C766" s="77"/>
      <c r="D766" s="95">
        <v>25.987497000000001</v>
      </c>
      <c r="E766" s="2"/>
      <c r="F766" s="2"/>
      <c r="G766" s="2"/>
      <c r="H766" s="2"/>
      <c r="I766" s="2"/>
    </row>
    <row r="767" spans="1:9" ht="20.100000000000001" customHeight="1" x14ac:dyDescent="0.25">
      <c r="A767" s="24" t="s">
        <v>37</v>
      </c>
      <c r="B767" s="20"/>
      <c r="C767" s="77"/>
      <c r="D767" s="115">
        <v>26.740894000000001</v>
      </c>
      <c r="E767" s="2"/>
      <c r="F767" s="2"/>
      <c r="G767" s="2"/>
      <c r="H767" s="2"/>
      <c r="I767" s="2"/>
    </row>
    <row r="768" spans="1:9" ht="20.100000000000001" customHeight="1" x14ac:dyDescent="0.25">
      <c r="A768" s="24" t="s">
        <v>37</v>
      </c>
      <c r="B768" s="20"/>
      <c r="C768" s="77"/>
      <c r="D768" s="116">
        <v>29.531893</v>
      </c>
      <c r="E768" s="48"/>
      <c r="F768" s="48"/>
      <c r="G768" s="48"/>
      <c r="H768" s="48"/>
      <c r="I768" s="2"/>
    </row>
    <row r="769" spans="1:9" ht="20.100000000000001" customHeight="1" x14ac:dyDescent="0.25">
      <c r="A769" s="24" t="s">
        <v>37</v>
      </c>
      <c r="B769" s="20">
        <v>5</v>
      </c>
      <c r="C769" s="77">
        <v>39.211461</v>
      </c>
      <c r="D769" s="110">
        <v>1.1858409999999999</v>
      </c>
      <c r="E769" s="100">
        <f>C769/4</f>
        <v>9.80286525</v>
      </c>
      <c r="F769" s="101">
        <f>E769*2</f>
        <v>19.6057305</v>
      </c>
      <c r="G769" s="102">
        <f>E769*3</f>
        <v>29.40859575</v>
      </c>
      <c r="H769" s="103">
        <f>E769*4</f>
        <v>39.211461</v>
      </c>
      <c r="I769" s="2"/>
    </row>
    <row r="770" spans="1:9" ht="20.100000000000001" customHeight="1" x14ac:dyDescent="0.25">
      <c r="A770" s="24" t="s">
        <v>37</v>
      </c>
      <c r="B770" s="20"/>
      <c r="C770" s="77"/>
      <c r="D770" s="104">
        <v>1.911224</v>
      </c>
      <c r="E770" s="2">
        <v>3</v>
      </c>
      <c r="F770" s="2">
        <v>3</v>
      </c>
      <c r="G770" s="2">
        <v>3</v>
      </c>
      <c r="H770" s="2">
        <v>3</v>
      </c>
      <c r="I770" s="2">
        <f>E770+F770+G770+H770</f>
        <v>12</v>
      </c>
    </row>
    <row r="771" spans="1:9" ht="20.100000000000001" customHeight="1" x14ac:dyDescent="0.25">
      <c r="A771" s="24" t="s">
        <v>37</v>
      </c>
      <c r="B771" s="20"/>
      <c r="C771" s="77"/>
      <c r="D771" s="105">
        <v>2.7975639999999999</v>
      </c>
      <c r="E771" s="2"/>
      <c r="F771" s="2"/>
      <c r="G771" s="2"/>
      <c r="H771" s="2"/>
      <c r="I771" s="2"/>
    </row>
    <row r="772" spans="1:9" ht="20.100000000000001" customHeight="1" x14ac:dyDescent="0.25">
      <c r="A772" s="24" t="s">
        <v>37</v>
      </c>
      <c r="B772" s="20"/>
      <c r="C772" s="77"/>
      <c r="D772" s="106">
        <v>10.040467</v>
      </c>
      <c r="E772" s="2"/>
      <c r="F772" s="2"/>
      <c r="G772" s="2"/>
      <c r="H772" s="2"/>
      <c r="I772" s="2"/>
    </row>
    <row r="773" spans="1:9" ht="20.100000000000001" customHeight="1" x14ac:dyDescent="0.25">
      <c r="A773" s="24" t="s">
        <v>37</v>
      </c>
      <c r="B773" s="20"/>
      <c r="C773" s="77"/>
      <c r="D773" s="111">
        <v>12.148984</v>
      </c>
      <c r="E773" s="2"/>
      <c r="F773" s="2"/>
      <c r="G773" s="2"/>
      <c r="H773" s="2"/>
      <c r="I773" s="2"/>
    </row>
    <row r="774" spans="1:9" ht="20.100000000000001" customHeight="1" x14ac:dyDescent="0.25">
      <c r="A774" s="24" t="s">
        <v>37</v>
      </c>
      <c r="B774" s="20"/>
      <c r="C774" s="77"/>
      <c r="D774" s="107">
        <v>15.729036000000001</v>
      </c>
      <c r="E774" s="2"/>
      <c r="F774" s="2"/>
      <c r="G774" s="2"/>
      <c r="H774" s="2"/>
      <c r="I774" s="2"/>
    </row>
    <row r="775" spans="1:9" ht="20.100000000000001" customHeight="1" x14ac:dyDescent="0.25">
      <c r="A775" s="24" t="s">
        <v>37</v>
      </c>
      <c r="B775" s="20"/>
      <c r="C775" s="77"/>
      <c r="D775" s="108">
        <v>21.953619</v>
      </c>
      <c r="E775" s="2"/>
      <c r="F775" s="2"/>
      <c r="G775" s="2"/>
      <c r="H775" s="2"/>
      <c r="I775" s="2"/>
    </row>
    <row r="776" spans="1:9" ht="20.100000000000001" customHeight="1" x14ac:dyDescent="0.25">
      <c r="A776" s="24" t="s">
        <v>37</v>
      </c>
      <c r="B776" s="20"/>
      <c r="C776" s="77"/>
      <c r="D776" s="109">
        <v>26.508412</v>
      </c>
      <c r="E776" s="2"/>
      <c r="F776" s="2"/>
      <c r="G776" s="2"/>
      <c r="H776" s="2"/>
      <c r="I776" s="2"/>
    </row>
    <row r="777" spans="1:9" ht="20.100000000000001" customHeight="1" x14ac:dyDescent="0.25">
      <c r="A777" s="24" t="s">
        <v>37</v>
      </c>
      <c r="B777" s="20"/>
      <c r="C777" s="77"/>
      <c r="D777" s="95">
        <v>28.166315999999998</v>
      </c>
      <c r="E777" s="2"/>
      <c r="F777" s="2"/>
      <c r="G777" s="2"/>
      <c r="H777" s="2"/>
      <c r="I777" s="2"/>
    </row>
    <row r="778" spans="1:9" ht="20.100000000000001" customHeight="1" x14ac:dyDescent="0.25">
      <c r="A778" s="24" t="s">
        <v>37</v>
      </c>
      <c r="B778" s="20"/>
      <c r="C778" s="77"/>
      <c r="D778" s="115">
        <v>30.084783999999999</v>
      </c>
      <c r="E778" s="2"/>
      <c r="F778" s="2"/>
      <c r="G778" s="2"/>
      <c r="H778" s="2"/>
      <c r="I778" s="2"/>
    </row>
    <row r="779" spans="1:9" ht="20.100000000000001" customHeight="1" x14ac:dyDescent="0.25">
      <c r="A779" s="24" t="s">
        <v>37</v>
      </c>
      <c r="B779" s="20"/>
      <c r="C779" s="77"/>
      <c r="D779" s="118">
        <v>30.648530000000001</v>
      </c>
      <c r="E779" s="2"/>
      <c r="F779" s="2"/>
      <c r="G779" s="2"/>
      <c r="H779" s="2"/>
      <c r="I779" s="2"/>
    </row>
    <row r="780" spans="1:9" ht="20.100000000000001" customHeight="1" x14ac:dyDescent="0.25">
      <c r="A780" s="24" t="s">
        <v>37</v>
      </c>
      <c r="B780" s="20"/>
      <c r="C780" s="77"/>
      <c r="D780" s="116">
        <v>35.860677000000003</v>
      </c>
      <c r="E780" s="48"/>
      <c r="F780" s="48"/>
      <c r="G780" s="48"/>
      <c r="H780" s="48"/>
      <c r="I780" s="2"/>
    </row>
    <row r="781" spans="1:9" ht="20.100000000000001" customHeight="1" x14ac:dyDescent="0.25">
      <c r="A781" s="24" t="s">
        <v>37</v>
      </c>
      <c r="B781" s="20">
        <v>6</v>
      </c>
      <c r="C781" s="77">
        <v>40.822386999999999</v>
      </c>
      <c r="D781" s="110">
        <v>4.5336249999999998</v>
      </c>
      <c r="E781" s="100">
        <f>C781/4</f>
        <v>10.20559675</v>
      </c>
      <c r="F781" s="101">
        <f>E781*2</f>
        <v>20.4111935</v>
      </c>
      <c r="G781" s="102">
        <f>E781*3</f>
        <v>30.616790250000001</v>
      </c>
      <c r="H781" s="103">
        <f>E781*4</f>
        <v>40.822386999999999</v>
      </c>
      <c r="I781" s="2"/>
    </row>
    <row r="782" spans="1:9" ht="20.100000000000001" customHeight="1" x14ac:dyDescent="0.25">
      <c r="A782" s="24" t="s">
        <v>37</v>
      </c>
      <c r="B782" s="20"/>
      <c r="C782" s="77"/>
      <c r="D782" s="104">
        <v>4.8410510000000002</v>
      </c>
      <c r="E782" s="2">
        <v>5</v>
      </c>
      <c r="F782" s="2">
        <v>5</v>
      </c>
      <c r="G782" s="2">
        <v>5</v>
      </c>
      <c r="H782" s="2">
        <v>3</v>
      </c>
      <c r="I782" s="2">
        <f>E782+F782+G782+H782</f>
        <v>18</v>
      </c>
    </row>
    <row r="783" spans="1:9" ht="20.100000000000001" customHeight="1" x14ac:dyDescent="0.25">
      <c r="A783" s="24" t="s">
        <v>37</v>
      </c>
      <c r="B783" s="20"/>
      <c r="C783" s="77"/>
      <c r="D783" s="104">
        <v>6.3722950000000003</v>
      </c>
      <c r="E783" s="2"/>
      <c r="F783" s="2"/>
      <c r="G783" s="2"/>
      <c r="H783" s="2"/>
      <c r="I783" s="2"/>
    </row>
    <row r="784" spans="1:9" ht="20.100000000000001" customHeight="1" x14ac:dyDescent="0.25">
      <c r="A784" s="24" t="s">
        <v>37</v>
      </c>
      <c r="B784" s="20"/>
      <c r="C784" s="77"/>
      <c r="D784" s="104">
        <v>7.4958260000000001</v>
      </c>
      <c r="E784" s="2"/>
      <c r="F784" s="2"/>
      <c r="G784" s="2"/>
      <c r="H784" s="2"/>
      <c r="I784" s="2"/>
    </row>
    <row r="785" spans="1:9" ht="20.100000000000001" customHeight="1" x14ac:dyDescent="0.25">
      <c r="A785" s="24" t="s">
        <v>37</v>
      </c>
      <c r="B785" s="20"/>
      <c r="C785" s="77"/>
      <c r="D785" s="105">
        <v>7.9648880000000002</v>
      </c>
      <c r="E785" s="2"/>
      <c r="F785" s="2"/>
      <c r="G785" s="2"/>
      <c r="H785" s="2"/>
      <c r="I785" s="2"/>
    </row>
    <row r="786" spans="1:9" ht="20.100000000000001" customHeight="1" x14ac:dyDescent="0.25">
      <c r="A786" s="24" t="s">
        <v>37</v>
      </c>
      <c r="B786" s="20"/>
      <c r="C786" s="77"/>
      <c r="D786" s="106">
        <v>11.244757999999999</v>
      </c>
      <c r="E786" s="2"/>
      <c r="F786" s="2"/>
      <c r="G786" s="2"/>
      <c r="H786" s="2"/>
      <c r="I786" s="2"/>
    </row>
    <row r="787" spans="1:9" ht="20.100000000000001" customHeight="1" x14ac:dyDescent="0.25">
      <c r="A787" s="24" t="s">
        <v>37</v>
      </c>
      <c r="B787" s="20"/>
      <c r="C787" s="77"/>
      <c r="D787" s="111">
        <v>16.294025000000001</v>
      </c>
      <c r="E787" s="2"/>
      <c r="F787" s="2"/>
      <c r="G787" s="2"/>
      <c r="H787" s="2"/>
      <c r="I787" s="2"/>
    </row>
    <row r="788" spans="1:9" ht="20.100000000000001" customHeight="1" x14ac:dyDescent="0.25">
      <c r="A788" s="24" t="s">
        <v>37</v>
      </c>
      <c r="B788" s="20"/>
      <c r="C788" s="77"/>
      <c r="D788" s="111">
        <v>16.844245000000001</v>
      </c>
      <c r="E788" s="2"/>
      <c r="F788" s="2"/>
      <c r="G788" s="2"/>
      <c r="H788" s="2"/>
      <c r="I788" s="2"/>
    </row>
    <row r="789" spans="1:9" ht="20.100000000000001" customHeight="1" x14ac:dyDescent="0.25">
      <c r="A789" s="24" t="s">
        <v>37</v>
      </c>
      <c r="B789" s="20"/>
      <c r="C789" s="77"/>
      <c r="D789" s="111">
        <v>18.983096</v>
      </c>
      <c r="E789" s="2"/>
      <c r="F789" s="2"/>
      <c r="G789" s="2"/>
      <c r="H789" s="2"/>
      <c r="I789" s="2"/>
    </row>
    <row r="790" spans="1:9" ht="20.100000000000001" customHeight="1" x14ac:dyDescent="0.25">
      <c r="A790" s="24" t="s">
        <v>37</v>
      </c>
      <c r="B790" s="20"/>
      <c r="C790" s="77"/>
      <c r="D790" s="107">
        <v>20.30256</v>
      </c>
      <c r="E790" s="2"/>
      <c r="F790" s="2"/>
      <c r="G790" s="2"/>
      <c r="H790" s="2"/>
      <c r="I790" s="2"/>
    </row>
    <row r="791" spans="1:9" ht="20.100000000000001" customHeight="1" x14ac:dyDescent="0.25">
      <c r="A791" s="24" t="s">
        <v>37</v>
      </c>
      <c r="B791" s="20"/>
      <c r="C791" s="77"/>
      <c r="D791" s="108">
        <v>20.821766</v>
      </c>
      <c r="E791" s="2"/>
      <c r="F791" s="2"/>
      <c r="G791" s="2"/>
      <c r="H791" s="2"/>
      <c r="I791" s="2"/>
    </row>
    <row r="792" spans="1:9" ht="20.100000000000001" customHeight="1" x14ac:dyDescent="0.25">
      <c r="A792" s="24" t="s">
        <v>37</v>
      </c>
      <c r="B792" s="20"/>
      <c r="C792" s="77"/>
      <c r="D792" s="109">
        <v>25.166419999999999</v>
      </c>
      <c r="E792" s="2"/>
      <c r="F792" s="2"/>
      <c r="G792" s="2"/>
      <c r="H792" s="2"/>
      <c r="I792" s="2"/>
    </row>
    <row r="793" spans="1:9" ht="20.100000000000001" customHeight="1" x14ac:dyDescent="0.25">
      <c r="A793" s="24" t="s">
        <v>37</v>
      </c>
      <c r="B793" s="20"/>
      <c r="C793" s="77"/>
      <c r="D793" s="109">
        <v>25.847262000000001</v>
      </c>
      <c r="E793" s="2"/>
      <c r="F793" s="2"/>
      <c r="G793" s="2"/>
      <c r="H793" s="2"/>
      <c r="I793" s="2"/>
    </row>
    <row r="794" spans="1:9" ht="20.100000000000001" customHeight="1" x14ac:dyDescent="0.25">
      <c r="A794" s="24" t="s">
        <v>37</v>
      </c>
      <c r="B794" s="20"/>
      <c r="C794" s="77"/>
      <c r="D794" s="109">
        <v>26.655443999999999</v>
      </c>
      <c r="E794" s="2"/>
      <c r="F794" s="2"/>
      <c r="G794" s="2"/>
      <c r="H794" s="2"/>
      <c r="I794" s="2"/>
    </row>
    <row r="795" spans="1:9" ht="20.100000000000001" customHeight="1" x14ac:dyDescent="0.25">
      <c r="A795" s="24" t="s">
        <v>37</v>
      </c>
      <c r="B795" s="20"/>
      <c r="C795" s="77"/>
      <c r="D795" s="95">
        <v>29.906901999999999</v>
      </c>
      <c r="E795" s="2"/>
      <c r="F795" s="2"/>
      <c r="G795" s="2"/>
      <c r="H795" s="2"/>
      <c r="I795" s="2"/>
    </row>
    <row r="796" spans="1:9" ht="20.100000000000001" customHeight="1" x14ac:dyDescent="0.25">
      <c r="A796" s="24" t="s">
        <v>37</v>
      </c>
      <c r="B796" s="20"/>
      <c r="C796" s="77"/>
      <c r="D796" s="115">
        <v>31.282112999999999</v>
      </c>
      <c r="E796" s="2"/>
      <c r="F796" s="2"/>
      <c r="G796" s="2"/>
      <c r="H796" s="2"/>
      <c r="I796" s="2"/>
    </row>
    <row r="797" spans="1:9" ht="20.100000000000001" customHeight="1" x14ac:dyDescent="0.25">
      <c r="A797" s="24" t="s">
        <v>37</v>
      </c>
      <c r="B797" s="20"/>
      <c r="C797" s="77"/>
      <c r="D797" s="118">
        <v>32.764173999999997</v>
      </c>
      <c r="E797" s="2"/>
      <c r="F797" s="2"/>
      <c r="G797" s="2"/>
      <c r="H797" s="2"/>
      <c r="I797" s="2"/>
    </row>
    <row r="798" spans="1:9" ht="20.100000000000001" customHeight="1" x14ac:dyDescent="0.25">
      <c r="A798" s="24" t="s">
        <v>37</v>
      </c>
      <c r="B798" s="20"/>
      <c r="C798" s="77"/>
      <c r="D798" s="116">
        <v>35.565019999999997</v>
      </c>
      <c r="E798" s="48"/>
      <c r="F798" s="48"/>
      <c r="G798" s="48"/>
      <c r="H798" s="48"/>
      <c r="I798" s="2"/>
    </row>
    <row r="799" spans="1:9" ht="20.100000000000001" customHeight="1" x14ac:dyDescent="0.25">
      <c r="A799" s="24" t="s">
        <v>37</v>
      </c>
      <c r="B799" s="20">
        <v>7</v>
      </c>
      <c r="C799" s="77">
        <v>31.298007999999999</v>
      </c>
      <c r="D799" s="110">
        <v>0.853684</v>
      </c>
      <c r="E799" s="100">
        <f>C799/4</f>
        <v>7.8245019999999998</v>
      </c>
      <c r="F799" s="101">
        <f>E799*2</f>
        <v>15.649004</v>
      </c>
      <c r="G799" s="102">
        <f>E799*3</f>
        <v>23.473506</v>
      </c>
      <c r="H799" s="103">
        <f>E799*4</f>
        <v>31.298007999999999</v>
      </c>
      <c r="I799" s="2"/>
    </row>
    <row r="800" spans="1:9" ht="20.100000000000001" customHeight="1" x14ac:dyDescent="0.25">
      <c r="A800" s="24" t="s">
        <v>37</v>
      </c>
      <c r="B800" s="20"/>
      <c r="C800" s="77"/>
      <c r="D800" s="104">
        <v>1.3362719999999999</v>
      </c>
      <c r="E800" s="2">
        <v>4</v>
      </c>
      <c r="F800" s="2">
        <v>2</v>
      </c>
      <c r="G800" s="2">
        <v>5</v>
      </c>
      <c r="H800" s="2">
        <v>3</v>
      </c>
      <c r="I800" s="2">
        <f>E800+F800+G800+H800</f>
        <v>14</v>
      </c>
    </row>
    <row r="801" spans="1:9" ht="20.100000000000001" customHeight="1" x14ac:dyDescent="0.25">
      <c r="A801" s="24" t="s">
        <v>37</v>
      </c>
      <c r="B801" s="20"/>
      <c r="C801" s="77"/>
      <c r="D801" s="104">
        <v>3.9616739999999999</v>
      </c>
      <c r="E801" s="2"/>
      <c r="F801" s="2"/>
      <c r="G801" s="2"/>
      <c r="H801" s="2"/>
      <c r="I801" s="2"/>
    </row>
    <row r="802" spans="1:9" ht="20.100000000000001" customHeight="1" x14ac:dyDescent="0.25">
      <c r="A802" s="24" t="s">
        <v>37</v>
      </c>
      <c r="B802" s="20"/>
      <c r="C802" s="77"/>
      <c r="D802" s="105">
        <v>7.1853990000000003</v>
      </c>
      <c r="E802" s="2"/>
      <c r="F802" s="2"/>
      <c r="G802" s="2"/>
      <c r="H802" s="2"/>
      <c r="I802" s="2"/>
    </row>
    <row r="803" spans="1:9" ht="20.100000000000001" customHeight="1" x14ac:dyDescent="0.25">
      <c r="A803" s="24" t="s">
        <v>37</v>
      </c>
      <c r="B803" s="20"/>
      <c r="C803" s="77"/>
      <c r="D803" s="106">
        <v>11.183972000000001</v>
      </c>
      <c r="E803" s="2"/>
      <c r="F803" s="2"/>
      <c r="G803" s="2"/>
      <c r="H803" s="2"/>
      <c r="I803" s="2"/>
    </row>
    <row r="804" spans="1:9" ht="20.100000000000001" customHeight="1" x14ac:dyDescent="0.25">
      <c r="A804" s="24" t="s">
        <v>37</v>
      </c>
      <c r="B804" s="20"/>
      <c r="C804" s="77"/>
      <c r="D804" s="107">
        <v>14.756664000000001</v>
      </c>
      <c r="E804" s="2"/>
      <c r="F804" s="2"/>
      <c r="G804" s="2"/>
      <c r="H804" s="2"/>
      <c r="I804" s="2"/>
    </row>
    <row r="805" spans="1:9" ht="20.100000000000001" customHeight="1" x14ac:dyDescent="0.25">
      <c r="A805" s="24" t="s">
        <v>37</v>
      </c>
      <c r="B805" s="20"/>
      <c r="C805" s="77"/>
      <c r="D805" s="108">
        <v>16.580446999999999</v>
      </c>
      <c r="E805" s="2"/>
      <c r="F805" s="2"/>
      <c r="G805" s="2"/>
      <c r="H805" s="2"/>
      <c r="I805" s="2"/>
    </row>
    <row r="806" spans="1:9" ht="20.100000000000001" customHeight="1" x14ac:dyDescent="0.25">
      <c r="A806" s="24" t="s">
        <v>37</v>
      </c>
      <c r="B806" s="20"/>
      <c r="C806" s="77"/>
      <c r="D806" s="109">
        <v>19.054058000000001</v>
      </c>
      <c r="E806" s="2"/>
      <c r="F806" s="2"/>
      <c r="G806" s="2"/>
      <c r="H806" s="2"/>
      <c r="I806" s="2"/>
    </row>
    <row r="807" spans="1:9" ht="20.100000000000001" customHeight="1" x14ac:dyDescent="0.25">
      <c r="A807" s="24" t="s">
        <v>37</v>
      </c>
      <c r="B807" s="20"/>
      <c r="C807" s="77"/>
      <c r="D807" s="109">
        <v>19.354240000000001</v>
      </c>
      <c r="E807" s="2"/>
      <c r="F807" s="2"/>
      <c r="G807" s="2"/>
      <c r="H807" s="2"/>
      <c r="I807" s="2"/>
    </row>
    <row r="808" spans="1:9" ht="20.100000000000001" customHeight="1" x14ac:dyDescent="0.25">
      <c r="A808" s="24" t="s">
        <v>37</v>
      </c>
      <c r="B808" s="20"/>
      <c r="C808" s="77"/>
      <c r="D808" s="109">
        <v>20.709641999999999</v>
      </c>
      <c r="E808" s="2"/>
      <c r="F808" s="2"/>
      <c r="G808" s="2"/>
      <c r="H808" s="2"/>
      <c r="I808" s="2"/>
    </row>
    <row r="809" spans="1:9" ht="20.100000000000001" customHeight="1" x14ac:dyDescent="0.25">
      <c r="A809" s="24" t="s">
        <v>37</v>
      </c>
      <c r="B809" s="20"/>
      <c r="C809" s="77"/>
      <c r="D809" s="95">
        <v>23.011769999999999</v>
      </c>
      <c r="E809" s="2"/>
      <c r="F809" s="2"/>
      <c r="G809" s="2"/>
      <c r="H809" s="2"/>
      <c r="I809" s="2"/>
    </row>
    <row r="810" spans="1:9" ht="20.100000000000001" customHeight="1" x14ac:dyDescent="0.25">
      <c r="A810" s="24" t="s">
        <v>37</v>
      </c>
      <c r="B810" s="20"/>
      <c r="C810" s="77"/>
      <c r="D810" s="115">
        <v>24.038976000000002</v>
      </c>
      <c r="E810" s="2"/>
      <c r="F810" s="2"/>
      <c r="G810" s="2"/>
      <c r="H810" s="2"/>
      <c r="I810" s="2"/>
    </row>
    <row r="811" spans="1:9" ht="20.100000000000001" customHeight="1" x14ac:dyDescent="0.25">
      <c r="A811" s="24" t="s">
        <v>37</v>
      </c>
      <c r="B811" s="20"/>
      <c r="C811" s="77"/>
      <c r="D811" s="118">
        <v>24.954688999999998</v>
      </c>
      <c r="E811" s="2"/>
      <c r="F811" s="2"/>
      <c r="G811" s="2"/>
      <c r="H811" s="2"/>
      <c r="I811" s="2"/>
    </row>
    <row r="812" spans="1:9" ht="20.100000000000001" customHeight="1" x14ac:dyDescent="0.25">
      <c r="A812" s="24" t="s">
        <v>37</v>
      </c>
      <c r="B812" s="20"/>
      <c r="C812" s="77"/>
      <c r="D812" s="116">
        <v>26.676262999999999</v>
      </c>
      <c r="E812" s="48"/>
      <c r="F812" s="48"/>
      <c r="G812" s="48"/>
      <c r="H812" s="48"/>
      <c r="I812" s="2"/>
    </row>
    <row r="813" spans="1:9" ht="20.100000000000001" customHeight="1" x14ac:dyDescent="0.25">
      <c r="A813" s="24" t="s">
        <v>37</v>
      </c>
      <c r="B813" s="20">
        <v>8</v>
      </c>
      <c r="C813" s="77">
        <v>31.152898</v>
      </c>
      <c r="D813" s="110">
        <v>1.1014010000000001</v>
      </c>
      <c r="E813" s="100">
        <f>C813/4</f>
        <v>7.7882245000000001</v>
      </c>
      <c r="F813" s="101">
        <f>E813*2</f>
        <v>15.576449</v>
      </c>
      <c r="G813" s="102">
        <f>E813*3</f>
        <v>23.364673500000002</v>
      </c>
      <c r="H813" s="103">
        <f>E813*4</f>
        <v>31.152898</v>
      </c>
      <c r="I813" s="2"/>
    </row>
    <row r="814" spans="1:9" ht="20.100000000000001" customHeight="1" x14ac:dyDescent="0.25">
      <c r="A814" s="24" t="s">
        <v>37</v>
      </c>
      <c r="B814" s="20"/>
      <c r="C814" s="77"/>
      <c r="D814" s="104">
        <v>1.7941290000000001</v>
      </c>
      <c r="E814" s="2">
        <v>5</v>
      </c>
      <c r="F814" s="2">
        <v>3</v>
      </c>
      <c r="G814" s="2">
        <v>3</v>
      </c>
      <c r="H814" s="2">
        <v>3</v>
      </c>
      <c r="I814" s="2">
        <f>E814+F814+G814+H814</f>
        <v>14</v>
      </c>
    </row>
    <row r="815" spans="1:9" ht="20.100000000000001" customHeight="1" x14ac:dyDescent="0.25">
      <c r="A815" s="24" t="s">
        <v>37</v>
      </c>
      <c r="B815" s="20"/>
      <c r="C815" s="77"/>
      <c r="D815" s="104">
        <v>3.1742620000000001</v>
      </c>
      <c r="E815" s="2"/>
      <c r="F815" s="2"/>
      <c r="G815" s="2"/>
      <c r="H815" s="2"/>
      <c r="I815" s="2"/>
    </row>
    <row r="816" spans="1:9" ht="20.100000000000001" customHeight="1" x14ac:dyDescent="0.25">
      <c r="A816" s="24" t="s">
        <v>37</v>
      </c>
      <c r="B816" s="20"/>
      <c r="C816" s="77"/>
      <c r="D816" s="104">
        <v>4.6523620000000001</v>
      </c>
      <c r="E816" s="2"/>
      <c r="F816" s="2"/>
      <c r="G816" s="2"/>
      <c r="H816" s="2"/>
      <c r="I816" s="2"/>
    </row>
    <row r="817" spans="1:9" ht="20.100000000000001" customHeight="1" x14ac:dyDescent="0.25">
      <c r="A817" s="24" t="s">
        <v>37</v>
      </c>
      <c r="B817" s="20"/>
      <c r="C817" s="77"/>
      <c r="D817" s="105">
        <v>7.0666630000000001</v>
      </c>
      <c r="E817" s="2"/>
      <c r="F817" s="2"/>
      <c r="G817" s="2"/>
      <c r="H817" s="2"/>
      <c r="I817" s="2"/>
    </row>
    <row r="818" spans="1:9" ht="20.100000000000001" customHeight="1" x14ac:dyDescent="0.25">
      <c r="A818" s="24" t="s">
        <v>37</v>
      </c>
      <c r="B818" s="20"/>
      <c r="C818" s="77"/>
      <c r="D818" s="106">
        <v>8.9633990000000008</v>
      </c>
      <c r="E818" s="2"/>
      <c r="F818" s="2"/>
      <c r="G818" s="2"/>
      <c r="H818" s="2"/>
      <c r="I818" s="2"/>
    </row>
    <row r="819" spans="1:9" ht="20.100000000000001" customHeight="1" x14ac:dyDescent="0.25">
      <c r="A819" s="24" t="s">
        <v>37</v>
      </c>
      <c r="B819" s="20"/>
      <c r="C819" s="77"/>
      <c r="D819" s="111">
        <v>10.005772</v>
      </c>
      <c r="E819" s="2"/>
      <c r="F819" s="2"/>
      <c r="G819" s="2"/>
      <c r="H819" s="2"/>
      <c r="I819" s="2"/>
    </row>
    <row r="820" spans="1:9" ht="20.100000000000001" customHeight="1" x14ac:dyDescent="0.25">
      <c r="A820" s="24" t="s">
        <v>37</v>
      </c>
      <c r="B820" s="20"/>
      <c r="C820" s="77"/>
      <c r="D820" s="107">
        <v>13.752666</v>
      </c>
      <c r="E820" s="2"/>
      <c r="F820" s="2"/>
      <c r="G820" s="2"/>
      <c r="H820" s="2"/>
      <c r="I820" s="2"/>
    </row>
    <row r="821" spans="1:9" ht="20.100000000000001" customHeight="1" x14ac:dyDescent="0.25">
      <c r="A821" s="24" t="s">
        <v>37</v>
      </c>
      <c r="B821" s="20"/>
      <c r="C821" s="77"/>
      <c r="D821" s="108">
        <v>17.947851</v>
      </c>
      <c r="E821" s="2"/>
      <c r="F821" s="2"/>
      <c r="G821" s="2"/>
      <c r="H821" s="2"/>
      <c r="I821" s="2"/>
    </row>
    <row r="822" spans="1:9" ht="20.100000000000001" customHeight="1" x14ac:dyDescent="0.25">
      <c r="A822" s="24" t="s">
        <v>37</v>
      </c>
      <c r="B822" s="20"/>
      <c r="C822" s="77"/>
      <c r="D822" s="109">
        <v>19.247506000000001</v>
      </c>
      <c r="E822" s="2"/>
      <c r="F822" s="2"/>
      <c r="G822" s="2"/>
      <c r="H822" s="2"/>
      <c r="I822" s="2"/>
    </row>
    <row r="823" spans="1:9" ht="20.100000000000001" customHeight="1" x14ac:dyDescent="0.25">
      <c r="A823" s="24" t="s">
        <v>37</v>
      </c>
      <c r="B823" s="20"/>
      <c r="C823" s="77"/>
      <c r="D823" s="95">
        <v>23.194012000000001</v>
      </c>
      <c r="E823" s="2"/>
      <c r="F823" s="2"/>
      <c r="G823" s="2"/>
      <c r="H823" s="2"/>
      <c r="I823" s="2"/>
    </row>
    <row r="824" spans="1:9" ht="20.100000000000001" customHeight="1" x14ac:dyDescent="0.25">
      <c r="A824" s="24" t="s">
        <v>37</v>
      </c>
      <c r="B824" s="20"/>
      <c r="C824" s="77"/>
      <c r="D824" s="115">
        <v>24.695882000000001</v>
      </c>
      <c r="E824" s="2"/>
      <c r="F824" s="2"/>
      <c r="G824" s="2"/>
      <c r="H824" s="2"/>
      <c r="I824" s="2"/>
    </row>
    <row r="825" spans="1:9" ht="20.100000000000001" customHeight="1" x14ac:dyDescent="0.25">
      <c r="A825" s="24" t="s">
        <v>37</v>
      </c>
      <c r="B825" s="20"/>
      <c r="C825" s="77"/>
      <c r="D825" s="118">
        <v>28.275535999999999</v>
      </c>
      <c r="E825" s="2"/>
      <c r="F825" s="2"/>
      <c r="G825" s="2"/>
      <c r="H825" s="2"/>
      <c r="I825" s="2"/>
    </row>
    <row r="826" spans="1:9" ht="20.100000000000001" customHeight="1" x14ac:dyDescent="0.25">
      <c r="A826" s="24" t="s">
        <v>37</v>
      </c>
      <c r="B826" s="20"/>
      <c r="C826" s="77"/>
      <c r="D826" s="116">
        <v>30.068304999999999</v>
      </c>
      <c r="E826" s="48"/>
      <c r="F826" s="48"/>
      <c r="G826" s="48"/>
      <c r="H826" s="48"/>
      <c r="I826" s="2"/>
    </row>
    <row r="827" spans="1:9" ht="20.100000000000001" customHeight="1" x14ac:dyDescent="0.25">
      <c r="A827" s="24" t="s">
        <v>37</v>
      </c>
      <c r="B827" s="20">
        <v>9</v>
      </c>
      <c r="C827" s="77">
        <v>34.403230000000001</v>
      </c>
      <c r="D827" s="110">
        <v>0.72142099999999998</v>
      </c>
      <c r="E827" s="100">
        <f>C827/4</f>
        <v>8.6008075000000002</v>
      </c>
      <c r="F827" s="101">
        <f>E827*2</f>
        <v>17.201615</v>
      </c>
      <c r="G827" s="102">
        <f>E827*3</f>
        <v>25.802422499999999</v>
      </c>
      <c r="H827" s="103">
        <f>E827*4</f>
        <v>34.403230000000001</v>
      </c>
      <c r="I827" s="2"/>
    </row>
    <row r="828" spans="1:9" ht="20.100000000000001" customHeight="1" x14ac:dyDescent="0.25">
      <c r="A828" s="24" t="s">
        <v>37</v>
      </c>
      <c r="B828" s="20"/>
      <c r="C828" s="77"/>
      <c r="D828" s="104">
        <v>2.8747600000000002</v>
      </c>
      <c r="E828" s="2">
        <v>4</v>
      </c>
      <c r="F828" s="2">
        <v>6</v>
      </c>
      <c r="G828" s="2">
        <v>4</v>
      </c>
      <c r="H828" s="2">
        <v>4</v>
      </c>
      <c r="I828" s="2">
        <f>E828+F828+G828+H828</f>
        <v>18</v>
      </c>
    </row>
    <row r="829" spans="1:9" ht="20.100000000000001" customHeight="1" x14ac:dyDescent="0.25">
      <c r="A829" s="24" t="s">
        <v>37</v>
      </c>
      <c r="B829" s="20"/>
      <c r="C829" s="77"/>
      <c r="D829" s="104">
        <v>7.3322669999999999</v>
      </c>
      <c r="E829" s="2"/>
      <c r="F829" s="2"/>
      <c r="G829" s="2"/>
      <c r="H829" s="2"/>
      <c r="I829" s="2"/>
    </row>
    <row r="830" spans="1:9" ht="20.100000000000001" customHeight="1" x14ac:dyDescent="0.25">
      <c r="A830" s="24" t="s">
        <v>37</v>
      </c>
      <c r="B830" s="20"/>
      <c r="C830" s="77"/>
      <c r="D830" s="105">
        <v>8.1054720000000007</v>
      </c>
      <c r="E830" s="2"/>
      <c r="F830" s="2"/>
      <c r="G830" s="2"/>
      <c r="H830" s="2"/>
      <c r="I830" s="2"/>
    </row>
    <row r="831" spans="1:9" ht="20.100000000000001" customHeight="1" x14ac:dyDescent="0.25">
      <c r="A831" s="24" t="s">
        <v>37</v>
      </c>
      <c r="B831" s="20"/>
      <c r="C831" s="77"/>
      <c r="D831" s="106">
        <v>10.144036</v>
      </c>
      <c r="E831" s="2"/>
      <c r="F831" s="2"/>
      <c r="G831" s="2"/>
      <c r="H831" s="2"/>
      <c r="I831" s="2"/>
    </row>
    <row r="832" spans="1:9" ht="20.100000000000001" customHeight="1" x14ac:dyDescent="0.25">
      <c r="A832" s="24" t="s">
        <v>37</v>
      </c>
      <c r="B832" s="20"/>
      <c r="C832" s="77"/>
      <c r="D832" s="111">
        <v>12.513797</v>
      </c>
      <c r="E832" s="2"/>
      <c r="F832" s="2"/>
      <c r="G832" s="2"/>
      <c r="H832" s="2"/>
      <c r="I832" s="2"/>
    </row>
    <row r="833" spans="1:9" ht="20.100000000000001" customHeight="1" x14ac:dyDescent="0.25">
      <c r="A833" s="24" t="s">
        <v>37</v>
      </c>
      <c r="B833" s="20"/>
      <c r="C833" s="77"/>
      <c r="D833" s="111">
        <v>12.806055000000001</v>
      </c>
      <c r="E833" s="2"/>
      <c r="F833" s="2"/>
      <c r="G833" s="2"/>
      <c r="H833" s="2"/>
      <c r="I833" s="2"/>
    </row>
    <row r="834" spans="1:9" ht="20.100000000000001" customHeight="1" x14ac:dyDescent="0.25">
      <c r="A834" s="24" t="s">
        <v>37</v>
      </c>
      <c r="B834" s="20"/>
      <c r="C834" s="77"/>
      <c r="D834" s="111">
        <v>13.838863</v>
      </c>
      <c r="E834" s="2"/>
      <c r="F834" s="2"/>
      <c r="G834" s="2"/>
      <c r="H834" s="2"/>
      <c r="I834" s="2"/>
    </row>
    <row r="835" spans="1:9" ht="20.100000000000001" customHeight="1" x14ac:dyDescent="0.25">
      <c r="A835" s="24" t="s">
        <v>37</v>
      </c>
      <c r="B835" s="20"/>
      <c r="C835" s="77"/>
      <c r="D835" s="111">
        <v>13.986973000000001</v>
      </c>
      <c r="E835" s="2"/>
      <c r="F835" s="2"/>
      <c r="G835" s="2"/>
      <c r="H835" s="2"/>
      <c r="I835" s="2"/>
    </row>
    <row r="836" spans="1:9" ht="20.100000000000001" customHeight="1" x14ac:dyDescent="0.25">
      <c r="A836" s="24" t="s">
        <v>37</v>
      </c>
      <c r="B836" s="20"/>
      <c r="C836" s="77"/>
      <c r="D836" s="107">
        <v>17.018727999999999</v>
      </c>
      <c r="E836" s="2"/>
      <c r="F836" s="2"/>
      <c r="G836" s="2"/>
      <c r="H836" s="2"/>
      <c r="I836" s="2"/>
    </row>
    <row r="837" spans="1:9" ht="20.100000000000001" customHeight="1" x14ac:dyDescent="0.25">
      <c r="A837" s="24" t="s">
        <v>37</v>
      </c>
      <c r="B837" s="20"/>
      <c r="C837" s="77"/>
      <c r="D837" s="108">
        <v>18.968889999999998</v>
      </c>
      <c r="E837" s="2"/>
      <c r="F837" s="2"/>
      <c r="G837" s="2"/>
      <c r="H837" s="2"/>
      <c r="I837" s="2"/>
    </row>
    <row r="838" spans="1:9" ht="20.100000000000001" customHeight="1" x14ac:dyDescent="0.25">
      <c r="A838" s="24" t="s">
        <v>37</v>
      </c>
      <c r="B838" s="20"/>
      <c r="C838" s="77"/>
      <c r="D838" s="109">
        <v>22.035620999999999</v>
      </c>
      <c r="E838" s="2"/>
      <c r="F838" s="2"/>
      <c r="G838" s="2"/>
      <c r="H838" s="2"/>
      <c r="I838" s="2"/>
    </row>
    <row r="839" spans="1:9" ht="20.100000000000001" customHeight="1" x14ac:dyDescent="0.25">
      <c r="A839" s="24" t="s">
        <v>37</v>
      </c>
      <c r="B839" s="20"/>
      <c r="C839" s="77"/>
      <c r="D839" s="109">
        <v>23.262042000000001</v>
      </c>
      <c r="E839" s="2"/>
      <c r="F839" s="2"/>
      <c r="G839" s="2"/>
      <c r="H839" s="2"/>
      <c r="I839" s="2"/>
    </row>
    <row r="840" spans="1:9" ht="20.100000000000001" customHeight="1" x14ac:dyDescent="0.25">
      <c r="A840" s="24" t="s">
        <v>37</v>
      </c>
      <c r="B840" s="20"/>
      <c r="C840" s="77"/>
      <c r="D840" s="95">
        <v>24.169830999999999</v>
      </c>
      <c r="E840" s="2"/>
      <c r="F840" s="2"/>
      <c r="G840" s="2"/>
      <c r="H840" s="2"/>
      <c r="I840" s="2"/>
    </row>
    <row r="841" spans="1:9" ht="20.100000000000001" customHeight="1" x14ac:dyDescent="0.25">
      <c r="A841" s="24" t="s">
        <v>37</v>
      </c>
      <c r="B841" s="20"/>
      <c r="C841" s="77"/>
      <c r="D841" s="115">
        <v>25.972563000000001</v>
      </c>
      <c r="E841" s="2"/>
      <c r="F841" s="2"/>
      <c r="G841" s="2"/>
      <c r="H841" s="2"/>
      <c r="I841" s="2"/>
    </row>
    <row r="842" spans="1:9" ht="20.100000000000001" customHeight="1" x14ac:dyDescent="0.25">
      <c r="A842" s="24" t="s">
        <v>37</v>
      </c>
      <c r="B842" s="20"/>
      <c r="C842" s="77"/>
      <c r="D842" s="118">
        <v>27.832003</v>
      </c>
      <c r="E842" s="2"/>
      <c r="F842" s="2"/>
      <c r="G842" s="2"/>
      <c r="H842" s="2"/>
      <c r="I842" s="2"/>
    </row>
    <row r="843" spans="1:9" ht="20.100000000000001" customHeight="1" x14ac:dyDescent="0.25">
      <c r="A843" s="24" t="s">
        <v>37</v>
      </c>
      <c r="B843" s="20"/>
      <c r="C843" s="77"/>
      <c r="D843" s="118">
        <v>30.780677000000001</v>
      </c>
      <c r="E843" s="2"/>
      <c r="F843" s="2"/>
      <c r="G843" s="2"/>
      <c r="H843" s="2"/>
      <c r="I843" s="2"/>
    </row>
    <row r="844" spans="1:9" ht="20.100000000000001" customHeight="1" x14ac:dyDescent="0.25">
      <c r="A844" s="24" t="s">
        <v>37</v>
      </c>
      <c r="B844" s="20"/>
      <c r="C844" s="77"/>
      <c r="D844" s="116">
        <v>31.636002000000001</v>
      </c>
      <c r="E844" s="48"/>
      <c r="F844" s="48"/>
      <c r="G844" s="48"/>
      <c r="H844" s="48"/>
      <c r="I844" s="2"/>
    </row>
    <row r="845" spans="1:9" ht="20.100000000000001" customHeight="1" x14ac:dyDescent="0.25">
      <c r="A845" s="24" t="s">
        <v>37</v>
      </c>
      <c r="B845" s="20">
        <v>10</v>
      </c>
      <c r="C845" s="77">
        <v>31.522188</v>
      </c>
      <c r="D845" s="110">
        <v>0.58055500000000004</v>
      </c>
      <c r="E845" s="100">
        <f>C845/4</f>
        <v>7.880547</v>
      </c>
      <c r="F845" s="101">
        <f>E845*2</f>
        <v>15.761094</v>
      </c>
      <c r="G845" s="102">
        <f>E845*3</f>
        <v>23.641641</v>
      </c>
      <c r="H845" s="103">
        <f>E845*4</f>
        <v>31.522188</v>
      </c>
      <c r="I845" s="2"/>
    </row>
    <row r="846" spans="1:9" ht="20.100000000000001" customHeight="1" x14ac:dyDescent="0.25">
      <c r="A846" s="24" t="s">
        <v>37</v>
      </c>
      <c r="B846" s="20"/>
      <c r="C846" s="77"/>
      <c r="D846" s="104">
        <v>2.1853150000000001</v>
      </c>
      <c r="E846" s="2">
        <v>3</v>
      </c>
      <c r="F846" s="2">
        <v>3</v>
      </c>
      <c r="G846" s="2">
        <v>6</v>
      </c>
      <c r="H846" s="2">
        <v>0</v>
      </c>
      <c r="I846" s="2">
        <f>E846+F846+G846+H846</f>
        <v>12</v>
      </c>
    </row>
    <row r="847" spans="1:9" ht="20.100000000000001" customHeight="1" x14ac:dyDescent="0.25">
      <c r="A847" s="24" t="s">
        <v>37</v>
      </c>
      <c r="B847" s="20"/>
      <c r="C847" s="77"/>
      <c r="D847" s="105">
        <v>7.0713039999999996</v>
      </c>
      <c r="E847" s="2"/>
      <c r="F847" s="2"/>
      <c r="G847" s="2"/>
      <c r="H847" s="2"/>
      <c r="I847" s="2"/>
    </row>
    <row r="848" spans="1:9" ht="20.100000000000001" customHeight="1" x14ac:dyDescent="0.25">
      <c r="A848" s="24" t="s">
        <v>37</v>
      </c>
      <c r="B848" s="20"/>
      <c r="C848" s="77"/>
      <c r="D848" s="106">
        <v>7.8850889999999998</v>
      </c>
      <c r="E848" s="2"/>
      <c r="F848" s="2"/>
      <c r="G848" s="2"/>
      <c r="H848" s="2"/>
      <c r="I848" s="2"/>
    </row>
    <row r="849" spans="1:9" ht="20.100000000000001" customHeight="1" x14ac:dyDescent="0.25">
      <c r="A849" s="24" t="s">
        <v>37</v>
      </c>
      <c r="B849" s="20"/>
      <c r="C849" s="77"/>
      <c r="D849" s="111">
        <v>9.2325669999999995</v>
      </c>
      <c r="E849" s="2"/>
      <c r="F849" s="2"/>
      <c r="G849" s="2"/>
      <c r="H849" s="2"/>
      <c r="I849" s="2"/>
    </row>
    <row r="850" spans="1:9" ht="20.100000000000001" customHeight="1" x14ac:dyDescent="0.25">
      <c r="A850" s="24" t="s">
        <v>37</v>
      </c>
      <c r="B850" s="20"/>
      <c r="C850" s="77"/>
      <c r="D850" s="107">
        <v>13.170750999999999</v>
      </c>
      <c r="E850" s="2"/>
      <c r="F850" s="2"/>
      <c r="G850" s="2"/>
      <c r="H850" s="2"/>
      <c r="I850" s="2"/>
    </row>
    <row r="851" spans="1:9" ht="20.100000000000001" customHeight="1" x14ac:dyDescent="0.25">
      <c r="A851" s="24" t="s">
        <v>37</v>
      </c>
      <c r="B851" s="20"/>
      <c r="C851" s="77"/>
      <c r="D851" s="108">
        <v>16.811755000000002</v>
      </c>
      <c r="E851" s="2"/>
      <c r="F851" s="2"/>
      <c r="G851" s="2"/>
      <c r="H851" s="2"/>
      <c r="I851" s="2"/>
    </row>
    <row r="852" spans="1:9" ht="20.100000000000001" customHeight="1" x14ac:dyDescent="0.25">
      <c r="A852" s="24" t="s">
        <v>37</v>
      </c>
      <c r="B852" s="20"/>
      <c r="C852" s="77"/>
      <c r="D852" s="109">
        <v>17.894027000000001</v>
      </c>
      <c r="E852" s="2"/>
      <c r="F852" s="2"/>
      <c r="G852" s="2"/>
      <c r="H852" s="2"/>
      <c r="I852" s="2"/>
    </row>
    <row r="853" spans="1:9" ht="20.100000000000001" customHeight="1" x14ac:dyDescent="0.25">
      <c r="A853" s="24" t="s">
        <v>37</v>
      </c>
      <c r="B853" s="20"/>
      <c r="C853" s="77"/>
      <c r="D853" s="109">
        <v>18.722978999999999</v>
      </c>
      <c r="E853" s="2"/>
      <c r="F853" s="2"/>
      <c r="G853" s="2"/>
      <c r="H853" s="2"/>
      <c r="I853" s="2"/>
    </row>
    <row r="854" spans="1:9" ht="20.100000000000001" customHeight="1" x14ac:dyDescent="0.25">
      <c r="A854" s="24" t="s">
        <v>37</v>
      </c>
      <c r="B854" s="20"/>
      <c r="C854" s="77"/>
      <c r="D854" s="109">
        <v>20.202438000000001</v>
      </c>
      <c r="E854" s="2"/>
      <c r="F854" s="2"/>
      <c r="G854" s="2"/>
      <c r="H854" s="2"/>
      <c r="I854" s="2"/>
    </row>
    <row r="855" spans="1:9" ht="20.100000000000001" customHeight="1" x14ac:dyDescent="0.25">
      <c r="A855" s="24" t="s">
        <v>37</v>
      </c>
      <c r="B855" s="20"/>
      <c r="C855" s="77"/>
      <c r="D855" s="109">
        <v>22.722629000000001</v>
      </c>
      <c r="E855" s="2"/>
      <c r="F855" s="2"/>
      <c r="G855" s="2"/>
      <c r="H855" s="2"/>
      <c r="I855" s="2"/>
    </row>
    <row r="856" spans="1:9" ht="20.100000000000001" customHeight="1" x14ac:dyDescent="0.25">
      <c r="A856" s="24" t="s">
        <v>37</v>
      </c>
      <c r="B856" s="20"/>
      <c r="C856" s="77"/>
      <c r="D856" s="95">
        <v>22.857213000000002</v>
      </c>
      <c r="E856" s="48"/>
      <c r="F856" s="48"/>
      <c r="G856" s="48"/>
      <c r="H856" s="48"/>
      <c r="I856" s="2"/>
    </row>
    <row r="857" spans="1:9" ht="20.100000000000001" customHeight="1" x14ac:dyDescent="0.25">
      <c r="A857" s="24" t="s">
        <v>37</v>
      </c>
      <c r="B857" s="20">
        <v>11</v>
      </c>
      <c r="C857" s="77">
        <v>36.906730000000003</v>
      </c>
      <c r="D857" s="110">
        <v>0.61717200000000005</v>
      </c>
      <c r="E857" s="100">
        <f>C857/4</f>
        <v>9.2266825000000008</v>
      </c>
      <c r="F857" s="101">
        <f>E857*2</f>
        <v>18.453365000000002</v>
      </c>
      <c r="G857" s="102">
        <f>E857*3</f>
        <v>27.680047500000001</v>
      </c>
      <c r="H857" s="103">
        <f>E857*4</f>
        <v>36.906730000000003</v>
      </c>
      <c r="I857" s="2"/>
    </row>
    <row r="858" spans="1:9" ht="20.100000000000001" customHeight="1" x14ac:dyDescent="0.25">
      <c r="A858" s="24" t="s">
        <v>37</v>
      </c>
      <c r="B858" s="20"/>
      <c r="C858" s="77"/>
      <c r="D858" s="104">
        <v>2.0059089999999999</v>
      </c>
      <c r="E858" s="2">
        <v>6</v>
      </c>
      <c r="F858" s="2">
        <v>4</v>
      </c>
      <c r="G858" s="2">
        <v>4</v>
      </c>
      <c r="H858" s="2">
        <v>4</v>
      </c>
      <c r="I858" s="2">
        <f>E858+F858+G858+H858</f>
        <v>18</v>
      </c>
    </row>
    <row r="859" spans="1:9" ht="20.100000000000001" customHeight="1" x14ac:dyDescent="0.25">
      <c r="A859" s="24" t="s">
        <v>37</v>
      </c>
      <c r="B859" s="20"/>
      <c r="C859" s="77"/>
      <c r="D859" s="104">
        <v>3.4345439999999998</v>
      </c>
      <c r="E859" s="2"/>
      <c r="F859" s="2"/>
      <c r="G859" s="2"/>
      <c r="H859" s="2"/>
      <c r="I859" s="2"/>
    </row>
    <row r="860" spans="1:9" ht="20.100000000000001" customHeight="1" x14ac:dyDescent="0.25">
      <c r="A860" s="24" t="s">
        <v>37</v>
      </c>
      <c r="B860" s="20"/>
      <c r="C860" s="77"/>
      <c r="D860" s="104">
        <v>5.7350320000000004</v>
      </c>
      <c r="E860" s="2"/>
      <c r="F860" s="2"/>
      <c r="G860" s="2"/>
      <c r="H860" s="2"/>
      <c r="I860" s="2"/>
    </row>
    <row r="861" spans="1:9" ht="20.100000000000001" customHeight="1" x14ac:dyDescent="0.25">
      <c r="A861" s="24" t="s">
        <v>37</v>
      </c>
      <c r="B861" s="20"/>
      <c r="C861" s="77"/>
      <c r="D861" s="104">
        <v>6.7104530000000002</v>
      </c>
      <c r="E861" s="2"/>
      <c r="F861" s="2"/>
      <c r="G861" s="2"/>
      <c r="H861" s="2"/>
      <c r="I861" s="2"/>
    </row>
    <row r="862" spans="1:9" ht="20.100000000000001" customHeight="1" x14ac:dyDescent="0.25">
      <c r="A862" s="24" t="s">
        <v>37</v>
      </c>
      <c r="B862" s="20"/>
      <c r="C862" s="77"/>
      <c r="D862" s="105">
        <v>8.1899119999999996</v>
      </c>
      <c r="E862" s="2"/>
      <c r="F862" s="2"/>
      <c r="G862" s="2"/>
      <c r="H862" s="2"/>
      <c r="I862" s="2"/>
    </row>
    <row r="863" spans="1:9" ht="20.100000000000001" customHeight="1" x14ac:dyDescent="0.25">
      <c r="A863" s="24" t="s">
        <v>37</v>
      </c>
      <c r="B863" s="20"/>
      <c r="C863" s="77"/>
      <c r="D863" s="106">
        <v>9.4704379999999997</v>
      </c>
      <c r="E863" s="2"/>
      <c r="F863" s="2"/>
      <c r="G863" s="2"/>
      <c r="H863" s="2"/>
      <c r="I863" s="2"/>
    </row>
    <row r="864" spans="1:9" ht="20.100000000000001" customHeight="1" x14ac:dyDescent="0.25">
      <c r="A864" s="24" t="s">
        <v>37</v>
      </c>
      <c r="B864" s="20"/>
      <c r="C864" s="77"/>
      <c r="D864" s="111">
        <v>12.136419</v>
      </c>
      <c r="E864" s="2"/>
      <c r="F864" s="2"/>
      <c r="G864" s="2"/>
      <c r="H864" s="2"/>
      <c r="I864" s="2"/>
    </row>
    <row r="865" spans="1:9" ht="20.100000000000001" customHeight="1" x14ac:dyDescent="0.25">
      <c r="A865" s="24" t="s">
        <v>37</v>
      </c>
      <c r="B865" s="20"/>
      <c r="C865" s="77"/>
      <c r="D865" s="111">
        <v>14.416136</v>
      </c>
      <c r="E865" s="2"/>
      <c r="F865" s="2"/>
      <c r="G865" s="2"/>
      <c r="H865" s="2"/>
      <c r="I865" s="2"/>
    </row>
    <row r="866" spans="1:9" ht="20.100000000000001" customHeight="1" x14ac:dyDescent="0.25">
      <c r="A866" s="24" t="s">
        <v>37</v>
      </c>
      <c r="B866" s="20"/>
      <c r="C866" s="77"/>
      <c r="D866" s="107">
        <v>18.016957999999999</v>
      </c>
      <c r="E866" s="2"/>
      <c r="F866" s="2"/>
      <c r="G866" s="2"/>
      <c r="H866" s="2"/>
      <c r="I866" s="2"/>
    </row>
    <row r="867" spans="1:9" ht="20.100000000000001" customHeight="1" x14ac:dyDescent="0.25">
      <c r="A867" s="24" t="s">
        <v>37</v>
      </c>
      <c r="B867" s="20"/>
      <c r="C867" s="77"/>
      <c r="D867" s="108">
        <v>19.261547</v>
      </c>
      <c r="E867" s="2"/>
      <c r="F867" s="2"/>
      <c r="G867" s="2"/>
      <c r="H867" s="2"/>
      <c r="I867" s="2"/>
    </row>
    <row r="868" spans="1:9" ht="20.100000000000001" customHeight="1" x14ac:dyDescent="0.25">
      <c r="A868" s="24" t="s">
        <v>37</v>
      </c>
      <c r="B868" s="20"/>
      <c r="C868" s="77"/>
      <c r="D868" s="109">
        <v>19.896207</v>
      </c>
      <c r="E868" s="2"/>
      <c r="F868" s="2"/>
      <c r="G868" s="2"/>
      <c r="H868" s="2"/>
      <c r="I868" s="2"/>
    </row>
    <row r="869" spans="1:9" ht="20.100000000000001" customHeight="1" x14ac:dyDescent="0.25">
      <c r="A869" s="24" t="s">
        <v>37</v>
      </c>
      <c r="B869" s="20"/>
      <c r="C869" s="77"/>
      <c r="D869" s="109">
        <v>25.822248999999999</v>
      </c>
      <c r="E869" s="2"/>
      <c r="F869" s="2"/>
      <c r="G869" s="2"/>
      <c r="H869" s="2"/>
      <c r="I869" s="2"/>
    </row>
    <row r="870" spans="1:9" ht="20.100000000000001" customHeight="1" x14ac:dyDescent="0.25">
      <c r="A870" s="24" t="s">
        <v>37</v>
      </c>
      <c r="B870" s="20"/>
      <c r="C870" s="77"/>
      <c r="D870" s="95">
        <v>27.652995000000001</v>
      </c>
      <c r="E870" s="2"/>
      <c r="F870" s="2"/>
      <c r="G870" s="2"/>
      <c r="H870" s="2"/>
      <c r="I870" s="2"/>
    </row>
    <row r="871" spans="1:9" ht="20.100000000000001" customHeight="1" x14ac:dyDescent="0.25">
      <c r="A871" s="24" t="s">
        <v>37</v>
      </c>
      <c r="B871" s="20"/>
      <c r="C871" s="77"/>
      <c r="D871" s="115">
        <v>28.033655</v>
      </c>
      <c r="E871" s="2"/>
      <c r="F871" s="2"/>
      <c r="G871" s="2"/>
      <c r="H871" s="2"/>
      <c r="I871" s="2"/>
    </row>
    <row r="872" spans="1:9" ht="20.100000000000001" customHeight="1" x14ac:dyDescent="0.25">
      <c r="A872" s="24" t="s">
        <v>37</v>
      </c>
      <c r="B872" s="20"/>
      <c r="C872" s="77"/>
      <c r="D872" s="118">
        <v>30.249701999999999</v>
      </c>
      <c r="E872" s="2"/>
      <c r="F872" s="2"/>
      <c r="G872" s="2"/>
      <c r="H872" s="2"/>
      <c r="I872" s="2"/>
    </row>
    <row r="873" spans="1:9" ht="20.100000000000001" customHeight="1" x14ac:dyDescent="0.25">
      <c r="A873" s="24" t="s">
        <v>37</v>
      </c>
      <c r="B873" s="20"/>
      <c r="C873" s="77"/>
      <c r="D873" s="118">
        <v>31.723559000000002</v>
      </c>
      <c r="E873" s="2"/>
      <c r="F873" s="2"/>
      <c r="G873" s="2"/>
      <c r="H873" s="2"/>
      <c r="I873" s="2"/>
    </row>
    <row r="874" spans="1:9" ht="20.100000000000001" customHeight="1" x14ac:dyDescent="0.25">
      <c r="A874" s="24" t="s">
        <v>37</v>
      </c>
      <c r="B874" s="20"/>
      <c r="C874" s="77"/>
      <c r="D874" s="116">
        <v>33.821831000000003</v>
      </c>
      <c r="E874" s="48"/>
      <c r="F874" s="48"/>
      <c r="G874" s="48"/>
      <c r="H874" s="48"/>
      <c r="I874" s="2"/>
    </row>
    <row r="875" spans="1:9" ht="20.100000000000001" customHeight="1" x14ac:dyDescent="0.25">
      <c r="A875" s="24" t="s">
        <v>37</v>
      </c>
      <c r="B875" s="20">
        <v>13</v>
      </c>
      <c r="C875" s="77">
        <v>36.689841999999999</v>
      </c>
      <c r="D875" s="110">
        <v>1.857799</v>
      </c>
      <c r="E875" s="100">
        <f>C875/4</f>
        <v>9.1724604999999997</v>
      </c>
      <c r="F875" s="101">
        <f>E875*2</f>
        <v>18.344920999999999</v>
      </c>
      <c r="G875" s="102">
        <f>E875*3</f>
        <v>27.517381499999999</v>
      </c>
      <c r="H875" s="103">
        <f>E875*4</f>
        <v>36.689841999999999</v>
      </c>
      <c r="I875" s="2"/>
    </row>
    <row r="876" spans="1:9" ht="20.100000000000001" customHeight="1" x14ac:dyDescent="0.25">
      <c r="A876" s="24" t="s">
        <v>37</v>
      </c>
      <c r="B876" s="20"/>
      <c r="C876" s="77"/>
      <c r="D876" s="104">
        <v>3.7373289999999999</v>
      </c>
      <c r="E876" s="2">
        <v>3</v>
      </c>
      <c r="F876" s="2">
        <v>4</v>
      </c>
      <c r="G876" s="2">
        <v>4</v>
      </c>
      <c r="H876" s="2">
        <v>5</v>
      </c>
      <c r="I876" s="2">
        <f>E876+F876+G876+H876</f>
        <v>16</v>
      </c>
    </row>
    <row r="877" spans="1:9" ht="20.100000000000001" customHeight="1" x14ac:dyDescent="0.25">
      <c r="A877" s="24" t="s">
        <v>37</v>
      </c>
      <c r="B877" s="20"/>
      <c r="C877" s="77"/>
      <c r="D877" s="105">
        <v>8.1515369999999994</v>
      </c>
      <c r="E877" s="2"/>
      <c r="F877" s="2"/>
      <c r="G877" s="2"/>
      <c r="H877" s="2"/>
      <c r="I877" s="2"/>
    </row>
    <row r="878" spans="1:9" ht="20.100000000000001" customHeight="1" x14ac:dyDescent="0.25">
      <c r="A878" s="24" t="s">
        <v>37</v>
      </c>
      <c r="B878" s="20"/>
      <c r="C878" s="77"/>
      <c r="D878" s="106">
        <v>11.770809</v>
      </c>
      <c r="E878" s="2"/>
      <c r="F878" s="2"/>
      <c r="G878" s="2"/>
      <c r="H878" s="2"/>
      <c r="I878" s="2"/>
    </row>
    <row r="879" spans="1:9" ht="20.100000000000001" customHeight="1" x14ac:dyDescent="0.25">
      <c r="A879" s="24" t="s">
        <v>37</v>
      </c>
      <c r="B879" s="20"/>
      <c r="C879" s="77"/>
      <c r="D879" s="111">
        <v>13.915943</v>
      </c>
      <c r="E879" s="2"/>
      <c r="F879" s="2"/>
      <c r="G879" s="2"/>
      <c r="H879" s="2"/>
      <c r="I879" s="2"/>
    </row>
    <row r="880" spans="1:9" ht="20.100000000000001" customHeight="1" x14ac:dyDescent="0.25">
      <c r="A880" s="24" t="s">
        <v>37</v>
      </c>
      <c r="B880" s="20"/>
      <c r="C880" s="77"/>
      <c r="D880" s="111">
        <v>15.314244</v>
      </c>
      <c r="E880" s="2"/>
      <c r="F880" s="2"/>
      <c r="G880" s="2"/>
      <c r="H880" s="2"/>
      <c r="I880" s="2"/>
    </row>
    <row r="881" spans="1:9" ht="20.100000000000001" customHeight="1" x14ac:dyDescent="0.25">
      <c r="A881" s="24" t="s">
        <v>37</v>
      </c>
      <c r="B881" s="20"/>
      <c r="C881" s="77"/>
      <c r="D881" s="107">
        <v>17.347487000000001</v>
      </c>
      <c r="E881" s="2"/>
      <c r="F881" s="2"/>
      <c r="G881" s="2"/>
      <c r="H881" s="2"/>
      <c r="I881" s="2"/>
    </row>
    <row r="882" spans="1:9" ht="20.100000000000001" customHeight="1" x14ac:dyDescent="0.25">
      <c r="A882" s="24" t="s">
        <v>37</v>
      </c>
      <c r="B882" s="20"/>
      <c r="C882" s="77"/>
      <c r="D882" s="108">
        <v>19.328945000000001</v>
      </c>
      <c r="E882" s="2"/>
      <c r="F882" s="2"/>
      <c r="G882" s="2"/>
      <c r="H882" s="2"/>
      <c r="I882" s="2"/>
    </row>
    <row r="883" spans="1:9" ht="20.100000000000001" customHeight="1" x14ac:dyDescent="0.25">
      <c r="A883" s="24" t="s">
        <v>37</v>
      </c>
      <c r="B883" s="20"/>
      <c r="C883" s="77"/>
      <c r="D883" s="109">
        <v>22.335287999999998</v>
      </c>
      <c r="E883" s="2"/>
      <c r="F883" s="2"/>
      <c r="G883" s="2"/>
      <c r="H883" s="2"/>
      <c r="I883" s="2"/>
    </row>
    <row r="884" spans="1:9" ht="20.100000000000001" customHeight="1" x14ac:dyDescent="0.25">
      <c r="A884" s="24" t="s">
        <v>37</v>
      </c>
      <c r="B884" s="20"/>
      <c r="C884" s="77"/>
      <c r="D884" s="109">
        <v>23.175446000000001</v>
      </c>
      <c r="E884" s="2"/>
      <c r="F884" s="2"/>
      <c r="G884" s="2"/>
      <c r="H884" s="2"/>
      <c r="I884" s="2"/>
    </row>
    <row r="885" spans="1:9" ht="20.100000000000001" customHeight="1" x14ac:dyDescent="0.25">
      <c r="A885" s="24" t="s">
        <v>37</v>
      </c>
      <c r="B885" s="20"/>
      <c r="C885" s="77"/>
      <c r="D885" s="95">
        <v>24.480703999999999</v>
      </c>
      <c r="E885" s="2"/>
      <c r="F885" s="2"/>
      <c r="G885" s="2"/>
      <c r="H885" s="2"/>
      <c r="I885" s="2"/>
    </row>
    <row r="886" spans="1:9" ht="20.100000000000001" customHeight="1" x14ac:dyDescent="0.25">
      <c r="A886" s="24" t="s">
        <v>37</v>
      </c>
      <c r="B886" s="20"/>
      <c r="C886" s="77"/>
      <c r="D886" s="115">
        <v>28.462069</v>
      </c>
      <c r="E886" s="2"/>
      <c r="F886" s="2"/>
      <c r="G886" s="2"/>
      <c r="H886" s="2"/>
      <c r="I886" s="2"/>
    </row>
    <row r="887" spans="1:9" ht="20.100000000000001" customHeight="1" x14ac:dyDescent="0.25">
      <c r="A887" s="24" t="s">
        <v>37</v>
      </c>
      <c r="B887" s="20"/>
      <c r="C887" s="77"/>
      <c r="D887" s="118">
        <v>30.639461000000001</v>
      </c>
      <c r="E887" s="2"/>
      <c r="F887" s="2"/>
      <c r="G887" s="2"/>
      <c r="H887" s="2"/>
      <c r="I887" s="2"/>
    </row>
    <row r="888" spans="1:9" ht="20.100000000000001" customHeight="1" x14ac:dyDescent="0.25">
      <c r="A888" s="24" t="s">
        <v>37</v>
      </c>
      <c r="B888" s="20"/>
      <c r="C888" s="77"/>
      <c r="D888" s="118">
        <v>31.827622999999999</v>
      </c>
      <c r="E888" s="2"/>
      <c r="F888" s="2"/>
      <c r="G888" s="2"/>
      <c r="H888" s="2"/>
      <c r="I888" s="2"/>
    </row>
    <row r="889" spans="1:9" ht="20.100000000000001" customHeight="1" x14ac:dyDescent="0.25">
      <c r="A889" s="24" t="s">
        <v>37</v>
      </c>
      <c r="B889" s="20"/>
      <c r="C889" s="77"/>
      <c r="D889" s="118">
        <v>33.061967000000003</v>
      </c>
      <c r="E889" s="2"/>
      <c r="F889" s="2"/>
      <c r="G889" s="2"/>
      <c r="H889" s="2"/>
      <c r="I889" s="2"/>
    </row>
    <row r="890" spans="1:9" ht="20.100000000000001" customHeight="1" x14ac:dyDescent="0.25">
      <c r="A890" s="24" t="s">
        <v>37</v>
      </c>
      <c r="B890" s="20"/>
      <c r="C890" s="77"/>
      <c r="D890" s="116">
        <v>34.923727</v>
      </c>
      <c r="E890" s="48"/>
      <c r="F890" s="48"/>
      <c r="G890" s="48"/>
      <c r="H890" s="48"/>
      <c r="I890" s="2"/>
    </row>
    <row r="891" spans="1:9" ht="20.100000000000001" customHeight="1" x14ac:dyDescent="0.25">
      <c r="A891" s="24" t="s">
        <v>37</v>
      </c>
      <c r="B891" s="20">
        <v>14</v>
      </c>
      <c r="C891" s="77">
        <v>37.679867000000002</v>
      </c>
      <c r="D891" s="110">
        <v>0.48654999999999998</v>
      </c>
      <c r="E891" s="100">
        <f>C891/4</f>
        <v>9.4199667500000004</v>
      </c>
      <c r="F891" s="101">
        <f>E891*2</f>
        <v>18.839933500000001</v>
      </c>
      <c r="G891" s="102">
        <f>E891*3</f>
        <v>28.259900250000001</v>
      </c>
      <c r="H891" s="103">
        <f>E891*4</f>
        <v>37.679867000000002</v>
      </c>
      <c r="I891" s="2"/>
    </row>
    <row r="892" spans="1:9" ht="20.100000000000001" customHeight="1" x14ac:dyDescent="0.25">
      <c r="A892" s="24" t="s">
        <v>37</v>
      </c>
      <c r="B892" s="20"/>
      <c r="C892" s="77"/>
      <c r="D892" s="104">
        <v>1.959727</v>
      </c>
      <c r="E892" s="2">
        <v>4</v>
      </c>
      <c r="F892" s="2">
        <v>6</v>
      </c>
      <c r="G892" s="2">
        <v>4</v>
      </c>
      <c r="H892" s="2">
        <v>3</v>
      </c>
      <c r="I892" s="2">
        <f>E892+F892+G892+H892</f>
        <v>17</v>
      </c>
    </row>
    <row r="893" spans="1:9" ht="20.100000000000001" customHeight="1" x14ac:dyDescent="0.25">
      <c r="A893" s="24" t="s">
        <v>37</v>
      </c>
      <c r="B893" s="20"/>
      <c r="C893" s="77"/>
      <c r="D893" s="104">
        <v>4.5112139999999998</v>
      </c>
      <c r="E893" s="2"/>
      <c r="F893" s="2"/>
      <c r="G893" s="2"/>
      <c r="H893" s="2"/>
      <c r="I893" s="2"/>
    </row>
    <row r="894" spans="1:9" ht="20.100000000000001" customHeight="1" x14ac:dyDescent="0.25">
      <c r="A894" s="24" t="s">
        <v>37</v>
      </c>
      <c r="B894" s="20"/>
      <c r="C894" s="77"/>
      <c r="D894" s="105">
        <v>7.7036439999999997</v>
      </c>
      <c r="E894" s="2"/>
      <c r="F894" s="2"/>
      <c r="G894" s="2"/>
      <c r="H894" s="2"/>
      <c r="I894" s="2"/>
    </row>
    <row r="895" spans="1:9" ht="20.100000000000001" customHeight="1" x14ac:dyDescent="0.25">
      <c r="A895" s="24" t="s">
        <v>37</v>
      </c>
      <c r="B895" s="20"/>
      <c r="C895" s="77"/>
      <c r="D895" s="106">
        <v>9.7837479999999992</v>
      </c>
      <c r="E895" s="2"/>
      <c r="F895" s="2"/>
      <c r="G895" s="2"/>
      <c r="H895" s="2"/>
      <c r="I895" s="2"/>
    </row>
    <row r="896" spans="1:9" ht="20.100000000000001" customHeight="1" x14ac:dyDescent="0.25">
      <c r="A896" s="24" t="s">
        <v>37</v>
      </c>
      <c r="B896" s="20"/>
      <c r="C896" s="77"/>
      <c r="D896" s="111">
        <v>11.048427</v>
      </c>
      <c r="E896" s="2"/>
      <c r="F896" s="2"/>
      <c r="G896" s="2"/>
      <c r="H896" s="2"/>
      <c r="I896" s="2"/>
    </row>
    <row r="897" spans="1:9" ht="20.100000000000001" customHeight="1" x14ac:dyDescent="0.25">
      <c r="A897" s="24" t="s">
        <v>37</v>
      </c>
      <c r="B897" s="20"/>
      <c r="C897" s="77"/>
      <c r="D897" s="111">
        <v>11.658355</v>
      </c>
      <c r="E897" s="2"/>
      <c r="F897" s="2"/>
      <c r="G897" s="2"/>
      <c r="H897" s="2"/>
      <c r="I897" s="2"/>
    </row>
    <row r="898" spans="1:9" ht="20.100000000000001" customHeight="1" x14ac:dyDescent="0.25">
      <c r="A898" s="24" t="s">
        <v>37</v>
      </c>
      <c r="B898" s="20"/>
      <c r="C898" s="77"/>
      <c r="D898" s="111">
        <v>14.926902999999999</v>
      </c>
      <c r="E898" s="2"/>
      <c r="F898" s="2"/>
      <c r="G898" s="2"/>
      <c r="H898" s="2"/>
      <c r="I898" s="2"/>
    </row>
    <row r="899" spans="1:9" ht="20.100000000000001" customHeight="1" x14ac:dyDescent="0.25">
      <c r="A899" s="24" t="s">
        <v>37</v>
      </c>
      <c r="B899" s="20"/>
      <c r="C899" s="77"/>
      <c r="D899" s="111">
        <v>15.203994</v>
      </c>
      <c r="E899" s="2"/>
      <c r="F899" s="2"/>
      <c r="G899" s="2"/>
      <c r="H899" s="2"/>
      <c r="I899" s="2"/>
    </row>
    <row r="900" spans="1:9" ht="20.100000000000001" customHeight="1" x14ac:dyDescent="0.25">
      <c r="A900" s="24" t="s">
        <v>37</v>
      </c>
      <c r="B900" s="20"/>
      <c r="C900" s="77"/>
      <c r="D900" s="107">
        <v>18.113332</v>
      </c>
      <c r="E900" s="2"/>
      <c r="F900" s="2"/>
      <c r="G900" s="2"/>
      <c r="H900" s="2"/>
      <c r="I900" s="2"/>
    </row>
    <row r="901" spans="1:9" ht="20.100000000000001" customHeight="1" x14ac:dyDescent="0.25">
      <c r="A901" s="24" t="s">
        <v>37</v>
      </c>
      <c r="B901" s="20"/>
      <c r="C901" s="77"/>
      <c r="D901" s="108">
        <v>20.58202</v>
      </c>
      <c r="E901" s="2"/>
      <c r="F901" s="2"/>
      <c r="G901" s="2"/>
      <c r="H901" s="2"/>
      <c r="I901" s="2"/>
    </row>
    <row r="902" spans="1:9" ht="20.100000000000001" customHeight="1" x14ac:dyDescent="0.25">
      <c r="A902" s="24" t="s">
        <v>37</v>
      </c>
      <c r="B902" s="20"/>
      <c r="C902" s="77"/>
      <c r="D902" s="109">
        <v>24.798936999999999</v>
      </c>
      <c r="E902" s="2"/>
      <c r="F902" s="2"/>
      <c r="G902" s="2"/>
      <c r="H902" s="2"/>
      <c r="I902" s="2"/>
    </row>
    <row r="903" spans="1:9" ht="20.100000000000001" customHeight="1" x14ac:dyDescent="0.25">
      <c r="A903" s="24" t="s">
        <v>37</v>
      </c>
      <c r="B903" s="20"/>
      <c r="C903" s="77"/>
      <c r="D903" s="109">
        <v>25.096798</v>
      </c>
      <c r="E903" s="2"/>
      <c r="F903" s="2"/>
      <c r="G903" s="2"/>
      <c r="H903" s="2"/>
      <c r="I903" s="2"/>
    </row>
    <row r="904" spans="1:9" ht="20.100000000000001" customHeight="1" x14ac:dyDescent="0.25">
      <c r="A904" s="24" t="s">
        <v>37</v>
      </c>
      <c r="B904" s="20"/>
      <c r="C904" s="77"/>
      <c r="D904" s="95">
        <v>27.964993</v>
      </c>
      <c r="E904" s="2"/>
      <c r="F904" s="2"/>
      <c r="G904" s="2"/>
      <c r="H904" s="2"/>
      <c r="I904" s="2"/>
    </row>
    <row r="905" spans="1:9" ht="20.100000000000001" customHeight="1" x14ac:dyDescent="0.25">
      <c r="A905" s="24" t="s">
        <v>37</v>
      </c>
      <c r="B905" s="20"/>
      <c r="C905" s="77"/>
      <c r="D905" s="115">
        <v>29.738351999999999</v>
      </c>
      <c r="E905" s="2"/>
      <c r="F905" s="2"/>
      <c r="G905" s="2"/>
      <c r="H905" s="2"/>
      <c r="I905" s="2"/>
    </row>
    <row r="906" spans="1:9" ht="20.100000000000001" customHeight="1" x14ac:dyDescent="0.25">
      <c r="A906" s="24" t="s">
        <v>37</v>
      </c>
      <c r="B906" s="20"/>
      <c r="C906" s="77"/>
      <c r="D906" s="118">
        <v>33.119470999999997</v>
      </c>
      <c r="E906" s="2"/>
      <c r="F906" s="2"/>
      <c r="G906" s="2"/>
      <c r="H906" s="2"/>
      <c r="I906" s="2"/>
    </row>
    <row r="907" spans="1:9" ht="20.100000000000001" customHeight="1" x14ac:dyDescent="0.25">
      <c r="A907" s="24" t="s">
        <v>37</v>
      </c>
      <c r="B907" s="20"/>
      <c r="C907" s="77"/>
      <c r="D907" s="116">
        <v>33.750169</v>
      </c>
      <c r="E907" s="48"/>
      <c r="F907" s="48"/>
      <c r="G907" s="48"/>
      <c r="H907" s="48"/>
      <c r="I907" s="2"/>
    </row>
    <row r="908" spans="1:9" ht="20.100000000000001" customHeight="1" x14ac:dyDescent="0.25">
      <c r="A908" s="24" t="s">
        <v>37</v>
      </c>
      <c r="B908" s="20">
        <v>18</v>
      </c>
      <c r="C908" s="77">
        <v>36.563580000000002</v>
      </c>
      <c r="D908" s="110">
        <v>1.0631429999999999</v>
      </c>
      <c r="E908" s="100">
        <f>C908/4</f>
        <v>9.1408950000000004</v>
      </c>
      <c r="F908" s="101">
        <f>E908*2</f>
        <v>18.281790000000001</v>
      </c>
      <c r="G908" s="102">
        <f>E908*3</f>
        <v>27.422685000000001</v>
      </c>
      <c r="H908" s="103">
        <f>E908*4</f>
        <v>36.563580000000002</v>
      </c>
      <c r="I908" s="2"/>
    </row>
    <row r="909" spans="1:9" ht="20.100000000000001" customHeight="1" x14ac:dyDescent="0.25">
      <c r="A909" s="24" t="s">
        <v>37</v>
      </c>
      <c r="B909" s="20"/>
      <c r="C909" s="77"/>
      <c r="D909" s="104">
        <v>2.0306410000000001</v>
      </c>
      <c r="E909" s="2">
        <v>5</v>
      </c>
      <c r="F909" s="2">
        <v>6</v>
      </c>
      <c r="G909" s="2">
        <v>5</v>
      </c>
      <c r="H909" s="2">
        <v>2</v>
      </c>
      <c r="I909" s="2">
        <f>E909+F909+G909+H909</f>
        <v>18</v>
      </c>
    </row>
    <row r="910" spans="1:9" ht="20.100000000000001" customHeight="1" x14ac:dyDescent="0.25">
      <c r="A910" s="24" t="s">
        <v>37</v>
      </c>
      <c r="B910" s="20"/>
      <c r="C910" s="77"/>
      <c r="D910" s="104">
        <v>4.0764480000000001</v>
      </c>
      <c r="E910" s="2"/>
      <c r="F910" s="2"/>
      <c r="G910" s="2"/>
      <c r="H910" s="2"/>
      <c r="I910" s="2"/>
    </row>
    <row r="911" spans="1:9" ht="20.100000000000001" customHeight="1" x14ac:dyDescent="0.25">
      <c r="A911" s="24" t="s">
        <v>37</v>
      </c>
      <c r="B911" s="20"/>
      <c r="C911" s="77"/>
      <c r="D911" s="104">
        <v>6.4772230000000004</v>
      </c>
      <c r="E911" s="2"/>
      <c r="F911" s="2"/>
      <c r="G911" s="2"/>
      <c r="H911" s="2"/>
      <c r="I911" s="2"/>
    </row>
    <row r="912" spans="1:9" ht="20.100000000000001" customHeight="1" x14ac:dyDescent="0.25">
      <c r="A912" s="24" t="s">
        <v>37</v>
      </c>
      <c r="B912" s="20"/>
      <c r="C912" s="77"/>
      <c r="D912" s="105">
        <v>7.8619979999999998</v>
      </c>
      <c r="E912" s="2"/>
      <c r="F912" s="2"/>
      <c r="G912" s="2"/>
      <c r="H912" s="2"/>
      <c r="I912" s="2"/>
    </row>
    <row r="913" spans="1:9" ht="20.100000000000001" customHeight="1" x14ac:dyDescent="0.25">
      <c r="A913" s="24" t="s">
        <v>37</v>
      </c>
      <c r="B913" s="20"/>
      <c r="C913" s="77"/>
      <c r="D913" s="106">
        <v>9.277787</v>
      </c>
      <c r="E913" s="2"/>
      <c r="F913" s="2"/>
      <c r="G913" s="2"/>
      <c r="H913" s="2"/>
      <c r="I913" s="2"/>
    </row>
    <row r="914" spans="1:9" ht="20.100000000000001" customHeight="1" x14ac:dyDescent="0.25">
      <c r="A914" s="24" t="s">
        <v>37</v>
      </c>
      <c r="B914" s="20"/>
      <c r="C914" s="77"/>
      <c r="D914" s="111">
        <v>11.551221999999999</v>
      </c>
      <c r="E914" s="2"/>
      <c r="F914" s="2"/>
      <c r="G914" s="2"/>
      <c r="H914" s="2"/>
      <c r="I914" s="2"/>
    </row>
    <row r="915" spans="1:9" ht="20.100000000000001" customHeight="1" x14ac:dyDescent="0.25">
      <c r="A915" s="24" t="s">
        <v>37</v>
      </c>
      <c r="B915" s="20"/>
      <c r="C915" s="77"/>
      <c r="D915" s="111">
        <v>12.28617</v>
      </c>
      <c r="E915" s="2"/>
      <c r="F915" s="2"/>
      <c r="G915" s="2"/>
      <c r="H915" s="2"/>
      <c r="I915" s="2"/>
    </row>
    <row r="916" spans="1:9" ht="20.100000000000001" customHeight="1" x14ac:dyDescent="0.25">
      <c r="A916" s="24" t="s">
        <v>37</v>
      </c>
      <c r="B916" s="20"/>
      <c r="C916" s="77"/>
      <c r="D916" s="111">
        <v>14.460958</v>
      </c>
      <c r="E916" s="2"/>
      <c r="F916" s="2"/>
      <c r="G916" s="2"/>
      <c r="H916" s="2"/>
      <c r="I916" s="2"/>
    </row>
    <row r="917" spans="1:9" ht="20.100000000000001" customHeight="1" x14ac:dyDescent="0.25">
      <c r="A917" s="24" t="s">
        <v>37</v>
      </c>
      <c r="B917" s="20"/>
      <c r="C917" s="77"/>
      <c r="D917" s="111">
        <v>15.700905000000001</v>
      </c>
      <c r="E917" s="2"/>
      <c r="F917" s="2"/>
      <c r="G917" s="2"/>
      <c r="H917" s="2"/>
      <c r="I917" s="2"/>
    </row>
    <row r="918" spans="1:9" ht="20.100000000000001" customHeight="1" x14ac:dyDescent="0.25">
      <c r="A918" s="24" t="s">
        <v>37</v>
      </c>
      <c r="B918" s="20"/>
      <c r="C918" s="77"/>
      <c r="D918" s="107">
        <v>17.751636000000001</v>
      </c>
      <c r="E918" s="2"/>
      <c r="F918" s="2"/>
      <c r="G918" s="2"/>
      <c r="H918" s="2"/>
      <c r="I918" s="2"/>
    </row>
    <row r="919" spans="1:9" ht="20.100000000000001" customHeight="1" x14ac:dyDescent="0.25">
      <c r="A919" s="24" t="s">
        <v>37</v>
      </c>
      <c r="B919" s="20"/>
      <c r="C919" s="77"/>
      <c r="D919" s="108">
        <v>19.979171000000001</v>
      </c>
      <c r="E919" s="2"/>
      <c r="F919" s="2"/>
      <c r="G919" s="2"/>
      <c r="H919" s="2"/>
      <c r="I919" s="2"/>
    </row>
    <row r="920" spans="1:9" ht="20.100000000000001" customHeight="1" x14ac:dyDescent="0.25">
      <c r="A920" s="24" t="s">
        <v>37</v>
      </c>
      <c r="B920" s="20"/>
      <c r="C920" s="77"/>
      <c r="D920" s="109">
        <v>22.918562000000001</v>
      </c>
      <c r="E920" s="2"/>
      <c r="F920" s="2"/>
      <c r="G920" s="2"/>
      <c r="H920" s="2"/>
      <c r="I920" s="2"/>
    </row>
    <row r="921" spans="1:9" ht="20.100000000000001" customHeight="1" x14ac:dyDescent="0.25">
      <c r="A921" s="24" t="s">
        <v>37</v>
      </c>
      <c r="B921" s="20"/>
      <c r="C921" s="77"/>
      <c r="D921" s="109">
        <v>24.543130999999999</v>
      </c>
      <c r="E921" s="2"/>
      <c r="F921" s="2"/>
      <c r="G921" s="2"/>
      <c r="H921" s="2"/>
      <c r="I921" s="2"/>
    </row>
    <row r="922" spans="1:9" ht="20.100000000000001" customHeight="1" x14ac:dyDescent="0.25">
      <c r="A922" s="24" t="s">
        <v>37</v>
      </c>
      <c r="B922" s="20"/>
      <c r="C922" s="77"/>
      <c r="D922" s="109">
        <v>25.936789999999998</v>
      </c>
      <c r="E922" s="2"/>
      <c r="F922" s="2"/>
      <c r="G922" s="2"/>
      <c r="H922" s="2"/>
      <c r="I922" s="2"/>
    </row>
    <row r="923" spans="1:9" ht="20.100000000000001" customHeight="1" x14ac:dyDescent="0.25">
      <c r="A923" s="24" t="s">
        <v>37</v>
      </c>
      <c r="B923" s="20"/>
      <c r="C923" s="77"/>
      <c r="D923" s="95">
        <v>26.737048999999999</v>
      </c>
      <c r="E923" s="2"/>
      <c r="F923" s="2"/>
      <c r="G923" s="2"/>
      <c r="H923" s="2"/>
      <c r="I923" s="2"/>
    </row>
    <row r="924" spans="1:9" ht="20.100000000000001" customHeight="1" x14ac:dyDescent="0.25">
      <c r="A924" s="24" t="s">
        <v>37</v>
      </c>
      <c r="B924" s="20"/>
      <c r="C924" s="77"/>
      <c r="D924" s="115">
        <v>30.884692000000001</v>
      </c>
      <c r="E924" s="2"/>
      <c r="F924" s="2"/>
      <c r="G924" s="2"/>
      <c r="H924" s="2"/>
      <c r="I924" s="2"/>
    </row>
    <row r="925" spans="1:9" ht="20.100000000000001" customHeight="1" x14ac:dyDescent="0.25">
      <c r="A925" s="24" t="s">
        <v>37</v>
      </c>
      <c r="B925" s="20"/>
      <c r="C925" s="77"/>
      <c r="D925" s="116">
        <v>31.407859999999999</v>
      </c>
      <c r="E925" s="48"/>
      <c r="F925" s="48"/>
      <c r="G925" s="48"/>
      <c r="H925" s="48"/>
      <c r="I925" s="2"/>
    </row>
    <row r="926" spans="1:9" ht="20.100000000000001" customHeight="1" x14ac:dyDescent="0.25">
      <c r="A926" s="24" t="s">
        <v>37</v>
      </c>
      <c r="B926" s="20">
        <v>19</v>
      </c>
      <c r="C926" s="77">
        <v>39.657314999999997</v>
      </c>
      <c r="D926" s="110">
        <v>0.97077899999999995</v>
      </c>
      <c r="E926" s="100">
        <f>C926/4</f>
        <v>9.9143287499999992</v>
      </c>
      <c r="F926" s="101">
        <f>E926*2</f>
        <v>19.828657499999998</v>
      </c>
      <c r="G926" s="102">
        <f>E926*3</f>
        <v>29.742986249999998</v>
      </c>
      <c r="H926" s="103">
        <f>E926*4</f>
        <v>39.657314999999997</v>
      </c>
      <c r="I926" s="2"/>
    </row>
    <row r="927" spans="1:9" ht="20.100000000000001" customHeight="1" x14ac:dyDescent="0.25">
      <c r="A927" s="24" t="s">
        <v>37</v>
      </c>
      <c r="B927" s="20"/>
      <c r="C927" s="77"/>
      <c r="D927" s="104">
        <v>1.8172200000000001</v>
      </c>
      <c r="E927" s="2">
        <v>5</v>
      </c>
      <c r="F927" s="2">
        <v>6</v>
      </c>
      <c r="G927" s="2">
        <v>4</v>
      </c>
      <c r="H927" s="2">
        <v>4</v>
      </c>
      <c r="I927" s="2">
        <f>E927+F927+G927+H927</f>
        <v>19</v>
      </c>
    </row>
    <row r="928" spans="1:9" ht="20.100000000000001" customHeight="1" x14ac:dyDescent="0.25">
      <c r="A928" s="24" t="s">
        <v>37</v>
      </c>
      <c r="B928" s="20"/>
      <c r="C928" s="77"/>
      <c r="D928" s="104">
        <v>3.630477</v>
      </c>
      <c r="E928" s="2"/>
      <c r="F928" s="2"/>
      <c r="G928" s="2"/>
      <c r="H928" s="2"/>
      <c r="I928" s="2"/>
    </row>
    <row r="929" spans="1:9" ht="20.100000000000001" customHeight="1" x14ac:dyDescent="0.25">
      <c r="A929" s="24" t="s">
        <v>37</v>
      </c>
      <c r="B929" s="20"/>
      <c r="C929" s="77"/>
      <c r="D929" s="104">
        <v>5.3744620000000003</v>
      </c>
      <c r="E929" s="2"/>
      <c r="F929" s="2"/>
      <c r="G929" s="2"/>
      <c r="H929" s="2"/>
      <c r="I929" s="2"/>
    </row>
    <row r="930" spans="1:9" ht="20.100000000000001" customHeight="1" x14ac:dyDescent="0.25">
      <c r="A930" s="24" t="s">
        <v>37</v>
      </c>
      <c r="B930" s="20"/>
      <c r="C930" s="77"/>
      <c r="D930" s="105">
        <v>6.8690889999999998</v>
      </c>
      <c r="E930" s="2"/>
      <c r="F930" s="2"/>
      <c r="G930" s="2"/>
      <c r="H930" s="2"/>
      <c r="I930" s="2"/>
    </row>
    <row r="931" spans="1:9" ht="20.100000000000001" customHeight="1" x14ac:dyDescent="0.25">
      <c r="A931" s="24" t="s">
        <v>37</v>
      </c>
      <c r="B931" s="20"/>
      <c r="C931" s="77"/>
      <c r="D931" s="106">
        <v>10.580724</v>
      </c>
      <c r="E931" s="2"/>
      <c r="F931" s="2"/>
      <c r="G931" s="2"/>
      <c r="H931" s="2"/>
      <c r="I931" s="2"/>
    </row>
    <row r="932" spans="1:9" ht="20.100000000000001" customHeight="1" x14ac:dyDescent="0.25">
      <c r="A932" s="24" t="s">
        <v>37</v>
      </c>
      <c r="B932" s="20"/>
      <c r="C932" s="77"/>
      <c r="D932" s="111">
        <v>11.757681</v>
      </c>
      <c r="E932" s="2"/>
      <c r="F932" s="2"/>
      <c r="G932" s="2"/>
      <c r="H932" s="2"/>
      <c r="I932" s="2"/>
    </row>
    <row r="933" spans="1:9" ht="20.100000000000001" customHeight="1" x14ac:dyDescent="0.25">
      <c r="A933" s="24" t="s">
        <v>37</v>
      </c>
      <c r="B933" s="20"/>
      <c r="C933" s="77"/>
      <c r="D933" s="111">
        <v>14.245498</v>
      </c>
      <c r="E933" s="2"/>
      <c r="F933" s="2"/>
      <c r="G933" s="2"/>
      <c r="H933" s="2"/>
      <c r="I933" s="2"/>
    </row>
    <row r="934" spans="1:9" ht="20.100000000000001" customHeight="1" x14ac:dyDescent="0.25">
      <c r="A934" s="24" t="s">
        <v>37</v>
      </c>
      <c r="B934" s="20"/>
      <c r="C934" s="77"/>
      <c r="D934" s="111">
        <v>15.209034000000001</v>
      </c>
      <c r="E934" s="2"/>
      <c r="F934" s="2"/>
      <c r="G934" s="2"/>
      <c r="H934" s="2"/>
      <c r="I934" s="2"/>
    </row>
    <row r="935" spans="1:9" ht="20.100000000000001" customHeight="1" x14ac:dyDescent="0.25">
      <c r="A935" s="24" t="s">
        <v>37</v>
      </c>
      <c r="B935" s="20"/>
      <c r="C935" s="77"/>
      <c r="D935" s="111">
        <v>18.868884999999999</v>
      </c>
      <c r="E935" s="2"/>
      <c r="F935" s="2"/>
      <c r="G935" s="2"/>
      <c r="H935" s="2"/>
      <c r="I935" s="2"/>
    </row>
    <row r="936" spans="1:9" ht="20.100000000000001" customHeight="1" x14ac:dyDescent="0.25">
      <c r="A936" s="24" t="s">
        <v>37</v>
      </c>
      <c r="B936" s="20"/>
      <c r="C936" s="77"/>
      <c r="D936" s="107">
        <v>19.510788999999999</v>
      </c>
      <c r="E936" s="2"/>
      <c r="F936" s="2"/>
      <c r="G936" s="2"/>
      <c r="H936" s="2"/>
      <c r="I936" s="2"/>
    </row>
    <row r="937" spans="1:9" ht="20.100000000000001" customHeight="1" x14ac:dyDescent="0.25">
      <c r="A937" s="24" t="s">
        <v>37</v>
      </c>
      <c r="B937" s="20"/>
      <c r="C937" s="77"/>
      <c r="D937" s="108">
        <v>20.674219000000001</v>
      </c>
      <c r="E937" s="2"/>
      <c r="F937" s="2"/>
      <c r="G937" s="2"/>
      <c r="H937" s="2"/>
      <c r="I937" s="2"/>
    </row>
    <row r="938" spans="1:9" ht="20.100000000000001" customHeight="1" x14ac:dyDescent="0.25">
      <c r="A938" s="24" t="s">
        <v>37</v>
      </c>
      <c r="B938" s="20"/>
      <c r="C938" s="77"/>
      <c r="D938" s="109">
        <v>22.560711000000001</v>
      </c>
      <c r="E938" s="2"/>
      <c r="F938" s="2"/>
      <c r="G938" s="2"/>
      <c r="H938" s="2"/>
      <c r="I938" s="2"/>
    </row>
    <row r="939" spans="1:9" ht="20.100000000000001" customHeight="1" x14ac:dyDescent="0.25">
      <c r="A939" s="24" t="s">
        <v>37</v>
      </c>
      <c r="B939" s="20"/>
      <c r="C939" s="77"/>
      <c r="D939" s="109">
        <v>25.901250999999998</v>
      </c>
      <c r="E939" s="2"/>
      <c r="F939" s="2"/>
      <c r="G939" s="2"/>
      <c r="H939" s="2"/>
      <c r="I939" s="2"/>
    </row>
    <row r="940" spans="1:9" ht="20.100000000000001" customHeight="1" x14ac:dyDescent="0.25">
      <c r="A940" s="24" t="s">
        <v>37</v>
      </c>
      <c r="B940" s="20"/>
      <c r="C940" s="77"/>
      <c r="D940" s="95">
        <v>26.201433000000002</v>
      </c>
      <c r="E940" s="2"/>
      <c r="F940" s="2"/>
      <c r="G940" s="2"/>
      <c r="H940" s="2"/>
      <c r="I940" s="2"/>
    </row>
    <row r="941" spans="1:9" ht="20.100000000000001" customHeight="1" x14ac:dyDescent="0.25">
      <c r="A941" s="24" t="s">
        <v>37</v>
      </c>
      <c r="B941" s="20"/>
      <c r="C941" s="77"/>
      <c r="D941" s="115">
        <v>31.384604</v>
      </c>
      <c r="E941" s="2"/>
      <c r="F941" s="2"/>
      <c r="G941" s="2"/>
      <c r="H941" s="2"/>
      <c r="I941" s="2"/>
    </row>
    <row r="942" spans="1:9" ht="20.100000000000001" customHeight="1" x14ac:dyDescent="0.25">
      <c r="A942" s="24" t="s">
        <v>37</v>
      </c>
      <c r="B942" s="20"/>
      <c r="C942" s="77"/>
      <c r="D942" s="118">
        <v>34.252800000000001</v>
      </c>
      <c r="E942" s="2"/>
      <c r="F942" s="2"/>
      <c r="G942" s="2"/>
      <c r="H942" s="2"/>
      <c r="I942" s="2"/>
    </row>
    <row r="943" spans="1:9" ht="20.100000000000001" customHeight="1" x14ac:dyDescent="0.25">
      <c r="A943" s="24" t="s">
        <v>37</v>
      </c>
      <c r="B943" s="20"/>
      <c r="C943" s="77"/>
      <c r="D943" s="118">
        <v>35.850994999999998</v>
      </c>
      <c r="E943" s="2"/>
      <c r="F943" s="2"/>
      <c r="G943" s="2"/>
      <c r="H943" s="2"/>
      <c r="I943" s="2"/>
    </row>
    <row r="944" spans="1:9" ht="20.100000000000001" customHeight="1" x14ac:dyDescent="0.25">
      <c r="A944" s="24" t="s">
        <v>37</v>
      </c>
      <c r="B944" s="20"/>
      <c r="C944" s="77"/>
      <c r="D944" s="116">
        <v>37.903765999999997</v>
      </c>
      <c r="E944" s="48"/>
      <c r="F944" s="48"/>
      <c r="G944" s="48"/>
      <c r="H944" s="48"/>
      <c r="I944" s="2"/>
    </row>
    <row r="945" spans="1:9" ht="20.100000000000001" customHeight="1" x14ac:dyDescent="0.25">
      <c r="A945" s="24" t="s">
        <v>37</v>
      </c>
      <c r="B945" s="20">
        <v>20</v>
      </c>
      <c r="C945" s="77">
        <v>40.995908</v>
      </c>
      <c r="D945" s="110">
        <v>1.3817740000000001</v>
      </c>
      <c r="E945" s="100">
        <f>C945/4</f>
        <v>10.248977</v>
      </c>
      <c r="F945" s="101">
        <f>E945*2</f>
        <v>20.497954</v>
      </c>
      <c r="G945" s="102">
        <f>E945*3</f>
        <v>30.746931</v>
      </c>
      <c r="H945" s="103">
        <f>E945*4</f>
        <v>40.995908</v>
      </c>
      <c r="I945" s="2"/>
    </row>
    <row r="946" spans="1:9" ht="20.100000000000001" customHeight="1" x14ac:dyDescent="0.25">
      <c r="A946" s="24" t="s">
        <v>37</v>
      </c>
      <c r="B946" s="20"/>
      <c r="C946" s="77"/>
      <c r="D946" s="104">
        <v>1.968612</v>
      </c>
      <c r="E946" s="2">
        <v>6</v>
      </c>
      <c r="F946" s="2">
        <v>3</v>
      </c>
      <c r="G946" s="2">
        <v>4</v>
      </c>
      <c r="H946" s="2">
        <v>4</v>
      </c>
      <c r="I946" s="2">
        <f>E946+F946+G946+H946</f>
        <v>17</v>
      </c>
    </row>
    <row r="947" spans="1:9" ht="20.100000000000001" customHeight="1" x14ac:dyDescent="0.25">
      <c r="A947" s="24" t="s">
        <v>37</v>
      </c>
      <c r="B947" s="20"/>
      <c r="C947" s="77"/>
      <c r="D947" s="104">
        <v>3.7254429999999998</v>
      </c>
      <c r="E947" s="2"/>
      <c r="F947" s="2"/>
      <c r="G947" s="2"/>
      <c r="H947" s="2"/>
      <c r="I947" s="2"/>
    </row>
    <row r="948" spans="1:9" ht="20.100000000000001" customHeight="1" x14ac:dyDescent="0.25">
      <c r="A948" s="24" t="s">
        <v>37</v>
      </c>
      <c r="B948" s="20"/>
      <c r="C948" s="77"/>
      <c r="D948" s="104">
        <v>5.3411270000000002</v>
      </c>
      <c r="E948" s="2"/>
      <c r="F948" s="2"/>
      <c r="G948" s="2"/>
      <c r="H948" s="2"/>
      <c r="I948" s="2"/>
    </row>
    <row r="949" spans="1:9" ht="20.100000000000001" customHeight="1" x14ac:dyDescent="0.25">
      <c r="A949" s="24" t="s">
        <v>37</v>
      </c>
      <c r="B949" s="20"/>
      <c r="C949" s="77"/>
      <c r="D949" s="104">
        <v>6.3125859999999996</v>
      </c>
      <c r="E949" s="2"/>
      <c r="F949" s="2"/>
      <c r="G949" s="2"/>
      <c r="H949" s="2"/>
      <c r="I949" s="2"/>
    </row>
    <row r="950" spans="1:9" ht="20.100000000000001" customHeight="1" x14ac:dyDescent="0.25">
      <c r="A950" s="24" t="s">
        <v>37</v>
      </c>
      <c r="B950" s="20"/>
      <c r="C950" s="77"/>
      <c r="D950" s="105">
        <v>8.519069</v>
      </c>
      <c r="E950" s="2"/>
      <c r="F950" s="2"/>
      <c r="G950" s="2"/>
      <c r="H950" s="2"/>
      <c r="I950" s="2"/>
    </row>
    <row r="951" spans="1:9" ht="20.100000000000001" customHeight="1" x14ac:dyDescent="0.25">
      <c r="A951" s="24" t="s">
        <v>37</v>
      </c>
      <c r="B951" s="20"/>
      <c r="C951" s="77"/>
      <c r="D951" s="106">
        <v>10.384791</v>
      </c>
      <c r="E951" s="2"/>
      <c r="F951" s="2"/>
      <c r="G951" s="2"/>
      <c r="H951" s="2"/>
      <c r="I951" s="2"/>
    </row>
    <row r="952" spans="1:9" ht="20.100000000000001" customHeight="1" x14ac:dyDescent="0.25">
      <c r="A952" s="24" t="s">
        <v>37</v>
      </c>
      <c r="B952" s="20"/>
      <c r="C952" s="77"/>
      <c r="D952" s="111">
        <v>14.288116</v>
      </c>
      <c r="E952" s="2"/>
      <c r="F952" s="2"/>
      <c r="G952" s="2"/>
      <c r="H952" s="2"/>
      <c r="I952" s="2"/>
    </row>
    <row r="953" spans="1:9" ht="20.100000000000001" customHeight="1" x14ac:dyDescent="0.25">
      <c r="A953" s="24" t="s">
        <v>37</v>
      </c>
      <c r="B953" s="20"/>
      <c r="C953" s="77"/>
      <c r="D953" s="107">
        <v>18.789086000000001</v>
      </c>
      <c r="E953" s="2"/>
      <c r="F953" s="2"/>
      <c r="G953" s="2"/>
      <c r="H953" s="2"/>
      <c r="I953" s="2"/>
    </row>
    <row r="954" spans="1:9" ht="20.100000000000001" customHeight="1" x14ac:dyDescent="0.25">
      <c r="A954" s="24" t="s">
        <v>37</v>
      </c>
      <c r="B954" s="20"/>
      <c r="C954" s="77"/>
      <c r="D954" s="108">
        <v>21.034109000000001</v>
      </c>
      <c r="E954" s="2"/>
      <c r="F954" s="2"/>
      <c r="G954" s="2"/>
      <c r="H954" s="2"/>
      <c r="I954" s="2"/>
    </row>
    <row r="955" spans="1:9" ht="20.100000000000001" customHeight="1" x14ac:dyDescent="0.25">
      <c r="A955" s="24" t="s">
        <v>37</v>
      </c>
      <c r="B955" s="20"/>
      <c r="C955" s="77"/>
      <c r="D955" s="109">
        <v>27.834323000000001</v>
      </c>
      <c r="E955" s="2"/>
      <c r="F955" s="2"/>
      <c r="G955" s="2"/>
      <c r="H955" s="2"/>
      <c r="I955" s="2"/>
    </row>
    <row r="956" spans="1:9" ht="20.100000000000001" customHeight="1" x14ac:dyDescent="0.25">
      <c r="A956" s="24" t="s">
        <v>37</v>
      </c>
      <c r="B956" s="20"/>
      <c r="C956" s="77"/>
      <c r="D956" s="109">
        <v>28.057309</v>
      </c>
      <c r="E956" s="2"/>
      <c r="F956" s="2"/>
      <c r="G956" s="2"/>
      <c r="H956" s="2"/>
      <c r="I956" s="2"/>
    </row>
    <row r="957" spans="1:9" ht="20.100000000000001" customHeight="1" x14ac:dyDescent="0.25">
      <c r="A957" s="24" t="s">
        <v>37</v>
      </c>
      <c r="B957" s="20"/>
      <c r="C957" s="77"/>
      <c r="D957" s="95">
        <v>30.058294</v>
      </c>
      <c r="E957" s="2"/>
      <c r="F957" s="2"/>
      <c r="G957" s="2"/>
      <c r="H957" s="2"/>
      <c r="I957" s="2"/>
    </row>
    <row r="958" spans="1:9" ht="20.100000000000001" customHeight="1" x14ac:dyDescent="0.25">
      <c r="A958" s="24" t="s">
        <v>37</v>
      </c>
      <c r="B958" s="20"/>
      <c r="C958" s="77"/>
      <c r="D958" s="115">
        <v>32.531624000000001</v>
      </c>
      <c r="E958" s="2"/>
      <c r="F958" s="2"/>
      <c r="G958" s="2"/>
      <c r="H958" s="2"/>
      <c r="I958" s="2"/>
    </row>
    <row r="959" spans="1:9" ht="20.100000000000001" customHeight="1" x14ac:dyDescent="0.25">
      <c r="A959" s="24" t="s">
        <v>37</v>
      </c>
      <c r="B959" s="20"/>
      <c r="C959" s="77"/>
      <c r="D959" s="118">
        <v>32.647078</v>
      </c>
      <c r="E959" s="2"/>
      <c r="F959" s="2"/>
      <c r="G959" s="2"/>
      <c r="H959" s="2"/>
      <c r="I959" s="2"/>
    </row>
    <row r="960" spans="1:9" ht="20.100000000000001" customHeight="1" x14ac:dyDescent="0.25">
      <c r="A960" s="24" t="s">
        <v>37</v>
      </c>
      <c r="B960" s="20"/>
      <c r="C960" s="77"/>
      <c r="D960" s="118">
        <v>37.648125</v>
      </c>
      <c r="E960" s="2"/>
      <c r="F960" s="2"/>
      <c r="G960" s="2"/>
      <c r="H960" s="2"/>
      <c r="I960" s="2"/>
    </row>
    <row r="961" spans="1:9" ht="20.100000000000001" customHeight="1" x14ac:dyDescent="0.25">
      <c r="A961" s="24" t="s">
        <v>37</v>
      </c>
      <c r="B961" s="20"/>
      <c r="C961" s="77"/>
      <c r="D961" s="116">
        <v>38.646636000000001</v>
      </c>
      <c r="E961" s="48"/>
      <c r="F961" s="48"/>
      <c r="G961" s="48"/>
      <c r="H961" s="48"/>
      <c r="I961" s="2"/>
    </row>
    <row r="962" spans="1:9" ht="20.100000000000001" customHeight="1" x14ac:dyDescent="0.25">
      <c r="A962" s="24" t="s">
        <v>37</v>
      </c>
      <c r="B962" s="20">
        <v>21</v>
      </c>
      <c r="C962" s="77">
        <v>38.439264999999999</v>
      </c>
      <c r="D962" s="110">
        <v>1.302937</v>
      </c>
      <c r="E962" s="100">
        <f>C962/4</f>
        <v>9.6098162499999997</v>
      </c>
      <c r="F962" s="101">
        <f>E962*2</f>
        <v>19.219632499999999</v>
      </c>
      <c r="G962" s="102">
        <f>E962*3</f>
        <v>28.829448749999997</v>
      </c>
      <c r="H962" s="103">
        <f>E962*4</f>
        <v>38.439264999999999</v>
      </c>
      <c r="I962" s="2"/>
    </row>
    <row r="963" spans="1:9" ht="20.100000000000001" customHeight="1" x14ac:dyDescent="0.25">
      <c r="A963" s="24" t="s">
        <v>37</v>
      </c>
      <c r="B963" s="20"/>
      <c r="C963" s="77"/>
      <c r="D963" s="104">
        <v>3.9507500000000002</v>
      </c>
      <c r="E963" s="2">
        <v>5</v>
      </c>
      <c r="F963" s="2">
        <v>3</v>
      </c>
      <c r="G963" s="2">
        <v>5</v>
      </c>
      <c r="H963" s="2">
        <v>3</v>
      </c>
      <c r="I963" s="2">
        <f>E963+F963+G963+H963</f>
        <v>16</v>
      </c>
    </row>
    <row r="964" spans="1:9" ht="20.100000000000001" customHeight="1" x14ac:dyDescent="0.25">
      <c r="A964" s="24" t="s">
        <v>37</v>
      </c>
      <c r="B964" s="20"/>
      <c r="C964" s="77"/>
      <c r="D964" s="104">
        <v>6.0737540000000001</v>
      </c>
      <c r="E964" s="2"/>
      <c r="F964" s="2"/>
      <c r="G964" s="2"/>
      <c r="H964" s="2"/>
      <c r="I964" s="2"/>
    </row>
    <row r="965" spans="1:9" ht="20.100000000000001" customHeight="1" x14ac:dyDescent="0.25">
      <c r="A965" s="24" t="s">
        <v>37</v>
      </c>
      <c r="B965" s="20"/>
      <c r="C965" s="77"/>
      <c r="D965" s="104">
        <v>7.7897249999999998</v>
      </c>
      <c r="E965" s="2"/>
      <c r="F965" s="2"/>
      <c r="G965" s="2"/>
      <c r="H965" s="2"/>
      <c r="I965" s="2"/>
    </row>
    <row r="966" spans="1:9" ht="20.100000000000001" customHeight="1" x14ac:dyDescent="0.25">
      <c r="A966" s="24" t="s">
        <v>37</v>
      </c>
      <c r="B966" s="20"/>
      <c r="C966" s="77"/>
      <c r="D966" s="105">
        <v>8.5629299999999997</v>
      </c>
      <c r="E966" s="2"/>
      <c r="F966" s="2"/>
      <c r="G966" s="2"/>
      <c r="H966" s="2"/>
      <c r="I966" s="2"/>
    </row>
    <row r="967" spans="1:9" ht="20.100000000000001" customHeight="1" x14ac:dyDescent="0.25">
      <c r="A967" s="24" t="s">
        <v>37</v>
      </c>
      <c r="B967" s="20"/>
      <c r="C967" s="77"/>
      <c r="D967" s="106">
        <v>11.254322</v>
      </c>
      <c r="E967" s="2"/>
      <c r="F967" s="2"/>
      <c r="G967" s="2"/>
      <c r="H967" s="2"/>
      <c r="I967" s="2"/>
    </row>
    <row r="968" spans="1:9" ht="20.100000000000001" customHeight="1" x14ac:dyDescent="0.25">
      <c r="A968" s="24" t="s">
        <v>37</v>
      </c>
      <c r="B968" s="20"/>
      <c r="C968" s="77"/>
      <c r="D968" s="111">
        <v>12.565863</v>
      </c>
      <c r="E968" s="2"/>
      <c r="F968" s="2"/>
      <c r="G968" s="2"/>
      <c r="H968" s="2"/>
      <c r="I968" s="2"/>
    </row>
    <row r="969" spans="1:9" ht="20.100000000000001" customHeight="1" x14ac:dyDescent="0.25">
      <c r="A969" s="24" t="s">
        <v>37</v>
      </c>
      <c r="B969" s="20"/>
      <c r="C969" s="77"/>
      <c r="D969" s="107">
        <v>16.772252999999999</v>
      </c>
      <c r="E969" s="2"/>
      <c r="F969" s="2"/>
      <c r="G969" s="2"/>
      <c r="H969" s="2"/>
      <c r="I969" s="2"/>
    </row>
    <row r="970" spans="1:9" ht="20.100000000000001" customHeight="1" x14ac:dyDescent="0.25">
      <c r="A970" s="24" t="s">
        <v>37</v>
      </c>
      <c r="B970" s="20"/>
      <c r="C970" s="77"/>
      <c r="D970" s="108">
        <v>19.362960000000001</v>
      </c>
      <c r="E970" s="2"/>
      <c r="F970" s="2"/>
      <c r="G970" s="2"/>
      <c r="H970" s="2"/>
      <c r="I970" s="2"/>
    </row>
    <row r="971" spans="1:9" ht="20.100000000000001" customHeight="1" x14ac:dyDescent="0.25">
      <c r="A971" s="24" t="s">
        <v>37</v>
      </c>
      <c r="B971" s="20"/>
      <c r="C971" s="77"/>
      <c r="D971" s="109">
        <v>21.710591000000001</v>
      </c>
      <c r="E971" s="2"/>
      <c r="F971" s="2"/>
      <c r="G971" s="2"/>
      <c r="H971" s="2"/>
      <c r="I971" s="2"/>
    </row>
    <row r="972" spans="1:9" ht="20.100000000000001" customHeight="1" x14ac:dyDescent="0.25">
      <c r="A972" s="24" t="s">
        <v>37</v>
      </c>
      <c r="B972" s="20"/>
      <c r="C972" s="77"/>
      <c r="D972" s="109">
        <v>23.315069000000001</v>
      </c>
      <c r="E972" s="2"/>
      <c r="F972" s="2"/>
      <c r="G972" s="2"/>
      <c r="H972" s="2"/>
      <c r="I972" s="2"/>
    </row>
    <row r="973" spans="1:9" ht="20.100000000000001" customHeight="1" x14ac:dyDescent="0.25">
      <c r="A973" s="24" t="s">
        <v>37</v>
      </c>
      <c r="B973" s="20"/>
      <c r="C973" s="77"/>
      <c r="D973" s="109">
        <v>24.451447000000002</v>
      </c>
      <c r="E973" s="2"/>
      <c r="F973" s="2"/>
      <c r="G973" s="2"/>
      <c r="H973" s="2"/>
      <c r="I973" s="2"/>
    </row>
    <row r="974" spans="1:9" ht="20.100000000000001" customHeight="1" x14ac:dyDescent="0.25">
      <c r="A974" s="24" t="s">
        <v>37</v>
      </c>
      <c r="B974" s="20"/>
      <c r="C974" s="77"/>
      <c r="D974" s="95">
        <v>25.594107000000001</v>
      </c>
      <c r="E974" s="2"/>
      <c r="F974" s="2"/>
      <c r="G974" s="2"/>
      <c r="H974" s="2"/>
      <c r="I974" s="2"/>
    </row>
    <row r="975" spans="1:9" ht="20.100000000000001" customHeight="1" x14ac:dyDescent="0.25">
      <c r="A975" s="24" t="s">
        <v>37</v>
      </c>
      <c r="B975" s="20"/>
      <c r="C975" s="77"/>
      <c r="D975" s="115">
        <v>30.413426000000001</v>
      </c>
      <c r="E975" s="2"/>
      <c r="F975" s="2"/>
      <c r="G975" s="2"/>
      <c r="H975" s="2"/>
      <c r="I975" s="2"/>
    </row>
    <row r="976" spans="1:9" ht="20.100000000000001" customHeight="1" x14ac:dyDescent="0.25">
      <c r="A976" s="24" t="s">
        <v>37</v>
      </c>
      <c r="B976" s="20"/>
      <c r="C976" s="77"/>
      <c r="D976" s="118">
        <v>31.251263000000002</v>
      </c>
      <c r="E976" s="2"/>
      <c r="F976" s="2"/>
      <c r="G976" s="2"/>
      <c r="H976" s="2"/>
      <c r="I976" s="2"/>
    </row>
    <row r="977" spans="1:9" ht="20.100000000000001" customHeight="1" x14ac:dyDescent="0.25">
      <c r="A977" s="24" t="s">
        <v>37</v>
      </c>
      <c r="B977" s="20"/>
      <c r="C977" s="77"/>
      <c r="D977" s="116">
        <v>34.148434000000002</v>
      </c>
      <c r="E977" s="48"/>
      <c r="F977" s="48"/>
      <c r="G977" s="48"/>
      <c r="H977" s="48"/>
      <c r="I977" s="2"/>
    </row>
    <row r="978" spans="1:9" ht="20.100000000000001" customHeight="1" x14ac:dyDescent="0.25">
      <c r="A978" s="24" t="s">
        <v>37</v>
      </c>
      <c r="B978" s="20">
        <v>22</v>
      </c>
      <c r="C978" s="77">
        <v>41.014969000000001</v>
      </c>
      <c r="D978" s="110">
        <v>2.325501</v>
      </c>
      <c r="E978" s="100">
        <f>C978/4</f>
        <v>10.25374225</v>
      </c>
      <c r="F978" s="101">
        <f>E978*2</f>
        <v>20.5074845</v>
      </c>
      <c r="G978" s="102">
        <f>E978*3</f>
        <v>30.761226749999999</v>
      </c>
      <c r="H978" s="103">
        <f>E978*4</f>
        <v>41.014969000000001</v>
      </c>
      <c r="I978" s="2"/>
    </row>
    <row r="979" spans="1:9" ht="20.100000000000001" customHeight="1" x14ac:dyDescent="0.25">
      <c r="A979" s="24" t="s">
        <v>37</v>
      </c>
      <c r="B979" s="20"/>
      <c r="C979" s="77"/>
      <c r="D979" s="104">
        <v>4.6008589999999998</v>
      </c>
      <c r="E979" s="2">
        <v>4</v>
      </c>
      <c r="F979" s="2">
        <v>6</v>
      </c>
      <c r="G979" s="2">
        <v>8</v>
      </c>
      <c r="H979" s="2">
        <v>3</v>
      </c>
      <c r="I979" s="2">
        <f>E979+F979+G979+H979</f>
        <v>21</v>
      </c>
    </row>
    <row r="980" spans="1:9" ht="20.100000000000001" customHeight="1" x14ac:dyDescent="0.25">
      <c r="A980" s="24" t="s">
        <v>37</v>
      </c>
      <c r="B980" s="20"/>
      <c r="C980" s="77"/>
      <c r="D980" s="104">
        <v>5.1876959999999999</v>
      </c>
      <c r="E980" s="2"/>
      <c r="F980" s="2"/>
      <c r="G980" s="2"/>
      <c r="H980" s="2"/>
      <c r="I980" s="2"/>
    </row>
    <row r="981" spans="1:9" ht="20.100000000000001" customHeight="1" x14ac:dyDescent="0.25">
      <c r="A981" s="24" t="s">
        <v>37</v>
      </c>
      <c r="B981" s="20"/>
      <c r="C981" s="77"/>
      <c r="D981" s="105">
        <v>7.4558099999999996</v>
      </c>
      <c r="E981" s="2"/>
      <c r="F981" s="2"/>
      <c r="G981" s="2"/>
      <c r="H981" s="2"/>
      <c r="I981" s="2"/>
    </row>
    <row r="982" spans="1:9" ht="20.100000000000001" customHeight="1" x14ac:dyDescent="0.25">
      <c r="A982" s="24" t="s">
        <v>37</v>
      </c>
      <c r="B982" s="20"/>
      <c r="C982" s="77"/>
      <c r="D982" s="106">
        <v>11.267334</v>
      </c>
      <c r="E982" s="2"/>
      <c r="F982" s="2"/>
      <c r="G982" s="2"/>
      <c r="H982" s="2"/>
      <c r="I982" s="2"/>
    </row>
    <row r="983" spans="1:9" ht="20.100000000000001" customHeight="1" x14ac:dyDescent="0.25">
      <c r="A983" s="24" t="s">
        <v>37</v>
      </c>
      <c r="B983" s="20"/>
      <c r="C983" s="77"/>
      <c r="D983" s="111">
        <v>13.064064999999999</v>
      </c>
      <c r="E983" s="2"/>
      <c r="F983" s="2"/>
      <c r="G983" s="2"/>
      <c r="H983" s="2"/>
      <c r="I983" s="2"/>
    </row>
    <row r="984" spans="1:9" ht="20.100000000000001" customHeight="1" x14ac:dyDescent="0.25">
      <c r="A984" s="24" t="s">
        <v>37</v>
      </c>
      <c r="B984" s="20"/>
      <c r="C984" s="77"/>
      <c r="D984" s="111">
        <v>13.17952</v>
      </c>
      <c r="E984" s="2"/>
      <c r="F984" s="2"/>
      <c r="G984" s="2"/>
      <c r="H984" s="2"/>
      <c r="I984" s="2"/>
    </row>
    <row r="985" spans="1:9" ht="20.100000000000001" customHeight="1" x14ac:dyDescent="0.25">
      <c r="A985" s="24" t="s">
        <v>37</v>
      </c>
      <c r="B985" s="20"/>
      <c r="C985" s="77"/>
      <c r="D985" s="111">
        <v>15.287637999999999</v>
      </c>
      <c r="E985" s="2"/>
      <c r="F985" s="2"/>
      <c r="G985" s="2"/>
      <c r="H985" s="2"/>
      <c r="I985" s="2"/>
    </row>
    <row r="986" spans="1:9" ht="20.100000000000001" customHeight="1" x14ac:dyDescent="0.25">
      <c r="A986" s="24" t="s">
        <v>37</v>
      </c>
      <c r="B986" s="20"/>
      <c r="C986" s="77"/>
      <c r="D986" s="111">
        <v>17.549468999999998</v>
      </c>
      <c r="E986" s="2"/>
      <c r="F986" s="2"/>
      <c r="G986" s="2"/>
      <c r="H986" s="2"/>
      <c r="I986" s="2"/>
    </row>
    <row r="987" spans="1:9" ht="20.100000000000001" customHeight="1" x14ac:dyDescent="0.25">
      <c r="A987" s="24" t="s">
        <v>37</v>
      </c>
      <c r="B987" s="20"/>
      <c r="C987" s="77"/>
      <c r="D987" s="107">
        <v>19.175678999999999</v>
      </c>
      <c r="E987" s="2"/>
      <c r="F987" s="2"/>
      <c r="G987" s="2"/>
      <c r="H987" s="2"/>
      <c r="I987" s="2"/>
    </row>
    <row r="988" spans="1:9" ht="20.100000000000001" customHeight="1" x14ac:dyDescent="0.25">
      <c r="A988" s="24" t="s">
        <v>37</v>
      </c>
      <c r="B988" s="20"/>
      <c r="C988" s="77"/>
      <c r="D988" s="108">
        <v>20.970769000000001</v>
      </c>
      <c r="E988" s="2"/>
      <c r="F988" s="2"/>
      <c r="G988" s="2"/>
      <c r="H988" s="2"/>
      <c r="I988" s="2"/>
    </row>
    <row r="989" spans="1:9" ht="20.100000000000001" customHeight="1" x14ac:dyDescent="0.25">
      <c r="A989" s="24" t="s">
        <v>37</v>
      </c>
      <c r="B989" s="20"/>
      <c r="C989" s="77"/>
      <c r="D989" s="109">
        <v>21.049606000000001</v>
      </c>
      <c r="E989" s="2"/>
      <c r="F989" s="2"/>
      <c r="G989" s="2"/>
      <c r="H989" s="2"/>
      <c r="I989" s="2"/>
    </row>
    <row r="990" spans="1:9" ht="20.100000000000001" customHeight="1" x14ac:dyDescent="0.25">
      <c r="A990" s="24" t="s">
        <v>37</v>
      </c>
      <c r="B990" s="20"/>
      <c r="C990" s="77"/>
      <c r="D990" s="109">
        <v>22.406648000000001</v>
      </c>
      <c r="E990" s="2"/>
      <c r="F990" s="2"/>
      <c r="G990" s="2"/>
      <c r="H990" s="2"/>
      <c r="I990" s="2"/>
    </row>
    <row r="991" spans="1:9" ht="20.100000000000001" customHeight="1" x14ac:dyDescent="0.25">
      <c r="A991" s="24" t="s">
        <v>37</v>
      </c>
      <c r="B991" s="20"/>
      <c r="C991" s="77"/>
      <c r="D991" s="109">
        <v>24.314591</v>
      </c>
      <c r="E991" s="2"/>
      <c r="F991" s="2"/>
      <c r="G991" s="2"/>
      <c r="H991" s="2"/>
      <c r="I991" s="2"/>
    </row>
    <row r="992" spans="1:9" ht="20.100000000000001" customHeight="1" x14ac:dyDescent="0.25">
      <c r="A992" s="24" t="s">
        <v>37</v>
      </c>
      <c r="B992" s="20"/>
      <c r="C992" s="77"/>
      <c r="D992" s="109">
        <v>24.997074000000001</v>
      </c>
      <c r="E992" s="2"/>
      <c r="F992" s="2"/>
      <c r="G992" s="2"/>
      <c r="H992" s="2"/>
      <c r="I992" s="2"/>
    </row>
    <row r="993" spans="1:9" ht="20.100000000000001" customHeight="1" x14ac:dyDescent="0.25">
      <c r="A993" s="24" t="s">
        <v>37</v>
      </c>
      <c r="B993" s="20"/>
      <c r="C993" s="77"/>
      <c r="D993" s="109">
        <v>26.328423000000001</v>
      </c>
      <c r="E993" s="2"/>
      <c r="F993" s="2"/>
      <c r="G993" s="2"/>
      <c r="H993" s="2"/>
      <c r="I993" s="2"/>
    </row>
    <row r="994" spans="1:9" ht="20.100000000000001" customHeight="1" x14ac:dyDescent="0.25">
      <c r="A994" s="24" t="s">
        <v>37</v>
      </c>
      <c r="B994" s="20"/>
      <c r="C994" s="77"/>
      <c r="D994" s="109">
        <v>27.280753000000001</v>
      </c>
      <c r="E994" s="2"/>
      <c r="F994" s="2"/>
      <c r="G994" s="2"/>
      <c r="H994" s="2"/>
      <c r="I994" s="2"/>
    </row>
    <row r="995" spans="1:9" ht="20.100000000000001" customHeight="1" x14ac:dyDescent="0.25">
      <c r="A995" s="24" t="s">
        <v>37</v>
      </c>
      <c r="B995" s="20"/>
      <c r="C995" s="77"/>
      <c r="D995" s="95">
        <v>30.290095999999998</v>
      </c>
      <c r="E995" s="2"/>
      <c r="F995" s="2"/>
      <c r="G995" s="2"/>
      <c r="H995" s="2"/>
      <c r="I995" s="2"/>
    </row>
    <row r="996" spans="1:9" ht="20.100000000000001" customHeight="1" x14ac:dyDescent="0.25">
      <c r="A996" s="24" t="s">
        <v>37</v>
      </c>
      <c r="B996" s="20"/>
      <c r="C996" s="77"/>
      <c r="D996" s="115">
        <v>31.136536</v>
      </c>
      <c r="E996" s="2"/>
      <c r="F996" s="2"/>
      <c r="G996" s="2"/>
      <c r="H996" s="2"/>
      <c r="I996" s="2"/>
    </row>
    <row r="997" spans="1:9" ht="20.100000000000001" customHeight="1" x14ac:dyDescent="0.25">
      <c r="A997" s="24" t="s">
        <v>37</v>
      </c>
      <c r="B997" s="20"/>
      <c r="C997" s="77"/>
      <c r="D997" s="118">
        <v>32.926023999999998</v>
      </c>
      <c r="E997" s="2"/>
      <c r="F997" s="2"/>
      <c r="G997" s="2"/>
      <c r="H997" s="2"/>
      <c r="I997" s="2"/>
    </row>
    <row r="998" spans="1:9" ht="20.100000000000001" customHeight="1" x14ac:dyDescent="0.25">
      <c r="A998" s="24" t="s">
        <v>37</v>
      </c>
      <c r="B998" s="20"/>
      <c r="C998" s="77"/>
      <c r="D998" s="116">
        <v>35.214626000000003</v>
      </c>
      <c r="E998" s="48"/>
      <c r="F998" s="48"/>
      <c r="G998" s="48"/>
      <c r="H998" s="48"/>
      <c r="I998" s="2"/>
    </row>
    <row r="999" spans="1:9" ht="20.100000000000001" customHeight="1" x14ac:dyDescent="0.25">
      <c r="A999" s="17" t="s">
        <v>42</v>
      </c>
      <c r="B999" s="20">
        <v>1</v>
      </c>
      <c r="C999" s="77">
        <v>38.613748000000001</v>
      </c>
      <c r="D999" s="110">
        <v>0.796296</v>
      </c>
      <c r="E999" s="100">
        <f>C999/4</f>
        <v>9.6534370000000003</v>
      </c>
      <c r="F999" s="101">
        <f>E999*2</f>
        <v>19.306874000000001</v>
      </c>
      <c r="G999" s="102">
        <f>E999*3</f>
        <v>28.960311000000001</v>
      </c>
      <c r="H999" s="103">
        <f>E999*4</f>
        <v>38.613748000000001</v>
      </c>
      <c r="I999" s="2"/>
    </row>
    <row r="1000" spans="1:9" ht="20.100000000000001" customHeight="1" x14ac:dyDescent="0.25">
      <c r="A1000" s="17" t="s">
        <v>42</v>
      </c>
      <c r="B1000" s="20"/>
      <c r="C1000" s="77"/>
      <c r="D1000" s="104">
        <v>1.572784</v>
      </c>
      <c r="E1000" s="2">
        <v>5</v>
      </c>
      <c r="F1000" s="2">
        <v>5</v>
      </c>
      <c r="G1000" s="2">
        <v>4</v>
      </c>
      <c r="H1000" s="2">
        <v>0</v>
      </c>
      <c r="I1000" s="2">
        <f>E1000+F1000+G1000+H1000</f>
        <v>14</v>
      </c>
    </row>
    <row r="1001" spans="1:9" ht="20.100000000000001" customHeight="1" x14ac:dyDescent="0.25">
      <c r="A1001" s="17" t="s">
        <v>42</v>
      </c>
      <c r="B1001" s="20"/>
      <c r="C1001" s="77"/>
      <c r="D1001" s="104">
        <v>3.8894000000000002</v>
      </c>
      <c r="E1001" s="2"/>
      <c r="F1001" s="2"/>
      <c r="G1001" s="2"/>
      <c r="H1001" s="2"/>
      <c r="I1001" s="2"/>
    </row>
    <row r="1002" spans="1:9" ht="20.100000000000001" customHeight="1" x14ac:dyDescent="0.25">
      <c r="A1002" s="17" t="s">
        <v>42</v>
      </c>
      <c r="B1002" s="20"/>
      <c r="C1002" s="77"/>
      <c r="D1002" s="104">
        <v>7.2675190000000001</v>
      </c>
      <c r="E1002" s="2"/>
      <c r="F1002" s="2"/>
      <c r="G1002" s="2"/>
      <c r="H1002" s="2"/>
      <c r="I1002" s="2"/>
    </row>
    <row r="1003" spans="1:9" ht="20.100000000000001" customHeight="1" x14ac:dyDescent="0.25">
      <c r="A1003" s="17" t="s">
        <v>42</v>
      </c>
      <c r="B1003" s="20"/>
      <c r="C1003" s="77"/>
      <c r="D1003" s="105">
        <v>8.0215949999999996</v>
      </c>
      <c r="E1003" s="2"/>
      <c r="F1003" s="2"/>
      <c r="G1003" s="2"/>
      <c r="H1003" s="2"/>
      <c r="I1003" s="2"/>
    </row>
    <row r="1004" spans="1:9" ht="20.100000000000001" customHeight="1" x14ac:dyDescent="0.25">
      <c r="A1004" s="17" t="s">
        <v>42</v>
      </c>
      <c r="B1004" s="20"/>
      <c r="C1004" s="77"/>
      <c r="D1004" s="106">
        <v>12.185086</v>
      </c>
      <c r="E1004" s="2"/>
      <c r="F1004" s="2"/>
      <c r="G1004" s="2"/>
      <c r="H1004" s="2"/>
      <c r="I1004" s="2"/>
    </row>
    <row r="1005" spans="1:9" ht="20.100000000000001" customHeight="1" x14ac:dyDescent="0.25">
      <c r="A1005" s="17" t="s">
        <v>42</v>
      </c>
      <c r="B1005" s="20"/>
      <c r="C1005" s="77"/>
      <c r="D1005" s="111">
        <v>12.485268</v>
      </c>
      <c r="E1005" s="2"/>
      <c r="F1005" s="2"/>
      <c r="G1005" s="2"/>
      <c r="H1005" s="2"/>
      <c r="I1005" s="2"/>
    </row>
    <row r="1006" spans="1:9" ht="20.100000000000001" customHeight="1" x14ac:dyDescent="0.25">
      <c r="A1006" s="17" t="s">
        <v>42</v>
      </c>
      <c r="B1006" s="20"/>
      <c r="C1006" s="77"/>
      <c r="D1006" s="111">
        <v>14.369439</v>
      </c>
      <c r="E1006" s="2"/>
      <c r="F1006" s="2"/>
      <c r="G1006" s="2"/>
      <c r="H1006" s="2"/>
      <c r="I1006" s="2"/>
    </row>
    <row r="1007" spans="1:9" ht="20.100000000000001" customHeight="1" x14ac:dyDescent="0.25">
      <c r="A1007" s="17" t="s">
        <v>42</v>
      </c>
      <c r="B1007" s="20"/>
      <c r="C1007" s="77"/>
      <c r="D1007" s="111">
        <v>14.769228999999999</v>
      </c>
      <c r="E1007" s="2"/>
      <c r="F1007" s="2"/>
      <c r="G1007" s="2"/>
      <c r="H1007" s="2"/>
      <c r="I1007" s="2"/>
    </row>
    <row r="1008" spans="1:9" ht="20.100000000000001" customHeight="1" x14ac:dyDescent="0.25">
      <c r="A1008" s="17" t="s">
        <v>42</v>
      </c>
      <c r="B1008" s="20"/>
      <c r="C1008" s="77"/>
      <c r="D1008" s="107">
        <v>18.460774000000001</v>
      </c>
      <c r="E1008" s="2"/>
      <c r="F1008" s="2"/>
      <c r="G1008" s="2"/>
      <c r="H1008" s="2"/>
      <c r="I1008" s="2"/>
    </row>
    <row r="1009" spans="1:9" ht="20.100000000000001" customHeight="1" x14ac:dyDescent="0.25">
      <c r="A1009" s="17" t="s">
        <v>42</v>
      </c>
      <c r="B1009" s="20"/>
      <c r="C1009" s="77"/>
      <c r="D1009" s="108">
        <v>20.278673000000001</v>
      </c>
      <c r="E1009" s="2"/>
      <c r="F1009" s="2"/>
      <c r="G1009" s="2"/>
      <c r="H1009" s="2"/>
      <c r="I1009" s="2"/>
    </row>
    <row r="1010" spans="1:9" ht="20.100000000000001" customHeight="1" x14ac:dyDescent="0.25">
      <c r="A1010" s="17" t="s">
        <v>42</v>
      </c>
      <c r="B1010" s="20"/>
      <c r="C1010" s="77"/>
      <c r="D1010" s="109">
        <v>20.566969</v>
      </c>
      <c r="E1010" s="2"/>
      <c r="F1010" s="2"/>
      <c r="G1010" s="2"/>
      <c r="H1010" s="2"/>
      <c r="I1010" s="2"/>
    </row>
    <row r="1011" spans="1:9" ht="20.100000000000001" customHeight="1" x14ac:dyDescent="0.25">
      <c r="A1011" s="17" t="s">
        <v>42</v>
      </c>
      <c r="B1011" s="20"/>
      <c r="C1011" s="77"/>
      <c r="D1011" s="109">
        <v>22.513850000000001</v>
      </c>
      <c r="E1011" s="2"/>
      <c r="F1011" s="2"/>
      <c r="G1011" s="2"/>
      <c r="H1011" s="2"/>
      <c r="I1011" s="2"/>
    </row>
    <row r="1012" spans="1:9" ht="20.100000000000001" customHeight="1" x14ac:dyDescent="0.25">
      <c r="A1012" s="17" t="s">
        <v>42</v>
      </c>
      <c r="B1012" s="20"/>
      <c r="C1012" s="77"/>
      <c r="D1012" s="95">
        <v>23.360289999999999</v>
      </c>
      <c r="E1012" s="48"/>
      <c r="F1012" s="48"/>
      <c r="G1012" s="48"/>
      <c r="H1012" s="48"/>
      <c r="I1012" s="2"/>
    </row>
    <row r="1013" spans="1:9" ht="20.100000000000001" customHeight="1" x14ac:dyDescent="0.25">
      <c r="A1013" s="17" t="s">
        <v>42</v>
      </c>
      <c r="B1013" s="20">
        <v>2</v>
      </c>
      <c r="C1013" s="77">
        <v>27.531586999999998</v>
      </c>
      <c r="D1013" s="110">
        <v>1.178598</v>
      </c>
      <c r="E1013" s="100">
        <f>C1013/4</f>
        <v>6.8828967499999996</v>
      </c>
      <c r="F1013" s="101">
        <f>E1013*2</f>
        <v>13.765793499999999</v>
      </c>
      <c r="G1013" s="102">
        <f>E1013*3</f>
        <v>20.648690249999998</v>
      </c>
      <c r="H1013" s="103">
        <f>E1013*4</f>
        <v>27.531586999999998</v>
      </c>
      <c r="I1013" s="2"/>
    </row>
    <row r="1014" spans="1:9" ht="20.100000000000001" customHeight="1" x14ac:dyDescent="0.25">
      <c r="A1014" s="17" t="s">
        <v>42</v>
      </c>
      <c r="B1014" s="20"/>
      <c r="C1014" s="77"/>
      <c r="D1014" s="104">
        <v>1.524961</v>
      </c>
      <c r="E1014" s="2">
        <v>7</v>
      </c>
      <c r="F1014" s="2">
        <v>4</v>
      </c>
      <c r="G1014" s="2">
        <v>4</v>
      </c>
      <c r="H1014" s="2">
        <v>1</v>
      </c>
      <c r="I1014" s="2">
        <f>E1014+F1014+G1014+H1014</f>
        <v>16</v>
      </c>
    </row>
    <row r="1015" spans="1:9" ht="20.100000000000001" customHeight="1" x14ac:dyDescent="0.25">
      <c r="A1015" s="17" t="s">
        <v>42</v>
      </c>
      <c r="B1015" s="20"/>
      <c r="C1015" s="77"/>
      <c r="D1015" s="104">
        <v>3.338219</v>
      </c>
      <c r="E1015" s="2"/>
      <c r="F1015" s="2"/>
      <c r="G1015" s="2"/>
      <c r="H1015" s="2"/>
      <c r="I1015" s="2"/>
    </row>
    <row r="1016" spans="1:9" ht="20.100000000000001" customHeight="1" x14ac:dyDescent="0.25">
      <c r="A1016" s="17" t="s">
        <v>42</v>
      </c>
      <c r="B1016" s="20"/>
      <c r="C1016" s="77"/>
      <c r="D1016" s="104">
        <v>3.505458</v>
      </c>
      <c r="E1016" s="2"/>
      <c r="F1016" s="2"/>
      <c r="G1016" s="2"/>
      <c r="H1016" s="2"/>
      <c r="I1016" s="2"/>
    </row>
    <row r="1017" spans="1:9" ht="20.100000000000001" customHeight="1" x14ac:dyDescent="0.25">
      <c r="A1017" s="17" t="s">
        <v>42</v>
      </c>
      <c r="B1017" s="20"/>
      <c r="C1017" s="77"/>
      <c r="D1017" s="104">
        <v>4.6154630000000001</v>
      </c>
      <c r="E1017" s="2"/>
      <c r="F1017" s="2"/>
      <c r="G1017" s="2"/>
      <c r="H1017" s="2"/>
      <c r="I1017" s="2"/>
    </row>
    <row r="1018" spans="1:9" ht="20.100000000000001" customHeight="1" x14ac:dyDescent="0.25">
      <c r="A1018" s="17" t="s">
        <v>42</v>
      </c>
      <c r="B1018" s="20"/>
      <c r="C1018" s="77"/>
      <c r="D1018" s="104">
        <v>4.9809559999999999</v>
      </c>
      <c r="E1018" s="2"/>
      <c r="F1018" s="2"/>
      <c r="G1018" s="2"/>
      <c r="H1018" s="2"/>
      <c r="I1018" s="2"/>
    </row>
    <row r="1019" spans="1:9" ht="20.100000000000001" customHeight="1" x14ac:dyDescent="0.25">
      <c r="A1019" s="17" t="s">
        <v>42</v>
      </c>
      <c r="B1019" s="20"/>
      <c r="C1019" s="77"/>
      <c r="D1019" s="105">
        <v>5.6132949999999999</v>
      </c>
      <c r="E1019" s="2"/>
      <c r="F1019" s="2"/>
      <c r="G1019" s="2"/>
      <c r="H1019" s="2"/>
      <c r="I1019" s="2"/>
    </row>
    <row r="1020" spans="1:9" ht="20.100000000000001" customHeight="1" x14ac:dyDescent="0.25">
      <c r="A1020" s="17" t="s">
        <v>42</v>
      </c>
      <c r="B1020" s="20"/>
      <c r="C1020" s="77"/>
      <c r="D1020" s="106">
        <v>8.555968</v>
      </c>
      <c r="E1020" s="2"/>
      <c r="F1020" s="2"/>
      <c r="G1020" s="2"/>
      <c r="H1020" s="2"/>
      <c r="I1020" s="2"/>
    </row>
    <row r="1021" spans="1:9" ht="20.100000000000001" customHeight="1" x14ac:dyDescent="0.25">
      <c r="A1021" s="17" t="s">
        <v>42</v>
      </c>
      <c r="B1021" s="20"/>
      <c r="C1021" s="77"/>
      <c r="D1021" s="111">
        <v>9.6652930000000001</v>
      </c>
      <c r="E1021" s="2"/>
      <c r="F1021" s="2"/>
      <c r="G1021" s="2"/>
      <c r="H1021" s="2"/>
      <c r="I1021" s="2"/>
    </row>
    <row r="1022" spans="1:9" ht="20.100000000000001" customHeight="1" x14ac:dyDescent="0.25">
      <c r="A1022" s="17" t="s">
        <v>42</v>
      </c>
      <c r="B1022" s="20"/>
      <c r="C1022" s="77"/>
      <c r="D1022" s="111">
        <v>12.905148000000001</v>
      </c>
      <c r="E1022" s="2"/>
      <c r="F1022" s="2"/>
      <c r="G1022" s="2"/>
      <c r="H1022" s="2"/>
      <c r="I1022" s="2"/>
    </row>
    <row r="1023" spans="1:9" ht="20.100000000000001" customHeight="1" x14ac:dyDescent="0.25">
      <c r="A1023" s="17" t="s">
        <v>42</v>
      </c>
      <c r="B1023" s="20"/>
      <c r="C1023" s="77"/>
      <c r="D1023" s="107">
        <v>13.562899</v>
      </c>
      <c r="E1023" s="2"/>
      <c r="F1023" s="2"/>
      <c r="G1023" s="2"/>
      <c r="H1023" s="2"/>
      <c r="I1023" s="2"/>
    </row>
    <row r="1024" spans="1:9" ht="20.100000000000001" customHeight="1" x14ac:dyDescent="0.25">
      <c r="A1024" s="17" t="s">
        <v>42</v>
      </c>
      <c r="B1024" s="20"/>
      <c r="C1024" s="77"/>
      <c r="D1024" s="108">
        <v>15.377117999999999</v>
      </c>
      <c r="E1024" s="2"/>
      <c r="F1024" s="2"/>
      <c r="G1024" s="2"/>
      <c r="H1024" s="2"/>
      <c r="I1024" s="2"/>
    </row>
    <row r="1025" spans="1:9" ht="20.100000000000001" customHeight="1" x14ac:dyDescent="0.25">
      <c r="A1025" s="17" t="s">
        <v>42</v>
      </c>
      <c r="B1025" s="20"/>
      <c r="C1025" s="77"/>
      <c r="D1025" s="109">
        <v>15.950429</v>
      </c>
      <c r="E1025" s="2"/>
      <c r="F1025" s="2"/>
      <c r="G1025" s="2"/>
      <c r="H1025" s="2"/>
      <c r="I1025" s="2"/>
    </row>
    <row r="1026" spans="1:9" ht="20.100000000000001" customHeight="1" x14ac:dyDescent="0.25">
      <c r="A1026" s="17" t="s">
        <v>42</v>
      </c>
      <c r="B1026" s="20"/>
      <c r="C1026" s="77"/>
      <c r="D1026" s="109">
        <v>18.429642999999999</v>
      </c>
      <c r="E1026" s="2"/>
      <c r="F1026" s="2"/>
      <c r="G1026" s="2"/>
      <c r="H1026" s="2"/>
      <c r="I1026" s="2"/>
    </row>
    <row r="1027" spans="1:9" ht="20.100000000000001" customHeight="1" x14ac:dyDescent="0.25">
      <c r="A1027" s="17" t="s">
        <v>42</v>
      </c>
      <c r="B1027" s="20"/>
      <c r="C1027" s="77"/>
      <c r="D1027" s="95">
        <v>19.872485000000001</v>
      </c>
      <c r="E1027" s="2"/>
      <c r="F1027" s="2"/>
      <c r="G1027" s="2"/>
      <c r="H1027" s="2"/>
      <c r="I1027" s="2"/>
    </row>
    <row r="1028" spans="1:9" ht="20.100000000000001" customHeight="1" x14ac:dyDescent="0.25">
      <c r="A1028" s="17" t="s">
        <v>42</v>
      </c>
      <c r="B1028" s="20"/>
      <c r="C1028" s="77"/>
      <c r="D1028" s="114">
        <v>22.543388</v>
      </c>
      <c r="E1028" s="48"/>
      <c r="F1028" s="48"/>
      <c r="G1028" s="48"/>
      <c r="H1028" s="48"/>
      <c r="I1028" s="2"/>
    </row>
    <row r="1029" spans="1:9" ht="20.100000000000001" customHeight="1" x14ac:dyDescent="0.25">
      <c r="A1029" s="17" t="s">
        <v>42</v>
      </c>
      <c r="B1029" s="20">
        <v>3</v>
      </c>
      <c r="C1029" s="77">
        <v>40.694580000000002</v>
      </c>
      <c r="D1029" s="110">
        <v>2.4152619999999998</v>
      </c>
      <c r="E1029" s="100">
        <f>C1029/4</f>
        <v>10.173645</v>
      </c>
      <c r="F1029" s="101">
        <f>E1029*2</f>
        <v>20.347290000000001</v>
      </c>
      <c r="G1029" s="102">
        <f>E1029*3</f>
        <v>30.520935000000001</v>
      </c>
      <c r="H1029" s="103">
        <f>E1029*4</f>
        <v>40.694580000000002</v>
      </c>
      <c r="I1029" s="2"/>
    </row>
    <row r="1030" spans="1:9" ht="20.100000000000001" customHeight="1" x14ac:dyDescent="0.25">
      <c r="A1030" s="17" t="s">
        <v>42</v>
      </c>
      <c r="B1030" s="20"/>
      <c r="C1030" s="77"/>
      <c r="D1030" s="104">
        <v>3.8208069999999998</v>
      </c>
      <c r="E1030" s="2">
        <v>6</v>
      </c>
      <c r="F1030" s="2">
        <v>4</v>
      </c>
      <c r="G1030" s="2">
        <v>3</v>
      </c>
      <c r="H1030" s="2">
        <v>0</v>
      </c>
      <c r="I1030" s="2">
        <f>E1030+F1030+G1030+H1030</f>
        <v>13</v>
      </c>
    </row>
    <row r="1031" spans="1:9" ht="20.100000000000001" customHeight="1" x14ac:dyDescent="0.25">
      <c r="A1031" s="17" t="s">
        <v>42</v>
      </c>
      <c r="B1031" s="20"/>
      <c r="C1031" s="77"/>
      <c r="D1031" s="104">
        <v>6.7823279999999997</v>
      </c>
      <c r="E1031" s="2"/>
      <c r="F1031" s="2"/>
      <c r="G1031" s="2"/>
      <c r="H1031" s="2"/>
      <c r="I1031" s="2"/>
    </row>
    <row r="1032" spans="1:9" ht="20.100000000000001" customHeight="1" x14ac:dyDescent="0.25">
      <c r="A1032" s="17" t="s">
        <v>42</v>
      </c>
      <c r="B1032" s="20"/>
      <c r="C1032" s="77"/>
      <c r="D1032" s="104">
        <v>6.87073</v>
      </c>
      <c r="E1032" s="2"/>
      <c r="F1032" s="2"/>
      <c r="G1032" s="2"/>
      <c r="H1032" s="2"/>
      <c r="I1032" s="2"/>
    </row>
    <row r="1033" spans="1:9" ht="20.100000000000001" customHeight="1" x14ac:dyDescent="0.25">
      <c r="A1033" s="17" t="s">
        <v>42</v>
      </c>
      <c r="B1033" s="20"/>
      <c r="C1033" s="77"/>
      <c r="D1033" s="104">
        <v>7.8557160000000001</v>
      </c>
      <c r="E1033" s="2"/>
      <c r="F1033" s="2"/>
      <c r="G1033" s="2"/>
      <c r="H1033" s="2"/>
      <c r="I1033" s="2"/>
    </row>
    <row r="1034" spans="1:9" ht="20.100000000000001" customHeight="1" x14ac:dyDescent="0.25">
      <c r="A1034" s="17" t="s">
        <v>42</v>
      </c>
      <c r="B1034" s="20"/>
      <c r="C1034" s="77"/>
      <c r="D1034" s="105">
        <v>8.7882370000000005</v>
      </c>
      <c r="E1034" s="2"/>
      <c r="F1034" s="2"/>
      <c r="G1034" s="2"/>
      <c r="H1034" s="2"/>
      <c r="I1034" s="2"/>
    </row>
    <row r="1035" spans="1:9" ht="20.100000000000001" customHeight="1" x14ac:dyDescent="0.25">
      <c r="A1035" s="17" t="s">
        <v>42</v>
      </c>
      <c r="B1035" s="20"/>
      <c r="C1035" s="77"/>
      <c r="D1035" s="106">
        <v>12.883416</v>
      </c>
      <c r="E1035" s="2"/>
      <c r="F1035" s="2"/>
      <c r="G1035" s="2"/>
      <c r="H1035" s="2"/>
      <c r="I1035" s="2"/>
    </row>
    <row r="1036" spans="1:9" ht="20.100000000000001" customHeight="1" x14ac:dyDescent="0.25">
      <c r="A1036" s="17" t="s">
        <v>42</v>
      </c>
      <c r="B1036" s="20"/>
      <c r="C1036" s="77"/>
      <c r="D1036" s="111">
        <v>15.822127</v>
      </c>
      <c r="E1036" s="2"/>
      <c r="F1036" s="2"/>
      <c r="G1036" s="2"/>
      <c r="H1036" s="2"/>
      <c r="I1036" s="2"/>
    </row>
    <row r="1037" spans="1:9" ht="20.100000000000001" customHeight="1" x14ac:dyDescent="0.25">
      <c r="A1037" s="17" t="s">
        <v>42</v>
      </c>
      <c r="B1037" s="20"/>
      <c r="C1037" s="77"/>
      <c r="D1037" s="111">
        <v>17.973146</v>
      </c>
      <c r="E1037" s="2"/>
      <c r="F1037" s="2"/>
      <c r="G1037" s="2"/>
      <c r="H1037" s="2"/>
      <c r="I1037" s="2"/>
    </row>
    <row r="1038" spans="1:9" ht="20.100000000000001" customHeight="1" x14ac:dyDescent="0.25">
      <c r="A1038" s="17" t="s">
        <v>42</v>
      </c>
      <c r="B1038" s="20"/>
      <c r="C1038" s="77"/>
      <c r="D1038" s="107">
        <v>19.284006000000002</v>
      </c>
      <c r="E1038" s="2"/>
      <c r="F1038" s="2"/>
      <c r="G1038" s="2"/>
      <c r="H1038" s="2"/>
      <c r="I1038" s="2"/>
    </row>
    <row r="1039" spans="1:9" ht="20.100000000000001" customHeight="1" x14ac:dyDescent="0.25">
      <c r="A1039" s="17" t="s">
        <v>42</v>
      </c>
      <c r="B1039" s="20"/>
      <c r="C1039" s="77"/>
      <c r="D1039" s="108">
        <v>21.282952999999999</v>
      </c>
      <c r="E1039" s="2"/>
      <c r="F1039" s="2"/>
      <c r="G1039" s="2"/>
      <c r="H1039" s="2"/>
      <c r="I1039" s="2"/>
    </row>
    <row r="1040" spans="1:9" ht="20.100000000000001" customHeight="1" x14ac:dyDescent="0.25">
      <c r="A1040" s="17" t="s">
        <v>42</v>
      </c>
      <c r="B1040" s="20"/>
      <c r="C1040" s="77"/>
      <c r="D1040" s="109">
        <v>23.739076000000001</v>
      </c>
      <c r="E1040" s="2"/>
      <c r="F1040" s="2"/>
      <c r="G1040" s="2"/>
      <c r="H1040" s="2"/>
      <c r="I1040" s="2"/>
    </row>
    <row r="1041" spans="1:9" ht="20.100000000000001" customHeight="1" x14ac:dyDescent="0.25">
      <c r="A1041" s="17" t="s">
        <v>42</v>
      </c>
      <c r="B1041" s="20"/>
      <c r="C1041" s="77"/>
      <c r="D1041" s="95">
        <v>29.961501999999999</v>
      </c>
      <c r="E1041" s="48"/>
      <c r="F1041" s="48"/>
      <c r="G1041" s="48"/>
      <c r="H1041" s="48"/>
      <c r="I1041" s="2"/>
    </row>
    <row r="1042" spans="1:9" ht="20.100000000000001" customHeight="1" x14ac:dyDescent="0.25">
      <c r="A1042" s="17" t="s">
        <v>42</v>
      </c>
      <c r="B1042" s="20">
        <v>4</v>
      </c>
      <c r="C1042" s="77">
        <v>35.191651999999998</v>
      </c>
      <c r="D1042" s="110">
        <v>2.7658689999999999</v>
      </c>
      <c r="E1042" s="100">
        <f>C1042/4</f>
        <v>8.7979129999999994</v>
      </c>
      <c r="F1042" s="101">
        <f>E1042*2</f>
        <v>17.595825999999999</v>
      </c>
      <c r="G1042" s="102">
        <f>E1042*3</f>
        <v>26.393738999999997</v>
      </c>
      <c r="H1042" s="103">
        <f>E1042*4</f>
        <v>35.191651999999998</v>
      </c>
      <c r="I1042" s="2"/>
    </row>
    <row r="1043" spans="1:9" ht="20.100000000000001" customHeight="1" x14ac:dyDescent="0.25">
      <c r="A1043" s="17" t="s">
        <v>42</v>
      </c>
      <c r="B1043" s="20"/>
      <c r="C1043" s="77"/>
      <c r="D1043" s="104">
        <v>4.2740220000000004</v>
      </c>
      <c r="E1043" s="2">
        <v>5</v>
      </c>
      <c r="F1043" s="2">
        <v>2</v>
      </c>
      <c r="G1043" s="2">
        <v>1</v>
      </c>
      <c r="H1043" s="2">
        <v>0</v>
      </c>
      <c r="I1043" s="2">
        <f>E1043+F1043+G1043+H1043</f>
        <v>8</v>
      </c>
    </row>
    <row r="1044" spans="1:9" ht="20.100000000000001" customHeight="1" x14ac:dyDescent="0.25">
      <c r="A1044" s="17" t="s">
        <v>42</v>
      </c>
      <c r="B1044" s="20"/>
      <c r="C1044" s="77"/>
      <c r="D1044" s="104">
        <v>4.3297689999999998</v>
      </c>
      <c r="E1044" s="2"/>
      <c r="F1044" s="2"/>
      <c r="G1044" s="2"/>
      <c r="H1044" s="2"/>
      <c r="I1044" s="2"/>
    </row>
    <row r="1045" spans="1:9" ht="20.100000000000001" customHeight="1" x14ac:dyDescent="0.25">
      <c r="A1045" s="17" t="s">
        <v>42</v>
      </c>
      <c r="B1045" s="20"/>
      <c r="C1045" s="77"/>
      <c r="D1045" s="104">
        <v>5.1339889999999997</v>
      </c>
      <c r="E1045" s="2"/>
      <c r="F1045" s="2"/>
      <c r="G1045" s="2"/>
      <c r="H1045" s="2"/>
      <c r="I1045" s="2"/>
    </row>
    <row r="1046" spans="1:9" ht="20.100000000000001" customHeight="1" x14ac:dyDescent="0.25">
      <c r="A1046" s="17" t="s">
        <v>42</v>
      </c>
      <c r="B1046" s="20"/>
      <c r="C1046" s="77"/>
      <c r="D1046" s="105">
        <v>7.9665290000000004</v>
      </c>
      <c r="E1046" s="2"/>
      <c r="F1046" s="2"/>
      <c r="G1046" s="2"/>
      <c r="H1046" s="2"/>
      <c r="I1046" s="2"/>
    </row>
    <row r="1047" spans="1:9" ht="20.100000000000001" customHeight="1" x14ac:dyDescent="0.25">
      <c r="A1047" s="17" t="s">
        <v>42</v>
      </c>
      <c r="B1047" s="20"/>
      <c r="C1047" s="77"/>
      <c r="D1047" s="106">
        <v>14.386528999999999</v>
      </c>
      <c r="E1047" s="2"/>
      <c r="F1047" s="2"/>
      <c r="G1047" s="2"/>
      <c r="H1047" s="2"/>
      <c r="I1047" s="2"/>
    </row>
    <row r="1048" spans="1:9" ht="20.100000000000001" customHeight="1" x14ac:dyDescent="0.25">
      <c r="A1048" s="17" t="s">
        <v>42</v>
      </c>
      <c r="B1048" s="20"/>
      <c r="C1048" s="77"/>
      <c r="D1048" s="107">
        <v>14.548166</v>
      </c>
      <c r="E1048" s="2"/>
      <c r="F1048" s="2"/>
      <c r="G1048" s="2"/>
      <c r="H1048" s="2"/>
      <c r="I1048" s="2"/>
    </row>
    <row r="1049" spans="1:9" ht="20.100000000000001" customHeight="1" x14ac:dyDescent="0.25">
      <c r="A1049" s="17" t="s">
        <v>42</v>
      </c>
      <c r="B1049" s="20"/>
      <c r="C1049" s="77"/>
      <c r="D1049" s="112">
        <v>18.882178</v>
      </c>
      <c r="E1049" s="48"/>
      <c r="F1049" s="48"/>
      <c r="G1049" s="48"/>
      <c r="H1049" s="48"/>
      <c r="I1049" s="2"/>
    </row>
    <row r="1050" spans="1:9" ht="20.100000000000001" customHeight="1" x14ac:dyDescent="0.25">
      <c r="A1050" s="17" t="s">
        <v>42</v>
      </c>
      <c r="B1050" s="20">
        <v>5</v>
      </c>
      <c r="C1050" s="77">
        <v>39.728675000000003</v>
      </c>
      <c r="D1050" s="110">
        <v>2.7735110000000001</v>
      </c>
      <c r="E1050" s="100">
        <f>C1050/4</f>
        <v>9.9321687500000007</v>
      </c>
      <c r="F1050" s="101">
        <f>E1050*2</f>
        <v>19.864337500000001</v>
      </c>
      <c r="G1050" s="102">
        <f>E1050*3</f>
        <v>29.79650625</v>
      </c>
      <c r="H1050" s="103">
        <f>E1050*4</f>
        <v>39.728675000000003</v>
      </c>
      <c r="I1050" s="2"/>
    </row>
    <row r="1051" spans="1:9" ht="20.100000000000001" customHeight="1" x14ac:dyDescent="0.25">
      <c r="A1051" s="17" t="s">
        <v>42</v>
      </c>
      <c r="B1051" s="20"/>
      <c r="C1051" s="77"/>
      <c r="D1051" s="104">
        <v>5.0796020000000004</v>
      </c>
      <c r="E1051" s="2">
        <v>3</v>
      </c>
      <c r="F1051" s="2">
        <v>6</v>
      </c>
      <c r="G1051" s="2">
        <v>6</v>
      </c>
      <c r="H1051" s="2">
        <v>0</v>
      </c>
      <c r="I1051" s="2">
        <f>E1051+F1051+G1051+H1051</f>
        <v>15</v>
      </c>
    </row>
    <row r="1052" spans="1:9" ht="20.100000000000001" customHeight="1" x14ac:dyDescent="0.25">
      <c r="A1052" s="17" t="s">
        <v>42</v>
      </c>
      <c r="B1052" s="20"/>
      <c r="C1052" s="77"/>
      <c r="D1052" s="105">
        <v>7.9985039999999996</v>
      </c>
      <c r="E1052" s="2"/>
      <c r="F1052" s="2"/>
      <c r="G1052" s="2"/>
      <c r="H1052" s="2"/>
      <c r="I1052" s="2"/>
    </row>
    <row r="1053" spans="1:9" ht="20.100000000000001" customHeight="1" x14ac:dyDescent="0.25">
      <c r="A1053" s="17" t="s">
        <v>42</v>
      </c>
      <c r="B1053" s="20"/>
      <c r="C1053" s="77"/>
      <c r="D1053" s="106">
        <v>10.745245000000001</v>
      </c>
      <c r="E1053" s="2"/>
      <c r="F1053" s="2"/>
      <c r="G1053" s="2"/>
      <c r="H1053" s="2"/>
      <c r="I1053" s="2"/>
    </row>
    <row r="1054" spans="1:9" ht="20.100000000000001" customHeight="1" x14ac:dyDescent="0.25">
      <c r="A1054" s="17" t="s">
        <v>42</v>
      </c>
      <c r="B1054" s="20"/>
      <c r="C1054" s="77"/>
      <c r="D1054" s="111">
        <v>12.680239</v>
      </c>
      <c r="E1054" s="2"/>
      <c r="F1054" s="2"/>
      <c r="G1054" s="2"/>
      <c r="H1054" s="2"/>
      <c r="I1054" s="2"/>
    </row>
    <row r="1055" spans="1:9" ht="20.100000000000001" customHeight="1" x14ac:dyDescent="0.25">
      <c r="A1055" s="17" t="s">
        <v>42</v>
      </c>
      <c r="B1055" s="20"/>
      <c r="C1055" s="77"/>
      <c r="D1055" s="111">
        <v>12.972498</v>
      </c>
      <c r="E1055" s="2"/>
      <c r="F1055" s="2"/>
      <c r="G1055" s="2"/>
      <c r="H1055" s="2"/>
      <c r="I1055" s="2"/>
    </row>
    <row r="1056" spans="1:9" ht="20.100000000000001" customHeight="1" x14ac:dyDescent="0.25">
      <c r="A1056" s="17" t="s">
        <v>42</v>
      </c>
      <c r="B1056" s="20"/>
      <c r="C1056" s="77"/>
      <c r="D1056" s="111">
        <v>14.513306</v>
      </c>
      <c r="E1056" s="2"/>
      <c r="F1056" s="2"/>
      <c r="G1056" s="2"/>
      <c r="H1056" s="2"/>
      <c r="I1056" s="2"/>
    </row>
    <row r="1057" spans="1:9" ht="20.100000000000001" customHeight="1" x14ac:dyDescent="0.25">
      <c r="A1057" s="17" t="s">
        <v>42</v>
      </c>
      <c r="B1057" s="20"/>
      <c r="C1057" s="77"/>
      <c r="D1057" s="111">
        <v>16.302512</v>
      </c>
      <c r="E1057" s="2"/>
      <c r="F1057" s="2"/>
      <c r="G1057" s="2"/>
      <c r="H1057" s="2"/>
      <c r="I1057" s="2"/>
    </row>
    <row r="1058" spans="1:9" ht="20.100000000000001" customHeight="1" x14ac:dyDescent="0.25">
      <c r="A1058" s="17" t="s">
        <v>42</v>
      </c>
      <c r="B1058" s="20"/>
      <c r="C1058" s="77"/>
      <c r="D1058" s="107">
        <v>16.902196</v>
      </c>
      <c r="E1058" s="2"/>
      <c r="F1058" s="2"/>
      <c r="G1058" s="2"/>
      <c r="H1058" s="2"/>
      <c r="I1058" s="2"/>
    </row>
    <row r="1059" spans="1:9" ht="20.100000000000001" customHeight="1" x14ac:dyDescent="0.25">
      <c r="A1059" s="17" t="s">
        <v>42</v>
      </c>
      <c r="B1059" s="20"/>
      <c r="C1059" s="77"/>
      <c r="D1059" s="108">
        <v>20.193553000000001</v>
      </c>
      <c r="E1059" s="2"/>
      <c r="F1059" s="2"/>
      <c r="G1059" s="2"/>
      <c r="H1059" s="2"/>
      <c r="I1059" s="2"/>
    </row>
    <row r="1060" spans="1:9" ht="20.100000000000001" customHeight="1" x14ac:dyDescent="0.25">
      <c r="A1060" s="17" t="s">
        <v>42</v>
      </c>
      <c r="B1060" s="20"/>
      <c r="C1060" s="77"/>
      <c r="D1060" s="109">
        <v>20.805122000000001</v>
      </c>
      <c r="E1060" s="2"/>
      <c r="F1060" s="2"/>
      <c r="G1060" s="2"/>
      <c r="H1060" s="2"/>
      <c r="I1060" s="2"/>
    </row>
    <row r="1061" spans="1:9" ht="20.100000000000001" customHeight="1" x14ac:dyDescent="0.25">
      <c r="A1061" s="17" t="s">
        <v>42</v>
      </c>
      <c r="B1061" s="20"/>
      <c r="C1061" s="77"/>
      <c r="D1061" s="109">
        <v>22.156562000000001</v>
      </c>
      <c r="E1061" s="2"/>
      <c r="F1061" s="2"/>
      <c r="G1061" s="2"/>
      <c r="H1061" s="2"/>
      <c r="I1061" s="2"/>
    </row>
    <row r="1062" spans="1:9" ht="20.100000000000001" customHeight="1" x14ac:dyDescent="0.25">
      <c r="A1062" s="17" t="s">
        <v>42</v>
      </c>
      <c r="B1062" s="20"/>
      <c r="C1062" s="77"/>
      <c r="D1062" s="109">
        <v>25.609556000000001</v>
      </c>
      <c r="E1062" s="2"/>
      <c r="F1062" s="2"/>
      <c r="G1062" s="2"/>
      <c r="H1062" s="2"/>
      <c r="I1062" s="2"/>
    </row>
    <row r="1063" spans="1:9" ht="20.100000000000001" customHeight="1" x14ac:dyDescent="0.25">
      <c r="A1063" s="17" t="s">
        <v>42</v>
      </c>
      <c r="B1063" s="20"/>
      <c r="C1063" s="77"/>
      <c r="D1063" s="109">
        <v>26.538115000000001</v>
      </c>
      <c r="E1063" s="2"/>
      <c r="F1063" s="2"/>
      <c r="G1063" s="2"/>
      <c r="H1063" s="2"/>
      <c r="I1063" s="2"/>
    </row>
    <row r="1064" spans="1:9" ht="20.100000000000001" customHeight="1" x14ac:dyDescent="0.25">
      <c r="A1064" s="17" t="s">
        <v>42</v>
      </c>
      <c r="B1064" s="20"/>
      <c r="C1064" s="77"/>
      <c r="D1064" s="95">
        <v>27.805793999999999</v>
      </c>
      <c r="E1064" s="48"/>
      <c r="F1064" s="48"/>
      <c r="G1064" s="48"/>
      <c r="H1064" s="48"/>
      <c r="I1064" s="2"/>
    </row>
    <row r="1065" spans="1:9" ht="20.100000000000001" customHeight="1" x14ac:dyDescent="0.25">
      <c r="A1065" s="17" t="s">
        <v>42</v>
      </c>
      <c r="B1065" s="20">
        <v>6</v>
      </c>
      <c r="C1065" s="77">
        <v>49.285943000000003</v>
      </c>
      <c r="D1065" s="110">
        <v>0.56538699999999997</v>
      </c>
      <c r="E1065" s="100">
        <f>C1065/4</f>
        <v>12.321485750000001</v>
      </c>
      <c r="F1065" s="101">
        <f>E1065*2</f>
        <v>24.642971500000002</v>
      </c>
      <c r="G1065" s="102">
        <f>E1065*3</f>
        <v>36.964457250000002</v>
      </c>
      <c r="H1065" s="103">
        <f>E1065*4</f>
        <v>49.285943000000003</v>
      </c>
      <c r="I1065" s="2"/>
    </row>
    <row r="1066" spans="1:9" ht="20.100000000000001" customHeight="1" x14ac:dyDescent="0.25">
      <c r="A1066" s="17" t="s">
        <v>42</v>
      </c>
      <c r="B1066" s="20"/>
      <c r="C1066" s="77"/>
      <c r="D1066" s="104">
        <v>7.3315869999999999</v>
      </c>
      <c r="E1066" s="2">
        <v>4</v>
      </c>
      <c r="F1066" s="2">
        <v>7</v>
      </c>
      <c r="G1066" s="2">
        <v>4</v>
      </c>
      <c r="H1066" s="2">
        <v>0</v>
      </c>
      <c r="I1066" s="2">
        <f>E1066+F1066+G1066+H1066</f>
        <v>15</v>
      </c>
    </row>
    <row r="1067" spans="1:9" ht="20.100000000000001" customHeight="1" x14ac:dyDescent="0.25">
      <c r="A1067" s="17" t="s">
        <v>42</v>
      </c>
      <c r="B1067" s="20"/>
      <c r="C1067" s="77"/>
      <c r="D1067" s="104">
        <v>8.3063280000000006</v>
      </c>
      <c r="E1067" s="2"/>
      <c r="F1067" s="2"/>
      <c r="G1067" s="2"/>
      <c r="H1067" s="2"/>
      <c r="I1067" s="2"/>
    </row>
    <row r="1068" spans="1:9" ht="20.100000000000001" customHeight="1" x14ac:dyDescent="0.25">
      <c r="A1068" s="17" t="s">
        <v>42</v>
      </c>
      <c r="B1068" s="20"/>
      <c r="C1068" s="77"/>
      <c r="D1068" s="105">
        <v>12.029849</v>
      </c>
      <c r="E1068" s="2"/>
      <c r="F1068" s="2"/>
      <c r="G1068" s="2"/>
      <c r="H1068" s="2"/>
      <c r="I1068" s="2"/>
    </row>
    <row r="1069" spans="1:9" ht="20.100000000000001" customHeight="1" x14ac:dyDescent="0.25">
      <c r="A1069" s="17" t="s">
        <v>42</v>
      </c>
      <c r="B1069" s="20"/>
      <c r="C1069" s="77"/>
      <c r="D1069" s="106">
        <v>13.264193000000001</v>
      </c>
      <c r="E1069" s="2"/>
      <c r="F1069" s="2"/>
      <c r="G1069" s="2"/>
      <c r="H1069" s="2"/>
      <c r="I1069" s="2"/>
    </row>
    <row r="1070" spans="1:9" ht="20.100000000000001" customHeight="1" x14ac:dyDescent="0.25">
      <c r="A1070" s="17" t="s">
        <v>42</v>
      </c>
      <c r="B1070" s="20"/>
      <c r="C1070" s="77"/>
      <c r="D1070" s="111">
        <v>13.999140000000001</v>
      </c>
      <c r="E1070" s="2"/>
      <c r="F1070" s="2"/>
      <c r="G1070" s="2"/>
      <c r="H1070" s="2"/>
      <c r="I1070" s="2"/>
    </row>
    <row r="1071" spans="1:9" ht="20.100000000000001" customHeight="1" x14ac:dyDescent="0.25">
      <c r="A1071" s="17" t="s">
        <v>42</v>
      </c>
      <c r="B1071" s="20"/>
      <c r="C1071" s="77"/>
      <c r="D1071" s="111">
        <v>16.684249999999999</v>
      </c>
      <c r="E1071" s="2"/>
      <c r="F1071" s="2"/>
      <c r="G1071" s="2"/>
      <c r="H1071" s="2"/>
      <c r="I1071" s="2"/>
    </row>
    <row r="1072" spans="1:9" ht="20.100000000000001" customHeight="1" x14ac:dyDescent="0.25">
      <c r="A1072" s="17" t="s">
        <v>42</v>
      </c>
      <c r="B1072" s="20"/>
      <c r="C1072" s="77"/>
      <c r="D1072" s="111">
        <v>17.393785000000001</v>
      </c>
      <c r="E1072" s="2"/>
      <c r="F1072" s="2"/>
      <c r="G1072" s="2"/>
      <c r="H1072" s="2"/>
      <c r="I1072" s="2"/>
    </row>
    <row r="1073" spans="1:9" ht="20.100000000000001" customHeight="1" x14ac:dyDescent="0.25">
      <c r="A1073" s="17" t="s">
        <v>42</v>
      </c>
      <c r="B1073" s="20"/>
      <c r="C1073" s="77"/>
      <c r="D1073" s="111">
        <v>18.055498</v>
      </c>
      <c r="E1073" s="2"/>
      <c r="F1073" s="2"/>
      <c r="G1073" s="2"/>
      <c r="H1073" s="2"/>
      <c r="I1073" s="2"/>
    </row>
    <row r="1074" spans="1:9" ht="20.100000000000001" customHeight="1" x14ac:dyDescent="0.25">
      <c r="A1074" s="17" t="s">
        <v>42</v>
      </c>
      <c r="B1074" s="20"/>
      <c r="C1074" s="77"/>
      <c r="D1074" s="111">
        <v>21.883948</v>
      </c>
      <c r="E1074" s="2"/>
      <c r="F1074" s="2"/>
      <c r="G1074" s="2"/>
      <c r="H1074" s="2"/>
      <c r="I1074" s="2"/>
    </row>
    <row r="1075" spans="1:9" ht="20.100000000000001" customHeight="1" x14ac:dyDescent="0.25">
      <c r="A1075" s="17" t="s">
        <v>42</v>
      </c>
      <c r="B1075" s="20"/>
      <c r="C1075" s="77"/>
      <c r="D1075" s="107">
        <v>23.613444999999999</v>
      </c>
      <c r="E1075" s="2"/>
      <c r="F1075" s="2"/>
      <c r="G1075" s="2"/>
      <c r="H1075" s="2"/>
      <c r="I1075" s="2"/>
    </row>
    <row r="1076" spans="1:9" ht="20.100000000000001" customHeight="1" x14ac:dyDescent="0.25">
      <c r="A1076" s="17" t="s">
        <v>42</v>
      </c>
      <c r="B1076" s="20"/>
      <c r="C1076" s="77"/>
      <c r="D1076" s="108">
        <v>26.661726999999999</v>
      </c>
      <c r="E1076" s="2"/>
      <c r="F1076" s="2"/>
      <c r="G1076" s="2"/>
      <c r="H1076" s="2"/>
      <c r="I1076" s="2"/>
    </row>
    <row r="1077" spans="1:9" ht="20.100000000000001" customHeight="1" x14ac:dyDescent="0.25">
      <c r="A1077" s="17" t="s">
        <v>42</v>
      </c>
      <c r="B1077" s="20"/>
      <c r="C1077" s="77"/>
      <c r="D1077" s="109">
        <v>29.406544</v>
      </c>
      <c r="E1077" s="2"/>
      <c r="F1077" s="2"/>
      <c r="G1077" s="2"/>
      <c r="H1077" s="2"/>
      <c r="I1077" s="2"/>
    </row>
    <row r="1078" spans="1:9" ht="20.100000000000001" customHeight="1" x14ac:dyDescent="0.25">
      <c r="A1078" s="17" t="s">
        <v>42</v>
      </c>
      <c r="B1078" s="20"/>
      <c r="C1078" s="77"/>
      <c r="D1078" s="109">
        <v>30.079463000000001</v>
      </c>
      <c r="E1078" s="2"/>
      <c r="F1078" s="2"/>
      <c r="G1078" s="2"/>
      <c r="H1078" s="2"/>
      <c r="I1078" s="2"/>
    </row>
    <row r="1079" spans="1:9" ht="20.100000000000001" customHeight="1" x14ac:dyDescent="0.25">
      <c r="A1079" s="17" t="s">
        <v>42</v>
      </c>
      <c r="B1079" s="20"/>
      <c r="C1079" s="77"/>
      <c r="D1079" s="95">
        <v>33.576036000000002</v>
      </c>
      <c r="E1079" s="48"/>
      <c r="F1079" s="48"/>
      <c r="G1079" s="48"/>
      <c r="H1079" s="48"/>
      <c r="I1079" s="2"/>
    </row>
    <row r="1080" spans="1:9" ht="20.100000000000001" customHeight="1" x14ac:dyDescent="0.25">
      <c r="A1080" s="17" t="s">
        <v>42</v>
      </c>
      <c r="B1080" s="20">
        <v>7</v>
      </c>
      <c r="C1080" s="77">
        <v>44.869577999999997</v>
      </c>
      <c r="D1080" s="117">
        <v>5.4229649999999996</v>
      </c>
      <c r="E1080" s="100">
        <f>C1080/4</f>
        <v>11.217394499999999</v>
      </c>
      <c r="F1080" s="101">
        <f>E1080*2</f>
        <v>22.434788999999999</v>
      </c>
      <c r="G1080" s="102">
        <f>E1080*3</f>
        <v>33.6521835</v>
      </c>
      <c r="H1080" s="103">
        <f>E1080*4</f>
        <v>44.869577999999997</v>
      </c>
      <c r="I1080" s="2"/>
    </row>
    <row r="1081" spans="1:9" ht="20.100000000000001" customHeight="1" x14ac:dyDescent="0.25">
      <c r="A1081" s="17" t="s">
        <v>42</v>
      </c>
      <c r="B1081" s="20"/>
      <c r="C1081" s="77"/>
      <c r="D1081" s="106">
        <v>12.639659999999999</v>
      </c>
      <c r="E1081" s="2">
        <v>1</v>
      </c>
      <c r="F1081" s="2">
        <v>8</v>
      </c>
      <c r="G1081" s="2">
        <v>5</v>
      </c>
      <c r="H1081" s="2">
        <v>0</v>
      </c>
      <c r="I1081" s="2">
        <f>E1081+F1081+G1081+H1081</f>
        <v>14</v>
      </c>
    </row>
    <row r="1082" spans="1:9" ht="20.100000000000001" customHeight="1" x14ac:dyDescent="0.25">
      <c r="A1082" s="17" t="s">
        <v>42</v>
      </c>
      <c r="B1082" s="20"/>
      <c r="C1082" s="77"/>
      <c r="D1082" s="111">
        <v>12.893660000000001</v>
      </c>
      <c r="E1082" s="2"/>
      <c r="F1082" s="2"/>
      <c r="G1082" s="2"/>
      <c r="H1082" s="2"/>
      <c r="I1082" s="2"/>
    </row>
    <row r="1083" spans="1:9" ht="20.100000000000001" customHeight="1" x14ac:dyDescent="0.25">
      <c r="A1083" s="17" t="s">
        <v>42</v>
      </c>
      <c r="B1083" s="20"/>
      <c r="C1083" s="77"/>
      <c r="D1083" s="111">
        <v>16.575243</v>
      </c>
      <c r="E1083" s="2"/>
      <c r="F1083" s="2"/>
      <c r="G1083" s="2"/>
      <c r="H1083" s="2"/>
      <c r="I1083" s="2"/>
    </row>
    <row r="1084" spans="1:9" ht="20.100000000000001" customHeight="1" x14ac:dyDescent="0.25">
      <c r="A1084" s="17" t="s">
        <v>42</v>
      </c>
      <c r="B1084" s="20"/>
      <c r="C1084" s="77"/>
      <c r="D1084" s="111">
        <v>17.639064999999999</v>
      </c>
      <c r="E1084" s="2"/>
      <c r="F1084" s="2"/>
      <c r="G1084" s="2"/>
      <c r="H1084" s="2"/>
      <c r="I1084" s="2"/>
    </row>
    <row r="1085" spans="1:9" ht="20.100000000000001" customHeight="1" x14ac:dyDescent="0.25">
      <c r="A1085" s="17" t="s">
        <v>42</v>
      </c>
      <c r="B1085" s="20"/>
      <c r="C1085" s="77"/>
      <c r="D1085" s="111">
        <v>18.487147</v>
      </c>
      <c r="E1085" s="2"/>
      <c r="F1085" s="2"/>
      <c r="G1085" s="2"/>
      <c r="H1085" s="2"/>
      <c r="I1085" s="2"/>
    </row>
    <row r="1086" spans="1:9" ht="20.100000000000001" customHeight="1" x14ac:dyDescent="0.25">
      <c r="A1086" s="17" t="s">
        <v>42</v>
      </c>
      <c r="B1086" s="20"/>
      <c r="C1086" s="77"/>
      <c r="D1086" s="111">
        <v>18.579509999999999</v>
      </c>
      <c r="E1086" s="2"/>
      <c r="F1086" s="2"/>
      <c r="G1086" s="2"/>
      <c r="H1086" s="2"/>
      <c r="I1086" s="2"/>
    </row>
    <row r="1087" spans="1:9" ht="20.100000000000001" customHeight="1" x14ac:dyDescent="0.25">
      <c r="A1087" s="17" t="s">
        <v>42</v>
      </c>
      <c r="B1087" s="20"/>
      <c r="C1087" s="77"/>
      <c r="D1087" s="111">
        <v>19.431553000000001</v>
      </c>
      <c r="E1087" s="2"/>
      <c r="F1087" s="2"/>
      <c r="G1087" s="2"/>
      <c r="H1087" s="2"/>
      <c r="I1087" s="2"/>
    </row>
    <row r="1088" spans="1:9" ht="20.100000000000001" customHeight="1" x14ac:dyDescent="0.25">
      <c r="A1088" s="17" t="s">
        <v>42</v>
      </c>
      <c r="B1088" s="20"/>
      <c r="C1088" s="77"/>
      <c r="D1088" s="107">
        <v>20.379921</v>
      </c>
      <c r="E1088" s="2"/>
      <c r="F1088" s="2"/>
      <c r="G1088" s="2"/>
      <c r="H1088" s="2"/>
      <c r="I1088" s="2"/>
    </row>
    <row r="1089" spans="1:9" ht="20.100000000000001" customHeight="1" x14ac:dyDescent="0.25">
      <c r="A1089" s="17" t="s">
        <v>42</v>
      </c>
      <c r="B1089" s="20"/>
      <c r="C1089" s="77"/>
      <c r="D1089" s="108">
        <v>22.825237000000001</v>
      </c>
      <c r="E1089" s="2"/>
      <c r="F1089" s="2"/>
      <c r="G1089" s="2"/>
      <c r="H1089" s="2"/>
      <c r="I1089" s="2"/>
    </row>
    <row r="1090" spans="1:9" ht="20.100000000000001" customHeight="1" x14ac:dyDescent="0.25">
      <c r="A1090" s="17" t="s">
        <v>42</v>
      </c>
      <c r="B1090" s="20"/>
      <c r="C1090" s="77"/>
      <c r="D1090" s="109">
        <v>24.9895</v>
      </c>
      <c r="E1090" s="2"/>
      <c r="F1090" s="2"/>
      <c r="G1090" s="2"/>
      <c r="H1090" s="2"/>
      <c r="I1090" s="2"/>
    </row>
    <row r="1091" spans="1:9" ht="20.100000000000001" customHeight="1" x14ac:dyDescent="0.25">
      <c r="A1091" s="17" t="s">
        <v>42</v>
      </c>
      <c r="B1091" s="20"/>
      <c r="C1091" s="77"/>
      <c r="D1091" s="109">
        <v>26.072451999999998</v>
      </c>
      <c r="E1091" s="2"/>
      <c r="F1091" s="2"/>
      <c r="G1091" s="2"/>
      <c r="H1091" s="2"/>
      <c r="I1091" s="2"/>
    </row>
    <row r="1092" spans="1:9" ht="20.100000000000001" customHeight="1" x14ac:dyDescent="0.25">
      <c r="A1092" s="17" t="s">
        <v>42</v>
      </c>
      <c r="B1092" s="20"/>
      <c r="C1092" s="77"/>
      <c r="D1092" s="109">
        <v>28.467624000000001</v>
      </c>
      <c r="E1092" s="2"/>
      <c r="F1092" s="2"/>
      <c r="G1092" s="2"/>
      <c r="H1092" s="2"/>
      <c r="I1092" s="2"/>
    </row>
    <row r="1093" spans="1:9" ht="20.100000000000001" customHeight="1" x14ac:dyDescent="0.25">
      <c r="A1093" s="17" t="s">
        <v>42</v>
      </c>
      <c r="B1093" s="20"/>
      <c r="C1093" s="77"/>
      <c r="D1093" s="95">
        <v>30.783958999999999</v>
      </c>
      <c r="E1093" s="48"/>
      <c r="F1093" s="48"/>
      <c r="G1093" s="48"/>
      <c r="H1093" s="48"/>
      <c r="I1093" s="2"/>
    </row>
    <row r="1094" spans="1:9" ht="20.100000000000001" customHeight="1" x14ac:dyDescent="0.25">
      <c r="A1094" s="17" t="s">
        <v>42</v>
      </c>
      <c r="B1094" s="20">
        <v>8</v>
      </c>
      <c r="C1094" s="77">
        <v>34.95514</v>
      </c>
      <c r="D1094" s="110">
        <v>1.1538660000000001</v>
      </c>
      <c r="E1094" s="100">
        <f>C1094/4</f>
        <v>8.738785</v>
      </c>
      <c r="F1094" s="101">
        <f>E1094*2</f>
        <v>17.47757</v>
      </c>
      <c r="G1094" s="102">
        <f>E1094*3</f>
        <v>26.216355</v>
      </c>
      <c r="H1094" s="103">
        <f>E1094*4</f>
        <v>34.95514</v>
      </c>
      <c r="I1094" s="2"/>
    </row>
    <row r="1095" spans="1:9" ht="20.100000000000001" customHeight="1" x14ac:dyDescent="0.25">
      <c r="A1095" s="17" t="s">
        <v>42</v>
      </c>
      <c r="B1095" s="20"/>
      <c r="C1095" s="77"/>
      <c r="D1095" s="104">
        <v>1.4827410000000001</v>
      </c>
      <c r="E1095" s="2">
        <v>4</v>
      </c>
      <c r="F1095" s="2">
        <v>5</v>
      </c>
      <c r="G1095" s="2">
        <v>4</v>
      </c>
      <c r="H1095" s="2">
        <v>0</v>
      </c>
      <c r="I1095" s="2">
        <f>E1095+F1095+G1095+H1095</f>
        <v>13</v>
      </c>
    </row>
    <row r="1096" spans="1:9" ht="20.100000000000001" customHeight="1" x14ac:dyDescent="0.25">
      <c r="A1096" s="17" t="s">
        <v>42</v>
      </c>
      <c r="B1096" s="20"/>
      <c r="C1096" s="77"/>
      <c r="D1096" s="104">
        <v>2.2790379999999999</v>
      </c>
      <c r="E1096" s="2"/>
      <c r="F1096" s="2"/>
      <c r="G1096" s="2"/>
      <c r="H1096" s="2"/>
      <c r="I1096" s="2"/>
    </row>
    <row r="1097" spans="1:9" ht="20.100000000000001" customHeight="1" x14ac:dyDescent="0.25">
      <c r="A1097" s="17" t="s">
        <v>42</v>
      </c>
      <c r="B1097" s="20"/>
      <c r="C1097" s="77"/>
      <c r="D1097" s="105">
        <v>7.5693419999999998</v>
      </c>
      <c r="E1097" s="2"/>
      <c r="F1097" s="2"/>
      <c r="G1097" s="2"/>
      <c r="H1097" s="2"/>
      <c r="I1097" s="2"/>
    </row>
    <row r="1098" spans="1:9" ht="20.100000000000001" customHeight="1" x14ac:dyDescent="0.25">
      <c r="A1098" s="17" t="s">
        <v>42</v>
      </c>
      <c r="B1098" s="20"/>
      <c r="C1098" s="77"/>
      <c r="D1098" s="106">
        <v>10.267977</v>
      </c>
      <c r="E1098" s="2"/>
      <c r="F1098" s="2"/>
      <c r="G1098" s="2"/>
      <c r="H1098" s="2"/>
      <c r="I1098" s="2"/>
    </row>
    <row r="1099" spans="1:9" ht="20.100000000000001" customHeight="1" x14ac:dyDescent="0.25">
      <c r="A1099" s="17" t="s">
        <v>42</v>
      </c>
      <c r="B1099" s="20"/>
      <c r="C1099" s="77"/>
      <c r="D1099" s="111">
        <v>11.665599</v>
      </c>
      <c r="E1099" s="2"/>
      <c r="F1099" s="2"/>
      <c r="G1099" s="2"/>
      <c r="H1099" s="2"/>
      <c r="I1099" s="2"/>
    </row>
    <row r="1100" spans="1:9" ht="20.100000000000001" customHeight="1" x14ac:dyDescent="0.25">
      <c r="A1100" s="17" t="s">
        <v>42</v>
      </c>
      <c r="B1100" s="20"/>
      <c r="C1100" s="77"/>
      <c r="D1100" s="111">
        <v>12.957330000000001</v>
      </c>
      <c r="E1100" s="2"/>
      <c r="F1100" s="2"/>
      <c r="G1100" s="2"/>
      <c r="H1100" s="2"/>
      <c r="I1100" s="2"/>
    </row>
    <row r="1101" spans="1:9" ht="20.100000000000001" customHeight="1" x14ac:dyDescent="0.25">
      <c r="A1101" s="17" t="s">
        <v>42</v>
      </c>
      <c r="B1101" s="20"/>
      <c r="C1101" s="77"/>
      <c r="D1101" s="111">
        <v>14.295244</v>
      </c>
      <c r="E1101" s="2"/>
      <c r="F1101" s="2"/>
      <c r="G1101" s="2"/>
      <c r="H1101" s="2"/>
      <c r="I1101" s="2"/>
    </row>
    <row r="1102" spans="1:9" ht="20.100000000000001" customHeight="1" x14ac:dyDescent="0.25">
      <c r="A1102" s="17" t="s">
        <v>42</v>
      </c>
      <c r="B1102" s="20"/>
      <c r="C1102" s="77"/>
      <c r="D1102" s="107">
        <v>16.688376000000002</v>
      </c>
      <c r="E1102" s="2"/>
      <c r="F1102" s="2"/>
      <c r="G1102" s="2"/>
      <c r="H1102" s="2"/>
      <c r="I1102" s="2"/>
    </row>
    <row r="1103" spans="1:9" ht="20.100000000000001" customHeight="1" x14ac:dyDescent="0.25">
      <c r="A1103" s="17" t="s">
        <v>42</v>
      </c>
      <c r="B1103" s="20"/>
      <c r="C1103" s="77"/>
      <c r="D1103" s="108">
        <v>19.362562</v>
      </c>
      <c r="E1103" s="2"/>
      <c r="F1103" s="2"/>
      <c r="G1103" s="2"/>
      <c r="H1103" s="2"/>
      <c r="I1103" s="2"/>
    </row>
    <row r="1104" spans="1:9" ht="20.100000000000001" customHeight="1" x14ac:dyDescent="0.25">
      <c r="A1104" s="17" t="s">
        <v>42</v>
      </c>
      <c r="B1104" s="20"/>
      <c r="C1104" s="77"/>
      <c r="D1104" s="109">
        <v>20.673423</v>
      </c>
      <c r="E1104" s="2"/>
      <c r="F1104" s="2"/>
      <c r="G1104" s="2"/>
      <c r="H1104" s="2"/>
      <c r="I1104" s="2"/>
    </row>
    <row r="1105" spans="1:9" ht="20.100000000000001" customHeight="1" x14ac:dyDescent="0.25">
      <c r="A1105" s="17" t="s">
        <v>42</v>
      </c>
      <c r="B1105" s="20"/>
      <c r="C1105" s="77"/>
      <c r="D1105" s="109">
        <v>21.782747000000001</v>
      </c>
      <c r="E1105" s="2"/>
      <c r="F1105" s="2"/>
      <c r="G1105" s="2"/>
      <c r="H1105" s="2"/>
      <c r="I1105" s="2"/>
    </row>
    <row r="1106" spans="1:9" ht="20.100000000000001" customHeight="1" x14ac:dyDescent="0.25">
      <c r="A1106" s="17" t="s">
        <v>42</v>
      </c>
      <c r="B1106" s="20"/>
      <c r="C1106" s="77"/>
      <c r="D1106" s="95">
        <v>23.182009999999998</v>
      </c>
      <c r="E1106" s="48"/>
      <c r="F1106" s="48"/>
      <c r="G1106" s="48"/>
      <c r="H1106" s="48"/>
      <c r="I1106" s="2"/>
    </row>
    <row r="1107" spans="1:9" ht="20.100000000000001" customHeight="1" x14ac:dyDescent="0.25">
      <c r="A1107" s="17" t="s">
        <v>42</v>
      </c>
      <c r="B1107" s="20">
        <v>9</v>
      </c>
      <c r="C1107" s="77">
        <v>32.727440000000001</v>
      </c>
      <c r="D1107" s="110">
        <v>1.679354</v>
      </c>
      <c r="E1107" s="100">
        <f>C1107/4</f>
        <v>8.1818600000000004</v>
      </c>
      <c r="F1107" s="101">
        <f>E1107*2</f>
        <v>16.363720000000001</v>
      </c>
      <c r="G1107" s="102">
        <f>E1107*3</f>
        <v>24.545580000000001</v>
      </c>
      <c r="H1107" s="103">
        <f>E1107*4</f>
        <v>32.727440000000001</v>
      </c>
      <c r="I1107" s="2"/>
    </row>
    <row r="1108" spans="1:9" ht="20.100000000000001" customHeight="1" x14ac:dyDescent="0.25">
      <c r="A1108" s="17" t="s">
        <v>42</v>
      </c>
      <c r="B1108" s="20"/>
      <c r="C1108" s="77"/>
      <c r="D1108" s="104">
        <v>3.3398599999999998</v>
      </c>
      <c r="E1108" s="2">
        <v>4</v>
      </c>
      <c r="F1108" s="2">
        <v>2</v>
      </c>
      <c r="G1108" s="2">
        <v>2</v>
      </c>
      <c r="H1108" s="2">
        <v>1</v>
      </c>
      <c r="I1108" s="2">
        <f>E1108+F1108+G1108+H1108</f>
        <v>9</v>
      </c>
    </row>
    <row r="1109" spans="1:9" ht="20.100000000000001" customHeight="1" x14ac:dyDescent="0.25">
      <c r="A1109" s="17" t="s">
        <v>42</v>
      </c>
      <c r="B1109" s="20"/>
      <c r="C1109" s="77"/>
      <c r="D1109" s="104">
        <v>4.9086819999999998</v>
      </c>
      <c r="E1109" s="2"/>
      <c r="F1109" s="2"/>
      <c r="G1109" s="2"/>
      <c r="H1109" s="2"/>
      <c r="I1109" s="2"/>
    </row>
    <row r="1110" spans="1:9" ht="20.100000000000001" customHeight="1" x14ac:dyDescent="0.25">
      <c r="A1110" s="17" t="s">
        <v>42</v>
      </c>
      <c r="B1110" s="20"/>
      <c r="C1110" s="77"/>
      <c r="D1110" s="105">
        <v>6.2090170000000002</v>
      </c>
      <c r="E1110" s="2"/>
      <c r="F1110" s="2"/>
      <c r="G1110" s="2"/>
      <c r="H1110" s="2"/>
      <c r="I1110" s="2"/>
    </row>
    <row r="1111" spans="1:9" ht="20.100000000000001" customHeight="1" x14ac:dyDescent="0.25">
      <c r="A1111" s="17" t="s">
        <v>42</v>
      </c>
      <c r="B1111" s="20"/>
      <c r="C1111" s="77"/>
      <c r="D1111" s="106">
        <v>8.7189639999999997</v>
      </c>
      <c r="E1111" s="2"/>
      <c r="F1111" s="2"/>
      <c r="G1111" s="2"/>
      <c r="H1111" s="2"/>
      <c r="I1111" s="2"/>
    </row>
    <row r="1112" spans="1:9" ht="20.100000000000001" customHeight="1" x14ac:dyDescent="0.25">
      <c r="A1112" s="17" t="s">
        <v>42</v>
      </c>
      <c r="B1112" s="20"/>
      <c r="C1112" s="77"/>
      <c r="D1112" s="107">
        <v>15.391722</v>
      </c>
      <c r="E1112" s="2"/>
      <c r="F1112" s="2"/>
      <c r="G1112" s="2"/>
      <c r="H1112" s="2"/>
      <c r="I1112" s="2"/>
    </row>
    <row r="1113" spans="1:9" ht="20.100000000000001" customHeight="1" x14ac:dyDescent="0.25">
      <c r="A1113" s="17" t="s">
        <v>42</v>
      </c>
      <c r="B1113" s="20"/>
      <c r="C1113" s="77"/>
      <c r="D1113" s="108">
        <v>19.718888</v>
      </c>
      <c r="E1113" s="2"/>
      <c r="F1113" s="2"/>
      <c r="G1113" s="2"/>
      <c r="H1113" s="2"/>
      <c r="I1113" s="2"/>
    </row>
    <row r="1114" spans="1:9" ht="20.100000000000001" customHeight="1" x14ac:dyDescent="0.25">
      <c r="A1114" s="17" t="s">
        <v>42</v>
      </c>
      <c r="B1114" s="20"/>
      <c r="C1114" s="77"/>
      <c r="D1114" s="95">
        <v>22.066519</v>
      </c>
      <c r="E1114" s="2"/>
      <c r="F1114" s="2"/>
      <c r="G1114" s="2"/>
      <c r="H1114" s="2"/>
      <c r="I1114" s="2"/>
    </row>
    <row r="1115" spans="1:9" ht="20.100000000000001" customHeight="1" x14ac:dyDescent="0.25">
      <c r="A1115" s="17" t="s">
        <v>42</v>
      </c>
      <c r="B1115" s="20"/>
      <c r="C1115" s="77"/>
      <c r="D1115" s="114">
        <v>25.037886</v>
      </c>
      <c r="E1115" s="48"/>
      <c r="F1115" s="48"/>
      <c r="G1115" s="48"/>
      <c r="H1115" s="48"/>
      <c r="I1115" s="2"/>
    </row>
    <row r="1116" spans="1:9" ht="20.100000000000001" customHeight="1" x14ac:dyDescent="0.25">
      <c r="A1116" s="17" t="s">
        <v>42</v>
      </c>
      <c r="B1116" s="20">
        <v>10</v>
      </c>
      <c r="C1116" s="77">
        <v>22.912113999999999</v>
      </c>
      <c r="D1116" s="110">
        <v>2.108517</v>
      </c>
      <c r="E1116" s="100">
        <f>C1116/4</f>
        <v>5.7280284999999997</v>
      </c>
      <c r="F1116" s="101">
        <f>E1116*2</f>
        <v>11.456056999999999</v>
      </c>
      <c r="G1116" s="102">
        <f>E1116*3</f>
        <v>17.184085499999998</v>
      </c>
      <c r="H1116" s="103">
        <f>E1116*4</f>
        <v>22.912113999999999</v>
      </c>
      <c r="I1116" s="2"/>
    </row>
    <row r="1117" spans="1:9" ht="20.100000000000001" customHeight="1" x14ac:dyDescent="0.25">
      <c r="A1117" s="17" t="s">
        <v>42</v>
      </c>
      <c r="B1117" s="20"/>
      <c r="C1117" s="77"/>
      <c r="D1117" s="104">
        <v>2.5719759999999998</v>
      </c>
      <c r="E1117" s="2">
        <v>5</v>
      </c>
      <c r="F1117" s="2">
        <v>3</v>
      </c>
      <c r="G1117" s="2">
        <v>3</v>
      </c>
      <c r="H1117" s="2">
        <v>0</v>
      </c>
      <c r="I1117" s="2">
        <f>E1117+F1117+G1117+H1117</f>
        <v>11</v>
      </c>
    </row>
    <row r="1118" spans="1:9" ht="20.100000000000001" customHeight="1" x14ac:dyDescent="0.25">
      <c r="A1118" s="17" t="s">
        <v>42</v>
      </c>
      <c r="B1118" s="20"/>
      <c r="C1118" s="77"/>
      <c r="D1118" s="104">
        <v>3.6239129999999999</v>
      </c>
      <c r="E1118" s="2"/>
      <c r="F1118" s="2"/>
      <c r="G1118" s="2"/>
      <c r="H1118" s="2"/>
      <c r="I1118" s="2"/>
    </row>
    <row r="1119" spans="1:9" ht="20.100000000000001" customHeight="1" x14ac:dyDescent="0.25">
      <c r="A1119" s="17" t="s">
        <v>42</v>
      </c>
      <c r="B1119" s="20"/>
      <c r="C1119" s="77"/>
      <c r="D1119" s="104">
        <v>5.3398839999999996</v>
      </c>
      <c r="E1119" s="2"/>
      <c r="F1119" s="2"/>
      <c r="G1119" s="2"/>
      <c r="H1119" s="2"/>
      <c r="I1119" s="2"/>
    </row>
    <row r="1120" spans="1:9" ht="20.100000000000001" customHeight="1" x14ac:dyDescent="0.25">
      <c r="A1120" s="17" t="s">
        <v>42</v>
      </c>
      <c r="B1120" s="20"/>
      <c r="C1120" s="77"/>
      <c r="D1120" s="105">
        <v>5.4091570000000004</v>
      </c>
      <c r="E1120" s="2"/>
      <c r="F1120" s="2"/>
      <c r="G1120" s="2"/>
      <c r="H1120" s="2"/>
      <c r="I1120" s="2"/>
    </row>
    <row r="1121" spans="1:9" ht="20.100000000000001" customHeight="1" x14ac:dyDescent="0.25">
      <c r="A1121" s="17" t="s">
        <v>42</v>
      </c>
      <c r="B1121" s="20"/>
      <c r="C1121" s="77"/>
      <c r="D1121" s="106">
        <v>8.7394529999999992</v>
      </c>
      <c r="E1121" s="2"/>
      <c r="F1121" s="2"/>
      <c r="G1121" s="2"/>
      <c r="H1121" s="2"/>
      <c r="I1121" s="2"/>
    </row>
    <row r="1122" spans="1:9" ht="20.100000000000001" customHeight="1" x14ac:dyDescent="0.25">
      <c r="A1122" s="17" t="s">
        <v>42</v>
      </c>
      <c r="B1122" s="20"/>
      <c r="C1122" s="77"/>
      <c r="D1122" s="111">
        <v>10.245285000000001</v>
      </c>
      <c r="E1122" s="2"/>
      <c r="F1122" s="2"/>
      <c r="G1122" s="2"/>
      <c r="H1122" s="2"/>
      <c r="I1122" s="2"/>
    </row>
    <row r="1123" spans="1:9" ht="20.100000000000001" customHeight="1" x14ac:dyDescent="0.25">
      <c r="A1123" s="17" t="s">
        <v>42</v>
      </c>
      <c r="B1123" s="20"/>
      <c r="C1123" s="77"/>
      <c r="D1123" s="107">
        <v>10.347213</v>
      </c>
      <c r="E1123" s="2"/>
      <c r="F1123" s="2"/>
      <c r="G1123" s="2"/>
      <c r="H1123" s="2"/>
      <c r="I1123" s="2"/>
    </row>
    <row r="1124" spans="1:9" ht="20.100000000000001" customHeight="1" x14ac:dyDescent="0.25">
      <c r="A1124" s="17" t="s">
        <v>42</v>
      </c>
      <c r="B1124" s="20"/>
      <c r="C1124" s="77"/>
      <c r="D1124" s="108">
        <v>12.689921</v>
      </c>
      <c r="E1124" s="2"/>
      <c r="F1124" s="2"/>
      <c r="G1124" s="2"/>
      <c r="H1124" s="2"/>
      <c r="I1124" s="2"/>
    </row>
    <row r="1125" spans="1:9" ht="20.100000000000001" customHeight="1" x14ac:dyDescent="0.25">
      <c r="A1125" s="17" t="s">
        <v>42</v>
      </c>
      <c r="B1125" s="20"/>
      <c r="C1125" s="77"/>
      <c r="D1125" s="109">
        <v>12.81494</v>
      </c>
      <c r="E1125" s="2"/>
      <c r="F1125" s="2"/>
      <c r="G1125" s="2"/>
      <c r="H1125" s="2"/>
      <c r="I1125" s="2"/>
    </row>
    <row r="1126" spans="1:9" ht="20.100000000000001" customHeight="1" x14ac:dyDescent="0.25">
      <c r="A1126" s="17" t="s">
        <v>42</v>
      </c>
      <c r="B1126" s="20"/>
      <c r="C1126" s="77"/>
      <c r="D1126" s="95">
        <v>15.376671</v>
      </c>
      <c r="E1126" s="48"/>
      <c r="F1126" s="48"/>
      <c r="G1126" s="48"/>
      <c r="H1126" s="48"/>
      <c r="I1126" s="2"/>
    </row>
    <row r="1127" spans="1:9" ht="20.100000000000001" customHeight="1" x14ac:dyDescent="0.25">
      <c r="A1127" s="17" t="s">
        <v>42</v>
      </c>
      <c r="B1127" s="20">
        <v>11</v>
      </c>
      <c r="C1127" s="77">
        <v>35.084800000000001</v>
      </c>
      <c r="D1127" s="110">
        <v>0.99058800000000002</v>
      </c>
      <c r="E1127" s="100">
        <f>C1127/4</f>
        <v>8.7712000000000003</v>
      </c>
      <c r="F1127" s="101">
        <f>E1127*2</f>
        <v>17.542400000000001</v>
      </c>
      <c r="G1127" s="102">
        <f>E1127*3</f>
        <v>26.313600000000001</v>
      </c>
      <c r="H1127" s="103">
        <f>E1127*4</f>
        <v>35.084800000000001</v>
      </c>
      <c r="I1127" s="2"/>
    </row>
    <row r="1128" spans="1:9" ht="20.100000000000001" customHeight="1" x14ac:dyDescent="0.25">
      <c r="A1128" s="17" t="s">
        <v>42</v>
      </c>
      <c r="B1128" s="20"/>
      <c r="C1128" s="77"/>
      <c r="D1128" s="104">
        <v>2.4017360000000001</v>
      </c>
      <c r="E1128" s="2">
        <v>4</v>
      </c>
      <c r="F1128" s="2">
        <v>1</v>
      </c>
      <c r="G1128" s="2">
        <v>7</v>
      </c>
      <c r="H1128" s="2">
        <v>1</v>
      </c>
      <c r="I1128" s="2">
        <f>E1128+F1128+G1128+H1128</f>
        <v>13</v>
      </c>
    </row>
    <row r="1129" spans="1:9" ht="20.100000000000001" customHeight="1" x14ac:dyDescent="0.25">
      <c r="A1129" s="17" t="s">
        <v>42</v>
      </c>
      <c r="B1129" s="20"/>
      <c r="C1129" s="77"/>
      <c r="D1129" s="104">
        <v>3.717238</v>
      </c>
      <c r="E1129" s="2"/>
      <c r="F1129" s="2"/>
      <c r="G1129" s="2"/>
      <c r="H1129" s="2"/>
      <c r="I1129" s="2"/>
    </row>
    <row r="1130" spans="1:9" ht="20.100000000000001" customHeight="1" x14ac:dyDescent="0.25">
      <c r="A1130" s="17" t="s">
        <v>42</v>
      </c>
      <c r="B1130" s="20"/>
      <c r="C1130" s="77"/>
      <c r="D1130" s="105">
        <v>6.817304</v>
      </c>
      <c r="E1130" s="2"/>
      <c r="F1130" s="2"/>
      <c r="G1130" s="2"/>
      <c r="H1130" s="2"/>
      <c r="I1130" s="2"/>
    </row>
    <row r="1131" spans="1:9" ht="20.100000000000001" customHeight="1" x14ac:dyDescent="0.25">
      <c r="A1131" s="17" t="s">
        <v>42</v>
      </c>
      <c r="B1131" s="20"/>
      <c r="C1131" s="77"/>
      <c r="D1131" s="113">
        <v>16.006174999999999</v>
      </c>
      <c r="E1131" s="2"/>
      <c r="F1131" s="2"/>
      <c r="G1131" s="2"/>
      <c r="H1131" s="2"/>
      <c r="I1131" s="2"/>
    </row>
    <row r="1132" spans="1:9" ht="20.100000000000001" customHeight="1" x14ac:dyDescent="0.25">
      <c r="A1132" s="17" t="s">
        <v>42</v>
      </c>
      <c r="B1132" s="20"/>
      <c r="C1132" s="77"/>
      <c r="D1132" s="108">
        <v>18.044059000000001</v>
      </c>
      <c r="E1132" s="2"/>
      <c r="F1132" s="2"/>
      <c r="G1132" s="2"/>
      <c r="H1132" s="2"/>
      <c r="I1132" s="2"/>
    </row>
    <row r="1133" spans="1:9" ht="20.100000000000001" customHeight="1" x14ac:dyDescent="0.25">
      <c r="A1133" s="17" t="s">
        <v>42</v>
      </c>
      <c r="B1133" s="20"/>
      <c r="C1133" s="77"/>
      <c r="D1133" s="109">
        <v>18.228787000000001</v>
      </c>
      <c r="E1133" s="2"/>
      <c r="F1133" s="2"/>
      <c r="G1133" s="2"/>
      <c r="H1133" s="2"/>
      <c r="I1133" s="2"/>
    </row>
    <row r="1134" spans="1:9" ht="20.100000000000001" customHeight="1" x14ac:dyDescent="0.25">
      <c r="A1134" s="17" t="s">
        <v>42</v>
      </c>
      <c r="B1134" s="20"/>
      <c r="C1134" s="77"/>
      <c r="D1134" s="109">
        <v>20.770029000000001</v>
      </c>
      <c r="E1134" s="2"/>
      <c r="F1134" s="2"/>
      <c r="G1134" s="2"/>
      <c r="H1134" s="2"/>
      <c r="I1134" s="2"/>
    </row>
    <row r="1135" spans="1:9" ht="20.100000000000001" customHeight="1" x14ac:dyDescent="0.25">
      <c r="A1135" s="17" t="s">
        <v>42</v>
      </c>
      <c r="B1135" s="20"/>
      <c r="C1135" s="77"/>
      <c r="D1135" s="109">
        <v>21.278029</v>
      </c>
      <c r="E1135" s="2"/>
      <c r="F1135" s="2"/>
      <c r="G1135" s="2"/>
      <c r="H1135" s="2"/>
      <c r="I1135" s="2"/>
    </row>
    <row r="1136" spans="1:9" ht="20.100000000000001" customHeight="1" x14ac:dyDescent="0.25">
      <c r="A1136" s="17" t="s">
        <v>42</v>
      </c>
      <c r="B1136" s="20"/>
      <c r="C1136" s="77"/>
      <c r="D1136" s="109">
        <v>22.198664999999998</v>
      </c>
      <c r="E1136" s="2"/>
      <c r="F1136" s="2"/>
      <c r="G1136" s="2"/>
      <c r="H1136" s="2"/>
      <c r="I1136" s="2"/>
    </row>
    <row r="1137" spans="1:9" ht="20.100000000000001" customHeight="1" x14ac:dyDescent="0.25">
      <c r="A1137" s="17" t="s">
        <v>42</v>
      </c>
      <c r="B1137" s="20"/>
      <c r="C1137" s="77"/>
      <c r="D1137" s="109">
        <v>24.089119</v>
      </c>
      <c r="E1137" s="2"/>
      <c r="F1137" s="2"/>
      <c r="G1137" s="2"/>
      <c r="H1137" s="2"/>
      <c r="I1137" s="2"/>
    </row>
    <row r="1138" spans="1:9" ht="20.100000000000001" customHeight="1" x14ac:dyDescent="0.25">
      <c r="A1138" s="17" t="s">
        <v>42</v>
      </c>
      <c r="B1138" s="20"/>
      <c r="C1138" s="77"/>
      <c r="D1138" s="95">
        <v>25.16743</v>
      </c>
      <c r="E1138" s="2"/>
      <c r="F1138" s="2"/>
      <c r="G1138" s="2"/>
      <c r="H1138" s="2"/>
      <c r="I1138" s="2"/>
    </row>
    <row r="1139" spans="1:9" ht="20.100000000000001" customHeight="1" x14ac:dyDescent="0.25">
      <c r="A1139" s="17" t="s">
        <v>42</v>
      </c>
      <c r="B1139" s="20"/>
      <c r="C1139" s="77"/>
      <c r="D1139" s="114">
        <v>26.967161000000001</v>
      </c>
      <c r="E1139" s="48"/>
      <c r="F1139" s="48"/>
      <c r="G1139" s="48"/>
      <c r="H1139" s="48"/>
      <c r="I1139" s="2"/>
    </row>
    <row r="1140" spans="1:9" ht="20.100000000000001" customHeight="1" x14ac:dyDescent="0.25">
      <c r="A1140" s="17" t="s">
        <v>42</v>
      </c>
      <c r="B1140" s="20">
        <v>13</v>
      </c>
      <c r="C1140" s="77">
        <v>23.515362</v>
      </c>
      <c r="D1140" s="110">
        <v>1.0829519999999999</v>
      </c>
      <c r="E1140" s="100">
        <f>C1140/4</f>
        <v>5.8788404999999999</v>
      </c>
      <c r="F1140" s="101">
        <f>E1140*2</f>
        <v>11.757681</v>
      </c>
      <c r="G1140" s="102">
        <f>E1140*3</f>
        <v>17.636521500000001</v>
      </c>
      <c r="H1140" s="103">
        <f>E1140*4</f>
        <v>23.515362</v>
      </c>
      <c r="I1140" s="2"/>
    </row>
    <row r="1141" spans="1:9" ht="20.100000000000001" customHeight="1" x14ac:dyDescent="0.25">
      <c r="A1141" s="17" t="s">
        <v>42</v>
      </c>
      <c r="B1141" s="20"/>
      <c r="C1141" s="77"/>
      <c r="D1141" s="104">
        <v>1.194445</v>
      </c>
      <c r="E1141" s="2">
        <v>6</v>
      </c>
      <c r="F1141" s="2">
        <v>4</v>
      </c>
      <c r="G1141" s="2">
        <v>5</v>
      </c>
      <c r="H1141" s="2">
        <v>0</v>
      </c>
      <c r="I1141" s="2">
        <f>E1141+F1141+G1141+H1141</f>
        <v>15</v>
      </c>
    </row>
    <row r="1142" spans="1:9" ht="20.100000000000001" customHeight="1" x14ac:dyDescent="0.25">
      <c r="A1142" s="17" t="s">
        <v>42</v>
      </c>
      <c r="B1142" s="20"/>
      <c r="C1142" s="77"/>
      <c r="D1142" s="104">
        <v>2.4199039999999998</v>
      </c>
      <c r="E1142" s="2"/>
      <c r="F1142" s="2"/>
      <c r="G1142" s="2"/>
      <c r="H1142" s="2"/>
      <c r="I1142" s="2"/>
    </row>
    <row r="1143" spans="1:9" ht="20.100000000000001" customHeight="1" x14ac:dyDescent="0.25">
      <c r="A1143" s="17" t="s">
        <v>42</v>
      </c>
      <c r="B1143" s="20"/>
      <c r="C1143" s="77"/>
      <c r="D1143" s="104">
        <v>3.069731</v>
      </c>
      <c r="E1143" s="2"/>
      <c r="F1143" s="2"/>
      <c r="G1143" s="2"/>
      <c r="H1143" s="2"/>
      <c r="I1143" s="2"/>
    </row>
    <row r="1144" spans="1:9" ht="20.100000000000001" customHeight="1" x14ac:dyDescent="0.25">
      <c r="A1144" s="17" t="s">
        <v>42</v>
      </c>
      <c r="B1144" s="20"/>
      <c r="C1144" s="77"/>
      <c r="D1144" s="104">
        <v>3.7776260000000002</v>
      </c>
      <c r="E1144" s="2"/>
      <c r="F1144" s="2"/>
      <c r="G1144" s="2"/>
      <c r="H1144" s="2"/>
      <c r="I1144" s="2"/>
    </row>
    <row r="1145" spans="1:9" ht="20.100000000000001" customHeight="1" x14ac:dyDescent="0.25">
      <c r="A1145" s="17" t="s">
        <v>42</v>
      </c>
      <c r="B1145" s="20"/>
      <c r="C1145" s="77"/>
      <c r="D1145" s="105">
        <v>5.1082960000000002</v>
      </c>
      <c r="E1145" s="2"/>
      <c r="F1145" s="2"/>
      <c r="G1145" s="2"/>
      <c r="H1145" s="2"/>
      <c r="I1145" s="2"/>
    </row>
    <row r="1146" spans="1:9" ht="20.100000000000001" customHeight="1" x14ac:dyDescent="0.25">
      <c r="A1146" s="17" t="s">
        <v>42</v>
      </c>
      <c r="B1146" s="20"/>
      <c r="C1146" s="77"/>
      <c r="D1146" s="106">
        <v>6.5933580000000003</v>
      </c>
      <c r="E1146" s="2"/>
      <c r="F1146" s="2"/>
      <c r="G1146" s="2"/>
      <c r="H1146" s="2"/>
      <c r="I1146" s="2"/>
    </row>
    <row r="1147" spans="1:9" ht="20.100000000000001" customHeight="1" x14ac:dyDescent="0.25">
      <c r="A1147" s="17" t="s">
        <v>42</v>
      </c>
      <c r="B1147" s="20"/>
      <c r="C1147" s="77"/>
      <c r="D1147" s="111">
        <v>8.4702850000000005</v>
      </c>
      <c r="E1147" s="2"/>
      <c r="F1147" s="2"/>
      <c r="G1147" s="2"/>
      <c r="H1147" s="2"/>
      <c r="I1147" s="2"/>
    </row>
    <row r="1148" spans="1:9" ht="20.100000000000001" customHeight="1" x14ac:dyDescent="0.25">
      <c r="A1148" s="17" t="s">
        <v>42</v>
      </c>
      <c r="B1148" s="20"/>
      <c r="C1148" s="77"/>
      <c r="D1148" s="111">
        <v>10.364701</v>
      </c>
      <c r="E1148" s="2"/>
      <c r="F1148" s="2"/>
      <c r="G1148" s="2"/>
      <c r="H1148" s="2"/>
      <c r="I1148" s="2"/>
    </row>
    <row r="1149" spans="1:9" ht="20.100000000000001" customHeight="1" x14ac:dyDescent="0.25">
      <c r="A1149" s="17" t="s">
        <v>42</v>
      </c>
      <c r="B1149" s="20"/>
      <c r="C1149" s="77"/>
      <c r="D1149" s="107">
        <v>10.934049999999999</v>
      </c>
      <c r="E1149" s="2"/>
      <c r="F1149" s="2"/>
      <c r="G1149" s="2"/>
      <c r="H1149" s="2"/>
      <c r="I1149" s="2"/>
    </row>
    <row r="1150" spans="1:9" ht="20.100000000000001" customHeight="1" x14ac:dyDescent="0.25">
      <c r="A1150" s="17" t="s">
        <v>42</v>
      </c>
      <c r="B1150" s="20"/>
      <c r="C1150" s="77"/>
      <c r="D1150" s="108">
        <v>12.498911</v>
      </c>
      <c r="E1150" s="2"/>
      <c r="F1150" s="2"/>
      <c r="G1150" s="2"/>
      <c r="H1150" s="2"/>
      <c r="I1150" s="2"/>
    </row>
    <row r="1151" spans="1:9" ht="20.100000000000001" customHeight="1" x14ac:dyDescent="0.25">
      <c r="A1151" s="17" t="s">
        <v>42</v>
      </c>
      <c r="B1151" s="20"/>
      <c r="C1151" s="77"/>
      <c r="D1151" s="109">
        <v>13.13125</v>
      </c>
      <c r="E1151" s="2"/>
      <c r="F1151" s="2"/>
      <c r="G1151" s="2"/>
      <c r="H1151" s="2"/>
      <c r="I1151" s="2"/>
    </row>
    <row r="1152" spans="1:9" ht="20.100000000000001" customHeight="1" x14ac:dyDescent="0.25">
      <c r="A1152" s="17" t="s">
        <v>42</v>
      </c>
      <c r="B1152" s="20"/>
      <c r="C1152" s="77"/>
      <c r="D1152" s="109">
        <v>14.923057999999999</v>
      </c>
      <c r="E1152" s="2"/>
      <c r="F1152" s="2"/>
      <c r="G1152" s="2"/>
      <c r="H1152" s="2"/>
      <c r="I1152" s="2"/>
    </row>
    <row r="1153" spans="1:9" ht="20.100000000000001" customHeight="1" x14ac:dyDescent="0.25">
      <c r="A1153" s="17" t="s">
        <v>42</v>
      </c>
      <c r="B1153" s="20"/>
      <c r="C1153" s="77"/>
      <c r="D1153" s="109">
        <v>15.454148999999999</v>
      </c>
      <c r="E1153" s="2"/>
      <c r="F1153" s="2"/>
      <c r="G1153" s="2"/>
      <c r="H1153" s="2"/>
      <c r="I1153" s="2"/>
    </row>
    <row r="1154" spans="1:9" ht="20.100000000000001" customHeight="1" x14ac:dyDescent="0.25">
      <c r="A1154" s="17" t="s">
        <v>42</v>
      </c>
      <c r="B1154" s="20"/>
      <c r="C1154" s="77"/>
      <c r="D1154" s="95">
        <v>17.493673999999999</v>
      </c>
      <c r="E1154" s="48"/>
      <c r="F1154" s="48"/>
      <c r="G1154" s="48"/>
      <c r="H1154" s="48"/>
      <c r="I1154" s="2"/>
    </row>
    <row r="1155" spans="1:9" ht="20.100000000000001" customHeight="1" x14ac:dyDescent="0.25">
      <c r="A1155" s="17" t="s">
        <v>42</v>
      </c>
      <c r="B1155" s="20">
        <v>14</v>
      </c>
      <c r="C1155" s="77">
        <v>30.475853000000001</v>
      </c>
      <c r="D1155" s="110">
        <v>2.3311039999999998</v>
      </c>
      <c r="E1155" s="100">
        <f>C1155/4</f>
        <v>7.6189632500000002</v>
      </c>
      <c r="F1155" s="101">
        <f>E1155*2</f>
        <v>15.2379265</v>
      </c>
      <c r="G1155" s="102">
        <f>E1155*3</f>
        <v>22.856889750000001</v>
      </c>
      <c r="H1155" s="103">
        <f>E1155*4</f>
        <v>30.475853000000001</v>
      </c>
      <c r="I1155" s="2"/>
    </row>
    <row r="1156" spans="1:9" ht="20.100000000000001" customHeight="1" x14ac:dyDescent="0.25">
      <c r="A1156" s="17" t="s">
        <v>42</v>
      </c>
      <c r="B1156" s="20"/>
      <c r="C1156" s="77"/>
      <c r="D1156" s="104">
        <v>3.4117350000000002</v>
      </c>
      <c r="E1156" s="2">
        <v>4</v>
      </c>
      <c r="F1156" s="2">
        <v>6</v>
      </c>
      <c r="G1156" s="2">
        <v>5</v>
      </c>
      <c r="H1156" s="2">
        <v>0</v>
      </c>
      <c r="I1156" s="2">
        <f>E1156+F1156+G1156+H1156</f>
        <v>15</v>
      </c>
    </row>
    <row r="1157" spans="1:9" ht="20.100000000000001" customHeight="1" x14ac:dyDescent="0.25">
      <c r="A1157" s="17" t="s">
        <v>42</v>
      </c>
      <c r="B1157" s="20"/>
      <c r="C1157" s="77"/>
      <c r="D1157" s="104">
        <v>4.2805859999999996</v>
      </c>
      <c r="E1157" s="2"/>
      <c r="F1157" s="2"/>
      <c r="G1157" s="2"/>
      <c r="H1157" s="2"/>
      <c r="I1157" s="2"/>
    </row>
    <row r="1158" spans="1:9" ht="20.100000000000001" customHeight="1" x14ac:dyDescent="0.25">
      <c r="A1158" s="17" t="s">
        <v>42</v>
      </c>
      <c r="B1158" s="20"/>
      <c r="C1158" s="77"/>
      <c r="D1158" s="105">
        <v>5.5555089999999998</v>
      </c>
      <c r="E1158" s="2"/>
      <c r="F1158" s="2"/>
      <c r="G1158" s="2"/>
      <c r="H1158" s="2"/>
      <c r="I1158" s="2"/>
    </row>
    <row r="1159" spans="1:9" ht="20.100000000000001" customHeight="1" x14ac:dyDescent="0.25">
      <c r="A1159" s="17" t="s">
        <v>42</v>
      </c>
      <c r="B1159" s="20"/>
      <c r="C1159" s="77"/>
      <c r="D1159" s="106">
        <v>8.3164560000000005</v>
      </c>
      <c r="E1159" s="2"/>
      <c r="F1159" s="2"/>
      <c r="G1159" s="2"/>
      <c r="H1159" s="2"/>
      <c r="I1159" s="2"/>
    </row>
    <row r="1160" spans="1:9" ht="20.100000000000001" customHeight="1" x14ac:dyDescent="0.25">
      <c r="A1160" s="17" t="s">
        <v>42</v>
      </c>
      <c r="B1160" s="20"/>
      <c r="C1160" s="77"/>
      <c r="D1160" s="111">
        <v>8.9359490000000008</v>
      </c>
      <c r="E1160" s="2"/>
      <c r="F1160" s="2"/>
      <c r="G1160" s="2"/>
      <c r="H1160" s="2"/>
      <c r="I1160" s="2"/>
    </row>
    <row r="1161" spans="1:9" ht="20.100000000000001" customHeight="1" x14ac:dyDescent="0.25">
      <c r="A1161" s="17" t="s">
        <v>42</v>
      </c>
      <c r="B1161" s="20"/>
      <c r="C1161" s="77"/>
      <c r="D1161" s="111">
        <v>10.788144000000001</v>
      </c>
      <c r="E1161" s="2"/>
      <c r="F1161" s="2"/>
      <c r="G1161" s="2"/>
      <c r="H1161" s="2"/>
      <c r="I1161" s="2"/>
    </row>
    <row r="1162" spans="1:9" ht="20.100000000000001" customHeight="1" x14ac:dyDescent="0.25">
      <c r="A1162" s="17" t="s">
        <v>42</v>
      </c>
      <c r="B1162" s="20"/>
      <c r="C1162" s="77"/>
      <c r="D1162" s="111">
        <v>11.526374000000001</v>
      </c>
      <c r="E1162" s="2"/>
      <c r="F1162" s="2"/>
      <c r="G1162" s="2"/>
      <c r="H1162" s="2"/>
      <c r="I1162" s="2"/>
    </row>
    <row r="1163" spans="1:9" ht="20.100000000000001" customHeight="1" x14ac:dyDescent="0.25">
      <c r="A1163" s="17" t="s">
        <v>42</v>
      </c>
      <c r="B1163" s="20"/>
      <c r="C1163" s="77"/>
      <c r="D1163" s="111">
        <v>13.880286999999999</v>
      </c>
      <c r="E1163" s="2"/>
      <c r="F1163" s="2"/>
      <c r="G1163" s="2"/>
      <c r="H1163" s="2"/>
      <c r="I1163" s="2"/>
    </row>
    <row r="1164" spans="1:9" ht="20.100000000000001" customHeight="1" x14ac:dyDescent="0.25">
      <c r="A1164" s="17" t="s">
        <v>42</v>
      </c>
      <c r="B1164" s="20"/>
      <c r="C1164" s="77"/>
      <c r="D1164" s="107">
        <v>14.295923</v>
      </c>
      <c r="E1164" s="2"/>
      <c r="F1164" s="2"/>
      <c r="G1164" s="2"/>
      <c r="H1164" s="2"/>
      <c r="I1164" s="2"/>
    </row>
    <row r="1165" spans="1:9" ht="20.100000000000001" customHeight="1" x14ac:dyDescent="0.25">
      <c r="A1165" s="17" t="s">
        <v>42</v>
      </c>
      <c r="B1165" s="20"/>
      <c r="C1165" s="77"/>
      <c r="D1165" s="108">
        <v>16.347334</v>
      </c>
      <c r="E1165" s="2"/>
      <c r="F1165" s="2"/>
      <c r="G1165" s="2"/>
      <c r="H1165" s="2"/>
      <c r="I1165" s="2"/>
    </row>
    <row r="1166" spans="1:9" ht="20.100000000000001" customHeight="1" x14ac:dyDescent="0.25">
      <c r="A1166" s="17" t="s">
        <v>42</v>
      </c>
      <c r="B1166" s="20"/>
      <c r="C1166" s="77"/>
      <c r="D1166" s="109">
        <v>16.403079999999999</v>
      </c>
      <c r="E1166" s="2"/>
      <c r="F1166" s="2"/>
      <c r="G1166" s="2"/>
      <c r="H1166" s="2"/>
      <c r="I1166" s="2"/>
    </row>
    <row r="1167" spans="1:9" ht="20.100000000000001" customHeight="1" x14ac:dyDescent="0.25">
      <c r="A1167" s="17" t="s">
        <v>42</v>
      </c>
      <c r="B1167" s="20"/>
      <c r="C1167" s="77"/>
      <c r="D1167" s="109">
        <v>18.214016999999998</v>
      </c>
      <c r="E1167" s="2"/>
      <c r="F1167" s="2"/>
      <c r="G1167" s="2"/>
      <c r="H1167" s="2"/>
      <c r="I1167" s="2"/>
    </row>
    <row r="1168" spans="1:9" ht="20.100000000000001" customHeight="1" x14ac:dyDescent="0.25">
      <c r="A1168" s="17" t="s">
        <v>42</v>
      </c>
      <c r="B1168" s="20"/>
      <c r="C1168" s="77"/>
      <c r="D1168" s="109">
        <v>19.265955000000002</v>
      </c>
      <c r="E1168" s="2"/>
      <c r="F1168" s="2"/>
      <c r="G1168" s="2"/>
      <c r="H1168" s="2"/>
      <c r="I1168" s="2"/>
    </row>
    <row r="1169" spans="1:9" ht="20.100000000000001" customHeight="1" x14ac:dyDescent="0.25">
      <c r="A1169" s="17" t="s">
        <v>42</v>
      </c>
      <c r="B1169" s="20"/>
      <c r="C1169" s="77"/>
      <c r="D1169" s="95">
        <v>20.426103000000001</v>
      </c>
      <c r="E1169" s="48"/>
      <c r="F1169" s="48"/>
      <c r="G1169" s="48"/>
      <c r="H1169" s="48"/>
      <c r="I1169" s="2"/>
    </row>
    <row r="1170" spans="1:9" ht="20.100000000000001" customHeight="1" x14ac:dyDescent="0.25">
      <c r="A1170" s="17" t="s">
        <v>42</v>
      </c>
      <c r="B1170" s="20">
        <v>15</v>
      </c>
      <c r="C1170" s="77">
        <v>29.502685</v>
      </c>
      <c r="D1170" s="110">
        <v>1.6196459999999999</v>
      </c>
      <c r="E1170" s="100">
        <f>C1170/4</f>
        <v>7.3756712499999999</v>
      </c>
      <c r="F1170" s="101">
        <f>E1170*2</f>
        <v>14.7513425</v>
      </c>
      <c r="G1170" s="102">
        <f>E1170*3</f>
        <v>22.12701375</v>
      </c>
      <c r="H1170" s="103">
        <f>E1170*4</f>
        <v>29.502685</v>
      </c>
      <c r="I1170" s="2"/>
    </row>
    <row r="1171" spans="1:9" ht="20.100000000000001" customHeight="1" x14ac:dyDescent="0.25">
      <c r="A1171" s="17" t="s">
        <v>42</v>
      </c>
      <c r="B1171" s="20"/>
      <c r="C1171" s="77"/>
      <c r="D1171" s="104">
        <v>1.823502</v>
      </c>
      <c r="E1171" s="2">
        <v>7</v>
      </c>
      <c r="F1171" s="2">
        <v>3</v>
      </c>
      <c r="G1171" s="2">
        <v>2</v>
      </c>
      <c r="H1171" s="2">
        <v>0</v>
      </c>
      <c r="I1171" s="2">
        <f>E1171+F1171+G1171+H1171</f>
        <v>12</v>
      </c>
    </row>
    <row r="1172" spans="1:9" ht="20.100000000000001" customHeight="1" x14ac:dyDescent="0.25">
      <c r="A1172" s="17" t="s">
        <v>42</v>
      </c>
      <c r="B1172" s="20"/>
      <c r="C1172" s="77"/>
      <c r="D1172" s="104">
        <v>3.2132000000000001</v>
      </c>
      <c r="E1172" s="2"/>
      <c r="F1172" s="2"/>
      <c r="G1172" s="2"/>
      <c r="H1172" s="2"/>
      <c r="I1172" s="2"/>
    </row>
    <row r="1173" spans="1:9" ht="20.100000000000001" customHeight="1" x14ac:dyDescent="0.25">
      <c r="A1173" s="17" t="s">
        <v>42</v>
      </c>
      <c r="B1173" s="20"/>
      <c r="C1173" s="77"/>
      <c r="D1173" s="104">
        <v>4.0827309999999999</v>
      </c>
      <c r="E1173" s="2"/>
      <c r="F1173" s="2"/>
      <c r="G1173" s="2"/>
      <c r="H1173" s="2"/>
      <c r="I1173" s="2"/>
    </row>
    <row r="1174" spans="1:9" ht="20.100000000000001" customHeight="1" x14ac:dyDescent="0.25">
      <c r="A1174" s="17" t="s">
        <v>42</v>
      </c>
      <c r="B1174" s="20"/>
      <c r="C1174" s="77"/>
      <c r="D1174" s="104">
        <v>4.6227070000000001</v>
      </c>
      <c r="E1174" s="2"/>
      <c r="F1174" s="2"/>
      <c r="G1174" s="2"/>
      <c r="H1174" s="2"/>
      <c r="I1174" s="2"/>
    </row>
    <row r="1175" spans="1:9" ht="20.100000000000001" customHeight="1" x14ac:dyDescent="0.25">
      <c r="A1175" s="17" t="s">
        <v>42</v>
      </c>
      <c r="B1175" s="20"/>
      <c r="C1175" s="77"/>
      <c r="D1175" s="104">
        <v>5.4866349999999997</v>
      </c>
      <c r="E1175" s="2"/>
      <c r="F1175" s="2"/>
      <c r="G1175" s="2"/>
      <c r="H1175" s="2"/>
      <c r="I1175" s="2"/>
    </row>
    <row r="1176" spans="1:9" ht="20.100000000000001" customHeight="1" x14ac:dyDescent="0.25">
      <c r="A1176" s="17" t="s">
        <v>42</v>
      </c>
      <c r="B1176" s="20"/>
      <c r="C1176" s="77"/>
      <c r="D1176" s="105">
        <v>6.8205859999999996</v>
      </c>
      <c r="E1176" s="2"/>
      <c r="F1176" s="2"/>
      <c r="G1176" s="2"/>
      <c r="H1176" s="2"/>
      <c r="I1176" s="2"/>
    </row>
    <row r="1177" spans="1:9" ht="20.100000000000001" customHeight="1" x14ac:dyDescent="0.25">
      <c r="A1177" s="17" t="s">
        <v>42</v>
      </c>
      <c r="B1177" s="20"/>
      <c r="C1177" s="77"/>
      <c r="D1177" s="106">
        <v>8.3630359999999992</v>
      </c>
      <c r="E1177" s="2"/>
      <c r="F1177" s="2"/>
      <c r="G1177" s="2"/>
      <c r="H1177" s="2"/>
      <c r="I1177" s="2"/>
    </row>
    <row r="1178" spans="1:9" ht="20.100000000000001" customHeight="1" x14ac:dyDescent="0.25">
      <c r="A1178" s="17" t="s">
        <v>42</v>
      </c>
      <c r="B1178" s="20"/>
      <c r="C1178" s="77"/>
      <c r="D1178" s="111">
        <v>10.065761999999999</v>
      </c>
      <c r="E1178" s="2"/>
      <c r="F1178" s="2"/>
      <c r="G1178" s="2"/>
      <c r="H1178" s="2"/>
      <c r="I1178" s="2"/>
    </row>
    <row r="1179" spans="1:9" ht="20.100000000000001" customHeight="1" x14ac:dyDescent="0.25">
      <c r="A1179" s="17" t="s">
        <v>42</v>
      </c>
      <c r="B1179" s="20"/>
      <c r="C1179" s="77"/>
      <c r="D1179" s="107">
        <v>13.710046999999999</v>
      </c>
      <c r="E1179" s="2"/>
      <c r="F1179" s="2"/>
      <c r="G1179" s="2"/>
      <c r="H1179" s="2"/>
      <c r="I1179" s="2"/>
    </row>
    <row r="1180" spans="1:9" ht="20.100000000000001" customHeight="1" x14ac:dyDescent="0.25">
      <c r="A1180" s="17" t="s">
        <v>42</v>
      </c>
      <c r="B1180" s="20"/>
      <c r="C1180" s="77"/>
      <c r="D1180" s="108">
        <v>17.483032000000001</v>
      </c>
      <c r="E1180" s="2"/>
      <c r="F1180" s="2"/>
      <c r="G1180" s="2"/>
      <c r="H1180" s="2"/>
      <c r="I1180" s="2"/>
    </row>
    <row r="1181" spans="1:9" ht="20.100000000000001" customHeight="1" x14ac:dyDescent="0.25">
      <c r="A1181" s="17" t="s">
        <v>42</v>
      </c>
      <c r="B1181" s="20"/>
      <c r="C1181" s="77"/>
      <c r="D1181" s="95">
        <v>19.193681999999999</v>
      </c>
      <c r="E1181" s="48"/>
      <c r="F1181" s="48"/>
      <c r="G1181" s="48"/>
      <c r="H1181" s="48"/>
      <c r="I1181" s="2"/>
    </row>
    <row r="1182" spans="1:9" ht="20.100000000000001" customHeight="1" x14ac:dyDescent="0.25">
      <c r="A1182" s="17" t="s">
        <v>42</v>
      </c>
      <c r="B1182" s="20">
        <v>16</v>
      </c>
      <c r="C1182" s="77">
        <v>30.379411000000001</v>
      </c>
      <c r="D1182" s="110">
        <v>1.1380189999999999</v>
      </c>
      <c r="E1182" s="100">
        <f>C1182/4</f>
        <v>7.5948527500000003</v>
      </c>
      <c r="F1182" s="101">
        <f>E1182*2</f>
        <v>15.189705500000001</v>
      </c>
      <c r="G1182" s="102">
        <f>E1182*3</f>
        <v>22.78455825</v>
      </c>
      <c r="H1182" s="103">
        <f>E1182*4</f>
        <v>30.379411000000001</v>
      </c>
      <c r="I1182" s="2"/>
    </row>
    <row r="1183" spans="1:9" ht="20.100000000000001" customHeight="1" x14ac:dyDescent="0.25">
      <c r="A1183" s="17" t="s">
        <v>42</v>
      </c>
      <c r="B1183" s="20"/>
      <c r="C1183" s="77"/>
      <c r="D1183" s="104">
        <v>2.501344</v>
      </c>
      <c r="E1183" s="2">
        <v>4</v>
      </c>
      <c r="F1183" s="2">
        <v>3</v>
      </c>
      <c r="G1183" s="2">
        <v>3</v>
      </c>
      <c r="H1183" s="2">
        <v>1</v>
      </c>
      <c r="I1183" s="2">
        <f>E1183+F1183+G1183+H1183</f>
        <v>11</v>
      </c>
    </row>
    <row r="1184" spans="1:9" ht="20.100000000000001" customHeight="1" x14ac:dyDescent="0.25">
      <c r="A1184" s="17" t="s">
        <v>42</v>
      </c>
      <c r="B1184" s="20"/>
      <c r="C1184" s="77"/>
      <c r="D1184" s="104">
        <v>3.7498939999999998</v>
      </c>
      <c r="E1184" s="2"/>
      <c r="F1184" s="2"/>
      <c r="G1184" s="2"/>
      <c r="H1184" s="2"/>
      <c r="I1184" s="2"/>
    </row>
    <row r="1185" spans="1:9" ht="20.100000000000001" customHeight="1" x14ac:dyDescent="0.25">
      <c r="A1185" s="17" t="s">
        <v>42</v>
      </c>
      <c r="B1185" s="20"/>
      <c r="C1185" s="77"/>
      <c r="D1185" s="105">
        <v>6.5365330000000004</v>
      </c>
      <c r="E1185" s="2"/>
      <c r="F1185" s="2"/>
      <c r="G1185" s="2"/>
      <c r="H1185" s="2"/>
      <c r="I1185" s="2"/>
    </row>
    <row r="1186" spans="1:9" ht="20.100000000000001" customHeight="1" x14ac:dyDescent="0.25">
      <c r="A1186" s="17" t="s">
        <v>42</v>
      </c>
      <c r="B1186" s="20"/>
      <c r="C1186" s="77"/>
      <c r="D1186" s="106">
        <v>11.107174000000001</v>
      </c>
      <c r="E1186" s="2"/>
      <c r="F1186" s="2"/>
      <c r="G1186" s="2"/>
      <c r="H1186" s="2"/>
      <c r="I1186" s="2"/>
    </row>
    <row r="1187" spans="1:9" ht="20.100000000000001" customHeight="1" x14ac:dyDescent="0.25">
      <c r="A1187" s="17" t="s">
        <v>42</v>
      </c>
      <c r="B1187" s="20"/>
      <c r="C1187" s="77"/>
      <c r="D1187" s="111">
        <v>14.515627</v>
      </c>
      <c r="E1187" s="2"/>
      <c r="F1187" s="2"/>
      <c r="G1187" s="2"/>
      <c r="H1187" s="2"/>
      <c r="I1187" s="2"/>
    </row>
    <row r="1188" spans="1:9" ht="20.100000000000001" customHeight="1" x14ac:dyDescent="0.25">
      <c r="A1188" s="17" t="s">
        <v>42</v>
      </c>
      <c r="B1188" s="20"/>
      <c r="C1188" s="77"/>
      <c r="D1188" s="107">
        <v>14.640646</v>
      </c>
      <c r="E1188" s="2"/>
      <c r="F1188" s="2"/>
      <c r="G1188" s="2"/>
      <c r="H1188" s="2"/>
      <c r="I1188" s="2"/>
    </row>
    <row r="1189" spans="1:9" ht="20.100000000000001" customHeight="1" x14ac:dyDescent="0.25">
      <c r="A1189" s="17" t="s">
        <v>42</v>
      </c>
      <c r="B1189" s="20"/>
      <c r="C1189" s="77"/>
      <c r="D1189" s="108">
        <v>17.360334000000002</v>
      </c>
      <c r="E1189" s="2"/>
      <c r="F1189" s="2"/>
      <c r="G1189" s="2"/>
      <c r="H1189" s="2"/>
      <c r="I1189" s="2"/>
    </row>
    <row r="1190" spans="1:9" ht="20.100000000000001" customHeight="1" x14ac:dyDescent="0.25">
      <c r="A1190" s="17" t="s">
        <v>42</v>
      </c>
      <c r="B1190" s="20"/>
      <c r="C1190" s="77"/>
      <c r="D1190" s="109">
        <v>18.485506000000001</v>
      </c>
      <c r="E1190" s="2"/>
      <c r="F1190" s="2"/>
      <c r="G1190" s="2"/>
      <c r="H1190" s="2"/>
      <c r="I1190" s="2"/>
    </row>
    <row r="1191" spans="1:9" ht="20.100000000000001" customHeight="1" x14ac:dyDescent="0.25">
      <c r="A1191" s="17" t="s">
        <v>42</v>
      </c>
      <c r="B1191" s="20"/>
      <c r="C1191" s="77"/>
      <c r="D1191" s="95">
        <v>22.008451999999998</v>
      </c>
      <c r="E1191" s="2"/>
      <c r="F1191" s="2"/>
      <c r="G1191" s="2"/>
      <c r="H1191" s="2"/>
      <c r="I1191" s="2"/>
    </row>
    <row r="1192" spans="1:9" ht="20.100000000000001" customHeight="1" x14ac:dyDescent="0.25">
      <c r="A1192" s="17" t="s">
        <v>42</v>
      </c>
      <c r="B1192" s="20"/>
      <c r="C1192" s="77"/>
      <c r="D1192" s="114">
        <v>23.510321999999999</v>
      </c>
      <c r="E1192" s="48"/>
      <c r="F1192" s="48"/>
      <c r="G1192" s="48"/>
      <c r="H1192" s="48"/>
      <c r="I1192" s="2"/>
    </row>
    <row r="1193" spans="1:9" ht="20.100000000000001" customHeight="1" x14ac:dyDescent="0.25">
      <c r="A1193" s="17" t="s">
        <v>42</v>
      </c>
      <c r="B1193" s="20">
        <v>18</v>
      </c>
      <c r="C1193" s="77">
        <v>21.979476999999999</v>
      </c>
      <c r="D1193" s="110">
        <v>0.38462200000000002</v>
      </c>
      <c r="E1193" s="100">
        <f>C1193/4</f>
        <v>5.4948692499999998</v>
      </c>
      <c r="F1193" s="101">
        <f>E1193*2</f>
        <v>10.9897385</v>
      </c>
      <c r="G1193" s="102">
        <f>E1193*3</f>
        <v>16.484607749999999</v>
      </c>
      <c r="H1193" s="103">
        <f>E1193*4</f>
        <v>21.979476999999999</v>
      </c>
      <c r="I1193" s="2"/>
    </row>
    <row r="1194" spans="1:9" ht="20.100000000000001" customHeight="1" x14ac:dyDescent="0.25">
      <c r="A1194" s="17" t="s">
        <v>42</v>
      </c>
      <c r="B1194" s="20"/>
      <c r="C1194" s="77"/>
      <c r="D1194" s="104">
        <v>0.70557400000000003</v>
      </c>
      <c r="E1194" s="2">
        <v>6</v>
      </c>
      <c r="F1194" s="2">
        <v>5</v>
      </c>
      <c r="G1194" s="2">
        <v>1</v>
      </c>
      <c r="H1194" s="2">
        <v>0</v>
      </c>
      <c r="I1194" s="2">
        <f>E1194+F1194+G1194+H1194</f>
        <v>12</v>
      </c>
    </row>
    <row r="1195" spans="1:9" ht="20.100000000000001" customHeight="1" x14ac:dyDescent="0.25">
      <c r="A1195" s="17" t="s">
        <v>42</v>
      </c>
      <c r="B1195" s="20"/>
      <c r="C1195" s="77"/>
      <c r="D1195" s="104">
        <v>1.6117220000000001</v>
      </c>
      <c r="E1195" s="2"/>
      <c r="F1195" s="2"/>
      <c r="G1195" s="2"/>
      <c r="H1195" s="2"/>
      <c r="I1195" s="2"/>
    </row>
    <row r="1196" spans="1:9" ht="20.100000000000001" customHeight="1" x14ac:dyDescent="0.25">
      <c r="A1196" s="17" t="s">
        <v>42</v>
      </c>
      <c r="B1196" s="20"/>
      <c r="C1196" s="77"/>
      <c r="D1196" s="104">
        <v>2.5346790000000001</v>
      </c>
      <c r="E1196" s="2"/>
      <c r="F1196" s="2"/>
      <c r="G1196" s="2"/>
      <c r="H1196" s="2"/>
      <c r="I1196" s="2"/>
    </row>
    <row r="1197" spans="1:9" ht="20.100000000000001" customHeight="1" x14ac:dyDescent="0.25">
      <c r="A1197" s="17" t="s">
        <v>42</v>
      </c>
      <c r="B1197" s="20"/>
      <c r="C1197" s="77"/>
      <c r="D1197" s="104">
        <v>3.7380080000000002</v>
      </c>
      <c r="E1197" s="2"/>
      <c r="F1197" s="2"/>
      <c r="G1197" s="2"/>
      <c r="H1197" s="2"/>
      <c r="I1197" s="2"/>
    </row>
    <row r="1198" spans="1:9" ht="20.100000000000001" customHeight="1" x14ac:dyDescent="0.25">
      <c r="A1198" s="17" t="s">
        <v>42</v>
      </c>
      <c r="B1198" s="20"/>
      <c r="C1198" s="77"/>
      <c r="D1198" s="105">
        <v>4.5032899999999998</v>
      </c>
      <c r="E1198" s="2"/>
      <c r="F1198" s="2"/>
      <c r="G1198" s="2"/>
      <c r="H1198" s="2"/>
      <c r="I1198" s="2"/>
    </row>
    <row r="1199" spans="1:9" ht="20.100000000000001" customHeight="1" x14ac:dyDescent="0.25">
      <c r="A1199" s="17" t="s">
        <v>42</v>
      </c>
      <c r="B1199" s="20"/>
      <c r="C1199" s="77"/>
      <c r="D1199" s="106">
        <v>6.0483419999999999</v>
      </c>
      <c r="E1199" s="2"/>
      <c r="F1199" s="2"/>
      <c r="G1199" s="2"/>
      <c r="H1199" s="2"/>
      <c r="I1199" s="2"/>
    </row>
    <row r="1200" spans="1:9" ht="20.100000000000001" customHeight="1" x14ac:dyDescent="0.25">
      <c r="A1200" s="17" t="s">
        <v>42</v>
      </c>
      <c r="B1200" s="20"/>
      <c r="C1200" s="77"/>
      <c r="D1200" s="111">
        <v>6.1407059999999998</v>
      </c>
      <c r="E1200" s="2"/>
      <c r="F1200" s="2"/>
      <c r="G1200" s="2"/>
      <c r="H1200" s="2"/>
      <c r="I1200" s="2"/>
    </row>
    <row r="1201" spans="1:9" ht="20.100000000000001" customHeight="1" x14ac:dyDescent="0.25">
      <c r="A1201" s="17" t="s">
        <v>42</v>
      </c>
      <c r="B1201" s="20"/>
      <c r="C1201" s="77"/>
      <c r="D1201" s="111">
        <v>8.131729</v>
      </c>
      <c r="E1201" s="2"/>
      <c r="F1201" s="2"/>
      <c r="G1201" s="2"/>
      <c r="H1201" s="2"/>
      <c r="I1201" s="2"/>
    </row>
    <row r="1202" spans="1:9" ht="20.100000000000001" customHeight="1" x14ac:dyDescent="0.25">
      <c r="A1202" s="17" t="s">
        <v>42</v>
      </c>
      <c r="B1202" s="20"/>
      <c r="C1202" s="77"/>
      <c r="D1202" s="111">
        <v>9.2347710000000003</v>
      </c>
      <c r="E1202" s="2"/>
      <c r="F1202" s="2"/>
      <c r="G1202" s="2"/>
      <c r="H1202" s="2"/>
      <c r="I1202" s="2"/>
    </row>
    <row r="1203" spans="1:9" ht="20.100000000000001" customHeight="1" x14ac:dyDescent="0.25">
      <c r="A1203" s="17" t="s">
        <v>42</v>
      </c>
      <c r="B1203" s="20"/>
      <c r="C1203" s="77"/>
      <c r="D1203" s="107">
        <v>10.84089</v>
      </c>
      <c r="E1203" s="2"/>
      <c r="F1203" s="2"/>
      <c r="G1203" s="2"/>
      <c r="H1203" s="2"/>
      <c r="I1203" s="2"/>
    </row>
    <row r="1204" spans="1:9" ht="20.100000000000001" customHeight="1" x14ac:dyDescent="0.25">
      <c r="A1204" s="17" t="s">
        <v>42</v>
      </c>
      <c r="B1204" s="20"/>
      <c r="C1204" s="77"/>
      <c r="D1204" s="112">
        <v>14.313693000000001</v>
      </c>
      <c r="E1204" s="48"/>
      <c r="F1204" s="48"/>
      <c r="G1204" s="48"/>
      <c r="H1204" s="48"/>
      <c r="I1204" s="2"/>
    </row>
    <row r="1205" spans="1:9" ht="20.100000000000001" customHeight="1" x14ac:dyDescent="0.25">
      <c r="A1205" s="17" t="s">
        <v>42</v>
      </c>
      <c r="B1205" s="20">
        <v>19</v>
      </c>
      <c r="C1205" s="77">
        <v>26.083987</v>
      </c>
      <c r="D1205" s="110">
        <v>1.2145349999999999</v>
      </c>
      <c r="E1205" s="100">
        <f>C1205/4</f>
        <v>6.5209967500000001</v>
      </c>
      <c r="F1205" s="101">
        <f>E1205*2</f>
        <v>13.0419935</v>
      </c>
      <c r="G1205" s="102">
        <f>E1205*3</f>
        <v>19.562990249999999</v>
      </c>
      <c r="H1205" s="103">
        <f>E1205*4</f>
        <v>26.083987</v>
      </c>
      <c r="I1205" s="2"/>
    </row>
    <row r="1206" spans="1:9" ht="20.100000000000001" customHeight="1" x14ac:dyDescent="0.25">
      <c r="A1206" s="17" t="s">
        <v>42</v>
      </c>
      <c r="B1206" s="20"/>
      <c r="C1206" s="77"/>
      <c r="D1206" s="104">
        <v>4.4870450000000002</v>
      </c>
      <c r="E1206" s="2">
        <v>3</v>
      </c>
      <c r="F1206" s="2">
        <v>5</v>
      </c>
      <c r="G1206" s="2">
        <v>4</v>
      </c>
      <c r="H1206" s="2">
        <v>0</v>
      </c>
      <c r="I1206" s="2">
        <f>E1206+F1206+G1206+H1206</f>
        <v>12</v>
      </c>
    </row>
    <row r="1207" spans="1:9" ht="20.100000000000001" customHeight="1" x14ac:dyDescent="0.25">
      <c r="A1207" s="17" t="s">
        <v>42</v>
      </c>
      <c r="B1207" s="20"/>
      <c r="C1207" s="77"/>
      <c r="D1207" s="105">
        <v>5.4195659999999997</v>
      </c>
      <c r="E1207" s="2"/>
      <c r="F1207" s="2"/>
      <c r="G1207" s="2"/>
      <c r="H1207" s="2"/>
      <c r="I1207" s="2"/>
    </row>
    <row r="1208" spans="1:9" ht="20.100000000000001" customHeight="1" x14ac:dyDescent="0.25">
      <c r="A1208" s="17" t="s">
        <v>42</v>
      </c>
      <c r="B1208" s="20"/>
      <c r="C1208" s="77"/>
      <c r="D1208" s="106">
        <v>7.5412109999999997</v>
      </c>
      <c r="E1208" s="2"/>
      <c r="F1208" s="2"/>
      <c r="G1208" s="2"/>
      <c r="H1208" s="2"/>
      <c r="I1208" s="2"/>
    </row>
    <row r="1209" spans="1:9" ht="20.100000000000001" customHeight="1" x14ac:dyDescent="0.25">
      <c r="A1209" s="17" t="s">
        <v>42</v>
      </c>
      <c r="B1209" s="20"/>
      <c r="C1209" s="77"/>
      <c r="D1209" s="111">
        <v>8.6808709999999998</v>
      </c>
      <c r="E1209" s="2"/>
      <c r="F1209" s="2"/>
      <c r="G1209" s="2"/>
      <c r="H1209" s="2"/>
      <c r="I1209" s="2"/>
    </row>
    <row r="1210" spans="1:9" ht="20.100000000000001" customHeight="1" x14ac:dyDescent="0.25">
      <c r="A1210" s="17" t="s">
        <v>42</v>
      </c>
      <c r="B1210" s="20"/>
      <c r="C1210" s="77"/>
      <c r="D1210" s="111">
        <v>8.8520719999999997</v>
      </c>
      <c r="E1210" s="2"/>
      <c r="F1210" s="2"/>
      <c r="G1210" s="2"/>
      <c r="H1210" s="2"/>
      <c r="I1210" s="2"/>
    </row>
    <row r="1211" spans="1:9" ht="20.100000000000001" customHeight="1" x14ac:dyDescent="0.25">
      <c r="A1211" s="17" t="s">
        <v>42</v>
      </c>
      <c r="B1211" s="20"/>
      <c r="C1211" s="77"/>
      <c r="D1211" s="111">
        <v>10.534706999999999</v>
      </c>
      <c r="E1211" s="2"/>
      <c r="F1211" s="2"/>
      <c r="G1211" s="2"/>
      <c r="H1211" s="2"/>
      <c r="I1211" s="2"/>
    </row>
    <row r="1212" spans="1:9" ht="20.100000000000001" customHeight="1" x14ac:dyDescent="0.25">
      <c r="A1212" s="17" t="s">
        <v>42</v>
      </c>
      <c r="B1212" s="20"/>
      <c r="C1212" s="77"/>
      <c r="D1212" s="107">
        <v>11.655918</v>
      </c>
      <c r="E1212" s="2"/>
      <c r="F1212" s="2"/>
      <c r="G1212" s="2"/>
      <c r="H1212" s="2"/>
      <c r="I1212" s="2"/>
    </row>
    <row r="1213" spans="1:9" ht="20.100000000000001" customHeight="1" x14ac:dyDescent="0.25">
      <c r="A1213" s="17" t="s">
        <v>42</v>
      </c>
      <c r="B1213" s="20"/>
      <c r="C1213" s="77"/>
      <c r="D1213" s="108">
        <v>13.934276000000001</v>
      </c>
      <c r="E1213" s="2"/>
      <c r="F1213" s="2"/>
      <c r="G1213" s="2"/>
      <c r="H1213" s="2"/>
      <c r="I1213" s="2"/>
    </row>
    <row r="1214" spans="1:9" ht="20.100000000000001" customHeight="1" x14ac:dyDescent="0.25">
      <c r="A1214" s="17" t="s">
        <v>42</v>
      </c>
      <c r="B1214" s="20"/>
      <c r="C1214" s="77"/>
      <c r="D1214" s="109">
        <v>14.713084</v>
      </c>
      <c r="E1214" s="2"/>
      <c r="F1214" s="2"/>
      <c r="G1214" s="2"/>
      <c r="H1214" s="2"/>
      <c r="I1214" s="2"/>
    </row>
    <row r="1215" spans="1:9" ht="20.100000000000001" customHeight="1" x14ac:dyDescent="0.25">
      <c r="A1215" s="17" t="s">
        <v>42</v>
      </c>
      <c r="B1215" s="20"/>
      <c r="C1215" s="77"/>
      <c r="D1215" s="109">
        <v>15.945107</v>
      </c>
      <c r="E1215" s="2"/>
      <c r="F1215" s="2"/>
      <c r="G1215" s="2"/>
      <c r="H1215" s="2"/>
      <c r="I1215" s="2"/>
    </row>
    <row r="1216" spans="1:9" ht="20.100000000000001" customHeight="1" x14ac:dyDescent="0.25">
      <c r="A1216" s="17" t="s">
        <v>42</v>
      </c>
      <c r="B1216" s="20"/>
      <c r="C1216" s="77"/>
      <c r="D1216" s="95">
        <v>16.268380000000001</v>
      </c>
      <c r="E1216" s="48"/>
      <c r="F1216" s="48"/>
      <c r="G1216" s="48"/>
      <c r="H1216" s="48"/>
      <c r="I1216" s="2"/>
    </row>
    <row r="1217" spans="1:9" ht="20.100000000000001" customHeight="1" x14ac:dyDescent="0.25">
      <c r="A1217" s="17" t="s">
        <v>42</v>
      </c>
      <c r="B1217" s="20">
        <v>20</v>
      </c>
      <c r="C1217" s="77">
        <v>25.145534000000001</v>
      </c>
      <c r="D1217" s="110">
        <v>0.74943499999999996</v>
      </c>
      <c r="E1217" s="100">
        <f>C1217/4</f>
        <v>6.2863835000000003</v>
      </c>
      <c r="F1217" s="101">
        <f>E1217*2</f>
        <v>12.572767000000001</v>
      </c>
      <c r="G1217" s="102">
        <f>E1217*3</f>
        <v>18.859150500000002</v>
      </c>
      <c r="H1217" s="103">
        <f>E1217*4</f>
        <v>25.145534000000001</v>
      </c>
      <c r="I1217" s="2"/>
    </row>
    <row r="1218" spans="1:9" ht="20.100000000000001" customHeight="1" x14ac:dyDescent="0.25">
      <c r="A1218" s="17" t="s">
        <v>42</v>
      </c>
      <c r="B1218" s="20"/>
      <c r="C1218" s="77"/>
      <c r="D1218" s="104">
        <v>2.1526589999999999</v>
      </c>
      <c r="E1218" s="2">
        <v>5</v>
      </c>
      <c r="F1218" s="2">
        <v>2</v>
      </c>
      <c r="G1218" s="2">
        <v>4</v>
      </c>
      <c r="H1218" s="2">
        <v>0</v>
      </c>
      <c r="I1218" s="2">
        <f>E1218+F1218+G1218+H1218</f>
        <v>11</v>
      </c>
    </row>
    <row r="1219" spans="1:9" ht="20.100000000000001" customHeight="1" x14ac:dyDescent="0.25">
      <c r="A1219" s="17" t="s">
        <v>42</v>
      </c>
      <c r="B1219" s="20"/>
      <c r="C1219" s="77"/>
      <c r="D1219" s="104">
        <v>2.2219319999999998</v>
      </c>
      <c r="E1219" s="2"/>
      <c r="F1219" s="2"/>
      <c r="G1219" s="2"/>
      <c r="H1219" s="2"/>
      <c r="I1219" s="2"/>
    </row>
    <row r="1220" spans="1:9" ht="20.100000000000001" customHeight="1" x14ac:dyDescent="0.25">
      <c r="A1220" s="17" t="s">
        <v>42</v>
      </c>
      <c r="B1220" s="20"/>
      <c r="C1220" s="77"/>
      <c r="D1220" s="104">
        <v>4.3913989999999998</v>
      </c>
      <c r="E1220" s="2"/>
      <c r="F1220" s="2"/>
      <c r="G1220" s="2"/>
      <c r="H1220" s="2"/>
      <c r="I1220" s="2"/>
    </row>
    <row r="1221" spans="1:9" ht="20.100000000000001" customHeight="1" x14ac:dyDescent="0.25">
      <c r="A1221" s="17" t="s">
        <v>42</v>
      </c>
      <c r="B1221" s="20"/>
      <c r="C1221" s="77"/>
      <c r="D1221" s="105">
        <v>5.7197480000000001</v>
      </c>
      <c r="E1221" s="2"/>
      <c r="F1221" s="2"/>
      <c r="G1221" s="2"/>
      <c r="H1221" s="2"/>
      <c r="I1221" s="2"/>
    </row>
    <row r="1222" spans="1:9" ht="20.100000000000001" customHeight="1" x14ac:dyDescent="0.25">
      <c r="A1222" s="17" t="s">
        <v>42</v>
      </c>
      <c r="B1222" s="20"/>
      <c r="C1222" s="77"/>
      <c r="D1222" s="106">
        <v>11.24436</v>
      </c>
      <c r="E1222" s="2"/>
      <c r="F1222" s="2"/>
      <c r="G1222" s="2"/>
      <c r="H1222" s="2"/>
      <c r="I1222" s="2"/>
    </row>
    <row r="1223" spans="1:9" ht="20.100000000000001" customHeight="1" x14ac:dyDescent="0.25">
      <c r="A1223" s="17" t="s">
        <v>42</v>
      </c>
      <c r="B1223" s="20"/>
      <c r="C1223" s="77"/>
      <c r="D1223" s="107">
        <v>12.396584000000001</v>
      </c>
      <c r="E1223" s="2"/>
      <c r="F1223" s="2"/>
      <c r="G1223" s="2"/>
      <c r="H1223" s="2"/>
      <c r="I1223" s="2"/>
    </row>
    <row r="1224" spans="1:9" ht="20.100000000000001" customHeight="1" x14ac:dyDescent="0.25">
      <c r="A1224" s="17" t="s">
        <v>42</v>
      </c>
      <c r="B1224" s="20"/>
      <c r="C1224" s="77"/>
      <c r="D1224" s="108">
        <v>13.627646</v>
      </c>
      <c r="E1224" s="2"/>
      <c r="F1224" s="2"/>
      <c r="G1224" s="2"/>
      <c r="H1224" s="2"/>
      <c r="I1224" s="2"/>
    </row>
    <row r="1225" spans="1:9" ht="20.100000000000001" customHeight="1" x14ac:dyDescent="0.25">
      <c r="A1225" s="17" t="s">
        <v>42</v>
      </c>
      <c r="B1225" s="20"/>
      <c r="C1225" s="77"/>
      <c r="D1225" s="109">
        <v>16.138273000000002</v>
      </c>
      <c r="E1225" s="2"/>
      <c r="F1225" s="2"/>
      <c r="G1225" s="2"/>
      <c r="H1225" s="2"/>
      <c r="I1225" s="2"/>
    </row>
    <row r="1226" spans="1:9" ht="20.100000000000001" customHeight="1" x14ac:dyDescent="0.25">
      <c r="A1226" s="17" t="s">
        <v>42</v>
      </c>
      <c r="B1226" s="20"/>
      <c r="C1226" s="77"/>
      <c r="D1226" s="109">
        <v>16.272856999999998</v>
      </c>
      <c r="E1226" s="2"/>
      <c r="F1226" s="2"/>
      <c r="G1226" s="2"/>
      <c r="H1226" s="2"/>
      <c r="I1226" s="2"/>
    </row>
    <row r="1227" spans="1:9" ht="20.100000000000001" customHeight="1" x14ac:dyDescent="0.25">
      <c r="A1227" s="17" t="s">
        <v>42</v>
      </c>
      <c r="B1227" s="20"/>
      <c r="C1227" s="77"/>
      <c r="D1227" s="95">
        <v>17.763521000000001</v>
      </c>
      <c r="E1227" s="48"/>
      <c r="F1227" s="48"/>
      <c r="G1227" s="48"/>
      <c r="H1227" s="48"/>
      <c r="I1227" s="2"/>
    </row>
    <row r="1228" spans="1:9" ht="20.100000000000001" customHeight="1" x14ac:dyDescent="0.25">
      <c r="A1228" s="17" t="s">
        <v>42</v>
      </c>
      <c r="B1228" s="20">
        <v>21</v>
      </c>
      <c r="C1228" s="77">
        <v>29.588086000000001</v>
      </c>
      <c r="D1228" s="110">
        <v>1.0806309999999999</v>
      </c>
      <c r="E1228" s="100">
        <f>C1228/4</f>
        <v>7.3970215000000001</v>
      </c>
      <c r="F1228" s="101">
        <f>E1228*2</f>
        <v>14.794043</v>
      </c>
      <c r="G1228" s="102">
        <f>E1228*3</f>
        <v>22.1910645</v>
      </c>
      <c r="H1228" s="103">
        <f>E1228*4</f>
        <v>29.588086000000001</v>
      </c>
      <c r="I1228" s="2"/>
    </row>
    <row r="1229" spans="1:9" ht="20.100000000000001" customHeight="1" x14ac:dyDescent="0.25">
      <c r="A1229" s="17" t="s">
        <v>42</v>
      </c>
      <c r="B1229" s="20"/>
      <c r="C1229" s="77"/>
      <c r="D1229" s="104">
        <v>2.3548749999999998</v>
      </c>
      <c r="E1229" s="2">
        <v>5</v>
      </c>
      <c r="F1229" s="2">
        <v>6</v>
      </c>
      <c r="G1229" s="2">
        <v>4</v>
      </c>
      <c r="H1229" s="2">
        <v>0</v>
      </c>
      <c r="I1229" s="2">
        <f>E1229+F1229+G1229+H1229</f>
        <v>15</v>
      </c>
    </row>
    <row r="1230" spans="1:9" ht="20.100000000000001" customHeight="1" x14ac:dyDescent="0.25">
      <c r="A1230" s="17" t="s">
        <v>42</v>
      </c>
      <c r="B1230" s="20"/>
      <c r="C1230" s="77"/>
      <c r="D1230" s="104">
        <v>3.0858599999999998</v>
      </c>
      <c r="E1230" s="2"/>
      <c r="F1230" s="2"/>
      <c r="G1230" s="2"/>
      <c r="H1230" s="2"/>
      <c r="I1230" s="2"/>
    </row>
    <row r="1231" spans="1:9" ht="20.100000000000001" customHeight="1" x14ac:dyDescent="0.25">
      <c r="A1231" s="17" t="s">
        <v>42</v>
      </c>
      <c r="B1231" s="20"/>
      <c r="C1231" s="77"/>
      <c r="D1231" s="104">
        <v>6.0644710000000002</v>
      </c>
      <c r="E1231" s="2"/>
      <c r="F1231" s="2"/>
      <c r="G1231" s="2"/>
      <c r="H1231" s="2"/>
      <c r="I1231" s="2"/>
    </row>
    <row r="1232" spans="1:9" ht="20.100000000000001" customHeight="1" x14ac:dyDescent="0.25">
      <c r="A1232" s="17" t="s">
        <v>42</v>
      </c>
      <c r="B1232" s="20"/>
      <c r="C1232" s="77"/>
      <c r="D1232" s="105">
        <v>6.2030159999999999</v>
      </c>
      <c r="E1232" s="2"/>
      <c r="F1232" s="2"/>
      <c r="G1232" s="2"/>
      <c r="H1232" s="2"/>
      <c r="I1232" s="2"/>
    </row>
    <row r="1233" spans="1:9" ht="20.100000000000001" customHeight="1" x14ac:dyDescent="0.25">
      <c r="A1233" s="17" t="s">
        <v>42</v>
      </c>
      <c r="B1233" s="20"/>
      <c r="C1233" s="77"/>
      <c r="D1233" s="106">
        <v>8.6281250000000007</v>
      </c>
      <c r="E1233" s="2"/>
      <c r="F1233" s="2"/>
      <c r="G1233" s="2"/>
      <c r="H1233" s="2"/>
      <c r="I1233" s="2"/>
    </row>
    <row r="1234" spans="1:9" ht="20.100000000000001" customHeight="1" x14ac:dyDescent="0.25">
      <c r="A1234" s="17" t="s">
        <v>42</v>
      </c>
      <c r="B1234" s="20"/>
      <c r="C1234" s="77"/>
      <c r="D1234" s="111">
        <v>9.3360190000000003</v>
      </c>
      <c r="E1234" s="2"/>
      <c r="F1234" s="2"/>
      <c r="G1234" s="2"/>
      <c r="H1234" s="2"/>
      <c r="I1234" s="2"/>
    </row>
    <row r="1235" spans="1:9" ht="20.100000000000001" customHeight="1" x14ac:dyDescent="0.25">
      <c r="A1235" s="17" t="s">
        <v>42</v>
      </c>
      <c r="B1235" s="20"/>
      <c r="C1235" s="77"/>
      <c r="D1235" s="111">
        <v>9.7589000000000006</v>
      </c>
      <c r="E1235" s="2"/>
      <c r="F1235" s="2"/>
      <c r="G1235" s="2"/>
      <c r="H1235" s="2"/>
      <c r="I1235" s="2"/>
    </row>
    <row r="1236" spans="1:9" ht="20.100000000000001" customHeight="1" x14ac:dyDescent="0.25">
      <c r="A1236" s="17" t="s">
        <v>42</v>
      </c>
      <c r="B1236" s="20"/>
      <c r="C1236" s="77"/>
      <c r="D1236" s="111">
        <v>12.078798000000001</v>
      </c>
      <c r="E1236" s="2"/>
      <c r="F1236" s="2"/>
      <c r="G1236" s="2"/>
      <c r="H1236" s="2"/>
      <c r="I1236" s="2"/>
    </row>
    <row r="1237" spans="1:9" ht="20.100000000000001" customHeight="1" x14ac:dyDescent="0.25">
      <c r="A1237" s="17" t="s">
        <v>42</v>
      </c>
      <c r="B1237" s="20"/>
      <c r="C1237" s="77"/>
      <c r="D1237" s="111">
        <v>14.504586</v>
      </c>
      <c r="E1237" s="2"/>
      <c r="F1237" s="2"/>
      <c r="G1237" s="2"/>
      <c r="H1237" s="2"/>
      <c r="I1237" s="2"/>
    </row>
    <row r="1238" spans="1:9" ht="20.100000000000001" customHeight="1" x14ac:dyDescent="0.25">
      <c r="A1238" s="17" t="s">
        <v>42</v>
      </c>
      <c r="B1238" s="20"/>
      <c r="C1238" s="77"/>
      <c r="D1238" s="107">
        <v>14.666223</v>
      </c>
      <c r="E1238" s="2"/>
      <c r="F1238" s="2"/>
      <c r="G1238" s="2"/>
      <c r="H1238" s="2"/>
      <c r="I1238" s="2"/>
    </row>
    <row r="1239" spans="1:9" ht="20.100000000000001" customHeight="1" x14ac:dyDescent="0.25">
      <c r="A1239" s="17" t="s">
        <v>42</v>
      </c>
      <c r="B1239" s="20"/>
      <c r="C1239" s="77"/>
      <c r="D1239" s="108">
        <v>15.762021000000001</v>
      </c>
      <c r="E1239" s="2"/>
      <c r="F1239" s="2"/>
      <c r="G1239" s="2"/>
      <c r="H1239" s="2"/>
      <c r="I1239" s="2"/>
    </row>
    <row r="1240" spans="1:9" ht="20.100000000000001" customHeight="1" x14ac:dyDescent="0.25">
      <c r="A1240" s="17" t="s">
        <v>42</v>
      </c>
      <c r="B1240" s="20"/>
      <c r="C1240" s="77"/>
      <c r="D1240" s="109">
        <v>17.843485000000001</v>
      </c>
      <c r="E1240" s="2"/>
      <c r="F1240" s="2"/>
      <c r="G1240" s="2"/>
      <c r="H1240" s="2"/>
      <c r="I1240" s="2"/>
    </row>
    <row r="1241" spans="1:9" ht="20.100000000000001" customHeight="1" x14ac:dyDescent="0.25">
      <c r="A1241" s="17" t="s">
        <v>42</v>
      </c>
      <c r="B1241" s="20"/>
      <c r="C1241" s="77"/>
      <c r="D1241" s="109">
        <v>18.491671</v>
      </c>
      <c r="E1241" s="2"/>
      <c r="F1241" s="2"/>
      <c r="G1241" s="2"/>
      <c r="H1241" s="2"/>
      <c r="I1241" s="2"/>
    </row>
    <row r="1242" spans="1:9" ht="20.100000000000001" customHeight="1" x14ac:dyDescent="0.25">
      <c r="A1242" s="17" t="s">
        <v>42</v>
      </c>
      <c r="B1242" s="20"/>
      <c r="C1242" s="77"/>
      <c r="D1242" s="95">
        <v>19.973732999999999</v>
      </c>
      <c r="E1242" s="48"/>
      <c r="F1242" s="48"/>
      <c r="G1242" s="48"/>
      <c r="H1242" s="48"/>
      <c r="I1242" s="2"/>
    </row>
    <row r="1243" spans="1:9" ht="20.100000000000001" customHeight="1" x14ac:dyDescent="0.25">
      <c r="A1243" s="17" t="s">
        <v>42</v>
      </c>
      <c r="B1243" s="20">
        <v>22</v>
      </c>
      <c r="C1243" s="77">
        <v>20.884240999999999</v>
      </c>
      <c r="D1243" s="110">
        <v>2.2298550000000001</v>
      </c>
      <c r="E1243" s="100">
        <f>C1243/4</f>
        <v>5.2210602499999998</v>
      </c>
      <c r="F1243" s="101">
        <f>E1243*2</f>
        <v>10.4421205</v>
      </c>
      <c r="G1243" s="102">
        <f>E1243*3</f>
        <v>15.663180749999999</v>
      </c>
      <c r="H1243" s="103">
        <f>E1243*4</f>
        <v>20.884240999999999</v>
      </c>
      <c r="I1243" s="2"/>
    </row>
    <row r="1244" spans="1:9" ht="20.100000000000001" customHeight="1" x14ac:dyDescent="0.25">
      <c r="A1244" s="17" t="s">
        <v>42</v>
      </c>
      <c r="B1244" s="20"/>
      <c r="C1244" s="77"/>
      <c r="D1244" s="105">
        <v>4.5161369999999996</v>
      </c>
      <c r="E1244" s="2">
        <v>2</v>
      </c>
      <c r="F1244" s="2">
        <v>3</v>
      </c>
      <c r="G1244" s="2">
        <v>3</v>
      </c>
      <c r="H1244" s="2">
        <v>2</v>
      </c>
      <c r="I1244" s="2">
        <f>E1244+F1244+G1244+H1244</f>
        <v>10</v>
      </c>
    </row>
    <row r="1245" spans="1:9" ht="20.100000000000001" customHeight="1" x14ac:dyDescent="0.25">
      <c r="A1245" s="17" t="s">
        <v>42</v>
      </c>
      <c r="B1245" s="20"/>
      <c r="C1245" s="77"/>
      <c r="D1245" s="106">
        <v>6.6067669999999996</v>
      </c>
      <c r="E1245" s="2"/>
      <c r="F1245" s="2"/>
      <c r="G1245" s="2"/>
      <c r="H1245" s="2"/>
      <c r="I1245" s="2"/>
    </row>
    <row r="1246" spans="1:9" ht="20.100000000000001" customHeight="1" x14ac:dyDescent="0.25">
      <c r="A1246" s="17" t="s">
        <v>42</v>
      </c>
      <c r="B1246" s="20"/>
      <c r="C1246" s="77"/>
      <c r="D1246" s="111">
        <v>8.0799439999999993</v>
      </c>
      <c r="E1246" s="2"/>
      <c r="F1246" s="2"/>
      <c r="G1246" s="2"/>
      <c r="H1246" s="2"/>
      <c r="I1246" s="2"/>
    </row>
    <row r="1247" spans="1:9" ht="20.100000000000001" customHeight="1" x14ac:dyDescent="0.25">
      <c r="A1247" s="17" t="s">
        <v>42</v>
      </c>
      <c r="B1247" s="20"/>
      <c r="C1247" s="77"/>
      <c r="D1247" s="107">
        <v>9.7744649999999993</v>
      </c>
      <c r="E1247" s="2"/>
      <c r="F1247" s="2"/>
      <c r="G1247" s="2"/>
      <c r="H1247" s="2"/>
      <c r="I1247" s="2"/>
    </row>
    <row r="1248" spans="1:9" ht="20.100000000000001" customHeight="1" x14ac:dyDescent="0.25">
      <c r="A1248" s="17" t="s">
        <v>42</v>
      </c>
      <c r="B1248" s="20"/>
      <c r="C1248" s="77"/>
      <c r="D1248" s="108">
        <v>11.739795000000001</v>
      </c>
      <c r="E1248" s="2"/>
      <c r="F1248" s="2"/>
      <c r="G1248" s="2"/>
      <c r="H1248" s="2"/>
      <c r="I1248" s="2"/>
    </row>
    <row r="1249" spans="1:9" ht="20.100000000000001" customHeight="1" x14ac:dyDescent="0.25">
      <c r="A1249" s="17" t="s">
        <v>42</v>
      </c>
      <c r="B1249" s="20"/>
      <c r="C1249" s="77"/>
      <c r="D1249" s="109">
        <v>12.214459</v>
      </c>
      <c r="E1249" s="2"/>
      <c r="F1249" s="2"/>
      <c r="G1249" s="2"/>
      <c r="H1249" s="2"/>
      <c r="I1249" s="2"/>
    </row>
    <row r="1250" spans="1:9" ht="20.100000000000001" customHeight="1" x14ac:dyDescent="0.25">
      <c r="A1250" s="17" t="s">
        <v>42</v>
      </c>
      <c r="B1250" s="20"/>
      <c r="C1250" s="77"/>
      <c r="D1250" s="95">
        <v>14.830296000000001</v>
      </c>
      <c r="E1250" s="2"/>
      <c r="F1250" s="2"/>
      <c r="G1250" s="2"/>
      <c r="H1250" s="2"/>
      <c r="I1250" s="2"/>
    </row>
    <row r="1251" spans="1:9" ht="20.100000000000001" customHeight="1" x14ac:dyDescent="0.25">
      <c r="A1251" s="17" t="s">
        <v>42</v>
      </c>
      <c r="B1251" s="20"/>
      <c r="C1251" s="77"/>
      <c r="D1251" s="115">
        <v>15.918851</v>
      </c>
      <c r="E1251" s="2"/>
      <c r="F1251" s="2"/>
      <c r="G1251" s="2"/>
      <c r="H1251" s="2"/>
      <c r="I1251" s="2"/>
    </row>
    <row r="1252" spans="1:9" ht="20.100000000000001" customHeight="1" x14ac:dyDescent="0.25">
      <c r="A1252" s="17" t="s">
        <v>42</v>
      </c>
      <c r="B1252" s="20"/>
      <c r="C1252" s="77"/>
      <c r="D1252" s="116">
        <v>17.785533999999998</v>
      </c>
      <c r="E1252" s="48"/>
      <c r="F1252" s="48"/>
      <c r="G1252" s="48"/>
      <c r="H1252" s="48"/>
      <c r="I1252" s="2"/>
    </row>
    <row r="1253" spans="1:9" ht="20.100000000000001" customHeight="1" x14ac:dyDescent="0.25">
      <c r="A1253" s="25" t="s">
        <v>41</v>
      </c>
      <c r="B1253" s="20">
        <v>2</v>
      </c>
      <c r="C1253" s="69">
        <v>28.476624999999999</v>
      </c>
      <c r="D1253" s="110">
        <v>0.52084699999999995</v>
      </c>
      <c r="E1253" s="87">
        <f>C1253/4</f>
        <v>7.1191562499999996</v>
      </c>
      <c r="F1253" s="88">
        <f>E1253*2</f>
        <v>14.238312499999999</v>
      </c>
      <c r="G1253" s="89">
        <f>E1253*3</f>
        <v>21.357468749999999</v>
      </c>
      <c r="H1253" s="90">
        <f>C1253</f>
        <v>28.476624999999999</v>
      </c>
      <c r="I1253" s="2"/>
    </row>
    <row r="1254" spans="1:9" ht="20.100000000000001" customHeight="1" x14ac:dyDescent="0.25">
      <c r="A1254" s="25" t="s">
        <v>41</v>
      </c>
      <c r="B1254" s="20">
        <v>2</v>
      </c>
      <c r="C1254" s="69"/>
      <c r="D1254" s="105">
        <v>2.364439</v>
      </c>
      <c r="E1254" s="2">
        <v>2</v>
      </c>
      <c r="F1254" s="2">
        <v>4</v>
      </c>
      <c r="G1254" s="2">
        <v>9</v>
      </c>
      <c r="H1254" s="2">
        <v>3</v>
      </c>
      <c r="I1254" s="2">
        <f>E1254+F1254+G1254+H1254</f>
        <v>18</v>
      </c>
    </row>
    <row r="1255" spans="1:9" ht="20.100000000000001" customHeight="1" x14ac:dyDescent="0.25">
      <c r="A1255" s="25" t="s">
        <v>41</v>
      </c>
      <c r="B1255" s="20">
        <v>2</v>
      </c>
      <c r="C1255" s="69"/>
      <c r="D1255" s="106">
        <v>8.2974429999999995</v>
      </c>
      <c r="E1255" s="2"/>
      <c r="F1255" s="2"/>
      <c r="G1255" s="2"/>
      <c r="H1255" s="2"/>
      <c r="I1255" s="2"/>
    </row>
    <row r="1256" spans="1:9" ht="20.100000000000001" customHeight="1" x14ac:dyDescent="0.25">
      <c r="A1256" s="25" t="s">
        <v>41</v>
      </c>
      <c r="B1256" s="20">
        <v>2</v>
      </c>
      <c r="C1256" s="69"/>
      <c r="D1256" s="111">
        <v>10.180654000000001</v>
      </c>
      <c r="E1256" s="2"/>
      <c r="F1256" s="2"/>
      <c r="G1256" s="2"/>
      <c r="H1256" s="2"/>
      <c r="I1256" s="2"/>
    </row>
    <row r="1257" spans="1:9" ht="20.100000000000001" customHeight="1" x14ac:dyDescent="0.25">
      <c r="A1257" s="25" t="s">
        <v>41</v>
      </c>
      <c r="B1257" s="20">
        <v>2</v>
      </c>
      <c r="C1257" s="69"/>
      <c r="D1257" s="111">
        <v>13.421586</v>
      </c>
      <c r="E1257" s="2"/>
      <c r="F1257" s="2"/>
      <c r="G1257" s="2"/>
      <c r="H1257" s="2"/>
      <c r="I1257" s="2"/>
    </row>
    <row r="1258" spans="1:9" ht="20.100000000000001" customHeight="1" x14ac:dyDescent="0.25">
      <c r="A1258" s="25" t="s">
        <v>41</v>
      </c>
      <c r="B1258" s="20">
        <v>2</v>
      </c>
      <c r="C1258" s="69"/>
      <c r="D1258" s="107">
        <v>13.509988</v>
      </c>
      <c r="E1258" s="2"/>
      <c r="F1258" s="2"/>
      <c r="G1258" s="2"/>
      <c r="H1258" s="2"/>
      <c r="I1258" s="2"/>
    </row>
    <row r="1259" spans="1:9" ht="20.100000000000001" customHeight="1" x14ac:dyDescent="0.25">
      <c r="A1259" s="25" t="s">
        <v>41</v>
      </c>
      <c r="B1259" s="20">
        <v>2</v>
      </c>
      <c r="C1259" s="69"/>
      <c r="D1259" s="108">
        <v>14.619992</v>
      </c>
      <c r="E1259" s="2"/>
      <c r="F1259" s="2"/>
      <c r="G1259" s="2"/>
      <c r="H1259" s="2"/>
      <c r="I1259" s="2"/>
    </row>
    <row r="1260" spans="1:9" ht="20.100000000000001" customHeight="1" x14ac:dyDescent="0.25">
      <c r="A1260" s="25" t="s">
        <v>41</v>
      </c>
      <c r="B1260" s="20">
        <v>2</v>
      </c>
      <c r="C1260" s="69"/>
      <c r="D1260" s="109">
        <v>15.504690999999999</v>
      </c>
      <c r="E1260" s="2"/>
      <c r="F1260" s="2"/>
      <c r="G1260" s="2"/>
      <c r="H1260" s="2"/>
      <c r="I1260" s="2"/>
    </row>
    <row r="1261" spans="1:9" ht="20.100000000000001" customHeight="1" x14ac:dyDescent="0.25">
      <c r="A1261" s="25" t="s">
        <v>41</v>
      </c>
      <c r="B1261" s="20">
        <v>2</v>
      </c>
      <c r="C1261" s="69"/>
      <c r="D1261" s="109">
        <v>16.431609000000002</v>
      </c>
      <c r="E1261" s="2"/>
      <c r="F1261" s="2"/>
      <c r="G1261" s="2"/>
      <c r="H1261" s="2"/>
      <c r="I1261" s="2"/>
    </row>
    <row r="1262" spans="1:9" ht="20.100000000000001" customHeight="1" x14ac:dyDescent="0.25">
      <c r="A1262" s="25" t="s">
        <v>41</v>
      </c>
      <c r="B1262" s="20">
        <v>2</v>
      </c>
      <c r="C1262" s="69"/>
      <c r="D1262" s="109">
        <v>17.396785999999999</v>
      </c>
      <c r="E1262" s="2"/>
      <c r="F1262" s="2"/>
      <c r="G1262" s="2"/>
      <c r="H1262" s="2"/>
      <c r="I1262" s="2"/>
    </row>
    <row r="1263" spans="1:9" ht="20.100000000000001" customHeight="1" x14ac:dyDescent="0.25">
      <c r="A1263" s="25" t="s">
        <v>41</v>
      </c>
      <c r="B1263" s="20">
        <v>2</v>
      </c>
      <c r="C1263" s="69"/>
      <c r="D1263" s="109">
        <v>17.591078</v>
      </c>
      <c r="E1263" s="2"/>
      <c r="F1263" s="2"/>
      <c r="G1263" s="2"/>
      <c r="H1263" s="2"/>
      <c r="I1263" s="2"/>
    </row>
    <row r="1264" spans="1:9" ht="20.100000000000001" customHeight="1" x14ac:dyDescent="0.25">
      <c r="A1264" s="25" t="s">
        <v>41</v>
      </c>
      <c r="B1264" s="20">
        <v>2</v>
      </c>
      <c r="C1264" s="69"/>
      <c r="D1264" s="109">
        <v>18.991019999999999</v>
      </c>
      <c r="E1264" s="2"/>
      <c r="F1264" s="2"/>
      <c r="G1264" s="2"/>
      <c r="H1264" s="2"/>
      <c r="I1264" s="2"/>
    </row>
    <row r="1265" spans="1:9" ht="20.100000000000001" customHeight="1" x14ac:dyDescent="0.25">
      <c r="A1265" s="25" t="s">
        <v>41</v>
      </c>
      <c r="B1265" s="20">
        <v>2</v>
      </c>
      <c r="C1265" s="69"/>
      <c r="D1265" s="109">
        <v>19.152656</v>
      </c>
      <c r="E1265" s="2"/>
      <c r="F1265" s="2"/>
      <c r="G1265" s="2"/>
      <c r="H1265" s="2"/>
      <c r="I1265" s="2"/>
    </row>
    <row r="1266" spans="1:9" ht="20.100000000000001" customHeight="1" x14ac:dyDescent="0.25">
      <c r="A1266" s="25" t="s">
        <v>41</v>
      </c>
      <c r="B1266" s="20">
        <v>2</v>
      </c>
      <c r="C1266" s="69"/>
      <c r="D1266" s="109">
        <v>20.506416999999999</v>
      </c>
      <c r="E1266" s="2"/>
      <c r="F1266" s="2"/>
      <c r="G1266" s="2"/>
      <c r="H1266" s="2"/>
      <c r="I1266" s="2"/>
    </row>
    <row r="1267" spans="1:9" ht="20.100000000000001" customHeight="1" x14ac:dyDescent="0.25">
      <c r="A1267" s="25" t="s">
        <v>41</v>
      </c>
      <c r="B1267" s="20">
        <v>2</v>
      </c>
      <c r="C1267" s="69"/>
      <c r="D1267" s="95">
        <v>20.723799</v>
      </c>
      <c r="E1267" s="2"/>
      <c r="F1267" s="2"/>
      <c r="G1267" s="2"/>
      <c r="H1267" s="2"/>
      <c r="I1267" s="2"/>
    </row>
    <row r="1268" spans="1:9" ht="20.100000000000001" customHeight="1" x14ac:dyDescent="0.25">
      <c r="A1268" s="25" t="s">
        <v>41</v>
      </c>
      <c r="B1268" s="20">
        <v>2</v>
      </c>
      <c r="C1268" s="69"/>
      <c r="D1268" s="115">
        <v>22.210502000000002</v>
      </c>
      <c r="E1268" s="2"/>
      <c r="F1268" s="2"/>
      <c r="G1268" s="2"/>
      <c r="H1268" s="2"/>
      <c r="I1268" s="2"/>
    </row>
    <row r="1269" spans="1:9" ht="20.100000000000001" customHeight="1" x14ac:dyDescent="0.25">
      <c r="A1269" s="25" t="s">
        <v>41</v>
      </c>
      <c r="B1269" s="20">
        <v>2</v>
      </c>
      <c r="C1269" s="69"/>
      <c r="D1269" s="118">
        <v>23.741066</v>
      </c>
      <c r="E1269" s="2"/>
      <c r="F1269" s="2"/>
      <c r="G1269" s="2"/>
      <c r="H1269" s="2"/>
      <c r="I1269" s="2"/>
    </row>
    <row r="1270" spans="1:9" ht="20.100000000000001" customHeight="1" x14ac:dyDescent="0.25">
      <c r="A1270" s="25" t="s">
        <v>41</v>
      </c>
      <c r="B1270" s="20">
        <v>2</v>
      </c>
      <c r="C1270" s="69"/>
      <c r="D1270" s="116">
        <v>24.041248</v>
      </c>
      <c r="E1270" s="81"/>
      <c r="F1270" s="48"/>
      <c r="G1270" s="48"/>
      <c r="H1270" s="48"/>
      <c r="I1270" s="2"/>
    </row>
    <row r="1271" spans="1:9" ht="20.100000000000001" customHeight="1" x14ac:dyDescent="0.25">
      <c r="A1271" s="25" t="s">
        <v>41</v>
      </c>
      <c r="B1271" s="20">
        <v>12</v>
      </c>
      <c r="C1271" s="69">
        <v>28.422685000000001</v>
      </c>
      <c r="D1271" s="110">
        <v>2.9314680000000002</v>
      </c>
      <c r="E1271" s="87">
        <f>C1271/4</f>
        <v>7.1056712500000003</v>
      </c>
      <c r="F1271" s="88">
        <f>E1271*2</f>
        <v>14.211342500000001</v>
      </c>
      <c r="G1271" s="89">
        <f>E1271*3</f>
        <v>21.317013750000001</v>
      </c>
      <c r="H1271" s="90">
        <f>C1271</f>
        <v>28.422685000000001</v>
      </c>
      <c r="I1271" s="2"/>
    </row>
    <row r="1272" spans="1:9" ht="20.100000000000001" customHeight="1" x14ac:dyDescent="0.25">
      <c r="A1272" s="25" t="s">
        <v>41</v>
      </c>
      <c r="B1272" s="20">
        <v>12</v>
      </c>
      <c r="C1272" s="69"/>
      <c r="D1272" s="104">
        <v>3.8837980000000001</v>
      </c>
      <c r="E1272" s="2">
        <v>4</v>
      </c>
      <c r="F1272" s="2">
        <v>3</v>
      </c>
      <c r="G1272" s="2">
        <v>6</v>
      </c>
      <c r="H1272" s="2">
        <v>4</v>
      </c>
      <c r="I1272" s="2">
        <f>E1272+F1272+G1272+H1272</f>
        <v>17</v>
      </c>
    </row>
    <row r="1273" spans="1:9" ht="20.100000000000001" customHeight="1" x14ac:dyDescent="0.25">
      <c r="A1273" s="25" t="s">
        <v>41</v>
      </c>
      <c r="B1273" s="20">
        <v>12</v>
      </c>
      <c r="C1273" s="69"/>
      <c r="D1273" s="104">
        <v>4.6164240000000003</v>
      </c>
      <c r="E1273" s="2"/>
      <c r="F1273" s="2"/>
      <c r="G1273" s="2"/>
      <c r="H1273" s="2"/>
      <c r="I1273" s="2"/>
    </row>
    <row r="1274" spans="1:9" ht="20.100000000000001" customHeight="1" x14ac:dyDescent="0.25">
      <c r="A1274" s="25" t="s">
        <v>41</v>
      </c>
      <c r="B1274" s="20">
        <v>12</v>
      </c>
      <c r="C1274" s="69"/>
      <c r="D1274" s="105">
        <v>6.8000980000000002</v>
      </c>
      <c r="E1274" s="2"/>
      <c r="F1274" s="2"/>
      <c r="G1274" s="2"/>
      <c r="H1274" s="2"/>
      <c r="I1274" s="2"/>
    </row>
    <row r="1275" spans="1:9" ht="20.100000000000001" customHeight="1" x14ac:dyDescent="0.25">
      <c r="A1275" s="25" t="s">
        <v>41</v>
      </c>
      <c r="B1275" s="20">
        <v>12</v>
      </c>
      <c r="C1275" s="69"/>
      <c r="D1275" s="106">
        <v>8.7624270000000006</v>
      </c>
      <c r="E1275" s="2"/>
      <c r="F1275" s="2"/>
      <c r="G1275" s="2"/>
      <c r="H1275" s="2"/>
      <c r="I1275" s="2"/>
    </row>
    <row r="1276" spans="1:9" ht="20.100000000000001" customHeight="1" x14ac:dyDescent="0.25">
      <c r="A1276" s="25" t="s">
        <v>41</v>
      </c>
      <c r="B1276" s="20">
        <v>12</v>
      </c>
      <c r="C1276" s="69"/>
      <c r="D1276" s="111">
        <v>10.680895</v>
      </c>
      <c r="E1276" s="2"/>
      <c r="F1276" s="2"/>
      <c r="G1276" s="2"/>
      <c r="H1276" s="2"/>
      <c r="I1276" s="2"/>
    </row>
    <row r="1277" spans="1:9" ht="20.100000000000001" customHeight="1" x14ac:dyDescent="0.25">
      <c r="A1277" s="25" t="s">
        <v>41</v>
      </c>
      <c r="B1277" s="20">
        <v>12</v>
      </c>
      <c r="C1277" s="69"/>
      <c r="D1277" s="107">
        <v>12.858003999999999</v>
      </c>
      <c r="E1277" s="2"/>
      <c r="F1277" s="2"/>
      <c r="G1277" s="2"/>
      <c r="H1277" s="2"/>
      <c r="I1277" s="2"/>
    </row>
    <row r="1278" spans="1:9" ht="20.100000000000001" customHeight="1" x14ac:dyDescent="0.25">
      <c r="A1278" s="25" t="s">
        <v>41</v>
      </c>
      <c r="B1278" s="20">
        <v>12</v>
      </c>
      <c r="C1278" s="69"/>
      <c r="D1278" s="108">
        <v>14.584500999999999</v>
      </c>
      <c r="E1278" s="2"/>
      <c r="F1278" s="2"/>
      <c r="G1278" s="2"/>
      <c r="H1278" s="2"/>
      <c r="I1278" s="2"/>
    </row>
    <row r="1279" spans="1:9" ht="20.100000000000001" customHeight="1" x14ac:dyDescent="0.25">
      <c r="A1279" s="25" t="s">
        <v>41</v>
      </c>
      <c r="B1279" s="20">
        <v>12</v>
      </c>
      <c r="C1279" s="69"/>
      <c r="D1279" s="109">
        <v>16.565677999999998</v>
      </c>
      <c r="E1279" s="2"/>
      <c r="F1279" s="2"/>
      <c r="G1279" s="2"/>
      <c r="H1279" s="2"/>
      <c r="I1279" s="2"/>
    </row>
    <row r="1280" spans="1:9" ht="20.100000000000001" customHeight="1" x14ac:dyDescent="0.25">
      <c r="A1280" s="25" t="s">
        <v>41</v>
      </c>
      <c r="B1280" s="20">
        <v>12</v>
      </c>
      <c r="C1280" s="69"/>
      <c r="D1280" s="109">
        <v>17.317433999999999</v>
      </c>
      <c r="E1280" s="2"/>
      <c r="F1280" s="2"/>
      <c r="G1280" s="2"/>
      <c r="H1280" s="2"/>
      <c r="I1280" s="2"/>
    </row>
    <row r="1281" spans="1:9" ht="20.100000000000001" customHeight="1" x14ac:dyDescent="0.25">
      <c r="A1281" s="25" t="s">
        <v>41</v>
      </c>
      <c r="B1281" s="20">
        <v>12</v>
      </c>
      <c r="C1281" s="69"/>
      <c r="D1281" s="109">
        <v>17.756160999999999</v>
      </c>
      <c r="E1281" s="2"/>
      <c r="F1281" s="2"/>
      <c r="G1281" s="2"/>
      <c r="H1281" s="2"/>
      <c r="I1281" s="2"/>
    </row>
    <row r="1282" spans="1:9" ht="20.100000000000001" customHeight="1" x14ac:dyDescent="0.25">
      <c r="A1282" s="25" t="s">
        <v>41</v>
      </c>
      <c r="B1282" s="20">
        <v>12</v>
      </c>
      <c r="C1282" s="69"/>
      <c r="D1282" s="109">
        <v>19.191078999999998</v>
      </c>
      <c r="E1282" s="2"/>
      <c r="F1282" s="2"/>
      <c r="G1282" s="2"/>
      <c r="H1282" s="2"/>
      <c r="I1282" s="2"/>
    </row>
    <row r="1283" spans="1:9" ht="20.100000000000001" customHeight="1" x14ac:dyDescent="0.25">
      <c r="A1283" s="25" t="s">
        <v>41</v>
      </c>
      <c r="B1283" s="20">
        <v>12</v>
      </c>
      <c r="C1283" s="69"/>
      <c r="D1283" s="95">
        <v>19.558212999999999</v>
      </c>
      <c r="E1283" s="2"/>
      <c r="F1283" s="2"/>
      <c r="G1283" s="2"/>
      <c r="H1283" s="2"/>
      <c r="I1283" s="2"/>
    </row>
    <row r="1284" spans="1:9" ht="20.100000000000001" customHeight="1" x14ac:dyDescent="0.25">
      <c r="A1284" s="25" t="s">
        <v>41</v>
      </c>
      <c r="B1284" s="20">
        <v>12</v>
      </c>
      <c r="C1284" s="69"/>
      <c r="D1284" s="115">
        <v>21.556197999999998</v>
      </c>
      <c r="E1284" s="2"/>
      <c r="F1284" s="2"/>
      <c r="G1284" s="2"/>
      <c r="H1284" s="2"/>
      <c r="I1284" s="2"/>
    </row>
    <row r="1285" spans="1:9" ht="20.100000000000001" customHeight="1" x14ac:dyDescent="0.25">
      <c r="A1285" s="25" t="s">
        <v>41</v>
      </c>
      <c r="B1285" s="20">
        <v>12</v>
      </c>
      <c r="C1285" s="69"/>
      <c r="D1285" s="118">
        <v>22.373944999999999</v>
      </c>
      <c r="E1285" s="2"/>
      <c r="F1285" s="2"/>
      <c r="G1285" s="2"/>
      <c r="H1285" s="2"/>
      <c r="I1285" s="2"/>
    </row>
    <row r="1286" spans="1:9" ht="20.100000000000001" customHeight="1" x14ac:dyDescent="0.25">
      <c r="A1286" s="25" t="s">
        <v>41</v>
      </c>
      <c r="B1286" s="20">
        <v>12</v>
      </c>
      <c r="C1286" s="69"/>
      <c r="D1286" s="118">
        <v>24.131456</v>
      </c>
      <c r="E1286" s="2"/>
      <c r="F1286" s="2"/>
      <c r="G1286" s="2"/>
      <c r="H1286" s="2"/>
      <c r="I1286" s="2"/>
    </row>
    <row r="1287" spans="1:9" ht="20.100000000000001" customHeight="1" x14ac:dyDescent="0.25">
      <c r="A1287" s="25" t="s">
        <v>41</v>
      </c>
      <c r="B1287" s="20">
        <v>12</v>
      </c>
      <c r="C1287" s="69"/>
      <c r="D1287" s="116">
        <v>24.704767</v>
      </c>
      <c r="E1287" s="81"/>
      <c r="F1287" s="48"/>
      <c r="G1287" s="48"/>
      <c r="H1287" s="48"/>
      <c r="I1287" s="2"/>
    </row>
    <row r="1288" spans="1:9" ht="20.100000000000001" customHeight="1" x14ac:dyDescent="0.25">
      <c r="A1288" s="25" t="s">
        <v>41</v>
      </c>
      <c r="B1288" s="20">
        <v>13</v>
      </c>
      <c r="C1288" s="69">
        <v>22.660484</v>
      </c>
      <c r="D1288" s="110">
        <v>1.4421619999999999</v>
      </c>
      <c r="E1288" s="87">
        <f>C1288/4</f>
        <v>5.6651210000000001</v>
      </c>
      <c r="F1288" s="88">
        <f>E1288*2</f>
        <v>11.330242</v>
      </c>
      <c r="G1288" s="89">
        <f>E1288*3</f>
        <v>16.995363000000001</v>
      </c>
      <c r="H1288" s="90">
        <f>C1288</f>
        <v>22.660484</v>
      </c>
      <c r="I1288" s="2"/>
    </row>
    <row r="1289" spans="1:9" ht="20.100000000000001" customHeight="1" x14ac:dyDescent="0.25">
      <c r="A1289" s="25" t="s">
        <v>41</v>
      </c>
      <c r="B1289" s="20">
        <v>13</v>
      </c>
      <c r="C1289" s="69"/>
      <c r="D1289" s="104">
        <v>2.591386</v>
      </c>
      <c r="E1289" s="2">
        <v>5</v>
      </c>
      <c r="F1289" s="2">
        <v>3</v>
      </c>
      <c r="G1289" s="2">
        <v>3</v>
      </c>
      <c r="H1289" s="2">
        <v>3</v>
      </c>
      <c r="I1289" s="2">
        <f>E1289+F1289+G1289+H1289</f>
        <v>14</v>
      </c>
    </row>
    <row r="1290" spans="1:9" ht="20.100000000000001" customHeight="1" x14ac:dyDescent="0.25">
      <c r="A1290" s="25" t="s">
        <v>41</v>
      </c>
      <c r="B1290" s="20">
        <v>13</v>
      </c>
      <c r="C1290" s="69"/>
      <c r="D1290" s="104">
        <v>3.5183049999999998</v>
      </c>
      <c r="E1290" s="2"/>
      <c r="F1290" s="2"/>
      <c r="G1290" s="2"/>
      <c r="H1290" s="2"/>
      <c r="I1290" s="2"/>
    </row>
    <row r="1291" spans="1:9" ht="20.100000000000001" customHeight="1" x14ac:dyDescent="0.25">
      <c r="A1291" s="25" t="s">
        <v>41</v>
      </c>
      <c r="B1291" s="20">
        <v>13</v>
      </c>
      <c r="C1291" s="69"/>
      <c r="D1291" s="104">
        <v>3.887759</v>
      </c>
      <c r="E1291" s="2"/>
      <c r="F1291" s="2"/>
      <c r="G1291" s="2"/>
      <c r="H1291" s="2"/>
      <c r="I1291" s="2"/>
    </row>
    <row r="1292" spans="1:9" ht="20.100000000000001" customHeight="1" x14ac:dyDescent="0.25">
      <c r="A1292" s="25" t="s">
        <v>41</v>
      </c>
      <c r="B1292" s="20">
        <v>13</v>
      </c>
      <c r="C1292" s="69"/>
      <c r="D1292" s="105">
        <v>5.2916629999999998</v>
      </c>
      <c r="E1292" s="2"/>
      <c r="F1292" s="2"/>
      <c r="G1292" s="2"/>
      <c r="H1292" s="2"/>
      <c r="I1292" s="2"/>
    </row>
    <row r="1293" spans="1:9" ht="20.100000000000001" customHeight="1" x14ac:dyDescent="0.25">
      <c r="A1293" s="25" t="s">
        <v>41</v>
      </c>
      <c r="B1293" s="20">
        <v>13</v>
      </c>
      <c r="C1293" s="69"/>
      <c r="D1293" s="106">
        <v>6.1532710000000002</v>
      </c>
      <c r="E1293" s="2"/>
      <c r="F1293" s="2"/>
      <c r="G1293" s="2"/>
      <c r="H1293" s="2"/>
      <c r="I1293" s="2"/>
    </row>
    <row r="1294" spans="1:9" ht="20.100000000000001" customHeight="1" x14ac:dyDescent="0.25">
      <c r="A1294" s="25" t="s">
        <v>41</v>
      </c>
      <c r="B1294" s="20">
        <v>13</v>
      </c>
      <c r="C1294" s="69"/>
      <c r="D1294" s="111">
        <v>8.0635340000000006</v>
      </c>
      <c r="E1294" s="2"/>
      <c r="F1294" s="2"/>
      <c r="G1294" s="2"/>
      <c r="H1294" s="2"/>
      <c r="I1294" s="2"/>
    </row>
    <row r="1295" spans="1:9" ht="20.100000000000001" customHeight="1" x14ac:dyDescent="0.25">
      <c r="A1295" s="25" t="s">
        <v>41</v>
      </c>
      <c r="B1295" s="20">
        <v>13</v>
      </c>
      <c r="C1295" s="69"/>
      <c r="D1295" s="107">
        <v>9.8441360000000007</v>
      </c>
      <c r="E1295" s="2"/>
      <c r="F1295" s="2"/>
      <c r="G1295" s="2"/>
      <c r="H1295" s="2"/>
      <c r="I1295" s="2"/>
    </row>
    <row r="1296" spans="1:9" ht="20.100000000000001" customHeight="1" x14ac:dyDescent="0.25">
      <c r="A1296" s="25" t="s">
        <v>41</v>
      </c>
      <c r="B1296" s="20">
        <v>13</v>
      </c>
      <c r="C1296" s="69"/>
      <c r="D1296" s="108">
        <v>14.26587</v>
      </c>
      <c r="E1296" s="2"/>
      <c r="F1296" s="2"/>
      <c r="G1296" s="2"/>
      <c r="H1296" s="2"/>
      <c r="I1296" s="2"/>
    </row>
    <row r="1297" spans="1:9" ht="20.100000000000001" customHeight="1" x14ac:dyDescent="0.25">
      <c r="A1297" s="25" t="s">
        <v>41</v>
      </c>
      <c r="B1297" s="20">
        <v>13</v>
      </c>
      <c r="C1297" s="69"/>
      <c r="D1297" s="109">
        <v>14.915698000000001</v>
      </c>
      <c r="E1297" s="2"/>
      <c r="F1297" s="2"/>
      <c r="G1297" s="2"/>
      <c r="H1297" s="2"/>
      <c r="I1297" s="2"/>
    </row>
    <row r="1298" spans="1:9" ht="20.100000000000001" customHeight="1" x14ac:dyDescent="0.25">
      <c r="A1298" s="25" t="s">
        <v>41</v>
      </c>
      <c r="B1298" s="20">
        <v>13</v>
      </c>
      <c r="C1298" s="69"/>
      <c r="D1298" s="95">
        <v>15.027189999999999</v>
      </c>
      <c r="E1298" s="2"/>
      <c r="F1298" s="2"/>
      <c r="G1298" s="2"/>
      <c r="H1298" s="2"/>
      <c r="I1298" s="2"/>
    </row>
    <row r="1299" spans="1:9" ht="20.100000000000001" customHeight="1" x14ac:dyDescent="0.25">
      <c r="A1299" s="25" t="s">
        <v>41</v>
      </c>
      <c r="B1299" s="20">
        <v>13</v>
      </c>
      <c r="C1299" s="69"/>
      <c r="D1299" s="115">
        <v>17.653835000000001</v>
      </c>
      <c r="E1299" s="2"/>
      <c r="F1299" s="2"/>
      <c r="G1299" s="2"/>
      <c r="H1299" s="2"/>
      <c r="I1299" s="2"/>
    </row>
    <row r="1300" spans="1:9" ht="20.100000000000001" customHeight="1" x14ac:dyDescent="0.25">
      <c r="A1300" s="25" t="s">
        <v>41</v>
      </c>
      <c r="B1300" s="20">
        <v>13</v>
      </c>
      <c r="C1300" s="69"/>
      <c r="D1300" s="118">
        <v>18.645384</v>
      </c>
      <c r="E1300" s="2"/>
      <c r="F1300" s="2"/>
      <c r="G1300" s="2"/>
      <c r="H1300" s="2"/>
      <c r="I1300" s="2"/>
    </row>
    <row r="1301" spans="1:9" ht="20.100000000000001" customHeight="1" x14ac:dyDescent="0.25">
      <c r="A1301" s="25" t="s">
        <v>41</v>
      </c>
      <c r="B1301" s="20">
        <v>13</v>
      </c>
      <c r="C1301" s="69"/>
      <c r="D1301" s="116">
        <v>18.822188000000001</v>
      </c>
      <c r="E1301" s="81"/>
      <c r="F1301" s="48"/>
      <c r="G1301" s="48"/>
      <c r="H1301" s="48"/>
      <c r="I1301" s="2"/>
    </row>
    <row r="1302" spans="1:9" ht="20.100000000000001" customHeight="1" x14ac:dyDescent="0.25">
      <c r="A1302" s="25" t="s">
        <v>41</v>
      </c>
      <c r="B1302" s="20">
        <v>14</v>
      </c>
      <c r="C1302" s="69">
        <v>26.942827999999999</v>
      </c>
      <c r="D1302" s="110">
        <v>2.2720750000000001</v>
      </c>
      <c r="E1302" s="87">
        <f>C1302/4</f>
        <v>6.7357069999999997</v>
      </c>
      <c r="F1302" s="88">
        <f>E1302*2</f>
        <v>13.471413999999999</v>
      </c>
      <c r="G1302" s="89">
        <f>E1302*3</f>
        <v>20.207121000000001</v>
      </c>
      <c r="H1302" s="90">
        <f>C1302</f>
        <v>26.942827999999999</v>
      </c>
      <c r="I1302" s="2"/>
    </row>
    <row r="1303" spans="1:9" ht="20.100000000000001" customHeight="1" x14ac:dyDescent="0.25">
      <c r="A1303" s="25" t="s">
        <v>41</v>
      </c>
      <c r="B1303" s="20">
        <v>14</v>
      </c>
      <c r="C1303" s="69"/>
      <c r="D1303" s="104">
        <v>3.187109</v>
      </c>
      <c r="E1303" s="2">
        <v>3</v>
      </c>
      <c r="F1303" s="2">
        <v>5</v>
      </c>
      <c r="G1303" s="2">
        <v>4</v>
      </c>
      <c r="H1303" s="2">
        <v>1</v>
      </c>
      <c r="I1303" s="2">
        <f>E1303+F1303+G1303+H1303</f>
        <v>13</v>
      </c>
    </row>
    <row r="1304" spans="1:9" ht="20.100000000000001" customHeight="1" x14ac:dyDescent="0.25">
      <c r="A1304" s="25" t="s">
        <v>41</v>
      </c>
      <c r="B1304" s="20">
        <v>14</v>
      </c>
      <c r="C1304" s="69"/>
      <c r="D1304" s="105">
        <v>4.4372999999999996</v>
      </c>
      <c r="E1304" s="2"/>
      <c r="F1304" s="2"/>
      <c r="G1304" s="2"/>
      <c r="H1304" s="2"/>
      <c r="I1304" s="2"/>
    </row>
    <row r="1305" spans="1:9" ht="20.100000000000001" customHeight="1" x14ac:dyDescent="0.25">
      <c r="A1305" s="25" t="s">
        <v>41</v>
      </c>
      <c r="B1305" s="20">
        <v>14</v>
      </c>
      <c r="C1305" s="69"/>
      <c r="D1305" s="106">
        <v>6.7459920000000002</v>
      </c>
      <c r="E1305" s="2"/>
      <c r="F1305" s="2"/>
      <c r="G1305" s="2"/>
      <c r="H1305" s="2"/>
      <c r="I1305" s="2"/>
    </row>
    <row r="1306" spans="1:9" ht="20.100000000000001" customHeight="1" x14ac:dyDescent="0.25">
      <c r="A1306" s="25" t="s">
        <v>41</v>
      </c>
      <c r="B1306" s="20">
        <v>14</v>
      </c>
      <c r="C1306" s="69"/>
      <c r="D1306" s="111">
        <v>9.2545800000000007</v>
      </c>
      <c r="E1306" s="2"/>
      <c r="F1306" s="2"/>
      <c r="G1306" s="2"/>
      <c r="H1306" s="2"/>
      <c r="I1306" s="2"/>
    </row>
    <row r="1307" spans="1:9" ht="20.100000000000001" customHeight="1" x14ac:dyDescent="0.25">
      <c r="A1307" s="25" t="s">
        <v>41</v>
      </c>
      <c r="B1307" s="20">
        <v>14</v>
      </c>
      <c r="C1307" s="69"/>
      <c r="D1307" s="111">
        <v>9.9792830000000006</v>
      </c>
      <c r="E1307" s="2"/>
      <c r="F1307" s="2"/>
      <c r="G1307" s="2"/>
      <c r="H1307" s="2"/>
      <c r="I1307" s="2"/>
    </row>
    <row r="1308" spans="1:9" ht="20.100000000000001" customHeight="1" x14ac:dyDescent="0.25">
      <c r="A1308" s="25" t="s">
        <v>41</v>
      </c>
      <c r="B1308" s="20">
        <v>14</v>
      </c>
      <c r="C1308" s="69"/>
      <c r="D1308" s="111">
        <v>11.47555</v>
      </c>
      <c r="E1308" s="2"/>
      <c r="F1308" s="2"/>
      <c r="G1308" s="2"/>
      <c r="H1308" s="2"/>
      <c r="I1308" s="2"/>
    </row>
    <row r="1309" spans="1:9" ht="20.100000000000001" customHeight="1" x14ac:dyDescent="0.25">
      <c r="A1309" s="25" t="s">
        <v>41</v>
      </c>
      <c r="B1309" s="20">
        <v>14</v>
      </c>
      <c r="C1309" s="69"/>
      <c r="D1309" s="107">
        <v>11.646751</v>
      </c>
      <c r="E1309" s="2"/>
      <c r="F1309" s="2"/>
      <c r="G1309" s="2"/>
      <c r="H1309" s="2"/>
      <c r="I1309" s="2"/>
    </row>
    <row r="1310" spans="1:9" ht="20.100000000000001" customHeight="1" x14ac:dyDescent="0.25">
      <c r="A1310" s="25" t="s">
        <v>41</v>
      </c>
      <c r="B1310" s="20">
        <v>14</v>
      </c>
      <c r="C1310" s="69"/>
      <c r="D1310" s="108">
        <v>14.108874999999999</v>
      </c>
      <c r="E1310" s="2"/>
      <c r="F1310" s="2"/>
      <c r="G1310" s="2"/>
      <c r="H1310" s="2"/>
      <c r="I1310" s="2"/>
    </row>
    <row r="1311" spans="1:9" ht="20.100000000000001" customHeight="1" x14ac:dyDescent="0.25">
      <c r="A1311" s="25" t="s">
        <v>41</v>
      </c>
      <c r="B1311" s="20">
        <v>14</v>
      </c>
      <c r="C1311" s="69"/>
      <c r="D1311" s="109">
        <v>15.491329</v>
      </c>
      <c r="E1311" s="2"/>
      <c r="F1311" s="2"/>
      <c r="G1311" s="2"/>
      <c r="H1311" s="2"/>
      <c r="I1311" s="2"/>
    </row>
    <row r="1312" spans="1:9" ht="20.100000000000001" customHeight="1" x14ac:dyDescent="0.25">
      <c r="A1312" s="25" t="s">
        <v>41</v>
      </c>
      <c r="B1312" s="20">
        <v>14</v>
      </c>
      <c r="C1312" s="69"/>
      <c r="D1312" s="109">
        <v>18.010840999999999</v>
      </c>
      <c r="E1312" s="2"/>
      <c r="F1312" s="2"/>
      <c r="G1312" s="2"/>
      <c r="H1312" s="2"/>
      <c r="I1312" s="2"/>
    </row>
    <row r="1313" spans="1:9" ht="20.100000000000001" customHeight="1" x14ac:dyDescent="0.25">
      <c r="A1313" s="25" t="s">
        <v>41</v>
      </c>
      <c r="B1313" s="20">
        <v>14</v>
      </c>
      <c r="C1313" s="69"/>
      <c r="D1313" s="95">
        <v>19.372525</v>
      </c>
      <c r="E1313" s="2"/>
      <c r="F1313" s="2"/>
      <c r="G1313" s="2"/>
      <c r="H1313" s="2"/>
      <c r="I1313" s="2"/>
    </row>
    <row r="1314" spans="1:9" ht="20.100000000000001" customHeight="1" x14ac:dyDescent="0.25">
      <c r="A1314" s="25" t="s">
        <v>41</v>
      </c>
      <c r="B1314" s="20">
        <v>14</v>
      </c>
      <c r="C1314" s="69"/>
      <c r="D1314" s="114">
        <v>20.776429</v>
      </c>
      <c r="E1314" s="81"/>
      <c r="F1314" s="48"/>
      <c r="G1314" s="48"/>
      <c r="H1314" s="48"/>
      <c r="I1314" s="2"/>
    </row>
    <row r="1315" spans="1:9" ht="20.100000000000001" customHeight="1" x14ac:dyDescent="0.25">
      <c r="A1315" s="25" t="s">
        <v>41</v>
      </c>
      <c r="B1315" s="20">
        <v>15</v>
      </c>
      <c r="C1315" s="69">
        <v>29.403592</v>
      </c>
      <c r="D1315" s="110">
        <v>2.5346790000000001</v>
      </c>
      <c r="E1315" s="87">
        <f>C1315/4</f>
        <v>7.3508979999999999</v>
      </c>
      <c r="F1315" s="88">
        <f>E1315*2</f>
        <v>14.701796</v>
      </c>
      <c r="G1315" s="89">
        <f>E1315*3</f>
        <v>22.052693999999999</v>
      </c>
      <c r="H1315" s="90">
        <f>C1315</f>
        <v>29.403592</v>
      </c>
      <c r="I1315" s="2"/>
    </row>
    <row r="1316" spans="1:9" ht="20.100000000000001" customHeight="1" x14ac:dyDescent="0.25">
      <c r="A1316" s="25" t="s">
        <v>41</v>
      </c>
      <c r="B1316" s="20">
        <v>15</v>
      </c>
      <c r="C1316" s="69"/>
      <c r="D1316" s="104">
        <v>3.357348</v>
      </c>
      <c r="E1316" s="2">
        <v>5</v>
      </c>
      <c r="F1316" s="2">
        <v>2</v>
      </c>
      <c r="G1316" s="2">
        <v>2</v>
      </c>
      <c r="H1316" s="2">
        <v>0</v>
      </c>
      <c r="I1316" s="2">
        <f>E1316+F1316+G1316+H1316</f>
        <v>9</v>
      </c>
    </row>
    <row r="1317" spans="1:9" ht="20.100000000000001" customHeight="1" x14ac:dyDescent="0.25">
      <c r="A1317" s="25" t="s">
        <v>41</v>
      </c>
      <c r="B1317" s="20">
        <v>15</v>
      </c>
      <c r="C1317" s="69"/>
      <c r="D1317" s="104">
        <v>4.3367310000000003</v>
      </c>
      <c r="E1317" s="2"/>
      <c r="F1317" s="2"/>
      <c r="G1317" s="2"/>
      <c r="H1317" s="2"/>
      <c r="I1317" s="2"/>
    </row>
    <row r="1318" spans="1:9" ht="20.100000000000001" customHeight="1" x14ac:dyDescent="0.25">
      <c r="A1318" s="25" t="s">
        <v>41</v>
      </c>
      <c r="B1318" s="20">
        <v>15</v>
      </c>
      <c r="C1318" s="69"/>
      <c r="D1318" s="104">
        <v>4.7213529999999997</v>
      </c>
      <c r="E1318" s="2"/>
      <c r="F1318" s="2"/>
      <c r="G1318" s="2"/>
      <c r="H1318" s="2"/>
      <c r="I1318" s="2"/>
    </row>
    <row r="1319" spans="1:9" ht="20.100000000000001" customHeight="1" x14ac:dyDescent="0.25">
      <c r="A1319" s="25" t="s">
        <v>41</v>
      </c>
      <c r="B1319" s="20">
        <v>15</v>
      </c>
      <c r="C1319" s="69"/>
      <c r="D1319" s="105">
        <v>7.1851180000000001</v>
      </c>
      <c r="E1319" s="2"/>
      <c r="F1319" s="2"/>
      <c r="G1319" s="2"/>
      <c r="H1319" s="2"/>
      <c r="I1319" s="2"/>
    </row>
    <row r="1320" spans="1:9" ht="20.100000000000001" customHeight="1" x14ac:dyDescent="0.25">
      <c r="A1320" s="25" t="s">
        <v>41</v>
      </c>
      <c r="B1320" s="20">
        <v>15</v>
      </c>
      <c r="C1320" s="69"/>
      <c r="D1320" s="106">
        <v>9.0795340000000007</v>
      </c>
      <c r="E1320" s="2"/>
      <c r="F1320" s="2"/>
      <c r="G1320" s="2"/>
      <c r="H1320" s="2"/>
      <c r="I1320" s="2"/>
    </row>
    <row r="1321" spans="1:9" ht="20.100000000000001" customHeight="1" x14ac:dyDescent="0.25">
      <c r="A1321" s="25" t="s">
        <v>41</v>
      </c>
      <c r="B1321" s="20">
        <v>15</v>
      </c>
      <c r="C1321" s="69"/>
      <c r="D1321" s="107">
        <v>13.734896000000001</v>
      </c>
      <c r="E1321" s="2"/>
      <c r="F1321" s="2"/>
      <c r="G1321" s="2"/>
      <c r="H1321" s="2"/>
      <c r="I1321" s="2"/>
    </row>
    <row r="1322" spans="1:9" ht="20.100000000000001" customHeight="1" x14ac:dyDescent="0.25">
      <c r="A1322" s="25" t="s">
        <v>41</v>
      </c>
      <c r="B1322" s="20">
        <v>15</v>
      </c>
      <c r="C1322" s="69"/>
      <c r="D1322" s="108">
        <v>16.432852</v>
      </c>
      <c r="E1322" s="2"/>
      <c r="F1322" s="2"/>
      <c r="G1322" s="2"/>
      <c r="H1322" s="2"/>
      <c r="I1322" s="2"/>
    </row>
    <row r="1323" spans="1:9" ht="20.100000000000001" customHeight="1" x14ac:dyDescent="0.25">
      <c r="A1323" s="25" t="s">
        <v>41</v>
      </c>
      <c r="B1323" s="20">
        <v>15</v>
      </c>
      <c r="C1323" s="69"/>
      <c r="D1323" s="95">
        <v>20.968798</v>
      </c>
      <c r="E1323" s="81"/>
      <c r="F1323" s="48"/>
      <c r="G1323" s="48"/>
      <c r="H1323" s="48"/>
      <c r="I1323" s="2"/>
    </row>
    <row r="1324" spans="1:9" ht="20.100000000000001" customHeight="1" x14ac:dyDescent="0.25">
      <c r="A1324" s="25" t="s">
        <v>41</v>
      </c>
      <c r="B1324" s="20">
        <v>16</v>
      </c>
      <c r="C1324" s="69">
        <v>17.394465</v>
      </c>
      <c r="D1324" s="110">
        <v>1.169033</v>
      </c>
      <c r="E1324" s="87">
        <f>C1324/4</f>
        <v>4.3486162500000001</v>
      </c>
      <c r="F1324" s="88">
        <f>E1324*2</f>
        <v>8.6972325000000001</v>
      </c>
      <c r="G1324" s="89">
        <f>E1324*3</f>
        <v>13.045848750000001</v>
      </c>
      <c r="H1324" s="90">
        <f>C1324</f>
        <v>17.394465</v>
      </c>
      <c r="I1324" s="2"/>
    </row>
    <row r="1325" spans="1:9" ht="20.100000000000001" customHeight="1" x14ac:dyDescent="0.25">
      <c r="A1325" s="25" t="s">
        <v>41</v>
      </c>
      <c r="B1325" s="20">
        <v>16</v>
      </c>
      <c r="C1325" s="69"/>
      <c r="D1325" s="104">
        <v>2.4686880000000002</v>
      </c>
      <c r="E1325" s="2">
        <v>4</v>
      </c>
      <c r="F1325" s="2">
        <v>5</v>
      </c>
      <c r="G1325" s="2">
        <v>3</v>
      </c>
      <c r="H1325" s="2">
        <v>3</v>
      </c>
      <c r="I1325" s="2">
        <f>E1325+F1325+G1325+H1325</f>
        <v>15</v>
      </c>
    </row>
    <row r="1326" spans="1:9" ht="20.100000000000001" customHeight="1" x14ac:dyDescent="0.25">
      <c r="A1326" s="25" t="s">
        <v>41</v>
      </c>
      <c r="B1326" s="20">
        <v>16</v>
      </c>
      <c r="C1326" s="69"/>
      <c r="D1326" s="104">
        <v>3.1455679999999999</v>
      </c>
      <c r="E1326" s="2"/>
      <c r="F1326" s="2"/>
      <c r="G1326" s="2"/>
      <c r="H1326" s="2"/>
      <c r="I1326" s="2"/>
    </row>
    <row r="1327" spans="1:9" ht="20.100000000000001" customHeight="1" x14ac:dyDescent="0.25">
      <c r="A1327" s="25" t="s">
        <v>41</v>
      </c>
      <c r="B1327" s="20">
        <v>16</v>
      </c>
      <c r="C1327" s="69"/>
      <c r="D1327" s="105">
        <v>3.7188789999999998</v>
      </c>
      <c r="E1327" s="2"/>
      <c r="F1327" s="2"/>
      <c r="G1327" s="2"/>
      <c r="H1327" s="2"/>
      <c r="I1327" s="2"/>
    </row>
    <row r="1328" spans="1:9" ht="20.100000000000001" customHeight="1" x14ac:dyDescent="0.25">
      <c r="A1328" s="25" t="s">
        <v>41</v>
      </c>
      <c r="B1328" s="20">
        <v>16</v>
      </c>
      <c r="C1328" s="69"/>
      <c r="D1328" s="106">
        <v>4.6283089999999998</v>
      </c>
      <c r="E1328" s="2"/>
      <c r="F1328" s="2"/>
      <c r="G1328" s="2"/>
      <c r="H1328" s="2"/>
      <c r="I1328" s="2"/>
    </row>
    <row r="1329" spans="1:9" ht="20.100000000000001" customHeight="1" x14ac:dyDescent="0.25">
      <c r="A1329" s="25" t="s">
        <v>41</v>
      </c>
      <c r="B1329" s="20">
        <v>16</v>
      </c>
      <c r="C1329" s="69"/>
      <c r="D1329" s="111">
        <v>6.098204</v>
      </c>
      <c r="E1329" s="2"/>
      <c r="F1329" s="2"/>
      <c r="G1329" s="2"/>
      <c r="H1329" s="2"/>
      <c r="I1329" s="2"/>
    </row>
    <row r="1330" spans="1:9" ht="20.100000000000001" customHeight="1" x14ac:dyDescent="0.25">
      <c r="A1330" s="25" t="s">
        <v>41</v>
      </c>
      <c r="B1330" s="20">
        <v>16</v>
      </c>
      <c r="C1330" s="69"/>
      <c r="D1330" s="111">
        <v>7.3444330000000004</v>
      </c>
      <c r="E1330" s="2"/>
      <c r="F1330" s="2"/>
      <c r="G1330" s="2"/>
      <c r="H1330" s="2"/>
      <c r="I1330" s="2"/>
    </row>
    <row r="1331" spans="1:9" ht="20.100000000000001" customHeight="1" x14ac:dyDescent="0.25">
      <c r="A1331" s="25" t="s">
        <v>41</v>
      </c>
      <c r="B1331" s="20">
        <v>16</v>
      </c>
      <c r="C1331" s="69"/>
      <c r="D1331" s="111">
        <v>8.2466200000000001</v>
      </c>
      <c r="E1331" s="2"/>
      <c r="F1331" s="2"/>
      <c r="G1331" s="2"/>
      <c r="H1331" s="2"/>
      <c r="I1331" s="2"/>
    </row>
    <row r="1332" spans="1:9" ht="20.100000000000001" customHeight="1" x14ac:dyDescent="0.25">
      <c r="A1332" s="25" t="s">
        <v>41</v>
      </c>
      <c r="B1332" s="20">
        <v>16</v>
      </c>
      <c r="C1332" s="69"/>
      <c r="D1332" s="107">
        <v>8.6408059999999995</v>
      </c>
      <c r="E1332" s="2"/>
      <c r="F1332" s="2"/>
      <c r="G1332" s="2"/>
      <c r="H1332" s="2"/>
      <c r="I1332" s="2"/>
    </row>
    <row r="1333" spans="1:9" ht="20.100000000000001" customHeight="1" x14ac:dyDescent="0.25">
      <c r="A1333" s="25" t="s">
        <v>41</v>
      </c>
      <c r="B1333" s="20">
        <v>16</v>
      </c>
      <c r="C1333" s="69"/>
      <c r="D1333" s="108">
        <v>10.098815999999999</v>
      </c>
      <c r="E1333" s="2"/>
      <c r="F1333" s="2"/>
      <c r="G1333" s="2"/>
      <c r="H1333" s="2"/>
      <c r="I1333" s="2"/>
    </row>
    <row r="1334" spans="1:9" ht="20.100000000000001" customHeight="1" x14ac:dyDescent="0.25">
      <c r="A1334" s="25" t="s">
        <v>41</v>
      </c>
      <c r="B1334" s="20">
        <v>16</v>
      </c>
      <c r="C1334" s="69"/>
      <c r="D1334" s="109">
        <v>11.555184000000001</v>
      </c>
      <c r="E1334" s="2"/>
      <c r="F1334" s="2"/>
      <c r="G1334" s="2"/>
      <c r="H1334" s="2"/>
      <c r="I1334" s="2"/>
    </row>
    <row r="1335" spans="1:9" ht="20.100000000000001" customHeight="1" x14ac:dyDescent="0.25">
      <c r="A1335" s="25" t="s">
        <v>41</v>
      </c>
      <c r="B1335" s="20">
        <v>16</v>
      </c>
      <c r="C1335" s="69"/>
      <c r="D1335" s="95">
        <v>12.54017</v>
      </c>
      <c r="E1335" s="2"/>
      <c r="F1335" s="2"/>
      <c r="G1335" s="2"/>
      <c r="H1335" s="2"/>
      <c r="I1335" s="2"/>
    </row>
    <row r="1336" spans="1:9" ht="20.100000000000001" customHeight="1" x14ac:dyDescent="0.25">
      <c r="A1336" s="25" t="s">
        <v>41</v>
      </c>
      <c r="B1336" s="20">
        <v>16</v>
      </c>
      <c r="C1336" s="69"/>
      <c r="D1336" s="115">
        <v>13.838863</v>
      </c>
      <c r="E1336" s="2"/>
      <c r="F1336" s="2"/>
      <c r="G1336" s="2"/>
      <c r="H1336" s="2"/>
      <c r="I1336" s="2"/>
    </row>
    <row r="1337" spans="1:9" ht="20.100000000000001" customHeight="1" x14ac:dyDescent="0.25">
      <c r="A1337" s="25" t="s">
        <v>41</v>
      </c>
      <c r="B1337" s="20">
        <v>16</v>
      </c>
      <c r="C1337" s="69"/>
      <c r="D1337" s="118">
        <v>14.4656</v>
      </c>
      <c r="E1337" s="2"/>
      <c r="F1337" s="2"/>
      <c r="G1337" s="2"/>
      <c r="H1337" s="2"/>
      <c r="I1337" s="2"/>
    </row>
    <row r="1338" spans="1:9" ht="20.100000000000001" customHeight="1" x14ac:dyDescent="0.25">
      <c r="A1338" s="25" t="s">
        <v>41</v>
      </c>
      <c r="B1338" s="20">
        <v>16</v>
      </c>
      <c r="C1338" s="69"/>
      <c r="D1338" s="116">
        <v>14.960074000000001</v>
      </c>
      <c r="E1338" s="81"/>
      <c r="F1338" s="48"/>
      <c r="G1338" s="48"/>
      <c r="H1338" s="48"/>
      <c r="I1338" s="2"/>
    </row>
    <row r="1339" spans="1:9" ht="20.100000000000001" customHeight="1" x14ac:dyDescent="0.25">
      <c r="A1339" s="25" t="s">
        <v>41</v>
      </c>
      <c r="B1339" s="20">
        <v>17</v>
      </c>
      <c r="C1339" s="69">
        <v>17.504598000000001</v>
      </c>
      <c r="D1339" s="110">
        <v>3.4177360000000001</v>
      </c>
      <c r="E1339" s="87">
        <f>C1339/4</f>
        <v>4.3761495000000004</v>
      </c>
      <c r="F1339" s="88">
        <f>E1339*2</f>
        <v>8.7522990000000007</v>
      </c>
      <c r="G1339" s="89">
        <f>E1339*3</f>
        <v>13.128448500000001</v>
      </c>
      <c r="H1339" s="90">
        <f>C1339</f>
        <v>17.504598000000001</v>
      </c>
      <c r="I1339" s="2"/>
    </row>
    <row r="1340" spans="1:9" ht="20.100000000000001" customHeight="1" x14ac:dyDescent="0.25">
      <c r="A1340" s="25" t="s">
        <v>41</v>
      </c>
      <c r="B1340" s="20">
        <v>17</v>
      </c>
      <c r="C1340" s="69"/>
      <c r="D1340" s="105">
        <v>4.1002190000000001</v>
      </c>
      <c r="E1340" s="2">
        <v>2</v>
      </c>
      <c r="F1340" s="2">
        <v>4</v>
      </c>
      <c r="G1340" s="2">
        <v>2</v>
      </c>
      <c r="H1340" s="2">
        <v>1</v>
      </c>
      <c r="I1340" s="2">
        <f>E1340+F1340+G1340+H1340</f>
        <v>9</v>
      </c>
    </row>
    <row r="1341" spans="1:9" ht="20.100000000000001" customHeight="1" x14ac:dyDescent="0.25">
      <c r="A1341" s="25" t="s">
        <v>41</v>
      </c>
      <c r="B1341" s="20">
        <v>17</v>
      </c>
      <c r="C1341" s="69"/>
      <c r="D1341" s="106">
        <v>5.0947690000000003</v>
      </c>
      <c r="E1341" s="2"/>
      <c r="F1341" s="2"/>
      <c r="G1341" s="2"/>
      <c r="H1341" s="2"/>
      <c r="I1341" s="2"/>
    </row>
    <row r="1342" spans="1:9" ht="20.100000000000001" customHeight="1" x14ac:dyDescent="0.25">
      <c r="A1342" s="25" t="s">
        <v>41</v>
      </c>
      <c r="B1342" s="20">
        <v>17</v>
      </c>
      <c r="C1342" s="69"/>
      <c r="D1342" s="111">
        <v>6.0559839999999996</v>
      </c>
      <c r="E1342" s="2"/>
      <c r="F1342" s="2"/>
      <c r="G1342" s="2"/>
      <c r="H1342" s="2"/>
      <c r="I1342" s="2"/>
    </row>
    <row r="1343" spans="1:9" ht="20.100000000000001" customHeight="1" x14ac:dyDescent="0.25">
      <c r="A1343" s="25" t="s">
        <v>41</v>
      </c>
      <c r="B1343" s="20">
        <v>17</v>
      </c>
      <c r="C1343" s="69"/>
      <c r="D1343" s="111">
        <v>7.8738830000000002</v>
      </c>
      <c r="E1343" s="2"/>
      <c r="F1343" s="2"/>
      <c r="G1343" s="2"/>
      <c r="H1343" s="2"/>
      <c r="I1343" s="2"/>
    </row>
    <row r="1344" spans="1:9" ht="20.100000000000001" customHeight="1" x14ac:dyDescent="0.25">
      <c r="A1344" s="25" t="s">
        <v>41</v>
      </c>
      <c r="B1344" s="20">
        <v>17</v>
      </c>
      <c r="C1344" s="69"/>
      <c r="D1344" s="107">
        <v>7.9893380000000001</v>
      </c>
      <c r="E1344" s="2"/>
      <c r="F1344" s="2"/>
      <c r="G1344" s="2"/>
      <c r="H1344" s="2"/>
      <c r="I1344" s="2"/>
    </row>
    <row r="1345" spans="1:9" ht="20.100000000000001" customHeight="1" x14ac:dyDescent="0.25">
      <c r="A1345" s="25" t="s">
        <v>41</v>
      </c>
      <c r="B1345" s="20">
        <v>17</v>
      </c>
      <c r="C1345" s="69"/>
      <c r="D1345" s="108">
        <v>9.6686920000000001</v>
      </c>
      <c r="E1345" s="2"/>
      <c r="F1345" s="2"/>
      <c r="G1345" s="2"/>
      <c r="H1345" s="2"/>
      <c r="I1345" s="2"/>
    </row>
    <row r="1346" spans="1:9" ht="20.100000000000001" customHeight="1" x14ac:dyDescent="0.25">
      <c r="A1346" s="25" t="s">
        <v>41</v>
      </c>
      <c r="B1346" s="20">
        <v>17</v>
      </c>
      <c r="C1346" s="69"/>
      <c r="D1346" s="95">
        <v>11.979704999999999</v>
      </c>
      <c r="E1346" s="2"/>
      <c r="F1346" s="2"/>
      <c r="G1346" s="2"/>
      <c r="H1346" s="2"/>
      <c r="I1346" s="2"/>
    </row>
    <row r="1347" spans="1:9" ht="20.100000000000001" customHeight="1" x14ac:dyDescent="0.25">
      <c r="A1347" s="25" t="s">
        <v>41</v>
      </c>
      <c r="B1347" s="20">
        <v>17</v>
      </c>
      <c r="C1347" s="69"/>
      <c r="D1347" s="114">
        <v>13.973729000000001</v>
      </c>
      <c r="E1347" s="81"/>
      <c r="F1347" s="48"/>
      <c r="G1347" s="48"/>
      <c r="H1347" s="48"/>
      <c r="I1347" s="2"/>
    </row>
    <row r="1348" spans="1:9" ht="20.100000000000001" customHeight="1" x14ac:dyDescent="0.25">
      <c r="A1348" s="25" t="s">
        <v>41</v>
      </c>
      <c r="B1348" s="20">
        <v>18</v>
      </c>
      <c r="C1348" s="69">
        <v>20.730927000000001</v>
      </c>
      <c r="D1348" s="110">
        <v>2.0500509999999998</v>
      </c>
      <c r="E1348" s="87">
        <f>C1348/4</f>
        <v>5.1827317500000003</v>
      </c>
      <c r="F1348" s="88">
        <f>E1348*2</f>
        <v>10.365463500000001</v>
      </c>
      <c r="G1348" s="89">
        <f>E1348*3</f>
        <v>15.548195250000001</v>
      </c>
      <c r="H1348" s="90">
        <f>C1348</f>
        <v>20.730927000000001</v>
      </c>
      <c r="I1348" s="2"/>
    </row>
    <row r="1349" spans="1:9" ht="20.100000000000001" customHeight="1" x14ac:dyDescent="0.25">
      <c r="A1349" s="25" t="s">
        <v>41</v>
      </c>
      <c r="B1349" s="20">
        <v>18</v>
      </c>
      <c r="C1349" s="69"/>
      <c r="D1349" s="104">
        <v>2.55341</v>
      </c>
      <c r="E1349" s="2">
        <v>7</v>
      </c>
      <c r="F1349" s="2">
        <v>6</v>
      </c>
      <c r="G1349" s="2">
        <v>1</v>
      </c>
      <c r="H1349" s="2">
        <v>0</v>
      </c>
      <c r="I1349" s="2">
        <f>E1349+F1349+G1349+H1349</f>
        <v>14</v>
      </c>
    </row>
    <row r="1350" spans="1:9" ht="20.100000000000001" customHeight="1" x14ac:dyDescent="0.25">
      <c r="A1350" s="25" t="s">
        <v>41</v>
      </c>
      <c r="B1350" s="20">
        <v>18</v>
      </c>
      <c r="C1350" s="69"/>
      <c r="D1350" s="104">
        <v>2.8456679999999999</v>
      </c>
      <c r="E1350" s="2"/>
      <c r="F1350" s="2"/>
      <c r="G1350" s="2"/>
      <c r="H1350" s="2"/>
      <c r="I1350" s="2"/>
    </row>
    <row r="1351" spans="1:9" ht="20.100000000000001" customHeight="1" x14ac:dyDescent="0.25">
      <c r="A1351" s="25" t="s">
        <v>41</v>
      </c>
      <c r="B1351" s="20">
        <v>18</v>
      </c>
      <c r="C1351" s="69"/>
      <c r="D1351" s="104">
        <v>3.6531699999999998</v>
      </c>
      <c r="E1351" s="2"/>
      <c r="F1351" s="2"/>
      <c r="G1351" s="2"/>
      <c r="H1351" s="2"/>
      <c r="I1351" s="2"/>
    </row>
    <row r="1352" spans="1:9" ht="20.100000000000001" customHeight="1" x14ac:dyDescent="0.25">
      <c r="A1352" s="25" t="s">
        <v>41</v>
      </c>
      <c r="B1352" s="20">
        <v>18</v>
      </c>
      <c r="C1352" s="69"/>
      <c r="D1352" s="104">
        <v>4.1317969999999997</v>
      </c>
      <c r="E1352" s="2"/>
      <c r="F1352" s="2"/>
      <c r="G1352" s="2"/>
      <c r="H1352" s="2"/>
      <c r="I1352" s="2"/>
    </row>
    <row r="1353" spans="1:9" ht="20.100000000000001" customHeight="1" x14ac:dyDescent="0.25">
      <c r="A1353" s="25" t="s">
        <v>41</v>
      </c>
      <c r="B1353" s="20">
        <v>18</v>
      </c>
      <c r="C1353" s="69"/>
      <c r="D1353" s="104">
        <v>4.947222</v>
      </c>
      <c r="E1353" s="2"/>
      <c r="F1353" s="2"/>
      <c r="G1353" s="2"/>
      <c r="H1353" s="2"/>
      <c r="I1353" s="2"/>
    </row>
    <row r="1354" spans="1:9" ht="20.100000000000001" customHeight="1" x14ac:dyDescent="0.25">
      <c r="A1354" s="25" t="s">
        <v>41</v>
      </c>
      <c r="B1354" s="20">
        <v>18</v>
      </c>
      <c r="C1354" s="69"/>
      <c r="D1354" s="105">
        <v>5.4354129999999996</v>
      </c>
      <c r="E1354" s="2"/>
      <c r="F1354" s="2"/>
      <c r="G1354" s="2"/>
      <c r="H1354" s="2"/>
      <c r="I1354" s="2"/>
    </row>
    <row r="1355" spans="1:9" ht="20.100000000000001" customHeight="1" x14ac:dyDescent="0.25">
      <c r="A1355" s="25" t="s">
        <v>41</v>
      </c>
      <c r="B1355" s="20">
        <v>18</v>
      </c>
      <c r="C1355" s="69"/>
      <c r="D1355" s="106">
        <v>6.4952740000000002</v>
      </c>
      <c r="E1355" s="2"/>
      <c r="F1355" s="2"/>
      <c r="G1355" s="2"/>
      <c r="H1355" s="2"/>
      <c r="I1355" s="2"/>
    </row>
    <row r="1356" spans="1:9" ht="20.100000000000001" customHeight="1" x14ac:dyDescent="0.25">
      <c r="A1356" s="25" t="s">
        <v>41</v>
      </c>
      <c r="B1356" s="20">
        <v>18</v>
      </c>
      <c r="C1356" s="69"/>
      <c r="D1356" s="111">
        <v>6.8201879999999999</v>
      </c>
      <c r="E1356" s="2"/>
      <c r="F1356" s="2"/>
      <c r="G1356" s="2"/>
      <c r="H1356" s="2"/>
      <c r="I1356" s="2"/>
    </row>
    <row r="1357" spans="1:9" ht="20.100000000000001" customHeight="1" x14ac:dyDescent="0.25">
      <c r="A1357" s="25" t="s">
        <v>41</v>
      </c>
      <c r="B1357" s="20">
        <v>18</v>
      </c>
      <c r="C1357" s="69"/>
      <c r="D1357" s="111">
        <v>7.7128100000000002</v>
      </c>
      <c r="E1357" s="2"/>
      <c r="F1357" s="2"/>
      <c r="G1357" s="2"/>
      <c r="H1357" s="2"/>
      <c r="I1357" s="2"/>
    </row>
    <row r="1358" spans="1:9" ht="20.100000000000001" customHeight="1" x14ac:dyDescent="0.25">
      <c r="A1358" s="25" t="s">
        <v>41</v>
      </c>
      <c r="B1358" s="20">
        <v>18</v>
      </c>
      <c r="C1358" s="69"/>
      <c r="D1358" s="111">
        <v>7.7916470000000002</v>
      </c>
      <c r="E1358" s="2"/>
      <c r="F1358" s="2"/>
      <c r="G1358" s="2"/>
      <c r="H1358" s="2"/>
      <c r="I1358" s="2"/>
    </row>
    <row r="1359" spans="1:9" ht="20.100000000000001" customHeight="1" x14ac:dyDescent="0.25">
      <c r="A1359" s="25" t="s">
        <v>41</v>
      </c>
      <c r="B1359" s="20">
        <v>18</v>
      </c>
      <c r="C1359" s="69"/>
      <c r="D1359" s="111">
        <v>9.3611500000000003</v>
      </c>
      <c r="E1359" s="2"/>
      <c r="F1359" s="2"/>
      <c r="G1359" s="2"/>
      <c r="H1359" s="2"/>
      <c r="I1359" s="2"/>
    </row>
    <row r="1360" spans="1:9" ht="20.100000000000001" customHeight="1" x14ac:dyDescent="0.25">
      <c r="A1360" s="25" t="s">
        <v>41</v>
      </c>
      <c r="B1360" s="20">
        <v>18</v>
      </c>
      <c r="C1360" s="69"/>
      <c r="D1360" s="107">
        <v>9.5785319999999992</v>
      </c>
      <c r="E1360" s="2"/>
      <c r="F1360" s="2"/>
      <c r="G1360" s="2"/>
      <c r="H1360" s="2"/>
      <c r="I1360" s="2"/>
    </row>
    <row r="1361" spans="1:9" ht="20.100000000000001" customHeight="1" x14ac:dyDescent="0.25">
      <c r="A1361" s="25" t="s">
        <v>41</v>
      </c>
      <c r="B1361" s="20">
        <v>18</v>
      </c>
      <c r="C1361" s="69"/>
      <c r="D1361" s="112">
        <v>10.730757000000001</v>
      </c>
      <c r="E1361" s="81"/>
      <c r="F1361" s="48"/>
      <c r="G1361" s="48"/>
      <c r="H1361" s="48"/>
      <c r="I1361" s="2"/>
    </row>
    <row r="1362" spans="1:9" ht="20.100000000000001" customHeight="1" x14ac:dyDescent="0.25">
      <c r="A1362" s="25" t="s">
        <v>41</v>
      </c>
      <c r="B1362" s="20">
        <v>19</v>
      </c>
      <c r="C1362" s="69">
        <v>20.502901000000001</v>
      </c>
      <c r="D1362" s="110">
        <v>0.853684</v>
      </c>
      <c r="E1362" s="87">
        <f>C1362/4</f>
        <v>5.1257252500000003</v>
      </c>
      <c r="F1362" s="88">
        <f>E1362*2</f>
        <v>10.251450500000001</v>
      </c>
      <c r="G1362" s="89">
        <f>E1362*3</f>
        <v>15.377175750000001</v>
      </c>
      <c r="H1362" s="90">
        <f>C1362</f>
        <v>20.502901000000001</v>
      </c>
      <c r="I1362" s="2"/>
    </row>
    <row r="1363" spans="1:9" ht="20.100000000000001" customHeight="1" x14ac:dyDescent="0.25">
      <c r="A1363" s="25" t="s">
        <v>41</v>
      </c>
      <c r="B1363" s="20">
        <v>19</v>
      </c>
      <c r="C1363" s="69"/>
      <c r="D1363" s="104">
        <v>2.9680849999999999</v>
      </c>
      <c r="E1363" s="2">
        <v>3</v>
      </c>
      <c r="F1363" s="2">
        <v>5</v>
      </c>
      <c r="G1363" s="2">
        <v>2</v>
      </c>
      <c r="H1363" s="2">
        <v>0</v>
      </c>
      <c r="I1363" s="2">
        <f>E1363+F1363+G1363+H1363</f>
        <v>10</v>
      </c>
    </row>
    <row r="1364" spans="1:9" ht="20.100000000000001" customHeight="1" x14ac:dyDescent="0.25">
      <c r="A1364" s="25" t="s">
        <v>41</v>
      </c>
      <c r="B1364" s="20">
        <v>19</v>
      </c>
      <c r="C1364" s="69"/>
      <c r="D1364" s="105">
        <v>3.9579930000000001</v>
      </c>
      <c r="E1364" s="2"/>
      <c r="F1364" s="2"/>
      <c r="G1364" s="2"/>
      <c r="H1364" s="2"/>
      <c r="I1364" s="2"/>
    </row>
    <row r="1365" spans="1:9" ht="20.100000000000001" customHeight="1" x14ac:dyDescent="0.25">
      <c r="A1365" s="25" t="s">
        <v>41</v>
      </c>
      <c r="B1365" s="20">
        <v>19</v>
      </c>
      <c r="C1365" s="69"/>
      <c r="D1365" s="106">
        <v>5.1596820000000001</v>
      </c>
      <c r="E1365" s="2"/>
      <c r="F1365" s="2"/>
      <c r="G1365" s="2"/>
      <c r="H1365" s="2"/>
      <c r="I1365" s="2"/>
    </row>
    <row r="1366" spans="1:9" ht="20.100000000000001" customHeight="1" x14ac:dyDescent="0.25">
      <c r="A1366" s="25" t="s">
        <v>41</v>
      </c>
      <c r="B1366" s="20">
        <v>19</v>
      </c>
      <c r="C1366" s="69"/>
      <c r="D1366" s="111">
        <v>6.2841740000000001</v>
      </c>
      <c r="E1366" s="2"/>
      <c r="F1366" s="2"/>
      <c r="G1366" s="2"/>
      <c r="H1366" s="2"/>
      <c r="I1366" s="2"/>
    </row>
    <row r="1367" spans="1:9" ht="20.100000000000001" customHeight="1" x14ac:dyDescent="0.25">
      <c r="A1367" s="25" t="s">
        <v>41</v>
      </c>
      <c r="B1367" s="20">
        <v>19</v>
      </c>
      <c r="C1367" s="69"/>
      <c r="D1367" s="111">
        <v>8.1571400000000001</v>
      </c>
      <c r="E1367" s="2"/>
      <c r="F1367" s="2"/>
      <c r="G1367" s="2"/>
      <c r="H1367" s="2"/>
      <c r="I1367" s="2"/>
    </row>
    <row r="1368" spans="1:9" ht="20.100000000000001" customHeight="1" x14ac:dyDescent="0.25">
      <c r="A1368" s="25" t="s">
        <v>41</v>
      </c>
      <c r="B1368" s="20">
        <v>19</v>
      </c>
      <c r="C1368" s="69"/>
      <c r="D1368" s="111">
        <v>8.6588580000000004</v>
      </c>
      <c r="E1368" s="2"/>
      <c r="F1368" s="2"/>
      <c r="G1368" s="2"/>
      <c r="H1368" s="2"/>
      <c r="I1368" s="2"/>
    </row>
    <row r="1369" spans="1:9" ht="20.100000000000001" customHeight="1" x14ac:dyDescent="0.25">
      <c r="A1369" s="25" t="s">
        <v>41</v>
      </c>
      <c r="B1369" s="20">
        <v>19</v>
      </c>
      <c r="C1369" s="69"/>
      <c r="D1369" s="107">
        <v>9.2737090000000002</v>
      </c>
      <c r="E1369" s="2"/>
      <c r="F1369" s="2"/>
      <c r="G1369" s="2"/>
      <c r="H1369" s="2"/>
      <c r="I1369" s="2"/>
    </row>
    <row r="1370" spans="1:9" ht="20.100000000000001" customHeight="1" x14ac:dyDescent="0.25">
      <c r="A1370" s="25" t="s">
        <v>41</v>
      </c>
      <c r="B1370" s="20">
        <v>19</v>
      </c>
      <c r="C1370" s="69"/>
      <c r="D1370" s="108">
        <v>10.631430999999999</v>
      </c>
      <c r="E1370" s="2"/>
      <c r="F1370" s="2"/>
      <c r="G1370" s="2"/>
      <c r="H1370" s="2"/>
      <c r="I1370" s="2"/>
    </row>
    <row r="1371" spans="1:9" ht="20.100000000000001" customHeight="1" x14ac:dyDescent="0.25">
      <c r="A1371" s="25" t="s">
        <v>41</v>
      </c>
      <c r="B1371" s="20">
        <v>19</v>
      </c>
      <c r="C1371" s="69"/>
      <c r="D1371" s="95">
        <v>10.752488</v>
      </c>
      <c r="E1371" s="81"/>
      <c r="F1371" s="48"/>
      <c r="G1371" s="48"/>
      <c r="H1371" s="48"/>
      <c r="I1371" s="2"/>
    </row>
    <row r="1372" spans="1:9" ht="20.100000000000001" customHeight="1" x14ac:dyDescent="0.25">
      <c r="A1372" s="25" t="s">
        <v>41</v>
      </c>
      <c r="B1372" s="20">
        <v>24</v>
      </c>
      <c r="C1372" s="69">
        <v>18.454045000000001</v>
      </c>
      <c r="D1372" s="110">
        <v>0.90778899999999996</v>
      </c>
      <c r="E1372" s="87">
        <f>C1372/4</f>
        <v>4.6135112500000002</v>
      </c>
      <c r="F1372" s="88">
        <f>E1372*2</f>
        <v>9.2270225000000003</v>
      </c>
      <c r="G1372" s="89">
        <f>E1372*3</f>
        <v>13.840533750000001</v>
      </c>
      <c r="H1372" s="90">
        <f>C1372</f>
        <v>18.454045000000001</v>
      </c>
      <c r="I1372" s="2"/>
    </row>
    <row r="1373" spans="1:9" ht="20.100000000000001" customHeight="1" x14ac:dyDescent="0.25">
      <c r="A1373" s="25" t="s">
        <v>41</v>
      </c>
      <c r="B1373" s="20">
        <v>24</v>
      </c>
      <c r="C1373" s="69"/>
      <c r="D1373" s="104">
        <v>1.6156839999999999</v>
      </c>
      <c r="E1373" s="2">
        <v>4</v>
      </c>
      <c r="F1373" s="2">
        <v>4</v>
      </c>
      <c r="G1373" s="2">
        <v>6</v>
      </c>
      <c r="H1373" s="2">
        <v>2</v>
      </c>
      <c r="I1373" s="2">
        <f>E1373+F1373+G1373+H1373</f>
        <v>16</v>
      </c>
    </row>
    <row r="1374" spans="1:9" ht="20.100000000000001" customHeight="1" x14ac:dyDescent="0.25">
      <c r="A1374" s="25" t="s">
        <v>41</v>
      </c>
      <c r="B1374" s="20">
        <v>24</v>
      </c>
      <c r="C1374" s="69"/>
      <c r="D1374" s="104">
        <v>3.4814059999999998</v>
      </c>
      <c r="E1374" s="2"/>
      <c r="F1374" s="2"/>
      <c r="G1374" s="2"/>
      <c r="H1374" s="2"/>
      <c r="I1374" s="2"/>
    </row>
    <row r="1375" spans="1:9" ht="20.100000000000001" customHeight="1" x14ac:dyDescent="0.25">
      <c r="A1375" s="25" t="s">
        <v>41</v>
      </c>
      <c r="B1375" s="20">
        <v>24</v>
      </c>
      <c r="C1375" s="69"/>
      <c r="D1375" s="105">
        <v>3.61599</v>
      </c>
      <c r="E1375" s="2"/>
      <c r="F1375" s="2"/>
      <c r="G1375" s="2"/>
      <c r="H1375" s="2"/>
      <c r="I1375" s="2"/>
    </row>
    <row r="1376" spans="1:9" ht="20.100000000000001" customHeight="1" x14ac:dyDescent="0.25">
      <c r="A1376" s="25" t="s">
        <v>41</v>
      </c>
      <c r="B1376" s="20">
        <v>24</v>
      </c>
      <c r="C1376" s="69"/>
      <c r="D1376" s="106">
        <v>4.8160369999999997</v>
      </c>
      <c r="E1376" s="2"/>
      <c r="F1376" s="2"/>
      <c r="G1376" s="2"/>
      <c r="H1376" s="2"/>
      <c r="I1376" s="2"/>
    </row>
    <row r="1377" spans="1:9" ht="20.100000000000001" customHeight="1" x14ac:dyDescent="0.25">
      <c r="A1377" s="25" t="s">
        <v>41</v>
      </c>
      <c r="B1377" s="20">
        <v>24</v>
      </c>
      <c r="C1377" s="69"/>
      <c r="D1377" s="111">
        <v>6.9707359999999996</v>
      </c>
      <c r="E1377" s="2"/>
      <c r="F1377" s="2"/>
      <c r="G1377" s="2"/>
      <c r="H1377" s="2"/>
      <c r="I1377" s="2"/>
    </row>
    <row r="1378" spans="1:9" ht="20.100000000000001" customHeight="1" x14ac:dyDescent="0.25">
      <c r="A1378" s="25" t="s">
        <v>41</v>
      </c>
      <c r="B1378" s="20">
        <v>24</v>
      </c>
      <c r="C1378" s="69"/>
      <c r="D1378" s="111">
        <v>7.8036490000000001</v>
      </c>
      <c r="E1378" s="2"/>
      <c r="F1378" s="2"/>
      <c r="G1378" s="2"/>
      <c r="H1378" s="2"/>
      <c r="I1378" s="2"/>
    </row>
    <row r="1379" spans="1:9" ht="20.100000000000001" customHeight="1" x14ac:dyDescent="0.25">
      <c r="A1379" s="25" t="s">
        <v>41</v>
      </c>
      <c r="B1379" s="20">
        <v>24</v>
      </c>
      <c r="C1379" s="69"/>
      <c r="D1379" s="107">
        <v>7.9247069999999997</v>
      </c>
      <c r="E1379" s="2"/>
      <c r="F1379" s="2"/>
      <c r="G1379" s="2"/>
      <c r="H1379" s="2"/>
      <c r="I1379" s="2"/>
    </row>
    <row r="1380" spans="1:9" ht="20.100000000000001" customHeight="1" x14ac:dyDescent="0.25">
      <c r="A1380" s="25" t="s">
        <v>41</v>
      </c>
      <c r="B1380" s="20">
        <v>24</v>
      </c>
      <c r="C1380" s="69"/>
      <c r="D1380" s="108">
        <v>9.4638740000000006</v>
      </c>
      <c r="E1380" s="2"/>
      <c r="F1380" s="2"/>
      <c r="G1380" s="2"/>
      <c r="H1380" s="2"/>
      <c r="I1380" s="2"/>
    </row>
    <row r="1381" spans="1:9" ht="20.100000000000001" customHeight="1" x14ac:dyDescent="0.25">
      <c r="A1381" s="25" t="s">
        <v>41</v>
      </c>
      <c r="B1381" s="20">
        <v>24</v>
      </c>
      <c r="C1381" s="69"/>
      <c r="D1381" s="109">
        <v>9.5522760000000009</v>
      </c>
      <c r="E1381" s="2"/>
      <c r="F1381" s="2"/>
      <c r="G1381" s="2"/>
      <c r="H1381" s="2"/>
      <c r="I1381" s="2"/>
    </row>
    <row r="1382" spans="1:9" ht="20.100000000000001" customHeight="1" x14ac:dyDescent="0.25">
      <c r="A1382" s="25" t="s">
        <v>41</v>
      </c>
      <c r="B1382" s="20">
        <v>24</v>
      </c>
      <c r="C1382" s="69"/>
      <c r="D1382" s="109">
        <v>10.635228</v>
      </c>
      <c r="E1382" s="2"/>
      <c r="F1382" s="2"/>
      <c r="G1382" s="2"/>
      <c r="H1382" s="2"/>
      <c r="I1382" s="2"/>
    </row>
    <row r="1383" spans="1:9" ht="20.100000000000001" customHeight="1" x14ac:dyDescent="0.25">
      <c r="A1383" s="25" t="s">
        <v>41</v>
      </c>
      <c r="B1383" s="20">
        <v>24</v>
      </c>
      <c r="C1383" s="69"/>
      <c r="D1383" s="109">
        <v>12.170432999999999</v>
      </c>
      <c r="E1383" s="2"/>
      <c r="F1383" s="2"/>
      <c r="G1383" s="2"/>
      <c r="H1383" s="2"/>
      <c r="I1383" s="2"/>
    </row>
    <row r="1384" spans="1:9" ht="20.100000000000001" customHeight="1" x14ac:dyDescent="0.25">
      <c r="A1384" s="25" t="s">
        <v>41</v>
      </c>
      <c r="B1384" s="20">
        <v>24</v>
      </c>
      <c r="C1384" s="69"/>
      <c r="D1384" s="109">
        <v>12.426075000000001</v>
      </c>
      <c r="E1384" s="2"/>
      <c r="F1384" s="2"/>
      <c r="G1384" s="2"/>
      <c r="H1384" s="2"/>
      <c r="I1384" s="2"/>
    </row>
    <row r="1385" spans="1:9" ht="20.100000000000001" customHeight="1" x14ac:dyDescent="0.25">
      <c r="A1385" s="25" t="s">
        <v>41</v>
      </c>
      <c r="B1385" s="20">
        <v>24</v>
      </c>
      <c r="C1385" s="69"/>
      <c r="D1385" s="95">
        <v>13.684189</v>
      </c>
      <c r="E1385" s="2"/>
      <c r="F1385" s="2"/>
      <c r="G1385" s="2"/>
      <c r="H1385" s="2"/>
      <c r="I1385" s="2"/>
    </row>
    <row r="1386" spans="1:9" ht="20.100000000000001" customHeight="1" x14ac:dyDescent="0.25">
      <c r="A1386" s="25" t="s">
        <v>41</v>
      </c>
      <c r="B1386" s="20">
        <v>24</v>
      </c>
      <c r="C1386" s="69"/>
      <c r="D1386" s="115">
        <v>14.767141000000001</v>
      </c>
      <c r="E1386" s="2"/>
      <c r="F1386" s="2"/>
      <c r="G1386" s="2"/>
      <c r="H1386" s="2"/>
      <c r="I1386" s="2"/>
    </row>
    <row r="1387" spans="1:9" ht="20.100000000000001" customHeight="1" x14ac:dyDescent="0.25">
      <c r="A1387" s="25" t="s">
        <v>41</v>
      </c>
      <c r="B1387" s="20">
        <v>24</v>
      </c>
      <c r="C1387" s="69"/>
      <c r="D1387" s="116">
        <v>16.005447</v>
      </c>
      <c r="E1387" s="81"/>
      <c r="F1387" s="48"/>
      <c r="G1387" s="48"/>
      <c r="H1387" s="48"/>
      <c r="I1387" s="2"/>
    </row>
    <row r="1388" spans="1:9" ht="20.100000000000001" customHeight="1" x14ac:dyDescent="0.25">
      <c r="A1388" s="25" t="s">
        <v>41</v>
      </c>
      <c r="B1388" s="20">
        <v>27</v>
      </c>
      <c r="C1388" s="69">
        <v>17.75084</v>
      </c>
      <c r="D1388" s="110">
        <v>0.62509599999999998</v>
      </c>
      <c r="E1388" s="87">
        <f>C1388/4</f>
        <v>4.43771</v>
      </c>
      <c r="F1388" s="88">
        <f>E1388*2</f>
        <v>8.8754200000000001</v>
      </c>
      <c r="G1388" s="89">
        <f>E1388*3</f>
        <v>13.313130000000001</v>
      </c>
      <c r="H1388" s="90">
        <f>C1388</f>
        <v>17.75084</v>
      </c>
      <c r="I1388" s="2"/>
    </row>
    <row r="1389" spans="1:9" ht="20.100000000000001" customHeight="1" x14ac:dyDescent="0.25">
      <c r="A1389" s="25" t="s">
        <v>41</v>
      </c>
      <c r="B1389" s="20">
        <v>27</v>
      </c>
      <c r="C1389" s="69"/>
      <c r="D1389" s="104">
        <v>2.8850039999999999</v>
      </c>
      <c r="E1389" s="2">
        <v>3</v>
      </c>
      <c r="F1389" s="2">
        <v>3</v>
      </c>
      <c r="G1389" s="2">
        <v>3</v>
      </c>
      <c r="H1389" s="2">
        <v>2</v>
      </c>
      <c r="I1389" s="2">
        <f>E1389+F1389+G1389+H1389</f>
        <v>11</v>
      </c>
    </row>
    <row r="1390" spans="1:9" ht="20.100000000000001" customHeight="1" x14ac:dyDescent="0.25">
      <c r="A1390" s="25" t="s">
        <v>41</v>
      </c>
      <c r="B1390" s="20">
        <v>27</v>
      </c>
      <c r="C1390" s="69"/>
      <c r="D1390" s="105">
        <v>3.8238080000000001</v>
      </c>
      <c r="E1390" s="2"/>
      <c r="F1390" s="2"/>
      <c r="G1390" s="2"/>
      <c r="H1390" s="2"/>
      <c r="I1390" s="2"/>
    </row>
    <row r="1391" spans="1:9" ht="20.100000000000001" customHeight="1" x14ac:dyDescent="0.25">
      <c r="A1391" s="25" t="s">
        <v>41</v>
      </c>
      <c r="B1391" s="20">
        <v>27</v>
      </c>
      <c r="C1391" s="69"/>
      <c r="D1391" s="106">
        <v>6.2743279999999997</v>
      </c>
      <c r="E1391" s="2"/>
      <c r="F1391" s="2"/>
      <c r="G1391" s="2"/>
      <c r="H1391" s="2"/>
      <c r="I1391" s="2"/>
    </row>
    <row r="1392" spans="1:9" ht="20.100000000000001" customHeight="1" x14ac:dyDescent="0.25">
      <c r="A1392" s="25" t="s">
        <v>41</v>
      </c>
      <c r="B1392" s="20">
        <v>27</v>
      </c>
      <c r="C1392" s="69"/>
      <c r="D1392" s="111">
        <v>7.23062</v>
      </c>
      <c r="E1392" s="2"/>
      <c r="F1392" s="2"/>
      <c r="G1392" s="2"/>
      <c r="H1392" s="2"/>
      <c r="I1392" s="2"/>
    </row>
    <row r="1393" spans="1:9" ht="20.100000000000001" customHeight="1" x14ac:dyDescent="0.25">
      <c r="A1393" s="25" t="s">
        <v>41</v>
      </c>
      <c r="B1393" s="20">
        <v>27</v>
      </c>
      <c r="C1393" s="69"/>
      <c r="D1393" s="107">
        <v>8.783595</v>
      </c>
      <c r="E1393" s="2"/>
      <c r="F1393" s="2"/>
      <c r="G1393" s="2"/>
      <c r="H1393" s="2"/>
      <c r="I1393" s="2"/>
    </row>
    <row r="1394" spans="1:9" ht="20.100000000000001" customHeight="1" x14ac:dyDescent="0.25">
      <c r="A1394" s="25" t="s">
        <v>41</v>
      </c>
      <c r="B1394" s="20">
        <v>27</v>
      </c>
      <c r="C1394" s="69"/>
      <c r="D1394" s="108">
        <v>10.708346000000001</v>
      </c>
      <c r="E1394" s="2"/>
      <c r="F1394" s="2"/>
      <c r="G1394" s="2"/>
      <c r="H1394" s="2"/>
      <c r="I1394" s="2"/>
    </row>
    <row r="1395" spans="1:9" ht="20.100000000000001" customHeight="1" x14ac:dyDescent="0.25">
      <c r="A1395" s="25" t="s">
        <v>41</v>
      </c>
      <c r="B1395" s="20">
        <v>27</v>
      </c>
      <c r="C1395" s="69"/>
      <c r="D1395" s="109">
        <v>10.800708999999999</v>
      </c>
      <c r="E1395" s="2"/>
      <c r="F1395" s="2"/>
      <c r="G1395" s="2"/>
      <c r="H1395" s="2"/>
      <c r="I1395" s="2"/>
    </row>
    <row r="1396" spans="1:9" ht="20.100000000000001" customHeight="1" x14ac:dyDescent="0.25">
      <c r="A1396" s="25" t="s">
        <v>41</v>
      </c>
      <c r="B1396" s="20">
        <v>27</v>
      </c>
      <c r="C1396" s="69"/>
      <c r="D1396" s="95">
        <v>12.992986</v>
      </c>
      <c r="E1396" s="2"/>
      <c r="F1396" s="2"/>
      <c r="G1396" s="2"/>
      <c r="H1396" s="2"/>
      <c r="I1396" s="2"/>
    </row>
    <row r="1397" spans="1:9" ht="20.100000000000001" customHeight="1" x14ac:dyDescent="0.25">
      <c r="A1397" s="25" t="s">
        <v>41</v>
      </c>
      <c r="B1397" s="20">
        <v>27</v>
      </c>
      <c r="C1397" s="69"/>
      <c r="D1397" s="115">
        <v>14.445392999999999</v>
      </c>
      <c r="E1397" s="2"/>
      <c r="F1397" s="2"/>
      <c r="G1397" s="2"/>
      <c r="H1397" s="2"/>
      <c r="I1397" s="2"/>
    </row>
    <row r="1398" spans="1:9" ht="20.100000000000001" customHeight="1" x14ac:dyDescent="0.25">
      <c r="A1398" s="25" t="s">
        <v>41</v>
      </c>
      <c r="B1398" s="20">
        <v>27</v>
      </c>
      <c r="C1398" s="69"/>
      <c r="D1398" s="116">
        <v>16.890028999999998</v>
      </c>
      <c r="E1398" s="81"/>
      <c r="F1398" s="48"/>
      <c r="G1398" s="48"/>
      <c r="H1398" s="48"/>
      <c r="I1398" s="2"/>
    </row>
    <row r="1399" spans="1:9" ht="20.100000000000001" customHeight="1" x14ac:dyDescent="0.25">
      <c r="A1399" s="25" t="s">
        <v>41</v>
      </c>
      <c r="B1399" s="20">
        <v>28</v>
      </c>
      <c r="C1399" s="69">
        <v>21.125229999999998</v>
      </c>
      <c r="D1399" s="110">
        <v>1.9765349999999999</v>
      </c>
      <c r="E1399" s="87">
        <f>C1399/4</f>
        <v>5.2813074999999996</v>
      </c>
      <c r="F1399" s="88">
        <f>E1399*2</f>
        <v>10.562614999999999</v>
      </c>
      <c r="G1399" s="89">
        <f>E1399*3</f>
        <v>15.843922499999998</v>
      </c>
      <c r="H1399" s="90">
        <f>C1399</f>
        <v>21.125229999999998</v>
      </c>
      <c r="I1399" s="2"/>
    </row>
    <row r="1400" spans="1:9" ht="20.100000000000001" customHeight="1" x14ac:dyDescent="0.25">
      <c r="A1400" s="25" t="s">
        <v>41</v>
      </c>
      <c r="B1400" s="20">
        <v>28</v>
      </c>
      <c r="C1400" s="69"/>
      <c r="D1400" s="104">
        <v>2.4033769999999999</v>
      </c>
      <c r="E1400" s="2">
        <v>3</v>
      </c>
      <c r="F1400" s="2">
        <v>3</v>
      </c>
      <c r="G1400" s="2">
        <v>3</v>
      </c>
      <c r="H1400" s="2">
        <v>0</v>
      </c>
      <c r="I1400" s="2">
        <f>E1400+F1400+G1400+H1400</f>
        <v>9</v>
      </c>
    </row>
    <row r="1401" spans="1:9" ht="20.100000000000001" customHeight="1" x14ac:dyDescent="0.25">
      <c r="A1401" s="25" t="s">
        <v>41</v>
      </c>
      <c r="B1401" s="20">
        <v>28</v>
      </c>
      <c r="C1401" s="69"/>
      <c r="D1401" s="105">
        <v>4.4372999999999996</v>
      </c>
      <c r="E1401" s="2"/>
      <c r="F1401" s="2"/>
      <c r="G1401" s="2"/>
      <c r="H1401" s="2"/>
      <c r="I1401" s="2"/>
    </row>
    <row r="1402" spans="1:9" ht="20.100000000000001" customHeight="1" x14ac:dyDescent="0.25">
      <c r="A1402" s="25" t="s">
        <v>41</v>
      </c>
      <c r="B1402" s="20">
        <v>28</v>
      </c>
      <c r="C1402" s="69"/>
      <c r="D1402" s="106">
        <v>5.4925189999999997</v>
      </c>
      <c r="E1402" s="2"/>
      <c r="F1402" s="2"/>
      <c r="G1402" s="2"/>
      <c r="H1402" s="2"/>
      <c r="I1402" s="2"/>
    </row>
    <row r="1403" spans="1:9" ht="20.100000000000001" customHeight="1" x14ac:dyDescent="0.25">
      <c r="A1403" s="25" t="s">
        <v>41</v>
      </c>
      <c r="B1403" s="20">
        <v>28</v>
      </c>
      <c r="C1403" s="69"/>
      <c r="D1403" s="111">
        <v>5.8326000000000002</v>
      </c>
      <c r="E1403" s="2"/>
      <c r="F1403" s="2"/>
      <c r="G1403" s="2"/>
      <c r="H1403" s="2"/>
      <c r="I1403" s="2"/>
    </row>
    <row r="1404" spans="1:9" ht="20.100000000000001" customHeight="1" x14ac:dyDescent="0.25">
      <c r="A1404" s="25" t="s">
        <v>41</v>
      </c>
      <c r="B1404" s="20">
        <v>28</v>
      </c>
      <c r="C1404" s="69"/>
      <c r="D1404" s="107">
        <v>9.1939100000000007</v>
      </c>
      <c r="E1404" s="2"/>
      <c r="F1404" s="2"/>
      <c r="G1404" s="2"/>
      <c r="H1404" s="2"/>
      <c r="I1404" s="2"/>
    </row>
    <row r="1405" spans="1:9" ht="20.100000000000001" customHeight="1" x14ac:dyDescent="0.25">
      <c r="A1405" s="25" t="s">
        <v>41</v>
      </c>
      <c r="B1405" s="20">
        <v>28</v>
      </c>
      <c r="C1405" s="69"/>
      <c r="D1405" s="108">
        <v>10.569121000000001</v>
      </c>
      <c r="E1405" s="2"/>
      <c r="F1405" s="2"/>
      <c r="G1405" s="2"/>
      <c r="H1405" s="2"/>
      <c r="I1405" s="2"/>
    </row>
    <row r="1406" spans="1:9" ht="20.100000000000001" customHeight="1" x14ac:dyDescent="0.25">
      <c r="A1406" s="25" t="s">
        <v>41</v>
      </c>
      <c r="B1406" s="20">
        <v>28</v>
      </c>
      <c r="C1406" s="69"/>
      <c r="D1406" s="109">
        <v>11.426766000000001</v>
      </c>
      <c r="E1406" s="2"/>
      <c r="F1406" s="2"/>
      <c r="G1406" s="2"/>
      <c r="H1406" s="2"/>
      <c r="I1406" s="2"/>
    </row>
    <row r="1407" spans="1:9" ht="20.100000000000001" customHeight="1" x14ac:dyDescent="0.25">
      <c r="A1407" s="25" t="s">
        <v>41</v>
      </c>
      <c r="B1407" s="20">
        <v>28</v>
      </c>
      <c r="C1407" s="69"/>
      <c r="D1407" s="95">
        <v>13.25423</v>
      </c>
      <c r="E1407" s="81"/>
      <c r="F1407" s="48"/>
      <c r="G1407" s="48"/>
      <c r="H1407" s="48"/>
      <c r="I1407" s="2"/>
    </row>
    <row r="1408" spans="1:9" ht="20.100000000000001" customHeight="1" x14ac:dyDescent="0.25">
      <c r="A1408" s="25" t="s">
        <v>41</v>
      </c>
      <c r="B1408" s="20">
        <v>2</v>
      </c>
      <c r="C1408" s="69">
        <v>25.281641</v>
      </c>
      <c r="D1408" s="110">
        <v>3.0950609999999998</v>
      </c>
      <c r="E1408" s="87">
        <f>C1408/4</f>
        <v>6.3204102500000001</v>
      </c>
      <c r="F1408" s="88">
        <f>E1408*2</f>
        <v>12.6408205</v>
      </c>
      <c r="G1408" s="89">
        <f>E1408*3</f>
        <v>18.961230749999999</v>
      </c>
      <c r="H1408" s="90">
        <f>C1408</f>
        <v>25.281641</v>
      </c>
      <c r="I1408" s="2"/>
    </row>
    <row r="1409" spans="1:9" ht="20.100000000000001" customHeight="1" x14ac:dyDescent="0.25">
      <c r="A1409" s="25" t="s">
        <v>41</v>
      </c>
      <c r="B1409" s="20">
        <v>2</v>
      </c>
      <c r="C1409" s="69"/>
      <c r="D1409" s="104">
        <v>4.4089510000000001</v>
      </c>
      <c r="E1409" s="2">
        <v>4</v>
      </c>
      <c r="F1409" s="2">
        <v>5</v>
      </c>
      <c r="G1409" s="2">
        <v>5</v>
      </c>
      <c r="H1409" s="2">
        <v>0</v>
      </c>
      <c r="I1409" s="2">
        <f>E1409+F1409+G1409+H1409</f>
        <v>14</v>
      </c>
    </row>
    <row r="1410" spans="1:9" ht="20.100000000000001" customHeight="1" x14ac:dyDescent="0.25">
      <c r="A1410" s="25" t="s">
        <v>41</v>
      </c>
      <c r="B1410" s="20">
        <v>2</v>
      </c>
      <c r="C1410" s="69"/>
      <c r="D1410" s="104">
        <v>5.1299239999999999</v>
      </c>
      <c r="E1410" s="2"/>
      <c r="F1410" s="2"/>
      <c r="G1410" s="2"/>
      <c r="H1410" s="2"/>
      <c r="I1410" s="2"/>
    </row>
    <row r="1411" spans="1:9" ht="20.100000000000001" customHeight="1" x14ac:dyDescent="0.25">
      <c r="A1411" s="25" t="s">
        <v>41</v>
      </c>
      <c r="B1411" s="20">
        <v>2</v>
      </c>
      <c r="C1411" s="69"/>
      <c r="D1411" s="105">
        <v>5.9129659999999999</v>
      </c>
      <c r="E1411" s="2"/>
      <c r="F1411" s="2"/>
      <c r="G1411" s="2"/>
      <c r="H1411" s="2"/>
      <c r="I1411" s="2"/>
    </row>
    <row r="1412" spans="1:9" ht="20.100000000000001" customHeight="1" x14ac:dyDescent="0.25">
      <c r="A1412" s="25" t="s">
        <v>41</v>
      </c>
      <c r="B1412" s="20">
        <v>2</v>
      </c>
      <c r="C1412" s="69"/>
      <c r="D1412" s="106">
        <v>7.446739</v>
      </c>
      <c r="E1412" s="2"/>
      <c r="F1412" s="2"/>
      <c r="G1412" s="2"/>
      <c r="H1412" s="2"/>
      <c r="I1412" s="2"/>
    </row>
    <row r="1413" spans="1:9" ht="20.100000000000001" customHeight="1" x14ac:dyDescent="0.25">
      <c r="A1413" s="25" t="s">
        <v>41</v>
      </c>
      <c r="B1413" s="20">
        <v>2</v>
      </c>
      <c r="C1413" s="69"/>
      <c r="D1413" s="111">
        <v>8.4619920000000004</v>
      </c>
      <c r="E1413" s="2"/>
      <c r="F1413" s="2"/>
      <c r="G1413" s="2"/>
      <c r="H1413" s="2"/>
      <c r="I1413" s="2"/>
    </row>
    <row r="1414" spans="1:9" ht="20.100000000000001" customHeight="1" x14ac:dyDescent="0.25">
      <c r="A1414" s="25" t="s">
        <v>41</v>
      </c>
      <c r="B1414" s="20">
        <v>2</v>
      </c>
      <c r="C1414" s="69"/>
      <c r="D1414" s="111">
        <v>9.9685600000000001</v>
      </c>
      <c r="E1414" s="2"/>
      <c r="F1414" s="2"/>
      <c r="G1414" s="2"/>
      <c r="H1414" s="2"/>
      <c r="I1414" s="2"/>
    </row>
    <row r="1415" spans="1:9" ht="20.100000000000001" customHeight="1" x14ac:dyDescent="0.25">
      <c r="A1415" s="25" t="s">
        <v>41</v>
      </c>
      <c r="B1415" s="20">
        <v>2</v>
      </c>
      <c r="C1415" s="69"/>
      <c r="D1415" s="111">
        <v>10.101723</v>
      </c>
      <c r="E1415" s="2"/>
      <c r="F1415" s="2"/>
      <c r="G1415" s="2"/>
      <c r="H1415" s="2"/>
      <c r="I1415" s="2"/>
    </row>
    <row r="1416" spans="1:9" ht="20.100000000000001" customHeight="1" x14ac:dyDescent="0.25">
      <c r="A1416" s="25" t="s">
        <v>41</v>
      </c>
      <c r="B1416" s="20">
        <v>2</v>
      </c>
      <c r="C1416" s="69"/>
      <c r="D1416" s="107">
        <v>11.246528</v>
      </c>
      <c r="E1416" s="2"/>
      <c r="F1416" s="2"/>
      <c r="G1416" s="2"/>
      <c r="H1416" s="2"/>
      <c r="I1416" s="2"/>
    </row>
    <row r="1417" spans="1:9" ht="20.100000000000001" customHeight="1" x14ac:dyDescent="0.25">
      <c r="A1417" s="25" t="s">
        <v>41</v>
      </c>
      <c r="B1417" s="20">
        <v>2</v>
      </c>
      <c r="C1417" s="69"/>
      <c r="D1417" s="108">
        <v>13.008901</v>
      </c>
      <c r="E1417" s="2"/>
      <c r="F1417" s="2"/>
      <c r="G1417" s="2"/>
      <c r="H1417" s="2"/>
      <c r="I1417" s="2"/>
    </row>
    <row r="1418" spans="1:9" ht="20.100000000000001" customHeight="1" x14ac:dyDescent="0.25">
      <c r="A1418" s="25" t="s">
        <v>41</v>
      </c>
      <c r="B1418" s="20">
        <v>2</v>
      </c>
      <c r="C1418" s="69"/>
      <c r="D1418" s="109">
        <v>13.466101</v>
      </c>
      <c r="E1418" s="2"/>
      <c r="F1418" s="2"/>
      <c r="G1418" s="2"/>
      <c r="H1418" s="2"/>
      <c r="I1418" s="2"/>
    </row>
    <row r="1419" spans="1:9" ht="20.100000000000001" customHeight="1" x14ac:dyDescent="0.25">
      <c r="A1419" s="25" t="s">
        <v>41</v>
      </c>
      <c r="B1419" s="20">
        <v>2</v>
      </c>
      <c r="C1419" s="69"/>
      <c r="D1419" s="109">
        <v>16.134159</v>
      </c>
      <c r="E1419" s="2"/>
      <c r="F1419" s="2"/>
      <c r="G1419" s="2"/>
      <c r="H1419" s="2"/>
      <c r="I1419" s="2"/>
    </row>
    <row r="1420" spans="1:9" ht="20.100000000000001" customHeight="1" x14ac:dyDescent="0.25">
      <c r="A1420" s="25" t="s">
        <v>41</v>
      </c>
      <c r="B1420" s="20">
        <v>2</v>
      </c>
      <c r="C1420" s="69"/>
      <c r="D1420" s="109">
        <v>16.246279999999999</v>
      </c>
      <c r="E1420" s="2"/>
      <c r="F1420" s="2"/>
      <c r="G1420" s="2"/>
      <c r="H1420" s="2"/>
      <c r="I1420" s="2"/>
    </row>
    <row r="1421" spans="1:9" ht="20.100000000000001" customHeight="1" x14ac:dyDescent="0.25">
      <c r="A1421" s="25" t="s">
        <v>41</v>
      </c>
      <c r="B1421" s="20">
        <v>2</v>
      </c>
      <c r="C1421" s="69"/>
      <c r="D1421" s="95">
        <v>18.711137000000001</v>
      </c>
      <c r="E1421" s="81"/>
      <c r="F1421" s="48"/>
      <c r="G1421" s="48"/>
      <c r="H1421" s="48"/>
      <c r="I1421" s="2"/>
    </row>
    <row r="1422" spans="1:9" ht="20.100000000000001" customHeight="1" x14ac:dyDescent="0.25">
      <c r="A1422" s="25" t="s">
        <v>41</v>
      </c>
      <c r="B1422" s="20">
        <v>3</v>
      </c>
      <c r="C1422" s="69">
        <v>29.278027999999999</v>
      </c>
      <c r="D1422" s="110">
        <v>1.333126</v>
      </c>
      <c r="E1422" s="87">
        <f>C1422/4</f>
        <v>7.3195069999999998</v>
      </c>
      <c r="F1422" s="88">
        <f>E1422*2</f>
        <v>14.639014</v>
      </c>
      <c r="G1422" s="89">
        <f>E1422*3</f>
        <v>21.958520999999998</v>
      </c>
      <c r="H1422" s="90">
        <f>C1422</f>
        <v>29.278027999999999</v>
      </c>
      <c r="I1422" s="2"/>
    </row>
    <row r="1423" spans="1:9" ht="20.100000000000001" customHeight="1" x14ac:dyDescent="0.25">
      <c r="A1423" s="25" t="s">
        <v>41</v>
      </c>
      <c r="B1423" s="20">
        <v>3</v>
      </c>
      <c r="C1423" s="69"/>
      <c r="D1423" s="104">
        <v>1.531968</v>
      </c>
      <c r="E1423" s="2">
        <v>5</v>
      </c>
      <c r="F1423" s="2">
        <v>6</v>
      </c>
      <c r="G1423" s="2">
        <v>5</v>
      </c>
      <c r="H1423" s="2">
        <v>2</v>
      </c>
      <c r="I1423" s="2">
        <f>E1423+F1423+G1423+H1423</f>
        <v>18</v>
      </c>
    </row>
    <row r="1424" spans="1:9" ht="20.100000000000001" customHeight="1" x14ac:dyDescent="0.25">
      <c r="A1424" s="25" t="s">
        <v>41</v>
      </c>
      <c r="B1424" s="20">
        <v>3</v>
      </c>
      <c r="C1424" s="69"/>
      <c r="D1424" s="104">
        <v>3.1550150000000001</v>
      </c>
      <c r="E1424" s="2"/>
      <c r="F1424" s="2"/>
      <c r="G1424" s="2"/>
      <c r="H1424" s="2"/>
      <c r="I1424" s="2"/>
    </row>
    <row r="1425" spans="1:9" ht="20.100000000000001" customHeight="1" x14ac:dyDescent="0.25">
      <c r="A1425" s="25" t="s">
        <v>41</v>
      </c>
      <c r="B1425" s="20">
        <v>3</v>
      </c>
      <c r="C1425" s="69"/>
      <c r="D1425" s="104">
        <v>4.3611420000000001</v>
      </c>
      <c r="E1425" s="2"/>
      <c r="F1425" s="2"/>
      <c r="G1425" s="2"/>
      <c r="H1425" s="2"/>
      <c r="I1425" s="2"/>
    </row>
    <row r="1426" spans="1:9" ht="20.100000000000001" customHeight="1" x14ac:dyDescent="0.25">
      <c r="A1426" s="25" t="s">
        <v>41</v>
      </c>
      <c r="B1426" s="20">
        <v>3</v>
      </c>
      <c r="C1426" s="69"/>
      <c r="D1426" s="105">
        <v>6.7454409999999996</v>
      </c>
      <c r="E1426" s="2"/>
      <c r="F1426" s="2"/>
      <c r="G1426" s="2"/>
      <c r="H1426" s="2"/>
      <c r="I1426" s="2"/>
    </row>
    <row r="1427" spans="1:9" ht="20.100000000000001" customHeight="1" x14ac:dyDescent="0.25">
      <c r="A1427" s="25" t="s">
        <v>41</v>
      </c>
      <c r="B1427" s="20">
        <v>3</v>
      </c>
      <c r="C1427" s="69"/>
      <c r="D1427" s="106">
        <v>7.9929040000000002</v>
      </c>
      <c r="E1427" s="2"/>
      <c r="F1427" s="2"/>
      <c r="G1427" s="2"/>
      <c r="H1427" s="2"/>
      <c r="I1427" s="2"/>
    </row>
    <row r="1428" spans="1:9" ht="20.100000000000001" customHeight="1" x14ac:dyDescent="0.25">
      <c r="A1428" s="25" t="s">
        <v>41</v>
      </c>
      <c r="B1428" s="20">
        <v>3</v>
      </c>
      <c r="C1428" s="69"/>
      <c r="D1428" s="111">
        <v>10.077071</v>
      </c>
      <c r="E1428" s="2"/>
      <c r="F1428" s="2"/>
      <c r="G1428" s="2"/>
      <c r="H1428" s="2"/>
      <c r="I1428" s="2"/>
    </row>
    <row r="1429" spans="1:9" ht="20.100000000000001" customHeight="1" x14ac:dyDescent="0.25">
      <c r="A1429" s="25" t="s">
        <v>41</v>
      </c>
      <c r="B1429" s="20">
        <v>3</v>
      </c>
      <c r="C1429" s="69"/>
      <c r="D1429" s="111">
        <v>10.381871</v>
      </c>
      <c r="E1429" s="2"/>
      <c r="F1429" s="2"/>
      <c r="G1429" s="2"/>
      <c r="H1429" s="2"/>
      <c r="I1429" s="2"/>
    </row>
    <row r="1430" spans="1:9" ht="20.100000000000001" customHeight="1" x14ac:dyDescent="0.25">
      <c r="A1430" s="25" t="s">
        <v>41</v>
      </c>
      <c r="B1430" s="20">
        <v>3</v>
      </c>
      <c r="C1430" s="69"/>
      <c r="D1430" s="111">
        <v>11.743259</v>
      </c>
      <c r="E1430" s="2"/>
      <c r="F1430" s="2"/>
      <c r="G1430" s="2"/>
      <c r="H1430" s="2"/>
      <c r="I1430" s="2"/>
    </row>
    <row r="1431" spans="1:9" ht="20.100000000000001" customHeight="1" x14ac:dyDescent="0.25">
      <c r="A1431" s="25" t="s">
        <v>41</v>
      </c>
      <c r="B1431" s="20">
        <v>3</v>
      </c>
      <c r="C1431" s="69"/>
      <c r="D1431" s="111">
        <v>13.346322000000001</v>
      </c>
      <c r="E1431" s="2"/>
      <c r="F1431" s="2"/>
      <c r="G1431" s="2"/>
      <c r="H1431" s="2"/>
      <c r="I1431" s="2"/>
    </row>
    <row r="1432" spans="1:9" ht="20.100000000000001" customHeight="1" x14ac:dyDescent="0.25">
      <c r="A1432" s="25" t="s">
        <v>41</v>
      </c>
      <c r="B1432" s="20">
        <v>3</v>
      </c>
      <c r="C1432" s="69"/>
      <c r="D1432" s="107">
        <v>13.397122</v>
      </c>
      <c r="E1432" s="2"/>
      <c r="F1432" s="2"/>
      <c r="G1432" s="2"/>
      <c r="H1432" s="2"/>
      <c r="I1432" s="2"/>
    </row>
    <row r="1433" spans="1:9" ht="20.100000000000001" customHeight="1" x14ac:dyDescent="0.25">
      <c r="A1433" s="25" t="s">
        <v>41</v>
      </c>
      <c r="B1433" s="20">
        <v>3</v>
      </c>
      <c r="C1433" s="69"/>
      <c r="D1433" s="108">
        <v>16.059325999999999</v>
      </c>
      <c r="E1433" s="2"/>
      <c r="F1433" s="2"/>
      <c r="G1433" s="2"/>
      <c r="H1433" s="2"/>
      <c r="I1433" s="2"/>
    </row>
    <row r="1434" spans="1:9" ht="20.100000000000001" customHeight="1" x14ac:dyDescent="0.25">
      <c r="A1434" s="25" t="s">
        <v>41</v>
      </c>
      <c r="B1434" s="20">
        <v>3</v>
      </c>
      <c r="C1434" s="69"/>
      <c r="D1434" s="109">
        <v>18.366678</v>
      </c>
      <c r="E1434" s="2"/>
      <c r="F1434" s="2"/>
      <c r="G1434" s="2"/>
      <c r="H1434" s="2"/>
      <c r="I1434" s="2"/>
    </row>
    <row r="1435" spans="1:9" ht="20.100000000000001" customHeight="1" x14ac:dyDescent="0.25">
      <c r="A1435" s="25" t="s">
        <v>41</v>
      </c>
      <c r="B1435" s="20">
        <v>3</v>
      </c>
      <c r="C1435" s="69"/>
      <c r="D1435" s="109">
        <v>19.526361999999999</v>
      </c>
      <c r="E1435" s="2"/>
      <c r="F1435" s="2"/>
      <c r="G1435" s="2"/>
      <c r="H1435" s="2"/>
      <c r="I1435" s="2"/>
    </row>
    <row r="1436" spans="1:9" ht="20.100000000000001" customHeight="1" x14ac:dyDescent="0.25">
      <c r="A1436" s="25" t="s">
        <v>41</v>
      </c>
      <c r="B1436" s="20">
        <v>3</v>
      </c>
      <c r="C1436" s="69"/>
      <c r="D1436" s="109">
        <v>20.601130000000001</v>
      </c>
      <c r="E1436" s="2"/>
      <c r="F1436" s="2"/>
      <c r="G1436" s="2"/>
      <c r="H1436" s="2"/>
      <c r="I1436" s="2"/>
    </row>
    <row r="1437" spans="1:9" ht="20.100000000000001" customHeight="1" x14ac:dyDescent="0.25">
      <c r="A1437" s="25" t="s">
        <v>41</v>
      </c>
      <c r="B1437" s="20">
        <v>3</v>
      </c>
      <c r="C1437" s="69"/>
      <c r="D1437" s="95">
        <v>21.504261</v>
      </c>
      <c r="E1437" s="2"/>
      <c r="F1437" s="2"/>
      <c r="G1437" s="2"/>
      <c r="H1437" s="2"/>
      <c r="I1437" s="2"/>
    </row>
    <row r="1438" spans="1:9" ht="20.100000000000001" customHeight="1" x14ac:dyDescent="0.25">
      <c r="A1438" s="25" t="s">
        <v>41</v>
      </c>
      <c r="B1438" s="20">
        <v>3</v>
      </c>
      <c r="C1438" s="69"/>
      <c r="D1438" s="115">
        <v>22.964386999999999</v>
      </c>
      <c r="E1438" s="2"/>
      <c r="F1438" s="2"/>
      <c r="G1438" s="2"/>
      <c r="H1438" s="2"/>
      <c r="I1438" s="2"/>
    </row>
    <row r="1439" spans="1:9" ht="20.100000000000001" customHeight="1" x14ac:dyDescent="0.25">
      <c r="A1439" s="25" t="s">
        <v>41</v>
      </c>
      <c r="B1439" s="20">
        <v>3</v>
      </c>
      <c r="C1439" s="69"/>
      <c r="D1439" s="116">
        <v>24.099729</v>
      </c>
      <c r="E1439" s="81"/>
      <c r="F1439" s="48"/>
      <c r="G1439" s="48"/>
      <c r="H1439" s="48"/>
      <c r="I1439" s="2"/>
    </row>
    <row r="1440" spans="1:9" ht="20.100000000000001" customHeight="1" x14ac:dyDescent="0.25">
      <c r="A1440" s="25" t="s">
        <v>41</v>
      </c>
      <c r="B1440" s="20">
        <v>4</v>
      </c>
      <c r="C1440" s="69">
        <v>25.920379000000001</v>
      </c>
      <c r="D1440" s="110">
        <v>1.6549199999999999</v>
      </c>
      <c r="E1440" s="87">
        <f>C1440/4</f>
        <v>6.4800947500000001</v>
      </c>
      <c r="F1440" s="88">
        <f>E1440*2</f>
        <v>12.9601895</v>
      </c>
      <c r="G1440" s="89">
        <f>E1440*3</f>
        <v>19.440284250000001</v>
      </c>
      <c r="H1440" s="90">
        <f>C1440</f>
        <v>25.920379000000001</v>
      </c>
      <c r="I1440" s="2"/>
    </row>
    <row r="1441" spans="1:9" ht="20.100000000000001" customHeight="1" x14ac:dyDescent="0.25">
      <c r="A1441" s="25" t="s">
        <v>41</v>
      </c>
      <c r="B1441" s="20">
        <v>4</v>
      </c>
      <c r="C1441" s="69"/>
      <c r="D1441" s="104">
        <v>1.7565200000000001</v>
      </c>
      <c r="E1441" s="2">
        <v>5</v>
      </c>
      <c r="F1441" s="2">
        <v>4</v>
      </c>
      <c r="G1441" s="2">
        <v>4</v>
      </c>
      <c r="H1441" s="2">
        <v>1</v>
      </c>
      <c r="I1441" s="2">
        <f>E1441+F1441+G1441+H1441</f>
        <v>14</v>
      </c>
    </row>
    <row r="1442" spans="1:9" ht="20.100000000000001" customHeight="1" x14ac:dyDescent="0.25">
      <c r="A1442" s="25" t="s">
        <v>41</v>
      </c>
      <c r="B1442" s="20">
        <v>4</v>
      </c>
      <c r="C1442" s="69"/>
      <c r="D1442" s="104">
        <v>4.0384719999999996</v>
      </c>
      <c r="E1442" s="2"/>
      <c r="F1442" s="2"/>
      <c r="G1442" s="2"/>
      <c r="H1442" s="2"/>
      <c r="I1442" s="2"/>
    </row>
    <row r="1443" spans="1:9" ht="20.100000000000001" customHeight="1" x14ac:dyDescent="0.25">
      <c r="A1443" s="25" t="s">
        <v>41</v>
      </c>
      <c r="B1443" s="20">
        <v>4</v>
      </c>
      <c r="C1443" s="69"/>
      <c r="D1443" s="104">
        <v>4.5780349999999999</v>
      </c>
      <c r="E1443" s="2"/>
      <c r="F1443" s="2"/>
      <c r="G1443" s="2"/>
      <c r="H1443" s="2"/>
      <c r="I1443" s="2"/>
    </row>
    <row r="1444" spans="1:9" ht="20.100000000000001" customHeight="1" x14ac:dyDescent="0.25">
      <c r="A1444" s="25" t="s">
        <v>41</v>
      </c>
      <c r="B1444" s="20">
        <v>4</v>
      </c>
      <c r="C1444" s="69"/>
      <c r="D1444" s="105">
        <v>5.8095610000000004</v>
      </c>
      <c r="E1444" s="2"/>
      <c r="F1444" s="2"/>
      <c r="G1444" s="2"/>
      <c r="H1444" s="2"/>
      <c r="I1444" s="2"/>
    </row>
    <row r="1445" spans="1:9" ht="20.100000000000001" customHeight="1" x14ac:dyDescent="0.25">
      <c r="A1445" s="25" t="s">
        <v>41</v>
      </c>
      <c r="B1445" s="20">
        <v>4</v>
      </c>
      <c r="C1445" s="69"/>
      <c r="D1445" s="106">
        <v>7.4939289999999996</v>
      </c>
      <c r="E1445" s="2"/>
      <c r="F1445" s="2"/>
      <c r="G1445" s="2"/>
      <c r="H1445" s="2"/>
      <c r="I1445" s="2"/>
    </row>
    <row r="1446" spans="1:9" ht="20.100000000000001" customHeight="1" x14ac:dyDescent="0.25">
      <c r="A1446" s="25" t="s">
        <v>41</v>
      </c>
      <c r="B1446" s="20">
        <v>4</v>
      </c>
      <c r="C1446" s="69"/>
      <c r="D1446" s="111">
        <v>9.3114600000000003</v>
      </c>
      <c r="E1446" s="2"/>
      <c r="F1446" s="2"/>
      <c r="G1446" s="2"/>
      <c r="H1446" s="2"/>
      <c r="I1446" s="2"/>
    </row>
    <row r="1447" spans="1:9" ht="20.100000000000001" customHeight="1" x14ac:dyDescent="0.25">
      <c r="A1447" s="25" t="s">
        <v>41</v>
      </c>
      <c r="B1447" s="20">
        <v>4</v>
      </c>
      <c r="C1447" s="69"/>
      <c r="D1447" s="111">
        <v>9.5926659999999995</v>
      </c>
      <c r="E1447" s="2"/>
      <c r="F1447" s="2"/>
      <c r="G1447" s="2"/>
      <c r="H1447" s="2"/>
      <c r="I1447" s="2"/>
    </row>
    <row r="1448" spans="1:9" ht="20.100000000000001" customHeight="1" x14ac:dyDescent="0.25">
      <c r="A1448" s="25" t="s">
        <v>41</v>
      </c>
      <c r="B1448" s="20">
        <v>4</v>
      </c>
      <c r="C1448" s="69"/>
      <c r="D1448" s="107">
        <v>12.415675999999999</v>
      </c>
      <c r="E1448" s="2"/>
      <c r="F1448" s="2"/>
      <c r="G1448" s="2"/>
      <c r="H1448" s="2"/>
      <c r="I1448" s="2"/>
    </row>
    <row r="1449" spans="1:9" ht="20.100000000000001" customHeight="1" x14ac:dyDescent="0.25">
      <c r="A1449" s="25" t="s">
        <v>41</v>
      </c>
      <c r="B1449" s="20">
        <v>4</v>
      </c>
      <c r="C1449" s="69"/>
      <c r="D1449" s="108">
        <v>13.043765</v>
      </c>
      <c r="E1449" s="2"/>
      <c r="F1449" s="2"/>
      <c r="G1449" s="2"/>
      <c r="H1449" s="2"/>
      <c r="I1449" s="2"/>
    </row>
    <row r="1450" spans="1:9" ht="20.100000000000001" customHeight="1" x14ac:dyDescent="0.25">
      <c r="A1450" s="25" t="s">
        <v>41</v>
      </c>
      <c r="B1450" s="20">
        <v>4</v>
      </c>
      <c r="C1450" s="69"/>
      <c r="D1450" s="109">
        <v>14.218328</v>
      </c>
      <c r="E1450" s="2"/>
      <c r="F1450" s="2"/>
      <c r="G1450" s="2"/>
      <c r="H1450" s="2"/>
      <c r="I1450" s="2"/>
    </row>
    <row r="1451" spans="1:9" ht="20.100000000000001" customHeight="1" x14ac:dyDescent="0.25">
      <c r="A1451" s="25" t="s">
        <v>41</v>
      </c>
      <c r="B1451" s="20">
        <v>4</v>
      </c>
      <c r="C1451" s="69"/>
      <c r="D1451" s="109">
        <v>14.916454</v>
      </c>
      <c r="E1451" s="2"/>
      <c r="F1451" s="2"/>
      <c r="G1451" s="2"/>
      <c r="H1451" s="2"/>
      <c r="I1451" s="2"/>
    </row>
    <row r="1452" spans="1:9" ht="20.100000000000001" customHeight="1" x14ac:dyDescent="0.25">
      <c r="A1452" s="25" t="s">
        <v>41</v>
      </c>
      <c r="B1452" s="20">
        <v>4</v>
      </c>
      <c r="C1452" s="69"/>
      <c r="D1452" s="95">
        <v>17.749984999999999</v>
      </c>
      <c r="E1452" s="2"/>
      <c r="F1452" s="2"/>
      <c r="G1452" s="2"/>
      <c r="H1452" s="2"/>
      <c r="I1452" s="2"/>
    </row>
    <row r="1453" spans="1:9" ht="20.100000000000001" customHeight="1" x14ac:dyDescent="0.25">
      <c r="A1453" s="25" t="s">
        <v>41</v>
      </c>
      <c r="B1453" s="20">
        <v>4</v>
      </c>
      <c r="C1453" s="69"/>
      <c r="D1453" s="114">
        <v>20.284880000000001</v>
      </c>
      <c r="E1453" s="81"/>
      <c r="F1453" s="48"/>
      <c r="G1453" s="48"/>
      <c r="H1453" s="48"/>
      <c r="I1453" s="2"/>
    </row>
    <row r="1454" spans="1:9" ht="20.100000000000001" customHeight="1" x14ac:dyDescent="0.25">
      <c r="A1454" s="25" t="s">
        <v>41</v>
      </c>
      <c r="B1454" s="20">
        <v>6</v>
      </c>
      <c r="C1454" s="69">
        <v>24.744812</v>
      </c>
      <c r="D1454" s="110">
        <v>1.384984</v>
      </c>
      <c r="E1454" s="87">
        <f>C1454/4</f>
        <v>6.1862029999999999</v>
      </c>
      <c r="F1454" s="88">
        <f>E1454*2</f>
        <v>12.372406</v>
      </c>
      <c r="G1454" s="89">
        <f>E1454*3</f>
        <v>18.558609000000001</v>
      </c>
      <c r="H1454" s="90">
        <f>C1454</f>
        <v>24.744812</v>
      </c>
      <c r="I1454" s="2"/>
    </row>
    <row r="1455" spans="1:9" ht="20.100000000000001" customHeight="1" x14ac:dyDescent="0.25">
      <c r="A1455" s="25" t="s">
        <v>41</v>
      </c>
      <c r="B1455" s="20">
        <v>6</v>
      </c>
      <c r="C1455" s="69"/>
      <c r="D1455" s="104">
        <v>2.4448729999999999</v>
      </c>
      <c r="E1455" s="2">
        <v>6</v>
      </c>
      <c r="F1455" s="2">
        <v>4</v>
      </c>
      <c r="G1455" s="2">
        <v>4</v>
      </c>
      <c r="H1455" s="2">
        <v>0</v>
      </c>
      <c r="I1455" s="2">
        <f>E1455+F1455+G1455+H1455</f>
        <v>14</v>
      </c>
    </row>
    <row r="1456" spans="1:9" ht="20.100000000000001" customHeight="1" x14ac:dyDescent="0.25">
      <c r="A1456" s="25" t="s">
        <v>41</v>
      </c>
      <c r="B1456" s="20">
        <v>6</v>
      </c>
      <c r="C1456" s="69"/>
      <c r="D1456" s="104">
        <v>3.2068729999999999</v>
      </c>
      <c r="E1456" s="2"/>
      <c r="F1456" s="2"/>
      <c r="G1456" s="2"/>
      <c r="H1456" s="2"/>
      <c r="I1456" s="2"/>
    </row>
    <row r="1457" spans="1:9" ht="20.100000000000001" customHeight="1" x14ac:dyDescent="0.25">
      <c r="A1457" s="25" t="s">
        <v>41</v>
      </c>
      <c r="B1457" s="20">
        <v>6</v>
      </c>
      <c r="C1457" s="69"/>
      <c r="D1457" s="104">
        <v>4.2177670000000003</v>
      </c>
      <c r="E1457" s="2"/>
      <c r="F1457" s="2"/>
      <c r="G1457" s="2"/>
      <c r="H1457" s="2"/>
      <c r="I1457" s="2"/>
    </row>
    <row r="1458" spans="1:9" ht="20.100000000000001" customHeight="1" x14ac:dyDescent="0.25">
      <c r="A1458" s="25" t="s">
        <v>41</v>
      </c>
      <c r="B1458" s="20">
        <v>6</v>
      </c>
      <c r="C1458" s="69"/>
      <c r="D1458" s="104">
        <v>4.9394879999999999</v>
      </c>
      <c r="E1458" s="2"/>
      <c r="F1458" s="2"/>
      <c r="G1458" s="2"/>
      <c r="H1458" s="2"/>
      <c r="I1458" s="2"/>
    </row>
    <row r="1459" spans="1:9" ht="20.100000000000001" customHeight="1" x14ac:dyDescent="0.25">
      <c r="A1459" s="25" t="s">
        <v>41</v>
      </c>
      <c r="B1459" s="20">
        <v>6</v>
      </c>
      <c r="C1459" s="69"/>
      <c r="D1459" s="105">
        <v>5.9775879999999999</v>
      </c>
      <c r="E1459" s="2"/>
      <c r="F1459" s="2"/>
      <c r="G1459" s="2"/>
      <c r="H1459" s="2"/>
      <c r="I1459" s="2"/>
    </row>
    <row r="1460" spans="1:9" ht="20.100000000000001" customHeight="1" x14ac:dyDescent="0.25">
      <c r="A1460" s="25" t="s">
        <v>41</v>
      </c>
      <c r="B1460" s="20">
        <v>6</v>
      </c>
      <c r="C1460" s="69"/>
      <c r="D1460" s="106">
        <v>7.8030869999999997</v>
      </c>
      <c r="E1460" s="2"/>
      <c r="F1460" s="2"/>
      <c r="G1460" s="2"/>
      <c r="H1460" s="2"/>
      <c r="I1460" s="2"/>
    </row>
    <row r="1461" spans="1:9" ht="20.100000000000001" customHeight="1" x14ac:dyDescent="0.25">
      <c r="A1461" s="25" t="s">
        <v>41</v>
      </c>
      <c r="B1461" s="20">
        <v>6</v>
      </c>
      <c r="C1461" s="69"/>
      <c r="D1461" s="111">
        <v>9.5559969999999996</v>
      </c>
      <c r="E1461" s="2"/>
      <c r="F1461" s="2"/>
      <c r="G1461" s="2"/>
      <c r="H1461" s="2"/>
      <c r="I1461" s="2"/>
    </row>
    <row r="1462" spans="1:9" ht="20.100000000000001" customHeight="1" x14ac:dyDescent="0.25">
      <c r="A1462" s="25" t="s">
        <v>41</v>
      </c>
      <c r="B1462" s="20">
        <v>6</v>
      </c>
      <c r="C1462" s="69"/>
      <c r="D1462" s="111">
        <v>10.42576</v>
      </c>
      <c r="E1462" s="2"/>
      <c r="F1462" s="2"/>
      <c r="G1462" s="2"/>
      <c r="H1462" s="2"/>
      <c r="I1462" s="2"/>
    </row>
    <row r="1463" spans="1:9" ht="20.100000000000001" customHeight="1" x14ac:dyDescent="0.25">
      <c r="A1463" s="25" t="s">
        <v>41</v>
      </c>
      <c r="B1463" s="20">
        <v>6</v>
      </c>
      <c r="C1463" s="69"/>
      <c r="D1463" s="107">
        <v>11.795864</v>
      </c>
      <c r="E1463" s="2"/>
      <c r="F1463" s="2"/>
      <c r="G1463" s="2"/>
      <c r="H1463" s="2"/>
      <c r="I1463" s="2"/>
    </row>
    <row r="1464" spans="1:9" ht="20.100000000000001" customHeight="1" x14ac:dyDescent="0.25">
      <c r="A1464" s="25" t="s">
        <v>41</v>
      </c>
      <c r="B1464" s="20">
        <v>6</v>
      </c>
      <c r="C1464" s="69"/>
      <c r="D1464" s="108">
        <v>13.446116999999999</v>
      </c>
      <c r="E1464" s="2"/>
      <c r="F1464" s="2"/>
      <c r="G1464" s="2"/>
      <c r="H1464" s="2"/>
      <c r="I1464" s="2"/>
    </row>
    <row r="1465" spans="1:9" ht="20.100000000000001" customHeight="1" x14ac:dyDescent="0.25">
      <c r="A1465" s="25" t="s">
        <v>41</v>
      </c>
      <c r="B1465" s="20">
        <v>6</v>
      </c>
      <c r="C1465" s="69"/>
      <c r="D1465" s="109">
        <v>15.081490000000001</v>
      </c>
      <c r="E1465" s="2"/>
      <c r="F1465" s="2"/>
      <c r="G1465" s="2"/>
      <c r="H1465" s="2"/>
      <c r="I1465" s="2"/>
    </row>
    <row r="1466" spans="1:9" ht="20.100000000000001" customHeight="1" x14ac:dyDescent="0.25">
      <c r="A1466" s="25" t="s">
        <v>41</v>
      </c>
      <c r="B1466" s="20">
        <v>6</v>
      </c>
      <c r="C1466" s="69"/>
      <c r="D1466" s="109">
        <v>15.168210999999999</v>
      </c>
      <c r="E1466" s="2"/>
      <c r="F1466" s="2"/>
      <c r="G1466" s="2"/>
      <c r="H1466" s="2"/>
      <c r="I1466" s="2"/>
    </row>
    <row r="1467" spans="1:9" ht="20.100000000000001" customHeight="1" x14ac:dyDescent="0.25">
      <c r="A1467" s="25" t="s">
        <v>41</v>
      </c>
      <c r="B1467" s="20">
        <v>6</v>
      </c>
      <c r="C1467" s="69"/>
      <c r="D1467" s="95">
        <v>17.076820999999999</v>
      </c>
      <c r="E1467" s="81"/>
      <c r="F1467" s="48"/>
      <c r="G1467" s="48"/>
      <c r="H1467" s="48"/>
      <c r="I1467" s="2"/>
    </row>
    <row r="1468" spans="1:9" ht="20.100000000000001" customHeight="1" x14ac:dyDescent="0.25">
      <c r="A1468" s="25" t="s">
        <v>41</v>
      </c>
      <c r="B1468" s="20">
        <v>8</v>
      </c>
      <c r="C1468" s="69">
        <v>24.992958999999999</v>
      </c>
      <c r="D1468" s="110">
        <v>1.6818150000000001</v>
      </c>
      <c r="E1468" s="87">
        <f>C1468/4</f>
        <v>6.2482397499999998</v>
      </c>
      <c r="F1468" s="88">
        <f>E1468*2</f>
        <v>12.4964795</v>
      </c>
      <c r="G1468" s="89">
        <f>E1468*3</f>
        <v>18.744719249999999</v>
      </c>
      <c r="H1468" s="90">
        <f>C1468</f>
        <v>24.992958999999999</v>
      </c>
      <c r="I1468" s="2"/>
    </row>
    <row r="1469" spans="1:9" ht="20.100000000000001" customHeight="1" x14ac:dyDescent="0.25">
      <c r="A1469" s="25" t="s">
        <v>41</v>
      </c>
      <c r="B1469" s="20">
        <v>8</v>
      </c>
      <c r="C1469" s="69"/>
      <c r="D1469" s="104">
        <v>2.536699</v>
      </c>
      <c r="E1469" s="2">
        <v>4</v>
      </c>
      <c r="F1469" s="2">
        <v>4</v>
      </c>
      <c r="G1469" s="2">
        <v>2</v>
      </c>
      <c r="H1469" s="2">
        <v>0</v>
      </c>
      <c r="I1469" s="2">
        <f>E1469+F1469+G1469+H1469</f>
        <v>10</v>
      </c>
    </row>
    <row r="1470" spans="1:9" ht="20.100000000000001" customHeight="1" x14ac:dyDescent="0.25">
      <c r="A1470" s="25" t="s">
        <v>41</v>
      </c>
      <c r="B1470" s="20">
        <v>8</v>
      </c>
      <c r="C1470" s="69"/>
      <c r="D1470" s="104">
        <v>5.1321669999999999</v>
      </c>
      <c r="E1470" s="2"/>
      <c r="F1470" s="2"/>
      <c r="G1470" s="2"/>
      <c r="H1470" s="2"/>
      <c r="I1470" s="2"/>
    </row>
    <row r="1471" spans="1:9" ht="20.100000000000001" customHeight="1" x14ac:dyDescent="0.25">
      <c r="A1471" s="25" t="s">
        <v>41</v>
      </c>
      <c r="B1471" s="20">
        <v>8</v>
      </c>
      <c r="C1471" s="69"/>
      <c r="D1471" s="105">
        <v>5.6542979999999998</v>
      </c>
      <c r="E1471" s="2"/>
      <c r="F1471" s="2"/>
      <c r="G1471" s="2"/>
      <c r="H1471" s="2"/>
      <c r="I1471" s="2"/>
    </row>
    <row r="1472" spans="1:9" ht="20.100000000000001" customHeight="1" x14ac:dyDescent="0.25">
      <c r="A1472" s="25" t="s">
        <v>41</v>
      </c>
      <c r="B1472" s="20">
        <v>8</v>
      </c>
      <c r="C1472" s="69"/>
      <c r="D1472" s="106">
        <v>7.0349240000000002</v>
      </c>
      <c r="E1472" s="2"/>
      <c r="F1472" s="2"/>
      <c r="G1472" s="2"/>
      <c r="H1472" s="2"/>
      <c r="I1472" s="2"/>
    </row>
    <row r="1473" spans="1:9" ht="20.100000000000001" customHeight="1" x14ac:dyDescent="0.25">
      <c r="A1473" s="25" t="s">
        <v>41</v>
      </c>
      <c r="B1473" s="20">
        <v>8</v>
      </c>
      <c r="C1473" s="69"/>
      <c r="D1473" s="111">
        <v>8.0545340000000003</v>
      </c>
      <c r="E1473" s="2"/>
      <c r="F1473" s="2"/>
      <c r="G1473" s="2"/>
      <c r="H1473" s="2"/>
      <c r="I1473" s="2"/>
    </row>
    <row r="1474" spans="1:9" ht="20.100000000000001" customHeight="1" x14ac:dyDescent="0.25">
      <c r="A1474" s="25" t="s">
        <v>41</v>
      </c>
      <c r="B1474" s="20">
        <v>8</v>
      </c>
      <c r="C1474" s="69"/>
      <c r="D1474" s="111">
        <v>9.2755390000000002</v>
      </c>
      <c r="E1474" s="2"/>
      <c r="F1474" s="2"/>
      <c r="G1474" s="2"/>
      <c r="H1474" s="2"/>
      <c r="I1474" s="2"/>
    </row>
    <row r="1475" spans="1:9" ht="20.100000000000001" customHeight="1" x14ac:dyDescent="0.25">
      <c r="A1475" s="25" t="s">
        <v>41</v>
      </c>
      <c r="B1475" s="20">
        <v>8</v>
      </c>
      <c r="C1475" s="69"/>
      <c r="D1475" s="107">
        <v>11.687792</v>
      </c>
      <c r="E1475" s="2"/>
      <c r="F1475" s="2"/>
      <c r="G1475" s="2"/>
      <c r="H1475" s="2"/>
      <c r="I1475" s="2"/>
    </row>
    <row r="1476" spans="1:9" ht="20.100000000000001" customHeight="1" x14ac:dyDescent="0.25">
      <c r="A1476" s="25" t="s">
        <v>41</v>
      </c>
      <c r="B1476" s="20">
        <v>8</v>
      </c>
      <c r="C1476" s="69"/>
      <c r="D1476" s="108">
        <v>13.987175000000001</v>
      </c>
      <c r="E1476" s="82"/>
      <c r="F1476" s="20"/>
      <c r="G1476" s="20"/>
      <c r="H1476" s="20"/>
      <c r="I1476" s="2"/>
    </row>
    <row r="1477" spans="1:9" ht="20.100000000000001" customHeight="1" x14ac:dyDescent="0.25">
      <c r="A1477" s="25" t="s">
        <v>41</v>
      </c>
      <c r="B1477" s="20">
        <v>8</v>
      </c>
      <c r="C1477" s="69"/>
      <c r="D1477" s="95">
        <v>17.793437000000001</v>
      </c>
      <c r="E1477" s="81"/>
      <c r="F1477" s="48"/>
      <c r="G1477" s="48"/>
      <c r="H1477" s="48"/>
      <c r="I1477" s="2"/>
    </row>
    <row r="1478" spans="1:9" ht="20.100000000000001" customHeight="1" x14ac:dyDescent="0.25">
      <c r="A1478" s="25" t="s">
        <v>41</v>
      </c>
      <c r="B1478" s="20">
        <v>9</v>
      </c>
      <c r="C1478" s="69">
        <v>29.069541000000001</v>
      </c>
      <c r="D1478" s="110">
        <v>3.6687400000000001</v>
      </c>
      <c r="E1478" s="87">
        <f>C1478/4</f>
        <v>7.2673852500000002</v>
      </c>
      <c r="F1478" s="88">
        <f>E1478*2</f>
        <v>14.5347705</v>
      </c>
      <c r="G1478" s="89">
        <f>E1478*3</f>
        <v>21.802155750000001</v>
      </c>
      <c r="H1478" s="90">
        <f>C1478</f>
        <v>29.069541000000001</v>
      </c>
      <c r="I1478" s="2"/>
    </row>
    <row r="1479" spans="1:9" ht="20.100000000000001" customHeight="1" x14ac:dyDescent="0.25">
      <c r="A1479" s="25" t="s">
        <v>41</v>
      </c>
      <c r="B1479" s="20">
        <v>9</v>
      </c>
      <c r="C1479" s="69"/>
      <c r="D1479" s="104">
        <v>4.3476299999999997</v>
      </c>
      <c r="E1479" s="2">
        <v>4</v>
      </c>
      <c r="F1479" s="2">
        <v>3</v>
      </c>
      <c r="G1479" s="2">
        <v>2</v>
      </c>
      <c r="H1479" s="2">
        <v>0</v>
      </c>
      <c r="I1479" s="2">
        <f>E1479+F1479+G1479+H1479</f>
        <v>9</v>
      </c>
    </row>
    <row r="1480" spans="1:9" ht="20.100000000000001" customHeight="1" x14ac:dyDescent="0.25">
      <c r="A1480" s="25" t="s">
        <v>41</v>
      </c>
      <c r="B1480" s="20">
        <v>9</v>
      </c>
      <c r="C1480" s="69"/>
      <c r="D1480" s="104">
        <v>5.4644820000000003</v>
      </c>
      <c r="E1480" s="2"/>
      <c r="F1480" s="2"/>
      <c r="G1480" s="2"/>
      <c r="H1480" s="2"/>
      <c r="I1480" s="2"/>
    </row>
    <row r="1481" spans="1:9" ht="20.100000000000001" customHeight="1" x14ac:dyDescent="0.25">
      <c r="A1481" s="25" t="s">
        <v>41</v>
      </c>
      <c r="B1481" s="20">
        <v>9</v>
      </c>
      <c r="C1481" s="69"/>
      <c r="D1481" s="105">
        <v>6.4656029999999998</v>
      </c>
      <c r="E1481" s="2"/>
      <c r="F1481" s="2"/>
      <c r="G1481" s="2"/>
      <c r="H1481" s="2"/>
      <c r="I1481" s="2"/>
    </row>
    <row r="1482" spans="1:9" ht="20.100000000000001" customHeight="1" x14ac:dyDescent="0.25">
      <c r="A1482" s="25" t="s">
        <v>41</v>
      </c>
      <c r="B1482" s="20">
        <v>9</v>
      </c>
      <c r="C1482" s="69"/>
      <c r="D1482" s="106">
        <v>8.8814659999999996</v>
      </c>
      <c r="E1482" s="2"/>
      <c r="F1482" s="2"/>
      <c r="G1482" s="2"/>
      <c r="H1482" s="2"/>
      <c r="I1482" s="2"/>
    </row>
    <row r="1483" spans="1:9" ht="20.100000000000001" customHeight="1" x14ac:dyDescent="0.25">
      <c r="A1483" s="25" t="s">
        <v>41</v>
      </c>
      <c r="B1483" s="20">
        <v>9</v>
      </c>
      <c r="C1483" s="69"/>
      <c r="D1483" s="111">
        <v>11.535392</v>
      </c>
      <c r="E1483" s="2"/>
      <c r="F1483" s="2"/>
      <c r="G1483" s="2"/>
      <c r="H1483" s="2"/>
      <c r="I1483" s="2"/>
    </row>
    <row r="1484" spans="1:9" ht="20.100000000000001" customHeight="1" x14ac:dyDescent="0.25">
      <c r="A1484" s="25" t="s">
        <v>41</v>
      </c>
      <c r="B1484" s="20">
        <v>9</v>
      </c>
      <c r="C1484" s="69"/>
      <c r="D1484" s="107">
        <v>13.088402</v>
      </c>
      <c r="E1484" s="2"/>
      <c r="F1484" s="2"/>
      <c r="G1484" s="2"/>
      <c r="H1484" s="2"/>
      <c r="I1484" s="2"/>
    </row>
    <row r="1485" spans="1:9" ht="20.100000000000001" customHeight="1" x14ac:dyDescent="0.25">
      <c r="A1485" s="25" t="s">
        <v>41</v>
      </c>
      <c r="B1485" s="20">
        <v>9</v>
      </c>
      <c r="C1485" s="69"/>
      <c r="D1485" s="108">
        <v>16.799664</v>
      </c>
      <c r="E1485" s="2"/>
      <c r="F1485" s="2"/>
      <c r="G1485" s="2"/>
      <c r="H1485" s="2"/>
      <c r="I1485" s="2"/>
    </row>
    <row r="1486" spans="1:9" ht="20.100000000000001" customHeight="1" x14ac:dyDescent="0.25">
      <c r="A1486" s="25" t="s">
        <v>41</v>
      </c>
      <c r="B1486" s="20">
        <v>9</v>
      </c>
      <c r="C1486" s="69"/>
      <c r="D1486" s="95">
        <v>18.185396000000001</v>
      </c>
      <c r="E1486" s="81"/>
      <c r="F1486" s="48"/>
      <c r="G1486" s="48"/>
      <c r="H1486" s="48"/>
      <c r="I1486" s="2"/>
    </row>
    <row r="1487" spans="1:9" ht="20.100000000000001" customHeight="1" x14ac:dyDescent="0.25">
      <c r="A1487" s="25" t="s">
        <v>41</v>
      </c>
      <c r="B1487" s="20">
        <v>11</v>
      </c>
      <c r="C1487" s="69">
        <v>21.813109000000001</v>
      </c>
      <c r="D1487" s="110">
        <v>1.381373</v>
      </c>
      <c r="E1487" s="87">
        <f>C1487/4</f>
        <v>5.4532772500000002</v>
      </c>
      <c r="F1487" s="88">
        <f>E1487*2</f>
        <v>10.9065545</v>
      </c>
      <c r="G1487" s="89">
        <f>E1487*3</f>
        <v>16.359831750000001</v>
      </c>
      <c r="H1487" s="90">
        <f>C1487</f>
        <v>21.813109000000001</v>
      </c>
      <c r="I1487" s="2"/>
    </row>
    <row r="1488" spans="1:9" ht="20.100000000000001" customHeight="1" x14ac:dyDescent="0.25">
      <c r="A1488" s="25" t="s">
        <v>41</v>
      </c>
      <c r="B1488" s="20">
        <v>11</v>
      </c>
      <c r="C1488" s="69"/>
      <c r="D1488" s="104">
        <v>3.045757</v>
      </c>
      <c r="E1488" s="2">
        <v>3</v>
      </c>
      <c r="F1488" s="2">
        <v>3</v>
      </c>
      <c r="G1488" s="2">
        <v>3</v>
      </c>
      <c r="H1488" s="2">
        <v>1</v>
      </c>
      <c r="I1488" s="2">
        <f>E1488+F1488+G1488+H1488</f>
        <v>10</v>
      </c>
    </row>
    <row r="1489" spans="1:9" ht="20.100000000000001" customHeight="1" x14ac:dyDescent="0.25">
      <c r="A1489" s="25" t="s">
        <v>41</v>
      </c>
      <c r="B1489" s="20">
        <v>11</v>
      </c>
      <c r="C1489" s="69"/>
      <c r="D1489" s="105">
        <v>5.1647879999999997</v>
      </c>
      <c r="E1489" s="2"/>
      <c r="F1489" s="2"/>
      <c r="G1489" s="2"/>
      <c r="H1489" s="2"/>
      <c r="I1489" s="2"/>
    </row>
    <row r="1490" spans="1:9" ht="20.100000000000001" customHeight="1" x14ac:dyDescent="0.25">
      <c r="A1490" s="25" t="s">
        <v>41</v>
      </c>
      <c r="B1490" s="20">
        <v>11</v>
      </c>
      <c r="C1490" s="69"/>
      <c r="D1490" s="106">
        <v>6.880719</v>
      </c>
      <c r="E1490" s="2"/>
      <c r="F1490" s="2"/>
      <c r="G1490" s="2"/>
      <c r="H1490" s="2"/>
      <c r="I1490" s="2"/>
    </row>
    <row r="1491" spans="1:9" ht="20.100000000000001" customHeight="1" x14ac:dyDescent="0.25">
      <c r="A1491" s="25" t="s">
        <v>41</v>
      </c>
      <c r="B1491" s="20">
        <v>11</v>
      </c>
      <c r="C1491" s="69"/>
      <c r="D1491" s="111">
        <v>7.6165710000000004</v>
      </c>
      <c r="E1491" s="2"/>
      <c r="F1491" s="2"/>
      <c r="G1491" s="2"/>
      <c r="H1491" s="2"/>
      <c r="I1491" s="2"/>
    </row>
    <row r="1492" spans="1:9" ht="20.100000000000001" customHeight="1" x14ac:dyDescent="0.25">
      <c r="A1492" s="25" t="s">
        <v>41</v>
      </c>
      <c r="B1492" s="20">
        <v>11</v>
      </c>
      <c r="C1492" s="69"/>
      <c r="D1492" s="107">
        <v>8.0334920000000007</v>
      </c>
      <c r="E1492" s="2"/>
      <c r="F1492" s="2"/>
      <c r="G1492" s="2"/>
      <c r="H1492" s="2"/>
      <c r="I1492" s="2"/>
    </row>
    <row r="1493" spans="1:9" ht="20.100000000000001" customHeight="1" x14ac:dyDescent="0.25">
      <c r="A1493" s="25" t="s">
        <v>41</v>
      </c>
      <c r="B1493" s="20">
        <v>11</v>
      </c>
      <c r="C1493" s="69"/>
      <c r="D1493" s="108">
        <v>11.892049</v>
      </c>
      <c r="E1493" s="2"/>
      <c r="F1493" s="2"/>
      <c r="G1493" s="2"/>
      <c r="H1493" s="2"/>
      <c r="I1493" s="2"/>
    </row>
    <row r="1494" spans="1:9" ht="20.100000000000001" customHeight="1" x14ac:dyDescent="0.25">
      <c r="A1494" s="25" t="s">
        <v>41</v>
      </c>
      <c r="B1494" s="20">
        <v>11</v>
      </c>
      <c r="C1494" s="69"/>
      <c r="D1494" s="109">
        <v>12.787212</v>
      </c>
      <c r="E1494" s="2"/>
      <c r="F1494" s="2"/>
      <c r="G1494" s="2"/>
      <c r="H1494" s="2"/>
      <c r="I1494" s="2"/>
    </row>
    <row r="1495" spans="1:9" ht="20.100000000000001" customHeight="1" x14ac:dyDescent="0.25">
      <c r="A1495" s="25" t="s">
        <v>41</v>
      </c>
      <c r="B1495" s="20">
        <v>11</v>
      </c>
      <c r="C1495" s="69"/>
      <c r="D1495" s="95">
        <v>14.70018</v>
      </c>
      <c r="E1495" s="2"/>
      <c r="F1495" s="2"/>
      <c r="G1495" s="2"/>
      <c r="H1495" s="2"/>
      <c r="I1495" s="2"/>
    </row>
    <row r="1496" spans="1:9" ht="20.100000000000001" customHeight="1" x14ac:dyDescent="0.25">
      <c r="A1496" s="25" t="s">
        <v>41</v>
      </c>
      <c r="B1496" s="20">
        <v>11</v>
      </c>
      <c r="C1496" s="69"/>
      <c r="D1496" s="114">
        <v>17.994522</v>
      </c>
      <c r="E1496" s="81"/>
      <c r="F1496" s="48"/>
      <c r="G1496" s="48"/>
      <c r="H1496" s="48"/>
      <c r="I1496" s="2"/>
    </row>
    <row r="1497" spans="1:9" ht="20.100000000000001" customHeight="1" x14ac:dyDescent="0.25">
      <c r="A1497" s="25" t="s">
        <v>41</v>
      </c>
      <c r="B1497" s="20">
        <v>13</v>
      </c>
      <c r="C1497" s="69">
        <v>30.438822999999999</v>
      </c>
      <c r="D1497" s="110">
        <v>2.862851</v>
      </c>
      <c r="E1497" s="87">
        <f>C1497/4</f>
        <v>7.6097057499999998</v>
      </c>
      <c r="F1497" s="88">
        <f>E1497*2</f>
        <v>15.2194115</v>
      </c>
      <c r="G1497" s="89">
        <f>E1497*3</f>
        <v>22.829117249999999</v>
      </c>
      <c r="H1497" s="90">
        <f>C1497</f>
        <v>30.438822999999999</v>
      </c>
      <c r="I1497" s="2"/>
    </row>
    <row r="1498" spans="1:9" ht="20.100000000000001" customHeight="1" x14ac:dyDescent="0.25">
      <c r="A1498" s="25" t="s">
        <v>41</v>
      </c>
      <c r="B1498" s="20">
        <v>13</v>
      </c>
      <c r="C1498" s="69"/>
      <c r="D1498" s="104">
        <v>4.8436130000000004</v>
      </c>
      <c r="E1498" s="2">
        <v>3</v>
      </c>
      <c r="F1498" s="2">
        <v>2</v>
      </c>
      <c r="G1498" s="2">
        <v>5</v>
      </c>
      <c r="H1498" s="2">
        <v>1</v>
      </c>
      <c r="I1498" s="2">
        <f>E1498+F1498+G1498+H1498</f>
        <v>11</v>
      </c>
    </row>
    <row r="1499" spans="1:9" ht="20.100000000000001" customHeight="1" x14ac:dyDescent="0.25">
      <c r="A1499" s="25" t="s">
        <v>41</v>
      </c>
      <c r="B1499" s="20">
        <v>13</v>
      </c>
      <c r="C1499" s="69"/>
      <c r="D1499" s="105">
        <v>7.3087799999999996</v>
      </c>
      <c r="E1499" s="2"/>
      <c r="F1499" s="2"/>
      <c r="G1499" s="2"/>
      <c r="H1499" s="2"/>
      <c r="I1499" s="2"/>
    </row>
    <row r="1500" spans="1:9" ht="20.100000000000001" customHeight="1" x14ac:dyDescent="0.25">
      <c r="A1500" s="25" t="s">
        <v>41</v>
      </c>
      <c r="B1500" s="20">
        <v>13</v>
      </c>
      <c r="C1500" s="69"/>
      <c r="D1500" s="106">
        <v>9.2412949999999991</v>
      </c>
      <c r="E1500" s="2"/>
      <c r="F1500" s="2"/>
      <c r="G1500" s="2"/>
      <c r="H1500" s="2"/>
      <c r="I1500" s="2"/>
    </row>
    <row r="1501" spans="1:9" ht="20.100000000000001" customHeight="1" x14ac:dyDescent="0.25">
      <c r="A1501" s="25" t="s">
        <v>41</v>
      </c>
      <c r="B1501" s="20">
        <v>13</v>
      </c>
      <c r="C1501" s="69"/>
      <c r="D1501" s="107">
        <v>14.035914</v>
      </c>
      <c r="E1501" s="2"/>
      <c r="F1501" s="2"/>
      <c r="G1501" s="2"/>
      <c r="H1501" s="2"/>
      <c r="I1501" s="2"/>
    </row>
    <row r="1502" spans="1:9" ht="20.100000000000001" customHeight="1" x14ac:dyDescent="0.25">
      <c r="A1502" s="25" t="s">
        <v>41</v>
      </c>
      <c r="B1502" s="20">
        <v>13</v>
      </c>
      <c r="C1502" s="69"/>
      <c r="D1502" s="108">
        <v>15.284124</v>
      </c>
      <c r="E1502" s="2"/>
      <c r="F1502" s="2"/>
      <c r="G1502" s="2"/>
      <c r="H1502" s="2"/>
      <c r="I1502" s="2"/>
    </row>
    <row r="1503" spans="1:9" ht="20.100000000000001" customHeight="1" x14ac:dyDescent="0.25">
      <c r="A1503" s="25" t="s">
        <v>41</v>
      </c>
      <c r="B1503" s="20">
        <v>13</v>
      </c>
      <c r="C1503" s="69"/>
      <c r="D1503" s="109">
        <v>16.046123999999999</v>
      </c>
      <c r="E1503" s="2"/>
      <c r="F1503" s="2"/>
      <c r="G1503" s="2"/>
      <c r="H1503" s="2"/>
      <c r="I1503" s="2"/>
    </row>
    <row r="1504" spans="1:9" ht="20.100000000000001" customHeight="1" x14ac:dyDescent="0.25">
      <c r="A1504" s="25" t="s">
        <v>41</v>
      </c>
      <c r="B1504" s="20">
        <v>13</v>
      </c>
      <c r="C1504" s="69"/>
      <c r="D1504" s="109">
        <v>17.232265000000002</v>
      </c>
      <c r="E1504" s="2"/>
      <c r="F1504" s="2"/>
      <c r="G1504" s="2"/>
      <c r="H1504" s="2"/>
      <c r="I1504" s="2"/>
    </row>
    <row r="1505" spans="1:9" ht="20.100000000000001" customHeight="1" x14ac:dyDescent="0.25">
      <c r="A1505" s="25" t="s">
        <v>41</v>
      </c>
      <c r="B1505" s="20">
        <v>13</v>
      </c>
      <c r="C1505" s="69"/>
      <c r="D1505" s="109">
        <v>20.584627000000001</v>
      </c>
      <c r="E1505" s="2"/>
      <c r="F1505" s="2"/>
      <c r="G1505" s="2"/>
      <c r="H1505" s="2"/>
      <c r="I1505" s="2"/>
    </row>
    <row r="1506" spans="1:9" ht="20.100000000000001" customHeight="1" x14ac:dyDescent="0.25">
      <c r="A1506" s="25" t="s">
        <v>41</v>
      </c>
      <c r="B1506" s="20">
        <v>13</v>
      </c>
      <c r="C1506" s="69"/>
      <c r="D1506" s="95">
        <v>22.400663000000002</v>
      </c>
      <c r="E1506" s="2"/>
      <c r="F1506" s="2"/>
      <c r="G1506" s="2"/>
      <c r="H1506" s="2"/>
      <c r="I1506" s="2"/>
    </row>
    <row r="1507" spans="1:9" ht="20.100000000000001" customHeight="1" x14ac:dyDescent="0.25">
      <c r="A1507" s="25" t="s">
        <v>41</v>
      </c>
      <c r="B1507" s="20">
        <v>13</v>
      </c>
      <c r="C1507" s="69"/>
      <c r="D1507" s="114">
        <v>26.418092999999999</v>
      </c>
      <c r="E1507" s="81"/>
      <c r="F1507" s="48"/>
      <c r="G1507" s="48"/>
      <c r="H1507" s="48"/>
      <c r="I1507" s="2"/>
    </row>
    <row r="1508" spans="1:9" ht="20.100000000000001" customHeight="1" x14ac:dyDescent="0.25">
      <c r="A1508" s="25" t="s">
        <v>41</v>
      </c>
      <c r="B1508" s="20">
        <v>14</v>
      </c>
      <c r="C1508" s="69">
        <v>26.554321999999999</v>
      </c>
      <c r="D1508" s="110">
        <v>1.872689</v>
      </c>
      <c r="E1508" s="87">
        <f>C1508/4</f>
        <v>6.6385804999999998</v>
      </c>
      <c r="F1508" s="88">
        <f>E1508*2</f>
        <v>13.277161</v>
      </c>
      <c r="G1508" s="89">
        <f>E1508*3</f>
        <v>19.915741499999999</v>
      </c>
      <c r="H1508" s="90">
        <f>C1508</f>
        <v>26.554321999999999</v>
      </c>
      <c r="I1508" s="2"/>
    </row>
    <row r="1509" spans="1:9" ht="20.100000000000001" customHeight="1" x14ac:dyDescent="0.25">
      <c r="A1509" s="25" t="s">
        <v>41</v>
      </c>
      <c r="B1509" s="20">
        <v>14</v>
      </c>
      <c r="C1509" s="69"/>
      <c r="D1509" s="104">
        <v>1.9699310000000001</v>
      </c>
      <c r="E1509" s="2">
        <v>5</v>
      </c>
      <c r="F1509" s="2">
        <v>4</v>
      </c>
      <c r="G1509" s="2">
        <v>3</v>
      </c>
      <c r="H1509" s="2">
        <v>0</v>
      </c>
      <c r="I1509" s="2">
        <f>E1509+F1509+G1509+H1509</f>
        <v>12</v>
      </c>
    </row>
    <row r="1510" spans="1:9" ht="20.100000000000001" customHeight="1" x14ac:dyDescent="0.25">
      <c r="A1510" s="25" t="s">
        <v>41</v>
      </c>
      <c r="B1510" s="20">
        <v>14</v>
      </c>
      <c r="C1510" s="69"/>
      <c r="D1510" s="104">
        <v>3.0174940000000001</v>
      </c>
      <c r="E1510" s="2"/>
      <c r="F1510" s="2"/>
      <c r="G1510" s="2"/>
      <c r="H1510" s="2"/>
      <c r="I1510" s="2"/>
    </row>
    <row r="1511" spans="1:9" ht="20.100000000000001" customHeight="1" x14ac:dyDescent="0.25">
      <c r="A1511" s="25" t="s">
        <v>41</v>
      </c>
      <c r="B1511" s="20">
        <v>14</v>
      </c>
      <c r="C1511" s="69"/>
      <c r="D1511" s="104">
        <v>4.1325419999999999</v>
      </c>
      <c r="E1511" s="2"/>
      <c r="F1511" s="2"/>
      <c r="G1511" s="2"/>
      <c r="H1511" s="2"/>
      <c r="I1511" s="2"/>
    </row>
    <row r="1512" spans="1:9" ht="20.100000000000001" customHeight="1" x14ac:dyDescent="0.25">
      <c r="A1512" s="25" t="s">
        <v>41</v>
      </c>
      <c r="B1512" s="20">
        <v>14</v>
      </c>
      <c r="C1512" s="69"/>
      <c r="D1512" s="105">
        <v>6.1891939999999996</v>
      </c>
      <c r="E1512" s="2"/>
      <c r="F1512" s="2"/>
      <c r="G1512" s="2"/>
      <c r="H1512" s="2"/>
      <c r="I1512" s="2"/>
    </row>
    <row r="1513" spans="1:9" ht="20.100000000000001" customHeight="1" x14ac:dyDescent="0.25">
      <c r="A1513" s="25" t="s">
        <v>41</v>
      </c>
      <c r="B1513" s="20">
        <v>14</v>
      </c>
      <c r="C1513" s="69"/>
      <c r="D1513" s="106">
        <v>7.6511250000000004</v>
      </c>
      <c r="E1513" s="2"/>
      <c r="F1513" s="2"/>
      <c r="G1513" s="2"/>
      <c r="H1513" s="2"/>
      <c r="I1513" s="2"/>
    </row>
    <row r="1514" spans="1:9" ht="20.100000000000001" customHeight="1" x14ac:dyDescent="0.25">
      <c r="A1514" s="25" t="s">
        <v>41</v>
      </c>
      <c r="B1514" s="20">
        <v>14</v>
      </c>
      <c r="C1514" s="69"/>
      <c r="D1514" s="111">
        <v>8.8256879999999995</v>
      </c>
      <c r="E1514" s="2"/>
      <c r="F1514" s="2"/>
      <c r="G1514" s="2"/>
      <c r="H1514" s="2"/>
      <c r="I1514" s="2"/>
    </row>
    <row r="1515" spans="1:9" ht="20.100000000000001" customHeight="1" x14ac:dyDescent="0.25">
      <c r="A1515" s="25" t="s">
        <v>41</v>
      </c>
      <c r="B1515" s="20">
        <v>14</v>
      </c>
      <c r="C1515" s="69"/>
      <c r="D1515" s="111">
        <v>9.081493</v>
      </c>
      <c r="E1515" s="2"/>
      <c r="F1515" s="2"/>
      <c r="G1515" s="2"/>
      <c r="H1515" s="2"/>
      <c r="I1515" s="2"/>
    </row>
    <row r="1516" spans="1:9" ht="20.100000000000001" customHeight="1" x14ac:dyDescent="0.25">
      <c r="A1516" s="25" t="s">
        <v>41</v>
      </c>
      <c r="B1516" s="20">
        <v>14</v>
      </c>
      <c r="C1516" s="69"/>
      <c r="D1516" s="107">
        <v>12.670861</v>
      </c>
      <c r="E1516" s="2"/>
      <c r="F1516" s="2"/>
      <c r="G1516" s="2"/>
      <c r="H1516" s="2"/>
      <c r="I1516" s="2"/>
    </row>
    <row r="1517" spans="1:9" ht="20.100000000000001" customHeight="1" x14ac:dyDescent="0.25">
      <c r="A1517" s="25" t="s">
        <v>41</v>
      </c>
      <c r="B1517" s="20">
        <v>14</v>
      </c>
      <c r="C1517" s="69"/>
      <c r="D1517" s="108">
        <v>13.523192999999999</v>
      </c>
      <c r="E1517" s="2"/>
      <c r="F1517" s="2"/>
      <c r="G1517" s="2"/>
      <c r="H1517" s="2"/>
      <c r="I1517" s="2"/>
    </row>
    <row r="1518" spans="1:9" ht="20.100000000000001" customHeight="1" x14ac:dyDescent="0.25">
      <c r="A1518" s="25" t="s">
        <v>41</v>
      </c>
      <c r="B1518" s="20">
        <v>14</v>
      </c>
      <c r="C1518" s="69"/>
      <c r="D1518" s="109">
        <v>14.490197999999999</v>
      </c>
      <c r="E1518" s="2"/>
      <c r="F1518" s="2"/>
      <c r="G1518" s="2"/>
      <c r="H1518" s="2"/>
      <c r="I1518" s="2"/>
    </row>
    <row r="1519" spans="1:9" ht="20.100000000000001" customHeight="1" x14ac:dyDescent="0.25">
      <c r="A1519" s="25" t="s">
        <v>41</v>
      </c>
      <c r="B1519" s="20">
        <v>14</v>
      </c>
      <c r="C1519" s="69"/>
      <c r="D1519" s="95">
        <v>16.235887000000002</v>
      </c>
      <c r="E1519" s="81"/>
      <c r="F1519" s="48"/>
      <c r="G1519" s="48"/>
      <c r="H1519" s="48"/>
      <c r="I1519" s="2"/>
    </row>
    <row r="1520" spans="1:9" ht="20.100000000000001" customHeight="1" x14ac:dyDescent="0.25">
      <c r="A1520" s="25" t="s">
        <v>41</v>
      </c>
      <c r="B1520" s="20">
        <v>15</v>
      </c>
      <c r="C1520" s="69">
        <v>23.047317</v>
      </c>
      <c r="D1520" s="110">
        <v>1.391894</v>
      </c>
      <c r="E1520" s="87">
        <f>C1520/4</f>
        <v>5.7618292499999999</v>
      </c>
      <c r="F1520" s="88">
        <f>E1520*2</f>
        <v>11.5236585</v>
      </c>
      <c r="G1520" s="89">
        <f>E1520*3</f>
        <v>17.285487750000001</v>
      </c>
      <c r="H1520" s="90">
        <f>C1520</f>
        <v>23.047317</v>
      </c>
      <c r="I1520" s="2"/>
    </row>
    <row r="1521" spans="1:9" ht="20.100000000000001" customHeight="1" x14ac:dyDescent="0.25">
      <c r="A1521" s="25" t="s">
        <v>41</v>
      </c>
      <c r="B1521" s="20">
        <v>15</v>
      </c>
      <c r="C1521" s="69"/>
      <c r="D1521" s="104">
        <v>1.783415</v>
      </c>
      <c r="E1521" s="2">
        <v>5</v>
      </c>
      <c r="F1521" s="2">
        <v>4</v>
      </c>
      <c r="G1521" s="2">
        <v>4</v>
      </c>
      <c r="H1521" s="2">
        <v>0</v>
      </c>
      <c r="I1521" s="2">
        <f>E1521+F1521+G1521+H1521</f>
        <v>13</v>
      </c>
    </row>
    <row r="1522" spans="1:9" ht="20.100000000000001" customHeight="1" x14ac:dyDescent="0.25">
      <c r="A1522" s="25" t="s">
        <v>41</v>
      </c>
      <c r="B1522" s="20">
        <v>15</v>
      </c>
      <c r="C1522" s="69"/>
      <c r="D1522" s="104">
        <v>2.7986680000000002</v>
      </c>
      <c r="E1522" s="2"/>
      <c r="F1522" s="2"/>
      <c r="G1522" s="2"/>
      <c r="H1522" s="2"/>
      <c r="I1522" s="2"/>
    </row>
    <row r="1523" spans="1:9" ht="20.100000000000001" customHeight="1" x14ac:dyDescent="0.25">
      <c r="A1523" s="25" t="s">
        <v>41</v>
      </c>
      <c r="B1523" s="20">
        <v>15</v>
      </c>
      <c r="C1523" s="69"/>
      <c r="D1523" s="104">
        <v>3.7779989999999999</v>
      </c>
      <c r="E1523" s="2"/>
      <c r="F1523" s="2"/>
      <c r="G1523" s="2"/>
      <c r="H1523" s="2"/>
      <c r="I1523" s="2"/>
    </row>
    <row r="1524" spans="1:9" ht="20.100000000000001" customHeight="1" x14ac:dyDescent="0.25">
      <c r="A1524" s="25" t="s">
        <v>41</v>
      </c>
      <c r="B1524" s="20">
        <v>15</v>
      </c>
      <c r="C1524" s="69"/>
      <c r="D1524" s="105">
        <v>4.3219200000000004</v>
      </c>
      <c r="E1524" s="2"/>
      <c r="F1524" s="2"/>
      <c r="G1524" s="2"/>
      <c r="H1524" s="2"/>
      <c r="I1524" s="2"/>
    </row>
    <row r="1525" spans="1:9" ht="20.100000000000001" customHeight="1" x14ac:dyDescent="0.25">
      <c r="A1525" s="25" t="s">
        <v>41</v>
      </c>
      <c r="B1525" s="20">
        <v>15</v>
      </c>
      <c r="C1525" s="69"/>
      <c r="D1525" s="106">
        <v>5.8513349999999997</v>
      </c>
      <c r="E1525" s="2"/>
      <c r="F1525" s="2"/>
      <c r="G1525" s="2"/>
      <c r="H1525" s="2"/>
      <c r="I1525" s="2"/>
    </row>
    <row r="1526" spans="1:9" ht="20.100000000000001" customHeight="1" x14ac:dyDescent="0.25">
      <c r="A1526" s="25" t="s">
        <v>41</v>
      </c>
      <c r="B1526" s="20">
        <v>15</v>
      </c>
      <c r="C1526" s="69"/>
      <c r="D1526" s="111">
        <v>7.394882</v>
      </c>
      <c r="E1526" s="2"/>
      <c r="F1526" s="2"/>
      <c r="G1526" s="2"/>
      <c r="H1526" s="2"/>
      <c r="I1526" s="2"/>
    </row>
    <row r="1527" spans="1:9" ht="20.100000000000001" customHeight="1" x14ac:dyDescent="0.25">
      <c r="A1527" s="25" t="s">
        <v>41</v>
      </c>
      <c r="B1527" s="20">
        <v>15</v>
      </c>
      <c r="C1527" s="69"/>
      <c r="D1527" s="111">
        <v>8.9460870000000003</v>
      </c>
      <c r="E1527" s="2"/>
      <c r="F1527" s="2"/>
      <c r="G1527" s="2"/>
      <c r="H1527" s="2"/>
      <c r="I1527" s="2"/>
    </row>
    <row r="1528" spans="1:9" ht="20.100000000000001" customHeight="1" x14ac:dyDescent="0.25">
      <c r="A1528" s="25" t="s">
        <v>41</v>
      </c>
      <c r="B1528" s="20">
        <v>15</v>
      </c>
      <c r="C1528" s="69"/>
      <c r="D1528" s="107">
        <v>10.007781</v>
      </c>
      <c r="E1528" s="2"/>
      <c r="F1528" s="2"/>
      <c r="G1528" s="2"/>
      <c r="H1528" s="2"/>
      <c r="I1528" s="2"/>
    </row>
    <row r="1529" spans="1:9" ht="20.100000000000001" customHeight="1" x14ac:dyDescent="0.25">
      <c r="A1529" s="25" t="s">
        <v>41</v>
      </c>
      <c r="B1529" s="20">
        <v>15</v>
      </c>
      <c r="C1529" s="69"/>
      <c r="D1529" s="108">
        <v>12.352550000000001</v>
      </c>
      <c r="E1529" s="2"/>
      <c r="F1529" s="2"/>
      <c r="G1529" s="2"/>
      <c r="H1529" s="2"/>
      <c r="I1529" s="2"/>
    </row>
    <row r="1530" spans="1:9" ht="20.100000000000001" customHeight="1" x14ac:dyDescent="0.25">
      <c r="A1530" s="25" t="s">
        <v>41</v>
      </c>
      <c r="B1530" s="20">
        <v>15</v>
      </c>
      <c r="C1530" s="69"/>
      <c r="D1530" s="109">
        <v>13.408080999999999</v>
      </c>
      <c r="E1530" s="2"/>
      <c r="F1530" s="2"/>
      <c r="G1530" s="2"/>
      <c r="H1530" s="2"/>
      <c r="I1530" s="2"/>
    </row>
    <row r="1531" spans="1:9" ht="20.100000000000001" customHeight="1" x14ac:dyDescent="0.25">
      <c r="A1531" s="25" t="s">
        <v>41</v>
      </c>
      <c r="B1531" s="20">
        <v>15</v>
      </c>
      <c r="C1531" s="69"/>
      <c r="D1531" s="109">
        <v>15.386728</v>
      </c>
      <c r="E1531" s="2"/>
      <c r="F1531" s="2"/>
      <c r="G1531" s="2"/>
      <c r="H1531" s="2"/>
      <c r="I1531" s="2"/>
    </row>
    <row r="1532" spans="1:9" ht="20.100000000000001" customHeight="1" x14ac:dyDescent="0.25">
      <c r="A1532" s="25" t="s">
        <v>41</v>
      </c>
      <c r="B1532" s="20">
        <v>15</v>
      </c>
      <c r="C1532" s="69"/>
      <c r="D1532" s="95">
        <v>16.131295999999999</v>
      </c>
      <c r="E1532" s="81"/>
      <c r="F1532" s="48"/>
      <c r="G1532" s="48"/>
      <c r="H1532" s="48"/>
      <c r="I1532" s="2"/>
    </row>
    <row r="1533" spans="1:9" ht="20.100000000000001" customHeight="1" x14ac:dyDescent="0.25">
      <c r="A1533" s="25" t="s">
        <v>41</v>
      </c>
      <c r="B1533" s="20">
        <v>16</v>
      </c>
      <c r="C1533" s="69">
        <v>27.731234000000001</v>
      </c>
      <c r="D1533" s="110">
        <v>2.1803520000000001</v>
      </c>
      <c r="E1533" s="87">
        <f>C1533/4</f>
        <v>6.9328085000000002</v>
      </c>
      <c r="F1533" s="88">
        <f>E1533*2</f>
        <v>13.865617</v>
      </c>
      <c r="G1533" s="89">
        <f>E1533*3</f>
        <v>20.7984255</v>
      </c>
      <c r="H1533" s="90">
        <f>C1533</f>
        <v>27.731234000000001</v>
      </c>
      <c r="I1533" s="2"/>
    </row>
    <row r="1534" spans="1:9" ht="20.100000000000001" customHeight="1" x14ac:dyDescent="0.25">
      <c r="A1534" s="25" t="s">
        <v>41</v>
      </c>
      <c r="B1534" s="20">
        <v>16</v>
      </c>
      <c r="C1534" s="69"/>
      <c r="D1534" s="104">
        <v>5.3254659999999996</v>
      </c>
      <c r="E1534" s="2">
        <v>3</v>
      </c>
      <c r="F1534" s="2">
        <v>5</v>
      </c>
      <c r="G1534" s="2">
        <v>3</v>
      </c>
      <c r="H1534" s="2">
        <v>0</v>
      </c>
      <c r="I1534" s="2">
        <f>E1534+F1534+G1534+H1534</f>
        <v>11</v>
      </c>
    </row>
    <row r="1535" spans="1:9" ht="20.100000000000001" customHeight="1" x14ac:dyDescent="0.25">
      <c r="A1535" s="25" t="s">
        <v>41</v>
      </c>
      <c r="B1535" s="20">
        <v>16</v>
      </c>
      <c r="C1535" s="69"/>
      <c r="D1535" s="105">
        <v>6.0979869999999998</v>
      </c>
      <c r="E1535" s="2"/>
      <c r="F1535" s="2"/>
      <c r="G1535" s="2"/>
      <c r="H1535" s="2"/>
      <c r="I1535" s="2"/>
    </row>
    <row r="1536" spans="1:9" ht="20.100000000000001" customHeight="1" x14ac:dyDescent="0.25">
      <c r="A1536" s="25" t="s">
        <v>41</v>
      </c>
      <c r="B1536" s="20">
        <v>16</v>
      </c>
      <c r="C1536" s="69"/>
      <c r="D1536" s="106">
        <v>7.3795650000000004</v>
      </c>
      <c r="E1536" s="2"/>
      <c r="F1536" s="2"/>
      <c r="G1536" s="2"/>
      <c r="H1536" s="2"/>
      <c r="I1536" s="2"/>
    </row>
    <row r="1537" spans="1:9" ht="20.100000000000001" customHeight="1" x14ac:dyDescent="0.25">
      <c r="A1537" s="25" t="s">
        <v>41</v>
      </c>
      <c r="B1537" s="20">
        <v>16</v>
      </c>
      <c r="C1537" s="69"/>
      <c r="D1537" s="111">
        <v>8.7286280000000005</v>
      </c>
      <c r="E1537" s="2"/>
      <c r="F1537" s="2"/>
      <c r="G1537" s="2"/>
      <c r="H1537" s="2"/>
      <c r="I1537" s="2"/>
    </row>
    <row r="1538" spans="1:9" ht="20.100000000000001" customHeight="1" x14ac:dyDescent="0.25">
      <c r="A1538" s="25" t="s">
        <v>41</v>
      </c>
      <c r="B1538" s="20">
        <v>16</v>
      </c>
      <c r="C1538" s="69"/>
      <c r="D1538" s="111">
        <v>9.0693490000000008</v>
      </c>
      <c r="E1538" s="2"/>
      <c r="F1538" s="2"/>
      <c r="G1538" s="2"/>
      <c r="H1538" s="2"/>
      <c r="I1538" s="2"/>
    </row>
    <row r="1539" spans="1:9" ht="20.100000000000001" customHeight="1" x14ac:dyDescent="0.25">
      <c r="A1539" s="25" t="s">
        <v>41</v>
      </c>
      <c r="B1539" s="20">
        <v>16</v>
      </c>
      <c r="C1539" s="69"/>
      <c r="D1539" s="111">
        <v>10.575169000000001</v>
      </c>
      <c r="E1539" s="2"/>
      <c r="F1539" s="2"/>
      <c r="G1539" s="2"/>
      <c r="H1539" s="2"/>
      <c r="I1539" s="2"/>
    </row>
    <row r="1540" spans="1:9" ht="20.100000000000001" customHeight="1" x14ac:dyDescent="0.25">
      <c r="A1540" s="25" t="s">
        <v>41</v>
      </c>
      <c r="B1540" s="20">
        <v>16</v>
      </c>
      <c r="C1540" s="69"/>
      <c r="D1540" s="107">
        <v>12.241358</v>
      </c>
      <c r="E1540" s="2"/>
      <c r="F1540" s="2"/>
      <c r="G1540" s="2"/>
      <c r="H1540" s="2"/>
      <c r="I1540" s="2"/>
    </row>
    <row r="1541" spans="1:9" ht="20.100000000000001" customHeight="1" x14ac:dyDescent="0.25">
      <c r="A1541" s="25" t="s">
        <v>41</v>
      </c>
      <c r="B1541" s="20">
        <v>16</v>
      </c>
      <c r="C1541" s="69"/>
      <c r="D1541" s="108">
        <v>14.668051</v>
      </c>
      <c r="E1541" s="2"/>
      <c r="F1541" s="2"/>
      <c r="G1541" s="2"/>
      <c r="H1541" s="2"/>
      <c r="I1541" s="2"/>
    </row>
    <row r="1542" spans="1:9" ht="20.100000000000001" customHeight="1" x14ac:dyDescent="0.25">
      <c r="A1542" s="25" t="s">
        <v>41</v>
      </c>
      <c r="B1542" s="20">
        <v>16</v>
      </c>
      <c r="C1542" s="69"/>
      <c r="D1542" s="109">
        <v>17.052659999999999</v>
      </c>
      <c r="E1542" s="2"/>
      <c r="F1542" s="2"/>
      <c r="G1542" s="2"/>
      <c r="H1542" s="2"/>
      <c r="I1542" s="2"/>
    </row>
    <row r="1543" spans="1:9" ht="20.100000000000001" customHeight="1" x14ac:dyDescent="0.25">
      <c r="A1543" s="25" t="s">
        <v>41</v>
      </c>
      <c r="B1543" s="20">
        <v>16</v>
      </c>
      <c r="C1543" s="69"/>
      <c r="D1543" s="95">
        <v>19.693073999999999</v>
      </c>
      <c r="E1543" s="81"/>
      <c r="F1543" s="48"/>
      <c r="G1543" s="48"/>
      <c r="H1543" s="48"/>
      <c r="I1543" s="2"/>
    </row>
    <row r="1544" spans="1:9" ht="20.100000000000001" customHeight="1" x14ac:dyDescent="0.25">
      <c r="A1544" s="25" t="s">
        <v>41</v>
      </c>
      <c r="B1544" s="15">
        <v>17</v>
      </c>
      <c r="C1544" s="69">
        <v>29.292907</v>
      </c>
      <c r="D1544" s="110">
        <v>1.3900889999999999</v>
      </c>
      <c r="E1544" s="87">
        <f>C1544/4</f>
        <v>7.3232267499999999</v>
      </c>
      <c r="F1544" s="88">
        <f>E1544*2</f>
        <v>14.6464535</v>
      </c>
      <c r="G1544" s="89">
        <f>E1544*3</f>
        <v>21.96968025</v>
      </c>
      <c r="H1544" s="90">
        <f>C1544</f>
        <v>29.292907</v>
      </c>
      <c r="I1544" s="2"/>
    </row>
    <row r="1545" spans="1:9" ht="20.100000000000001" customHeight="1" x14ac:dyDescent="0.25">
      <c r="A1545" s="25" t="s">
        <v>41</v>
      </c>
      <c r="B1545" s="15">
        <v>17</v>
      </c>
      <c r="C1545" s="69"/>
      <c r="D1545" s="104">
        <v>2.6829360000000002</v>
      </c>
      <c r="E1545" s="2">
        <v>5</v>
      </c>
      <c r="F1545" s="2">
        <v>6</v>
      </c>
      <c r="G1545" s="2">
        <v>2</v>
      </c>
      <c r="H1545" s="2">
        <v>0</v>
      </c>
      <c r="I1545" s="2">
        <f>E1545+F1545+G1545+H1545</f>
        <v>13</v>
      </c>
    </row>
    <row r="1546" spans="1:9" ht="20.100000000000001" customHeight="1" x14ac:dyDescent="0.25">
      <c r="A1546" s="25" t="s">
        <v>41</v>
      </c>
      <c r="B1546" s="15">
        <v>17</v>
      </c>
      <c r="C1546" s="69"/>
      <c r="D1546" s="104">
        <v>3.2199469999999999</v>
      </c>
      <c r="E1546" s="2"/>
      <c r="F1546" s="2"/>
      <c r="G1546" s="2"/>
      <c r="H1546" s="2"/>
      <c r="I1546" s="2"/>
    </row>
    <row r="1547" spans="1:9" ht="20.100000000000001" customHeight="1" x14ac:dyDescent="0.25">
      <c r="A1547" s="25" t="s">
        <v>41</v>
      </c>
      <c r="B1547" s="15">
        <v>17</v>
      </c>
      <c r="C1547" s="69"/>
      <c r="D1547" s="104">
        <v>5.3107150000000001</v>
      </c>
      <c r="E1547" s="2"/>
      <c r="F1547" s="2"/>
      <c r="G1547" s="2"/>
      <c r="H1547" s="2"/>
      <c r="I1547" s="2"/>
    </row>
    <row r="1548" spans="1:9" ht="20.100000000000001" customHeight="1" x14ac:dyDescent="0.25">
      <c r="A1548" s="25" t="s">
        <v>41</v>
      </c>
      <c r="B1548" s="15">
        <v>17</v>
      </c>
      <c r="C1548" s="69"/>
      <c r="D1548" s="105">
        <v>5.7189199999999998</v>
      </c>
      <c r="E1548" s="2"/>
      <c r="F1548" s="2"/>
      <c r="G1548" s="2"/>
      <c r="H1548" s="2"/>
      <c r="I1548" s="2"/>
    </row>
    <row r="1549" spans="1:9" ht="20.100000000000001" customHeight="1" x14ac:dyDescent="0.25">
      <c r="A1549" s="25" t="s">
        <v>41</v>
      </c>
      <c r="B1549" s="15">
        <v>17</v>
      </c>
      <c r="C1549" s="69"/>
      <c r="D1549" s="106">
        <v>8.127872</v>
      </c>
      <c r="E1549" s="2"/>
      <c r="F1549" s="2"/>
      <c r="G1549" s="2"/>
      <c r="H1549" s="2"/>
      <c r="I1549" s="2"/>
    </row>
    <row r="1550" spans="1:9" ht="20.100000000000001" customHeight="1" x14ac:dyDescent="0.25">
      <c r="A1550" s="25" t="s">
        <v>41</v>
      </c>
      <c r="B1550" s="15">
        <v>17</v>
      </c>
      <c r="C1550" s="69"/>
      <c r="D1550" s="111">
        <v>9.3034920000000003</v>
      </c>
      <c r="E1550" s="2"/>
      <c r="F1550" s="2"/>
      <c r="G1550" s="2"/>
      <c r="H1550" s="2"/>
      <c r="I1550" s="2"/>
    </row>
    <row r="1551" spans="1:9" ht="20.100000000000001" customHeight="1" x14ac:dyDescent="0.25">
      <c r="A1551" s="25" t="s">
        <v>41</v>
      </c>
      <c r="B1551" s="15">
        <v>17</v>
      </c>
      <c r="C1551" s="69"/>
      <c r="D1551" s="111">
        <v>10.511423000000001</v>
      </c>
      <c r="E1551" s="2"/>
      <c r="F1551" s="2"/>
      <c r="G1551" s="2"/>
      <c r="H1551" s="2"/>
      <c r="I1551" s="2"/>
    </row>
    <row r="1552" spans="1:9" ht="20.100000000000001" customHeight="1" x14ac:dyDescent="0.25">
      <c r="A1552" s="25" t="s">
        <v>41</v>
      </c>
      <c r="B1552" s="15">
        <v>17</v>
      </c>
      <c r="C1552" s="69"/>
      <c r="D1552" s="111">
        <v>12.708459</v>
      </c>
      <c r="E1552" s="2"/>
      <c r="F1552" s="2"/>
      <c r="G1552" s="2"/>
      <c r="H1552" s="2"/>
      <c r="I1552" s="2"/>
    </row>
    <row r="1553" spans="1:9" ht="20.100000000000001" customHeight="1" x14ac:dyDescent="0.25">
      <c r="A1553" s="25" t="s">
        <v>41</v>
      </c>
      <c r="B1553" s="15">
        <v>17</v>
      </c>
      <c r="C1553" s="69"/>
      <c r="D1553" s="111">
        <v>13.766543</v>
      </c>
      <c r="E1553" s="2"/>
      <c r="F1553" s="2"/>
      <c r="G1553" s="2"/>
      <c r="H1553" s="2"/>
      <c r="I1553" s="2"/>
    </row>
    <row r="1554" spans="1:9" ht="20.100000000000001" customHeight="1" x14ac:dyDescent="0.25">
      <c r="A1554" s="25" t="s">
        <v>41</v>
      </c>
      <c r="B1554" s="15">
        <v>17</v>
      </c>
      <c r="C1554" s="69"/>
      <c r="D1554" s="107">
        <v>14.523438000000001</v>
      </c>
      <c r="E1554" s="2"/>
      <c r="F1554" s="2"/>
      <c r="G1554" s="2"/>
      <c r="H1554" s="2"/>
      <c r="I1554" s="2"/>
    </row>
    <row r="1555" spans="1:9" ht="20.100000000000001" customHeight="1" x14ac:dyDescent="0.25">
      <c r="A1555" s="25" t="s">
        <v>41</v>
      </c>
      <c r="B1555" s="15">
        <v>17</v>
      </c>
      <c r="C1555" s="69"/>
      <c r="D1555" s="108">
        <v>16.369979000000001</v>
      </c>
      <c r="E1555" s="2"/>
      <c r="F1555" s="2"/>
      <c r="G1555" s="2"/>
      <c r="H1555" s="2"/>
      <c r="I1555" s="2"/>
    </row>
    <row r="1556" spans="1:9" ht="20.100000000000001" customHeight="1" x14ac:dyDescent="0.25">
      <c r="A1556" s="25" t="s">
        <v>41</v>
      </c>
      <c r="B1556" s="15">
        <v>17</v>
      </c>
      <c r="C1556" s="69"/>
      <c r="D1556" s="95">
        <v>19.407768000000001</v>
      </c>
      <c r="E1556" s="81"/>
      <c r="F1556" s="48"/>
      <c r="G1556" s="48"/>
      <c r="H1556" s="48"/>
      <c r="I1556" s="2"/>
    </row>
    <row r="1557" spans="1:9" ht="20.100000000000001" customHeight="1" x14ac:dyDescent="0.25">
      <c r="A1557" s="25" t="s">
        <v>41</v>
      </c>
      <c r="B1557" s="20">
        <v>18</v>
      </c>
      <c r="C1557" s="69">
        <v>25.691832000000002</v>
      </c>
      <c r="D1557" s="110">
        <v>2.8305400000000001</v>
      </c>
      <c r="E1557" s="87">
        <f>C1557/4</f>
        <v>6.4229580000000004</v>
      </c>
      <c r="F1557" s="88">
        <f>E1557*2</f>
        <v>12.845916000000001</v>
      </c>
      <c r="G1557" s="89">
        <f>E1557*3</f>
        <v>19.268874</v>
      </c>
      <c r="H1557" s="90">
        <f>C1557</f>
        <v>25.691832000000002</v>
      </c>
      <c r="I1557" s="2"/>
    </row>
    <row r="1558" spans="1:9" ht="20.100000000000001" customHeight="1" x14ac:dyDescent="0.25">
      <c r="A1558" s="25" t="s">
        <v>41</v>
      </c>
      <c r="B1558" s="20">
        <v>18</v>
      </c>
      <c r="C1558" s="69"/>
      <c r="D1558" s="104">
        <v>4.8131079999999997</v>
      </c>
      <c r="E1558" s="2">
        <v>4</v>
      </c>
      <c r="F1558" s="2">
        <v>6</v>
      </c>
      <c r="G1558" s="2">
        <v>3</v>
      </c>
      <c r="H1558" s="2">
        <v>0</v>
      </c>
      <c r="I1558" s="2">
        <f>E1558+F1558+G1558+H1558</f>
        <v>13</v>
      </c>
    </row>
    <row r="1559" spans="1:9" ht="20.100000000000001" customHeight="1" x14ac:dyDescent="0.25">
      <c r="A1559" s="25" t="s">
        <v>41</v>
      </c>
      <c r="B1559" s="20">
        <v>18</v>
      </c>
      <c r="C1559" s="69"/>
      <c r="D1559" s="104">
        <v>4.9147080000000001</v>
      </c>
      <c r="E1559" s="2"/>
      <c r="F1559" s="2"/>
      <c r="G1559" s="2"/>
      <c r="H1559" s="2"/>
      <c r="I1559" s="2"/>
    </row>
    <row r="1560" spans="1:9" ht="20.100000000000001" customHeight="1" x14ac:dyDescent="0.25">
      <c r="A1560" s="25" t="s">
        <v>41</v>
      </c>
      <c r="B1560" s="20">
        <v>18</v>
      </c>
      <c r="C1560" s="69"/>
      <c r="D1560" s="105">
        <v>6.3689799999999996</v>
      </c>
      <c r="E1560" s="2"/>
      <c r="F1560" s="2"/>
      <c r="G1560" s="2"/>
      <c r="H1560" s="2"/>
      <c r="I1560" s="2"/>
    </row>
    <row r="1561" spans="1:9" ht="20.100000000000001" customHeight="1" x14ac:dyDescent="0.25">
      <c r="A1561" s="25" t="s">
        <v>41</v>
      </c>
      <c r="B1561" s="20">
        <v>18</v>
      </c>
      <c r="C1561" s="69"/>
      <c r="D1561" s="106">
        <v>7.4876379999999996</v>
      </c>
      <c r="E1561" s="2"/>
      <c r="F1561" s="2"/>
      <c r="G1561" s="2"/>
      <c r="H1561" s="2"/>
      <c r="I1561" s="2"/>
    </row>
    <row r="1562" spans="1:9" ht="20.100000000000001" customHeight="1" x14ac:dyDescent="0.25">
      <c r="A1562" s="25" t="s">
        <v>41</v>
      </c>
      <c r="B1562" s="20">
        <v>18</v>
      </c>
      <c r="C1562" s="69"/>
      <c r="D1562" s="111">
        <v>7.8178380000000001</v>
      </c>
      <c r="E1562" s="2"/>
      <c r="F1562" s="2"/>
      <c r="G1562" s="2"/>
      <c r="H1562" s="2"/>
      <c r="I1562" s="2"/>
    </row>
    <row r="1563" spans="1:9" ht="20.100000000000001" customHeight="1" x14ac:dyDescent="0.25">
      <c r="A1563" s="25" t="s">
        <v>41</v>
      </c>
      <c r="B1563" s="20">
        <v>18</v>
      </c>
      <c r="C1563" s="69"/>
      <c r="D1563" s="111">
        <v>9.7703369999999996</v>
      </c>
      <c r="E1563" s="2"/>
      <c r="F1563" s="2"/>
      <c r="G1563" s="2"/>
      <c r="H1563" s="2"/>
      <c r="I1563" s="2"/>
    </row>
    <row r="1564" spans="1:9" ht="20.100000000000001" customHeight="1" x14ac:dyDescent="0.25">
      <c r="A1564" s="25" t="s">
        <v>41</v>
      </c>
      <c r="B1564" s="20">
        <v>18</v>
      </c>
      <c r="C1564" s="69"/>
      <c r="D1564" s="111">
        <v>10.041021000000001</v>
      </c>
      <c r="E1564" s="2"/>
      <c r="F1564" s="2"/>
      <c r="G1564" s="2"/>
      <c r="H1564" s="2"/>
      <c r="I1564" s="2"/>
    </row>
    <row r="1565" spans="1:9" ht="20.100000000000001" customHeight="1" x14ac:dyDescent="0.25">
      <c r="A1565" s="25" t="s">
        <v>41</v>
      </c>
      <c r="B1565" s="20">
        <v>18</v>
      </c>
      <c r="C1565" s="69"/>
      <c r="D1565" s="111">
        <v>11.556305</v>
      </c>
      <c r="E1565" s="2"/>
      <c r="F1565" s="2"/>
      <c r="G1565" s="2"/>
      <c r="H1565" s="2"/>
      <c r="I1565" s="2"/>
    </row>
    <row r="1566" spans="1:9" ht="20.100000000000001" customHeight="1" x14ac:dyDescent="0.25">
      <c r="A1566" s="25" t="s">
        <v>41</v>
      </c>
      <c r="B1566" s="20">
        <v>18</v>
      </c>
      <c r="C1566" s="69"/>
      <c r="D1566" s="107">
        <v>11.919874</v>
      </c>
      <c r="E1566" s="2"/>
      <c r="F1566" s="2"/>
      <c r="G1566" s="2"/>
      <c r="H1566" s="2"/>
      <c r="I1566" s="2"/>
    </row>
    <row r="1567" spans="1:9" ht="20.100000000000001" customHeight="1" x14ac:dyDescent="0.25">
      <c r="A1567" s="25" t="s">
        <v>41</v>
      </c>
      <c r="B1567" s="20">
        <v>18</v>
      </c>
      <c r="C1567" s="69"/>
      <c r="D1567" s="108">
        <v>14.381121</v>
      </c>
      <c r="E1567" s="2"/>
      <c r="F1567" s="2"/>
      <c r="G1567" s="2"/>
      <c r="H1567" s="2"/>
      <c r="I1567" s="2"/>
    </row>
    <row r="1568" spans="1:9" ht="20.100000000000001" customHeight="1" x14ac:dyDescent="0.25">
      <c r="A1568" s="25" t="s">
        <v>41</v>
      </c>
      <c r="B1568" s="20">
        <v>18</v>
      </c>
      <c r="C1568" s="69"/>
      <c r="D1568" s="109">
        <v>14.539683999999999</v>
      </c>
      <c r="E1568" s="2"/>
      <c r="F1568" s="2"/>
      <c r="G1568" s="2"/>
      <c r="H1568" s="2"/>
      <c r="I1568" s="2"/>
    </row>
    <row r="1569" spans="1:9" ht="20.100000000000001" customHeight="1" x14ac:dyDescent="0.25">
      <c r="A1569" s="25" t="s">
        <v>41</v>
      </c>
      <c r="B1569" s="20">
        <v>18</v>
      </c>
      <c r="C1569" s="69"/>
      <c r="D1569" s="95">
        <v>17.671104</v>
      </c>
      <c r="E1569" s="81"/>
      <c r="F1569" s="48"/>
      <c r="G1569" s="48"/>
      <c r="H1569" s="48"/>
      <c r="I1569" s="2"/>
    </row>
    <row r="1570" spans="1:9" ht="20.100000000000001" customHeight="1" x14ac:dyDescent="0.25">
      <c r="A1570" s="25" t="s">
        <v>41</v>
      </c>
      <c r="B1570" s="20">
        <v>20</v>
      </c>
      <c r="C1570" s="69">
        <v>32.119838000000001</v>
      </c>
      <c r="D1570" s="110">
        <v>1.9894780000000001</v>
      </c>
      <c r="E1570" s="87">
        <f>C1570/4</f>
        <v>8.0299595000000004</v>
      </c>
      <c r="F1570" s="88">
        <f>E1570*2</f>
        <v>16.059919000000001</v>
      </c>
      <c r="G1570" s="89">
        <f>E1570*3</f>
        <v>24.089878500000001</v>
      </c>
      <c r="H1570" s="90">
        <f>C1570</f>
        <v>32.119838000000001</v>
      </c>
      <c r="I1570" s="2"/>
    </row>
    <row r="1571" spans="1:9" ht="20.100000000000001" customHeight="1" x14ac:dyDescent="0.25">
      <c r="A1571" s="25" t="s">
        <v>41</v>
      </c>
      <c r="B1571" s="20">
        <v>20</v>
      </c>
      <c r="C1571" s="69"/>
      <c r="D1571" s="104">
        <v>3.1404459999999998</v>
      </c>
      <c r="E1571" s="2">
        <v>5</v>
      </c>
      <c r="F1571" s="2">
        <v>4</v>
      </c>
      <c r="G1571" s="2">
        <v>2</v>
      </c>
      <c r="H1571" s="2">
        <v>0</v>
      </c>
      <c r="I1571" s="2">
        <f>E1571+F1571+G1571+H1571</f>
        <v>11</v>
      </c>
    </row>
    <row r="1572" spans="1:9" ht="20.100000000000001" customHeight="1" x14ac:dyDescent="0.25">
      <c r="A1572" s="25" t="s">
        <v>41</v>
      </c>
      <c r="B1572" s="20">
        <v>20</v>
      </c>
      <c r="C1572" s="69"/>
      <c r="D1572" s="104">
        <v>4.9862399999999996</v>
      </c>
      <c r="E1572" s="2"/>
      <c r="F1572" s="2"/>
      <c r="G1572" s="2"/>
      <c r="H1572" s="2"/>
      <c r="I1572" s="2"/>
    </row>
    <row r="1573" spans="1:9" ht="20.100000000000001" customHeight="1" x14ac:dyDescent="0.25">
      <c r="A1573" s="25" t="s">
        <v>41</v>
      </c>
      <c r="B1573" s="20">
        <v>20</v>
      </c>
      <c r="C1573" s="69"/>
      <c r="D1573" s="104">
        <v>6.6277759999999999</v>
      </c>
      <c r="E1573" s="2"/>
      <c r="F1573" s="2"/>
      <c r="G1573" s="2"/>
      <c r="H1573" s="2"/>
      <c r="I1573" s="2"/>
    </row>
    <row r="1574" spans="1:9" ht="20.100000000000001" customHeight="1" x14ac:dyDescent="0.25">
      <c r="A1574" s="25" t="s">
        <v>41</v>
      </c>
      <c r="B1574" s="20">
        <v>20</v>
      </c>
      <c r="C1574" s="69"/>
      <c r="D1574" s="105">
        <v>7.4967920000000001</v>
      </c>
      <c r="E1574" s="2"/>
      <c r="F1574" s="2"/>
      <c r="G1574" s="2"/>
      <c r="H1574" s="2"/>
      <c r="I1574" s="2"/>
    </row>
    <row r="1575" spans="1:9" ht="20.100000000000001" customHeight="1" x14ac:dyDescent="0.25">
      <c r="A1575" s="25" t="s">
        <v>41</v>
      </c>
      <c r="B1575" s="20">
        <v>20</v>
      </c>
      <c r="C1575" s="69"/>
      <c r="D1575" s="106">
        <v>9.4685279999999992</v>
      </c>
      <c r="E1575" s="2"/>
      <c r="F1575" s="2"/>
      <c r="G1575" s="2"/>
      <c r="H1575" s="2"/>
      <c r="I1575" s="2"/>
    </row>
    <row r="1576" spans="1:9" ht="20.100000000000001" customHeight="1" x14ac:dyDescent="0.25">
      <c r="A1576" s="25" t="s">
        <v>41</v>
      </c>
      <c r="B1576" s="20">
        <v>20</v>
      </c>
      <c r="C1576" s="69"/>
      <c r="D1576" s="111">
        <v>9.59117</v>
      </c>
      <c r="E1576" s="2"/>
      <c r="F1576" s="2"/>
      <c r="G1576" s="2"/>
      <c r="H1576" s="2"/>
      <c r="I1576" s="2"/>
    </row>
    <row r="1577" spans="1:9" ht="20.100000000000001" customHeight="1" x14ac:dyDescent="0.25">
      <c r="A1577" s="25" t="s">
        <v>41</v>
      </c>
      <c r="B1577" s="20">
        <v>20</v>
      </c>
      <c r="C1577" s="69"/>
      <c r="D1577" s="111">
        <v>13.037912</v>
      </c>
      <c r="E1577" s="2"/>
      <c r="F1577" s="2"/>
      <c r="G1577" s="2"/>
      <c r="H1577" s="2"/>
      <c r="I1577" s="2"/>
    </row>
    <row r="1578" spans="1:9" ht="20.100000000000001" customHeight="1" x14ac:dyDescent="0.25">
      <c r="A1578" s="25" t="s">
        <v>41</v>
      </c>
      <c r="B1578" s="20">
        <v>20</v>
      </c>
      <c r="C1578" s="69"/>
      <c r="D1578" s="107">
        <v>15.117411000000001</v>
      </c>
      <c r="E1578" s="2"/>
      <c r="F1578" s="2"/>
      <c r="G1578" s="2"/>
      <c r="H1578" s="2"/>
      <c r="I1578" s="2"/>
    </row>
    <row r="1579" spans="1:9" ht="20.100000000000001" customHeight="1" x14ac:dyDescent="0.25">
      <c r="A1579" s="25" t="s">
        <v>41</v>
      </c>
      <c r="B1579" s="20">
        <v>20</v>
      </c>
      <c r="C1579" s="69"/>
      <c r="D1579" s="108">
        <v>17.106579</v>
      </c>
      <c r="E1579" s="2"/>
      <c r="F1579" s="2"/>
      <c r="G1579" s="2"/>
      <c r="H1579" s="2"/>
      <c r="I1579" s="2"/>
    </row>
    <row r="1580" spans="1:9" ht="20.100000000000001" customHeight="1" x14ac:dyDescent="0.25">
      <c r="A1580" s="25" t="s">
        <v>41</v>
      </c>
      <c r="B1580" s="20">
        <v>20</v>
      </c>
      <c r="C1580" s="69"/>
      <c r="D1580" s="95">
        <v>17.679511000000002</v>
      </c>
      <c r="E1580" s="81"/>
      <c r="F1580" s="48"/>
      <c r="G1580" s="48"/>
      <c r="H1580" s="48"/>
      <c r="I1580" s="2"/>
    </row>
    <row r="1581" spans="1:9" ht="20.100000000000001" customHeight="1" x14ac:dyDescent="0.25">
      <c r="A1581" s="25" t="s">
        <v>41</v>
      </c>
      <c r="B1581" s="20">
        <v>21</v>
      </c>
      <c r="C1581" s="69">
        <v>31.585198999999999</v>
      </c>
      <c r="D1581" s="110">
        <v>1.456826</v>
      </c>
      <c r="E1581" s="87">
        <f>C1581/4</f>
        <v>7.8962997499999998</v>
      </c>
      <c r="F1581" s="88">
        <f>E1581*2</f>
        <v>15.7925995</v>
      </c>
      <c r="G1581" s="89">
        <f>E1581*3</f>
        <v>23.688899249999999</v>
      </c>
      <c r="H1581" s="90">
        <f>C1581</f>
        <v>31.585198999999999</v>
      </c>
      <c r="I1581" s="2"/>
    </row>
    <row r="1582" spans="1:9" ht="20.100000000000001" customHeight="1" x14ac:dyDescent="0.25">
      <c r="A1582" s="25" t="s">
        <v>41</v>
      </c>
      <c r="B1582" s="20">
        <v>21</v>
      </c>
      <c r="C1582" s="69"/>
      <c r="D1582" s="104">
        <v>2.4238309999999998</v>
      </c>
      <c r="E1582" s="2">
        <v>5</v>
      </c>
      <c r="F1582" s="2">
        <v>4</v>
      </c>
      <c r="G1582" s="2">
        <v>2</v>
      </c>
      <c r="H1582" s="2">
        <v>0</v>
      </c>
      <c r="I1582" s="2">
        <f>E1582+F1582+G1582+H1582</f>
        <v>11</v>
      </c>
    </row>
    <row r="1583" spans="1:9" ht="20.100000000000001" customHeight="1" x14ac:dyDescent="0.25">
      <c r="A1583" s="25" t="s">
        <v>41</v>
      </c>
      <c r="B1583" s="20">
        <v>21</v>
      </c>
      <c r="C1583" s="69"/>
      <c r="D1583" s="104">
        <v>3.7667299999999999</v>
      </c>
      <c r="E1583" s="2"/>
      <c r="F1583" s="2"/>
      <c r="G1583" s="2"/>
      <c r="H1583" s="2"/>
      <c r="I1583" s="2"/>
    </row>
    <row r="1584" spans="1:9" ht="20.100000000000001" customHeight="1" x14ac:dyDescent="0.25">
      <c r="A1584" s="25" t="s">
        <v>41</v>
      </c>
      <c r="B1584" s="20">
        <v>21</v>
      </c>
      <c r="C1584" s="69"/>
      <c r="D1584" s="104">
        <v>4.9869880000000002</v>
      </c>
      <c r="E1584" s="2"/>
      <c r="F1584" s="2"/>
      <c r="G1584" s="2"/>
      <c r="H1584" s="2"/>
      <c r="I1584" s="2"/>
    </row>
    <row r="1585" spans="1:9" ht="20.100000000000001" customHeight="1" x14ac:dyDescent="0.25">
      <c r="A1585" s="25" t="s">
        <v>41</v>
      </c>
      <c r="B1585" s="20">
        <v>21</v>
      </c>
      <c r="C1585" s="69"/>
      <c r="D1585" s="105">
        <v>7.777997</v>
      </c>
      <c r="E1585" s="2"/>
      <c r="F1585" s="2"/>
      <c r="G1585" s="2"/>
      <c r="H1585" s="2"/>
      <c r="I1585" s="2"/>
    </row>
    <row r="1586" spans="1:9" ht="20.100000000000001" customHeight="1" x14ac:dyDescent="0.25">
      <c r="A1586" s="25" t="s">
        <v>41</v>
      </c>
      <c r="B1586" s="20">
        <v>21</v>
      </c>
      <c r="C1586" s="69"/>
      <c r="D1586" s="106">
        <v>8.0573969999999999</v>
      </c>
      <c r="E1586" s="2"/>
      <c r="F1586" s="2"/>
      <c r="G1586" s="2"/>
      <c r="H1586" s="2"/>
      <c r="I1586" s="2"/>
    </row>
    <row r="1587" spans="1:9" ht="20.100000000000001" customHeight="1" x14ac:dyDescent="0.25">
      <c r="A1587" s="25" t="s">
        <v>41</v>
      </c>
      <c r="B1587" s="20">
        <v>21</v>
      </c>
      <c r="C1587" s="69"/>
      <c r="D1587" s="111">
        <v>9.8785380000000007</v>
      </c>
      <c r="E1587" s="2"/>
      <c r="F1587" s="2"/>
      <c r="G1587" s="2"/>
      <c r="H1587" s="2"/>
      <c r="I1587" s="2"/>
    </row>
    <row r="1588" spans="1:9" ht="20.100000000000001" customHeight="1" x14ac:dyDescent="0.25">
      <c r="A1588" s="25" t="s">
        <v>41</v>
      </c>
      <c r="B1588" s="20">
        <v>21</v>
      </c>
      <c r="C1588" s="69"/>
      <c r="D1588" s="111">
        <v>13.153643000000001</v>
      </c>
      <c r="E1588" s="2"/>
      <c r="F1588" s="2"/>
      <c r="G1588" s="2"/>
      <c r="H1588" s="2"/>
      <c r="I1588" s="2"/>
    </row>
    <row r="1589" spans="1:9" ht="20.100000000000001" customHeight="1" x14ac:dyDescent="0.25">
      <c r="A1589" s="25" t="s">
        <v>41</v>
      </c>
      <c r="B1589" s="20">
        <v>21</v>
      </c>
      <c r="C1589" s="69"/>
      <c r="D1589" s="107">
        <v>15.781421</v>
      </c>
      <c r="E1589" s="2"/>
      <c r="F1589" s="2"/>
      <c r="G1589" s="2"/>
      <c r="H1589" s="2"/>
      <c r="I1589" s="2"/>
    </row>
    <row r="1590" spans="1:9" ht="20.100000000000001" customHeight="1" x14ac:dyDescent="0.25">
      <c r="A1590" s="25" t="s">
        <v>41</v>
      </c>
      <c r="B1590" s="20">
        <v>21</v>
      </c>
      <c r="C1590" s="69"/>
      <c r="D1590" s="108">
        <v>16.555747</v>
      </c>
      <c r="E1590" s="2"/>
      <c r="F1590" s="2"/>
      <c r="G1590" s="2"/>
      <c r="H1590" s="2"/>
      <c r="I1590" s="2"/>
    </row>
    <row r="1591" spans="1:9" ht="20.100000000000001" customHeight="1" x14ac:dyDescent="0.25">
      <c r="A1591" s="25" t="s">
        <v>41</v>
      </c>
      <c r="B1591" s="20">
        <v>21</v>
      </c>
      <c r="C1591" s="69"/>
      <c r="D1591" s="95">
        <v>18.320674</v>
      </c>
      <c r="E1591" s="81"/>
      <c r="F1591" s="48"/>
      <c r="G1591" s="48"/>
      <c r="H1591" s="48"/>
      <c r="I1591" s="2"/>
    </row>
    <row r="1592" spans="1:9" ht="20.100000000000001" customHeight="1" x14ac:dyDescent="0.25">
      <c r="A1592" s="25" t="s">
        <v>41</v>
      </c>
      <c r="B1592" s="20">
        <v>22</v>
      </c>
      <c r="C1592" s="69">
        <v>26.104832999999999</v>
      </c>
      <c r="D1592" s="110">
        <v>1.785968</v>
      </c>
      <c r="E1592" s="87">
        <f>C1592/4</f>
        <v>6.5262082499999998</v>
      </c>
      <c r="F1592" s="88">
        <f>E1592*2</f>
        <v>13.0524165</v>
      </c>
      <c r="G1592" s="89">
        <f>E1592*3</f>
        <v>19.578624749999999</v>
      </c>
      <c r="H1592" s="90">
        <f>C1592</f>
        <v>26.104832999999999</v>
      </c>
      <c r="I1592" s="2"/>
    </row>
    <row r="1593" spans="1:9" ht="20.100000000000001" customHeight="1" x14ac:dyDescent="0.25">
      <c r="A1593" s="25" t="s">
        <v>41</v>
      </c>
      <c r="B1593" s="20">
        <v>22</v>
      </c>
      <c r="C1593" s="69"/>
      <c r="D1593" s="104">
        <v>2.9739149999999999</v>
      </c>
      <c r="E1593" s="2">
        <v>5</v>
      </c>
      <c r="F1593" s="2">
        <v>3</v>
      </c>
      <c r="G1593" s="2">
        <v>3</v>
      </c>
      <c r="H1593" s="2">
        <v>0</v>
      </c>
      <c r="I1593" s="2">
        <f>E1593+F1593+G1593+H1593</f>
        <v>11</v>
      </c>
    </row>
    <row r="1594" spans="1:9" ht="20.100000000000001" customHeight="1" x14ac:dyDescent="0.25">
      <c r="A1594" s="25" t="s">
        <v>41</v>
      </c>
      <c r="B1594" s="20">
        <v>22</v>
      </c>
      <c r="C1594" s="69"/>
      <c r="D1594" s="104">
        <v>3.4162360000000001</v>
      </c>
      <c r="E1594" s="2"/>
      <c r="F1594" s="2"/>
      <c r="G1594" s="2"/>
      <c r="H1594" s="2"/>
      <c r="I1594" s="2"/>
    </row>
    <row r="1595" spans="1:9" ht="20.100000000000001" customHeight="1" x14ac:dyDescent="0.25">
      <c r="A1595" s="25" t="s">
        <v>41</v>
      </c>
      <c r="B1595" s="20">
        <v>22</v>
      </c>
      <c r="C1595" s="69"/>
      <c r="D1595" s="104">
        <v>5.1034670000000002</v>
      </c>
      <c r="E1595" s="2"/>
      <c r="F1595" s="2"/>
      <c r="G1595" s="2"/>
      <c r="H1595" s="2"/>
      <c r="I1595" s="2"/>
    </row>
    <row r="1596" spans="1:9" ht="20.100000000000001" customHeight="1" x14ac:dyDescent="0.25">
      <c r="A1596" s="25" t="s">
        <v>41</v>
      </c>
      <c r="B1596" s="20">
        <v>22</v>
      </c>
      <c r="C1596" s="69"/>
      <c r="D1596" s="105">
        <v>6.0809930000000003</v>
      </c>
      <c r="E1596" s="2"/>
      <c r="F1596" s="2"/>
      <c r="G1596" s="2"/>
      <c r="H1596" s="2"/>
      <c r="I1596" s="2"/>
    </row>
    <row r="1597" spans="1:9" ht="20.100000000000001" customHeight="1" x14ac:dyDescent="0.25">
      <c r="A1597" s="25" t="s">
        <v>41</v>
      </c>
      <c r="B1597" s="20">
        <v>22</v>
      </c>
      <c r="C1597" s="69"/>
      <c r="D1597" s="106">
        <v>8.0265810000000002</v>
      </c>
      <c r="E1597" s="2"/>
      <c r="F1597" s="2"/>
      <c r="G1597" s="2"/>
      <c r="H1597" s="2"/>
      <c r="I1597" s="2"/>
    </row>
    <row r="1598" spans="1:9" ht="20.100000000000001" customHeight="1" x14ac:dyDescent="0.25">
      <c r="A1598" s="25" t="s">
        <v>41</v>
      </c>
      <c r="B1598" s="20">
        <v>22</v>
      </c>
      <c r="C1598" s="69"/>
      <c r="D1598" s="111">
        <v>10.764676</v>
      </c>
      <c r="E1598" s="2"/>
      <c r="F1598" s="2"/>
      <c r="G1598" s="2"/>
      <c r="H1598" s="2"/>
      <c r="I1598" s="2"/>
    </row>
    <row r="1599" spans="1:9" ht="20.100000000000001" customHeight="1" x14ac:dyDescent="0.25">
      <c r="A1599" s="25" t="s">
        <v>41</v>
      </c>
      <c r="B1599" s="20">
        <v>22</v>
      </c>
      <c r="C1599" s="69"/>
      <c r="D1599" s="107">
        <v>11.168523</v>
      </c>
      <c r="E1599" s="2"/>
      <c r="F1599" s="2"/>
      <c r="G1599" s="2"/>
      <c r="H1599" s="2"/>
      <c r="I1599" s="2"/>
    </row>
    <row r="1600" spans="1:9" ht="20.100000000000001" customHeight="1" x14ac:dyDescent="0.25">
      <c r="A1600" s="25" t="s">
        <v>41</v>
      </c>
      <c r="B1600" s="20">
        <v>22</v>
      </c>
      <c r="C1600" s="69"/>
      <c r="D1600" s="108">
        <v>14.050300999999999</v>
      </c>
      <c r="E1600" s="2"/>
      <c r="F1600" s="2"/>
      <c r="G1600" s="2"/>
      <c r="H1600" s="2"/>
      <c r="I1600" s="2"/>
    </row>
    <row r="1601" spans="1:9" ht="20.100000000000001" customHeight="1" x14ac:dyDescent="0.25">
      <c r="A1601" s="25" t="s">
        <v>41</v>
      </c>
      <c r="B1601" s="20">
        <v>22</v>
      </c>
      <c r="C1601" s="69"/>
      <c r="D1601" s="109">
        <v>15.875800999999999</v>
      </c>
      <c r="E1601" s="2"/>
      <c r="F1601" s="2"/>
      <c r="G1601" s="2"/>
      <c r="H1601" s="2"/>
      <c r="I1601" s="2"/>
    </row>
    <row r="1602" spans="1:9" ht="20.100000000000001" customHeight="1" x14ac:dyDescent="0.25">
      <c r="A1602" s="25" t="s">
        <v>41</v>
      </c>
      <c r="B1602" s="20">
        <v>22</v>
      </c>
      <c r="C1602" s="69"/>
      <c r="D1602" s="95">
        <v>17.988669000000002</v>
      </c>
      <c r="E1602" s="81"/>
      <c r="F1602" s="48"/>
      <c r="G1602" s="48"/>
      <c r="H1602" s="48"/>
      <c r="I1602" s="2"/>
    </row>
    <row r="1603" spans="1:9" ht="20.100000000000001" customHeight="1" x14ac:dyDescent="0.25">
      <c r="A1603" s="25" t="s">
        <v>41</v>
      </c>
      <c r="B1603" s="20">
        <v>25</v>
      </c>
      <c r="C1603" s="69">
        <v>27.402785999999999</v>
      </c>
      <c r="D1603" s="110">
        <v>1.468094</v>
      </c>
      <c r="E1603" s="87">
        <f>C1603/4</f>
        <v>6.8506964999999997</v>
      </c>
      <c r="F1603" s="88">
        <f>E1603*2</f>
        <v>13.701392999999999</v>
      </c>
      <c r="G1603" s="89">
        <f>E1603*3</f>
        <v>20.552089500000001</v>
      </c>
      <c r="H1603" s="90">
        <f>C1603</f>
        <v>27.402785999999999</v>
      </c>
      <c r="I1603" s="2"/>
    </row>
    <row r="1604" spans="1:9" ht="20.100000000000001" customHeight="1" x14ac:dyDescent="0.25">
      <c r="A1604" s="25" t="s">
        <v>41</v>
      </c>
      <c r="B1604" s="20">
        <v>25</v>
      </c>
      <c r="C1604" s="69"/>
      <c r="D1604" s="104">
        <v>1.91222</v>
      </c>
      <c r="E1604" s="2">
        <v>6</v>
      </c>
      <c r="F1604" s="2">
        <v>5</v>
      </c>
      <c r="G1604" s="2">
        <v>2</v>
      </c>
      <c r="H1604" s="2">
        <v>4</v>
      </c>
      <c r="I1604" s="2">
        <f>E1604+F1604+G1604+H1604</f>
        <v>17</v>
      </c>
    </row>
    <row r="1605" spans="1:9" ht="20.100000000000001" customHeight="1" x14ac:dyDescent="0.25">
      <c r="A1605" s="25" t="s">
        <v>41</v>
      </c>
      <c r="B1605" s="20">
        <v>25</v>
      </c>
      <c r="C1605" s="69"/>
      <c r="D1605" s="104">
        <v>4.4707100000000004</v>
      </c>
      <c r="E1605" s="2"/>
      <c r="F1605" s="2"/>
      <c r="G1605" s="2"/>
      <c r="H1605" s="2"/>
      <c r="I1605" s="2"/>
    </row>
    <row r="1606" spans="1:9" ht="20.100000000000001" customHeight="1" x14ac:dyDescent="0.25">
      <c r="A1606" s="25" t="s">
        <v>41</v>
      </c>
      <c r="B1606" s="20">
        <v>25</v>
      </c>
      <c r="C1606" s="69"/>
      <c r="D1606" s="104">
        <v>5.4779939999999998</v>
      </c>
      <c r="E1606" s="2"/>
      <c r="F1606" s="2"/>
      <c r="G1606" s="2"/>
      <c r="H1606" s="2"/>
      <c r="I1606" s="2"/>
    </row>
    <row r="1607" spans="1:9" ht="20.100000000000001" customHeight="1" x14ac:dyDescent="0.25">
      <c r="A1607" s="25" t="s">
        <v>41</v>
      </c>
      <c r="B1607" s="20">
        <v>25</v>
      </c>
      <c r="C1607" s="69"/>
      <c r="D1607" s="104">
        <v>5.9667570000000003</v>
      </c>
      <c r="E1607" s="2"/>
      <c r="F1607" s="2"/>
      <c r="G1607" s="2"/>
      <c r="H1607" s="2"/>
      <c r="I1607" s="2"/>
    </row>
    <row r="1608" spans="1:9" ht="20.100000000000001" customHeight="1" x14ac:dyDescent="0.25">
      <c r="A1608" s="25" t="s">
        <v>41</v>
      </c>
      <c r="B1608" s="20">
        <v>25</v>
      </c>
      <c r="C1608" s="69"/>
      <c r="D1608" s="105">
        <v>6.533525</v>
      </c>
      <c r="E1608" s="2"/>
      <c r="F1608" s="2"/>
      <c r="G1608" s="2"/>
      <c r="H1608" s="2"/>
      <c r="I1608" s="2"/>
    </row>
    <row r="1609" spans="1:9" ht="20.100000000000001" customHeight="1" x14ac:dyDescent="0.25">
      <c r="A1609" s="25" t="s">
        <v>41</v>
      </c>
      <c r="B1609" s="20">
        <v>25</v>
      </c>
      <c r="C1609" s="69"/>
      <c r="D1609" s="106">
        <v>8.7926300000000008</v>
      </c>
      <c r="E1609" s="2"/>
      <c r="F1609" s="2"/>
      <c r="G1609" s="2"/>
      <c r="H1609" s="2"/>
      <c r="I1609" s="2"/>
    </row>
    <row r="1610" spans="1:9" ht="20.100000000000001" customHeight="1" x14ac:dyDescent="0.25">
      <c r="A1610" s="25" t="s">
        <v>41</v>
      </c>
      <c r="B1610" s="20">
        <v>25</v>
      </c>
      <c r="C1610" s="69"/>
      <c r="D1610" s="111">
        <v>10.172198</v>
      </c>
      <c r="E1610" s="2"/>
      <c r="F1610" s="2"/>
      <c r="G1610" s="2"/>
      <c r="H1610" s="2"/>
      <c r="I1610" s="2"/>
    </row>
    <row r="1611" spans="1:9" ht="20.100000000000001" customHeight="1" x14ac:dyDescent="0.25">
      <c r="A1611" s="25" t="s">
        <v>41</v>
      </c>
      <c r="B1611" s="20">
        <v>25</v>
      </c>
      <c r="C1611" s="69"/>
      <c r="D1611" s="111">
        <v>10.852892000000001</v>
      </c>
      <c r="E1611" s="2"/>
      <c r="F1611" s="2"/>
      <c r="G1611" s="2"/>
      <c r="H1611" s="2"/>
      <c r="I1611" s="2"/>
    </row>
    <row r="1612" spans="1:9" ht="20.100000000000001" customHeight="1" x14ac:dyDescent="0.25">
      <c r="A1612" s="25" t="s">
        <v>41</v>
      </c>
      <c r="B1612" s="20">
        <v>25</v>
      </c>
      <c r="C1612" s="69"/>
      <c r="D1612" s="111">
        <v>11.967938999999999</v>
      </c>
      <c r="E1612" s="2"/>
      <c r="F1612" s="2"/>
      <c r="G1612" s="2"/>
      <c r="H1612" s="2"/>
      <c r="I1612" s="2"/>
    </row>
    <row r="1613" spans="1:9" ht="20.100000000000001" customHeight="1" x14ac:dyDescent="0.25">
      <c r="A1613" s="25" t="s">
        <v>41</v>
      </c>
      <c r="B1613" s="20">
        <v>25</v>
      </c>
      <c r="C1613" s="69"/>
      <c r="D1613" s="107">
        <v>13.298513</v>
      </c>
      <c r="E1613" s="2"/>
      <c r="F1613" s="2"/>
      <c r="G1613" s="2"/>
      <c r="H1613" s="2"/>
      <c r="I1613" s="2"/>
    </row>
    <row r="1614" spans="1:9" ht="20.100000000000001" customHeight="1" x14ac:dyDescent="0.25">
      <c r="A1614" s="25" t="s">
        <v>41</v>
      </c>
      <c r="B1614" s="20">
        <v>25</v>
      </c>
      <c r="C1614" s="69"/>
      <c r="D1614" s="108">
        <v>15.466538</v>
      </c>
      <c r="E1614" s="2"/>
      <c r="F1614" s="2"/>
      <c r="G1614" s="2"/>
      <c r="H1614" s="2"/>
      <c r="I1614" s="2"/>
    </row>
    <row r="1615" spans="1:9" ht="20.100000000000001" customHeight="1" x14ac:dyDescent="0.25">
      <c r="A1615" s="25" t="s">
        <v>41</v>
      </c>
      <c r="B1615" s="20">
        <v>25</v>
      </c>
      <c r="C1615" s="69"/>
      <c r="D1615" s="95">
        <v>17.483968999999998</v>
      </c>
      <c r="E1615" s="2"/>
      <c r="F1615" s="2"/>
      <c r="G1615" s="2"/>
      <c r="H1615" s="2"/>
      <c r="I1615" s="2"/>
    </row>
    <row r="1616" spans="1:9" ht="20.100000000000001" customHeight="1" x14ac:dyDescent="0.25">
      <c r="A1616" s="25" t="s">
        <v>41</v>
      </c>
      <c r="B1616" s="20">
        <v>25</v>
      </c>
      <c r="C1616" s="69"/>
      <c r="D1616" s="115">
        <v>20.921557</v>
      </c>
      <c r="E1616" s="2"/>
      <c r="F1616" s="2"/>
      <c r="G1616" s="2"/>
      <c r="H1616" s="2"/>
      <c r="I1616" s="2"/>
    </row>
    <row r="1617" spans="1:9" ht="20.100000000000001" customHeight="1" x14ac:dyDescent="0.25">
      <c r="A1617" s="25" t="s">
        <v>41</v>
      </c>
      <c r="B1617" s="20">
        <v>25</v>
      </c>
      <c r="C1617" s="69"/>
      <c r="D1617" s="118">
        <v>23.214029</v>
      </c>
      <c r="E1617" s="2"/>
      <c r="F1617" s="2"/>
      <c r="G1617" s="2"/>
      <c r="H1617" s="2"/>
      <c r="I1617" s="2"/>
    </row>
    <row r="1618" spans="1:9" ht="20.100000000000001" customHeight="1" x14ac:dyDescent="0.25">
      <c r="A1618" s="25" t="s">
        <v>41</v>
      </c>
      <c r="B1618" s="20">
        <v>25</v>
      </c>
      <c r="C1618" s="69"/>
      <c r="D1618" s="118">
        <v>24.200271000000001</v>
      </c>
      <c r="E1618" s="2"/>
      <c r="F1618" s="2"/>
      <c r="G1618" s="2"/>
      <c r="H1618" s="2"/>
      <c r="I1618" s="2"/>
    </row>
    <row r="1619" spans="1:9" ht="20.100000000000001" customHeight="1" x14ac:dyDescent="0.25">
      <c r="A1619" s="25" t="s">
        <v>41</v>
      </c>
      <c r="B1619" s="20">
        <v>25</v>
      </c>
      <c r="C1619" s="69"/>
      <c r="D1619" s="116">
        <v>25.68505</v>
      </c>
      <c r="E1619" s="81"/>
      <c r="F1619" s="48"/>
      <c r="G1619" s="48"/>
      <c r="H1619" s="48"/>
      <c r="I1619" s="2"/>
    </row>
    <row r="1620" spans="1:9" ht="20.100000000000001" customHeight="1" x14ac:dyDescent="0.25">
      <c r="A1620" s="25" t="s">
        <v>41</v>
      </c>
      <c r="B1620" s="20">
        <v>28</v>
      </c>
      <c r="C1620" s="69">
        <v>29.195975000000001</v>
      </c>
      <c r="D1620" s="110">
        <v>1.965573</v>
      </c>
      <c r="E1620" s="87">
        <f>C1620/4</f>
        <v>7.2989937500000002</v>
      </c>
      <c r="F1620" s="88">
        <f>E1620*2</f>
        <v>14.5979875</v>
      </c>
      <c r="G1620" s="89">
        <f>E1620*3</f>
        <v>21.89698125</v>
      </c>
      <c r="H1620" s="90">
        <f>C1620</f>
        <v>29.195975000000001</v>
      </c>
      <c r="I1620" s="2"/>
    </row>
    <row r="1621" spans="1:9" ht="20.100000000000001" customHeight="1" x14ac:dyDescent="0.25">
      <c r="A1621" s="25" t="s">
        <v>41</v>
      </c>
      <c r="B1621" s="20">
        <v>28</v>
      </c>
      <c r="C1621" s="69"/>
      <c r="D1621" s="104">
        <v>2.2318989999999999</v>
      </c>
      <c r="E1621" s="2">
        <v>6</v>
      </c>
      <c r="F1621" s="2">
        <v>4</v>
      </c>
      <c r="G1621" s="2">
        <v>3</v>
      </c>
      <c r="H1621" s="2">
        <v>0</v>
      </c>
      <c r="I1621" s="2">
        <f>E1621+F1621+G1621+H1621</f>
        <v>13</v>
      </c>
    </row>
    <row r="1622" spans="1:9" ht="20.100000000000001" customHeight="1" x14ac:dyDescent="0.25">
      <c r="A1622" s="25" t="s">
        <v>41</v>
      </c>
      <c r="B1622" s="20">
        <v>28</v>
      </c>
      <c r="C1622" s="69"/>
      <c r="D1622" s="104">
        <v>2.4964200000000001</v>
      </c>
      <c r="E1622" s="2"/>
      <c r="F1622" s="2"/>
      <c r="G1622" s="2"/>
      <c r="H1622" s="2"/>
      <c r="I1622" s="2"/>
    </row>
    <row r="1623" spans="1:9" ht="20.100000000000001" customHeight="1" x14ac:dyDescent="0.25">
      <c r="A1623" s="25" t="s">
        <v>41</v>
      </c>
      <c r="B1623" s="20">
        <v>28</v>
      </c>
      <c r="C1623" s="69"/>
      <c r="D1623" s="104">
        <v>3.380315</v>
      </c>
      <c r="E1623" s="2"/>
      <c r="F1623" s="2"/>
      <c r="G1623" s="2"/>
      <c r="H1623" s="2"/>
      <c r="I1623" s="2"/>
    </row>
    <row r="1624" spans="1:9" ht="20.100000000000001" customHeight="1" x14ac:dyDescent="0.25">
      <c r="A1624" s="25" t="s">
        <v>41</v>
      </c>
      <c r="B1624" s="20">
        <v>28</v>
      </c>
      <c r="C1624" s="69"/>
      <c r="D1624" s="104">
        <v>4.260599</v>
      </c>
      <c r="E1624" s="2"/>
      <c r="F1624" s="2"/>
      <c r="G1624" s="2"/>
      <c r="H1624" s="2"/>
      <c r="I1624" s="2"/>
    </row>
    <row r="1625" spans="1:9" ht="20.100000000000001" customHeight="1" x14ac:dyDescent="0.25">
      <c r="A1625" s="25" t="s">
        <v>41</v>
      </c>
      <c r="B1625" s="20">
        <v>28</v>
      </c>
      <c r="C1625" s="69"/>
      <c r="D1625" s="105">
        <v>7.1913720000000003</v>
      </c>
      <c r="E1625" s="2"/>
      <c r="F1625" s="2"/>
      <c r="G1625" s="2"/>
      <c r="H1625" s="2"/>
      <c r="I1625" s="2"/>
    </row>
    <row r="1626" spans="1:9" ht="20.100000000000001" customHeight="1" x14ac:dyDescent="0.25">
      <c r="A1626" s="25" t="s">
        <v>41</v>
      </c>
      <c r="B1626" s="20">
        <v>28</v>
      </c>
      <c r="C1626" s="69"/>
      <c r="D1626" s="106">
        <v>8.7908249999999999</v>
      </c>
      <c r="E1626" s="2"/>
      <c r="F1626" s="2"/>
      <c r="G1626" s="2"/>
      <c r="H1626" s="2"/>
      <c r="I1626" s="2"/>
    </row>
    <row r="1627" spans="1:9" ht="20.100000000000001" customHeight="1" x14ac:dyDescent="0.25">
      <c r="A1627" s="25" t="s">
        <v>41</v>
      </c>
      <c r="B1627" s="20">
        <v>28</v>
      </c>
      <c r="C1627" s="69"/>
      <c r="D1627" s="111">
        <v>8.9537460000000006</v>
      </c>
      <c r="E1627" s="2"/>
      <c r="F1627" s="2"/>
      <c r="G1627" s="2"/>
      <c r="H1627" s="2"/>
      <c r="I1627" s="2"/>
    </row>
    <row r="1628" spans="1:9" ht="20.100000000000001" customHeight="1" x14ac:dyDescent="0.25">
      <c r="A1628" s="25" t="s">
        <v>41</v>
      </c>
      <c r="B1628" s="20">
        <v>28</v>
      </c>
      <c r="C1628" s="69"/>
      <c r="D1628" s="111">
        <v>11.922245</v>
      </c>
      <c r="E1628" s="2"/>
      <c r="F1628" s="2"/>
      <c r="G1628" s="2"/>
      <c r="H1628" s="2"/>
      <c r="I1628" s="2"/>
    </row>
    <row r="1629" spans="1:9" ht="20.100000000000001" customHeight="1" x14ac:dyDescent="0.25">
      <c r="A1629" s="25" t="s">
        <v>41</v>
      </c>
      <c r="B1629" s="20">
        <v>28</v>
      </c>
      <c r="C1629" s="69"/>
      <c r="D1629" s="107">
        <v>13.369297</v>
      </c>
      <c r="E1629" s="2"/>
      <c r="F1629" s="2"/>
      <c r="G1629" s="2"/>
      <c r="H1629" s="2"/>
      <c r="I1629" s="2"/>
    </row>
    <row r="1630" spans="1:9" ht="20.100000000000001" customHeight="1" x14ac:dyDescent="0.25">
      <c r="A1630" s="25" t="s">
        <v>41</v>
      </c>
      <c r="B1630" s="20">
        <v>28</v>
      </c>
      <c r="C1630" s="69"/>
      <c r="D1630" s="108">
        <v>16.928470000000001</v>
      </c>
      <c r="E1630" s="2"/>
      <c r="F1630" s="2"/>
      <c r="G1630" s="2"/>
      <c r="H1630" s="2"/>
      <c r="I1630" s="2"/>
    </row>
    <row r="1631" spans="1:9" ht="20.100000000000001" customHeight="1" x14ac:dyDescent="0.25">
      <c r="A1631" s="25" t="s">
        <v>41</v>
      </c>
      <c r="B1631" s="20">
        <v>28</v>
      </c>
      <c r="C1631" s="69"/>
      <c r="D1631" s="109">
        <v>17.844674999999999</v>
      </c>
      <c r="E1631" s="2"/>
      <c r="F1631" s="2"/>
      <c r="G1631" s="2"/>
      <c r="H1631" s="2"/>
      <c r="I1631" s="2"/>
    </row>
    <row r="1632" spans="1:9" ht="20.100000000000001" customHeight="1" x14ac:dyDescent="0.25">
      <c r="A1632" s="25" t="s">
        <v>41</v>
      </c>
      <c r="B1632" s="20">
        <v>28</v>
      </c>
      <c r="C1632" s="69"/>
      <c r="D1632" s="95">
        <v>21.581956999999999</v>
      </c>
      <c r="E1632" s="81"/>
      <c r="F1632" s="48"/>
      <c r="G1632" s="48"/>
      <c r="H1632" s="48"/>
      <c r="I1632" s="2"/>
    </row>
    <row r="1633" spans="1:9" ht="20.100000000000001" customHeight="1" x14ac:dyDescent="0.25">
      <c r="A1633" s="14" t="s">
        <v>40</v>
      </c>
      <c r="B1633" s="20">
        <v>1</v>
      </c>
      <c r="C1633" s="77">
        <v>31.138128999999999</v>
      </c>
      <c r="D1633" s="110">
        <v>5.5660350000000003</v>
      </c>
      <c r="E1633" s="100">
        <f>C1633/4</f>
        <v>7.7845322499999998</v>
      </c>
      <c r="F1633" s="101">
        <f>E1633*2</f>
        <v>15.5690645</v>
      </c>
      <c r="G1633" s="102">
        <f>E1633*3</f>
        <v>23.353596750000001</v>
      </c>
      <c r="H1633" s="103">
        <f>E1633*4</f>
        <v>31.138128999999999</v>
      </c>
      <c r="I1633" s="2"/>
    </row>
    <row r="1634" spans="1:9" ht="20.100000000000001" customHeight="1" x14ac:dyDescent="0.25">
      <c r="A1634" s="14" t="s">
        <v>40</v>
      </c>
      <c r="B1634" s="20"/>
      <c r="C1634" s="77"/>
      <c r="D1634" s="104">
        <v>6.9270389999999997</v>
      </c>
      <c r="E1634" s="2">
        <v>3</v>
      </c>
      <c r="F1634" s="2">
        <v>3</v>
      </c>
      <c r="G1634" s="2">
        <v>4</v>
      </c>
      <c r="H1634" s="2">
        <v>0</v>
      </c>
      <c r="I1634" s="2">
        <f>E1634+F1634+G1634+H1634</f>
        <v>10</v>
      </c>
    </row>
    <row r="1635" spans="1:9" ht="20.100000000000001" customHeight="1" x14ac:dyDescent="0.25">
      <c r="A1635" s="14" t="s">
        <v>40</v>
      </c>
      <c r="B1635" s="20"/>
      <c r="C1635" s="77"/>
      <c r="D1635" s="105">
        <v>7.7543499999999996</v>
      </c>
      <c r="E1635" s="2"/>
      <c r="F1635" s="2"/>
      <c r="G1635" s="2"/>
      <c r="H1635" s="2"/>
      <c r="I1635" s="2"/>
    </row>
    <row r="1636" spans="1:9" ht="20.100000000000001" customHeight="1" x14ac:dyDescent="0.25">
      <c r="A1636" s="14" t="s">
        <v>40</v>
      </c>
      <c r="B1636" s="20"/>
      <c r="C1636" s="77"/>
      <c r="D1636" s="106">
        <v>11.062915</v>
      </c>
      <c r="E1636" s="2"/>
      <c r="F1636" s="2"/>
      <c r="G1636" s="2"/>
      <c r="H1636" s="2"/>
      <c r="I1636" s="2"/>
    </row>
    <row r="1637" spans="1:9" ht="20.100000000000001" customHeight="1" x14ac:dyDescent="0.25">
      <c r="A1637" s="14" t="s">
        <v>40</v>
      </c>
      <c r="B1637" s="20"/>
      <c r="C1637" s="77"/>
      <c r="D1637" s="111">
        <v>12.079876000000001</v>
      </c>
      <c r="E1637" s="2"/>
      <c r="F1637" s="2"/>
      <c r="G1637" s="2"/>
      <c r="H1637" s="2"/>
      <c r="I1637" s="2"/>
    </row>
    <row r="1638" spans="1:9" ht="20.100000000000001" customHeight="1" x14ac:dyDescent="0.25">
      <c r="A1638" s="14" t="s">
        <v>40</v>
      </c>
      <c r="B1638" s="20"/>
      <c r="C1638" s="77"/>
      <c r="D1638" s="107">
        <v>14.491856</v>
      </c>
      <c r="E1638" s="2"/>
      <c r="F1638" s="2"/>
      <c r="G1638" s="2"/>
      <c r="H1638" s="2"/>
      <c r="I1638" s="2"/>
    </row>
    <row r="1639" spans="1:9" ht="20.100000000000001" customHeight="1" x14ac:dyDescent="0.25">
      <c r="A1639" s="14" t="s">
        <v>40</v>
      </c>
      <c r="B1639" s="20"/>
      <c r="C1639" s="77"/>
      <c r="D1639" s="108">
        <v>18.251033</v>
      </c>
      <c r="E1639" s="2"/>
      <c r="F1639" s="2"/>
      <c r="G1639" s="2"/>
      <c r="H1639" s="2"/>
      <c r="I1639" s="2"/>
    </row>
    <row r="1640" spans="1:9" ht="20.100000000000001" customHeight="1" x14ac:dyDescent="0.25">
      <c r="A1640" s="14" t="s">
        <v>40</v>
      </c>
      <c r="B1640" s="20"/>
      <c r="C1640" s="77"/>
      <c r="D1640" s="109">
        <v>19.380167</v>
      </c>
      <c r="E1640" s="2"/>
      <c r="F1640" s="2"/>
      <c r="G1640" s="2"/>
      <c r="H1640" s="2"/>
      <c r="I1640" s="2"/>
    </row>
    <row r="1641" spans="1:9" ht="20.100000000000001" customHeight="1" x14ac:dyDescent="0.25">
      <c r="A1641" s="14" t="s">
        <v>40</v>
      </c>
      <c r="B1641" s="20"/>
      <c r="C1641" s="77"/>
      <c r="D1641" s="109">
        <v>22.002286000000002</v>
      </c>
      <c r="E1641" s="2"/>
      <c r="F1641" s="2"/>
      <c r="G1641" s="2"/>
      <c r="H1641" s="2"/>
      <c r="I1641" s="2"/>
    </row>
    <row r="1642" spans="1:9" ht="20.100000000000001" customHeight="1" x14ac:dyDescent="0.25">
      <c r="A1642" s="14" t="s">
        <v>40</v>
      </c>
      <c r="B1642" s="20"/>
      <c r="C1642" s="77"/>
      <c r="D1642" s="95">
        <v>22.211745000000001</v>
      </c>
      <c r="E1642" s="48"/>
      <c r="F1642" s="48"/>
      <c r="G1642" s="48"/>
      <c r="H1642" s="48"/>
      <c r="I1642" s="2"/>
    </row>
    <row r="1643" spans="1:9" ht="20.100000000000001" customHeight="1" x14ac:dyDescent="0.25">
      <c r="A1643" s="14" t="s">
        <v>40</v>
      </c>
      <c r="B1643" s="20">
        <v>2</v>
      </c>
      <c r="C1643" s="77">
        <v>33.311791999999997</v>
      </c>
      <c r="D1643" s="117">
        <v>5.4938789999999997</v>
      </c>
      <c r="E1643" s="100">
        <f>C1643/4</f>
        <v>8.3279479999999992</v>
      </c>
      <c r="F1643" s="101">
        <f>E1643*2</f>
        <v>16.655895999999998</v>
      </c>
      <c r="G1643" s="102">
        <f>E1643*3</f>
        <v>24.983843999999998</v>
      </c>
      <c r="H1643" s="103">
        <f>E1643*4</f>
        <v>33.311791999999997</v>
      </c>
      <c r="I1643" s="2"/>
    </row>
    <row r="1644" spans="1:9" ht="20.100000000000001" customHeight="1" x14ac:dyDescent="0.25">
      <c r="A1644" s="14" t="s">
        <v>40</v>
      </c>
      <c r="B1644" s="20"/>
      <c r="C1644" s="77"/>
      <c r="D1644" s="106">
        <v>9.3536239999999999</v>
      </c>
      <c r="E1644" s="2">
        <v>1</v>
      </c>
      <c r="F1644" s="2">
        <v>3</v>
      </c>
      <c r="G1644" s="2">
        <v>6</v>
      </c>
      <c r="H1644" s="2">
        <v>3</v>
      </c>
      <c r="I1644" s="2">
        <f>E1644+F1644+G1644+H1644</f>
        <v>13</v>
      </c>
    </row>
    <row r="1645" spans="1:9" ht="20.100000000000001" customHeight="1" x14ac:dyDescent="0.25">
      <c r="A1645" s="14" t="s">
        <v>40</v>
      </c>
      <c r="B1645" s="20"/>
      <c r="C1645" s="77"/>
      <c r="D1645" s="111">
        <v>10.555992</v>
      </c>
      <c r="E1645" s="2"/>
      <c r="F1645" s="2"/>
      <c r="G1645" s="2"/>
      <c r="H1645" s="2"/>
      <c r="I1645" s="2"/>
    </row>
    <row r="1646" spans="1:9" ht="20.100000000000001" customHeight="1" x14ac:dyDescent="0.25">
      <c r="A1646" s="14" t="s">
        <v>40</v>
      </c>
      <c r="B1646" s="20"/>
      <c r="C1646" s="77"/>
      <c r="D1646" s="107">
        <v>12.944202000000001</v>
      </c>
      <c r="E1646" s="2"/>
      <c r="F1646" s="2"/>
      <c r="G1646" s="2"/>
      <c r="H1646" s="2"/>
      <c r="I1646" s="2"/>
    </row>
    <row r="1647" spans="1:9" ht="20.100000000000001" customHeight="1" x14ac:dyDescent="0.25">
      <c r="A1647" s="14" t="s">
        <v>40</v>
      </c>
      <c r="B1647" s="20"/>
      <c r="C1647" s="77"/>
      <c r="D1647" s="108">
        <v>17.942927999999998</v>
      </c>
      <c r="E1647" s="2"/>
      <c r="F1647" s="2"/>
      <c r="G1647" s="2"/>
      <c r="H1647" s="2"/>
      <c r="I1647" s="2"/>
    </row>
    <row r="1648" spans="1:9" ht="20.100000000000001" customHeight="1" x14ac:dyDescent="0.25">
      <c r="A1648" s="14" t="s">
        <v>40</v>
      </c>
      <c r="B1648" s="20"/>
      <c r="C1648" s="77"/>
      <c r="D1648" s="109">
        <v>18.196928</v>
      </c>
      <c r="E1648" s="2"/>
      <c r="F1648" s="2"/>
      <c r="G1648" s="2"/>
      <c r="H1648" s="2"/>
      <c r="I1648" s="2"/>
    </row>
    <row r="1649" spans="1:9" ht="20.100000000000001" customHeight="1" x14ac:dyDescent="0.25">
      <c r="A1649" s="14" t="s">
        <v>40</v>
      </c>
      <c r="B1649" s="20"/>
      <c r="C1649" s="77"/>
      <c r="D1649" s="109">
        <v>19.104717000000001</v>
      </c>
      <c r="E1649" s="2"/>
      <c r="F1649" s="2"/>
      <c r="G1649" s="2"/>
      <c r="H1649" s="2"/>
      <c r="I1649" s="2"/>
    </row>
    <row r="1650" spans="1:9" ht="20.100000000000001" customHeight="1" x14ac:dyDescent="0.25">
      <c r="A1650" s="14" t="s">
        <v>40</v>
      </c>
      <c r="B1650" s="20"/>
      <c r="C1650" s="77"/>
      <c r="D1650" s="109">
        <v>22.075520999999998</v>
      </c>
      <c r="E1650" s="2"/>
      <c r="F1650" s="2"/>
      <c r="G1650" s="2"/>
      <c r="H1650" s="2"/>
      <c r="I1650" s="2"/>
    </row>
    <row r="1651" spans="1:9" ht="20.100000000000001" customHeight="1" x14ac:dyDescent="0.25">
      <c r="A1651" s="14" t="s">
        <v>40</v>
      </c>
      <c r="B1651" s="20"/>
      <c r="C1651" s="77"/>
      <c r="D1651" s="109">
        <v>22.196577999999999</v>
      </c>
      <c r="E1651" s="2"/>
      <c r="F1651" s="2"/>
      <c r="G1651" s="2"/>
      <c r="H1651" s="2"/>
      <c r="I1651" s="2"/>
    </row>
    <row r="1652" spans="1:9" ht="20.100000000000001" customHeight="1" x14ac:dyDescent="0.25">
      <c r="A1652" s="14" t="s">
        <v>40</v>
      </c>
      <c r="B1652" s="20"/>
      <c r="C1652" s="77"/>
      <c r="D1652" s="95">
        <v>24.620443999999999</v>
      </c>
      <c r="E1652" s="2"/>
      <c r="F1652" s="2"/>
      <c r="G1652" s="2"/>
      <c r="H1652" s="2"/>
      <c r="I1652" s="2"/>
    </row>
    <row r="1653" spans="1:9" ht="20.100000000000001" customHeight="1" x14ac:dyDescent="0.25">
      <c r="A1653" s="14" t="s">
        <v>40</v>
      </c>
      <c r="B1653" s="20"/>
      <c r="C1653" s="77"/>
      <c r="D1653" s="115">
        <v>28.276050999999999</v>
      </c>
      <c r="E1653" s="2"/>
      <c r="F1653" s="2"/>
      <c r="G1653" s="2"/>
      <c r="H1653" s="2"/>
      <c r="I1653" s="2"/>
    </row>
    <row r="1654" spans="1:9" ht="20.100000000000001" customHeight="1" x14ac:dyDescent="0.25">
      <c r="A1654" s="14" t="s">
        <v>40</v>
      </c>
      <c r="B1654" s="20"/>
      <c r="C1654" s="77"/>
      <c r="D1654" s="118">
        <v>28.387543999999998</v>
      </c>
      <c r="E1654" s="2"/>
      <c r="F1654" s="2"/>
      <c r="G1654" s="2"/>
      <c r="H1654" s="2"/>
      <c r="I1654" s="2"/>
    </row>
    <row r="1655" spans="1:9" ht="20.100000000000001" customHeight="1" x14ac:dyDescent="0.25">
      <c r="A1655" s="14" t="s">
        <v>40</v>
      </c>
      <c r="B1655" s="20"/>
      <c r="C1655" s="77"/>
      <c r="D1655" s="116">
        <v>30.476931</v>
      </c>
      <c r="E1655" s="48"/>
      <c r="F1655" s="48"/>
      <c r="G1655" s="48"/>
      <c r="H1655" s="48"/>
      <c r="I1655" s="2"/>
    </row>
    <row r="1656" spans="1:9" ht="20.100000000000001" customHeight="1" x14ac:dyDescent="0.25">
      <c r="A1656" s="14" t="s">
        <v>40</v>
      </c>
      <c r="B1656" s="20">
        <v>3</v>
      </c>
      <c r="C1656" s="77">
        <v>33.409757999999997</v>
      </c>
      <c r="D1656" s="117">
        <v>5.5727159999999998</v>
      </c>
      <c r="E1656" s="100">
        <f>C1656/4</f>
        <v>8.3524394999999991</v>
      </c>
      <c r="F1656" s="101">
        <f>E1656*2</f>
        <v>16.704878999999998</v>
      </c>
      <c r="G1656" s="102">
        <f>E1656*3</f>
        <v>25.057318499999997</v>
      </c>
      <c r="H1656" s="103">
        <f>E1656*4</f>
        <v>33.409757999999997</v>
      </c>
      <c r="I1656" s="2"/>
    </row>
    <row r="1657" spans="1:9" ht="20.100000000000001" customHeight="1" x14ac:dyDescent="0.25">
      <c r="A1657" s="14" t="s">
        <v>40</v>
      </c>
      <c r="B1657" s="20"/>
      <c r="C1657" s="77"/>
      <c r="D1657" s="106">
        <v>9.4921699999999998</v>
      </c>
      <c r="E1657" s="2">
        <v>1</v>
      </c>
      <c r="F1657" s="2">
        <v>3</v>
      </c>
      <c r="G1657" s="2">
        <v>6</v>
      </c>
      <c r="H1657" s="2">
        <v>3</v>
      </c>
      <c r="I1657" s="2">
        <f>E1657+F1657+G1657+H1657</f>
        <v>13</v>
      </c>
    </row>
    <row r="1658" spans="1:9" ht="20.100000000000001" customHeight="1" x14ac:dyDescent="0.25">
      <c r="A1658" s="14" t="s">
        <v>40</v>
      </c>
      <c r="B1658" s="20"/>
      <c r="C1658" s="77"/>
      <c r="D1658" s="111">
        <v>10.625265000000001</v>
      </c>
      <c r="E1658" s="2"/>
      <c r="F1658" s="2"/>
      <c r="G1658" s="2"/>
      <c r="H1658" s="2"/>
      <c r="I1658" s="2"/>
    </row>
    <row r="1659" spans="1:9" ht="20.100000000000001" customHeight="1" x14ac:dyDescent="0.25">
      <c r="A1659" s="14" t="s">
        <v>40</v>
      </c>
      <c r="B1659" s="20"/>
      <c r="C1659" s="77"/>
      <c r="D1659" s="107">
        <v>12.990384000000001</v>
      </c>
      <c r="E1659" s="2"/>
      <c r="F1659" s="2"/>
      <c r="G1659" s="2"/>
      <c r="H1659" s="2"/>
      <c r="I1659" s="2"/>
    </row>
    <row r="1660" spans="1:9" ht="20.100000000000001" customHeight="1" x14ac:dyDescent="0.25">
      <c r="A1660" s="14" t="s">
        <v>40</v>
      </c>
      <c r="B1660" s="20"/>
      <c r="C1660" s="77"/>
      <c r="D1660" s="108">
        <v>17.966017999999998</v>
      </c>
      <c r="E1660" s="2"/>
      <c r="F1660" s="2"/>
      <c r="G1660" s="2"/>
      <c r="H1660" s="2"/>
      <c r="I1660" s="2"/>
    </row>
    <row r="1661" spans="1:9" ht="20.100000000000001" customHeight="1" x14ac:dyDescent="0.25">
      <c r="A1661" s="14" t="s">
        <v>40</v>
      </c>
      <c r="B1661" s="20"/>
      <c r="C1661" s="77"/>
      <c r="D1661" s="109">
        <v>18.400784000000002</v>
      </c>
      <c r="E1661" s="2"/>
      <c r="F1661" s="2"/>
      <c r="G1661" s="2"/>
      <c r="H1661" s="2"/>
      <c r="I1661" s="2"/>
    </row>
    <row r="1662" spans="1:9" ht="20.100000000000001" customHeight="1" x14ac:dyDescent="0.25">
      <c r="A1662" s="14" t="s">
        <v>40</v>
      </c>
      <c r="B1662" s="20"/>
      <c r="C1662" s="77"/>
      <c r="D1662" s="109">
        <v>19.072061000000001</v>
      </c>
      <c r="E1662" s="2"/>
      <c r="F1662" s="2"/>
      <c r="G1662" s="2"/>
      <c r="H1662" s="2"/>
      <c r="I1662" s="2"/>
    </row>
    <row r="1663" spans="1:9" ht="20.100000000000001" customHeight="1" x14ac:dyDescent="0.25">
      <c r="A1663" s="14" t="s">
        <v>40</v>
      </c>
      <c r="B1663" s="20"/>
      <c r="C1663" s="77"/>
      <c r="D1663" s="109">
        <v>22.183052</v>
      </c>
      <c r="E1663" s="2"/>
      <c r="F1663" s="2"/>
      <c r="G1663" s="2"/>
      <c r="H1663" s="2"/>
      <c r="I1663" s="2"/>
    </row>
    <row r="1664" spans="1:9" ht="20.100000000000001" customHeight="1" x14ac:dyDescent="0.25">
      <c r="A1664" s="14" t="s">
        <v>40</v>
      </c>
      <c r="B1664" s="20"/>
      <c r="C1664" s="77"/>
      <c r="D1664" s="109">
        <v>22.261889</v>
      </c>
      <c r="E1664" s="2"/>
      <c r="F1664" s="2"/>
      <c r="G1664" s="2"/>
      <c r="H1664" s="2"/>
      <c r="I1664" s="2"/>
    </row>
    <row r="1665" spans="1:9" ht="20.100000000000001" customHeight="1" x14ac:dyDescent="0.25">
      <c r="A1665" s="14" t="s">
        <v>40</v>
      </c>
      <c r="B1665" s="20"/>
      <c r="C1665" s="77"/>
      <c r="D1665" s="95">
        <v>24.695319000000001</v>
      </c>
      <c r="E1665" s="2"/>
      <c r="F1665" s="2"/>
      <c r="G1665" s="2"/>
      <c r="H1665" s="2"/>
      <c r="I1665" s="2"/>
    </row>
    <row r="1666" spans="1:9" ht="20.100000000000001" customHeight="1" x14ac:dyDescent="0.25">
      <c r="A1666" s="14" t="s">
        <v>40</v>
      </c>
      <c r="B1666" s="20"/>
      <c r="C1666" s="77"/>
      <c r="D1666" s="115">
        <v>28.370056000000002</v>
      </c>
      <c r="E1666" s="2"/>
      <c r="F1666" s="2"/>
      <c r="G1666" s="2"/>
      <c r="H1666" s="2"/>
      <c r="I1666" s="2"/>
    </row>
    <row r="1667" spans="1:9" ht="20.100000000000001" customHeight="1" x14ac:dyDescent="0.25">
      <c r="A1667" s="14" t="s">
        <v>40</v>
      </c>
      <c r="B1667" s="20"/>
      <c r="C1667" s="77"/>
      <c r="D1667" s="118">
        <v>28.481548</v>
      </c>
      <c r="E1667" s="2"/>
      <c r="F1667" s="2"/>
      <c r="G1667" s="2"/>
      <c r="H1667" s="2"/>
      <c r="I1667" s="2"/>
    </row>
    <row r="1668" spans="1:9" ht="20.100000000000001" customHeight="1" x14ac:dyDescent="0.25">
      <c r="A1668" s="14" t="s">
        <v>40</v>
      </c>
      <c r="B1668" s="20"/>
      <c r="C1668" s="77"/>
      <c r="D1668" s="116">
        <v>30.570936</v>
      </c>
      <c r="E1668" s="48"/>
      <c r="F1668" s="48"/>
      <c r="G1668" s="48"/>
      <c r="H1668" s="48"/>
      <c r="I1668" s="2"/>
    </row>
    <row r="1669" spans="1:9" ht="20.100000000000001" customHeight="1" x14ac:dyDescent="0.25">
      <c r="A1669" s="14" t="s">
        <v>40</v>
      </c>
      <c r="B1669" s="20">
        <v>4</v>
      </c>
      <c r="C1669" s="77">
        <v>56.549266000000003</v>
      </c>
      <c r="D1669" s="110">
        <v>5.8451649999999997</v>
      </c>
      <c r="E1669" s="100">
        <f>C1669/4</f>
        <v>14.137316500000001</v>
      </c>
      <c r="F1669" s="101">
        <f>E1669*2</f>
        <v>28.274633000000001</v>
      </c>
      <c r="G1669" s="102">
        <f>E1669*3</f>
        <v>42.411949500000006</v>
      </c>
      <c r="H1669" s="103">
        <f>E1669*4</f>
        <v>56.549266000000003</v>
      </c>
      <c r="I1669" s="2"/>
    </row>
    <row r="1670" spans="1:9" ht="20.100000000000001" customHeight="1" x14ac:dyDescent="0.25">
      <c r="A1670" s="14" t="s">
        <v>40</v>
      </c>
      <c r="B1670" s="20"/>
      <c r="C1670" s="77"/>
      <c r="D1670" s="104">
        <v>8.3847670000000001</v>
      </c>
      <c r="E1670" s="2">
        <v>3</v>
      </c>
      <c r="F1670" s="2">
        <v>4</v>
      </c>
      <c r="G1670" s="2">
        <v>7</v>
      </c>
      <c r="H1670" s="2">
        <v>5</v>
      </c>
      <c r="I1670" s="2">
        <f>E1670+F1670+G1670+H1670</f>
        <v>19</v>
      </c>
    </row>
    <row r="1671" spans="1:9" ht="20.100000000000001" customHeight="1" x14ac:dyDescent="0.25">
      <c r="A1671" s="14" t="s">
        <v>40</v>
      </c>
      <c r="B1671" s="20"/>
      <c r="C1671" s="77"/>
      <c r="D1671" s="105">
        <v>12.925355</v>
      </c>
      <c r="E1671" s="2"/>
      <c r="F1671" s="2"/>
      <c r="G1671" s="2"/>
      <c r="H1671" s="2"/>
      <c r="I1671" s="2"/>
    </row>
    <row r="1672" spans="1:9" ht="20.100000000000001" customHeight="1" x14ac:dyDescent="0.25">
      <c r="A1672" s="14" t="s">
        <v>40</v>
      </c>
      <c r="B1672" s="20"/>
      <c r="C1672" s="77"/>
      <c r="D1672" s="106">
        <v>14.812526999999999</v>
      </c>
      <c r="E1672" s="2"/>
      <c r="F1672" s="2"/>
      <c r="G1672" s="2"/>
      <c r="H1672" s="2"/>
      <c r="I1672" s="2"/>
    </row>
    <row r="1673" spans="1:9" ht="20.100000000000001" customHeight="1" x14ac:dyDescent="0.25">
      <c r="A1673" s="14" t="s">
        <v>40</v>
      </c>
      <c r="B1673" s="20"/>
      <c r="C1673" s="77"/>
      <c r="D1673" s="111">
        <v>15.964751</v>
      </c>
      <c r="E1673" s="2"/>
      <c r="F1673" s="2"/>
      <c r="G1673" s="2"/>
      <c r="H1673" s="2"/>
      <c r="I1673" s="2"/>
    </row>
    <row r="1674" spans="1:9" ht="20.100000000000001" customHeight="1" x14ac:dyDescent="0.25">
      <c r="A1674" s="14" t="s">
        <v>40</v>
      </c>
      <c r="B1674" s="20"/>
      <c r="C1674" s="77"/>
      <c r="D1674" s="111">
        <v>20.272507000000001</v>
      </c>
      <c r="E1674" s="2"/>
      <c r="F1674" s="2"/>
      <c r="G1674" s="2"/>
      <c r="H1674" s="2"/>
      <c r="I1674" s="2"/>
    </row>
    <row r="1675" spans="1:9" ht="20.100000000000001" customHeight="1" x14ac:dyDescent="0.25">
      <c r="A1675" s="14" t="s">
        <v>40</v>
      </c>
      <c r="B1675" s="20"/>
      <c r="C1675" s="77"/>
      <c r="D1675" s="107">
        <v>26.719114000000001</v>
      </c>
      <c r="E1675" s="2"/>
      <c r="F1675" s="2"/>
      <c r="G1675" s="2"/>
      <c r="H1675" s="2"/>
      <c r="I1675" s="2"/>
    </row>
    <row r="1676" spans="1:9" ht="20.100000000000001" customHeight="1" x14ac:dyDescent="0.25">
      <c r="A1676" s="14" t="s">
        <v>40</v>
      </c>
      <c r="B1676" s="20"/>
      <c r="C1676" s="77"/>
      <c r="D1676" s="108">
        <v>29.198726000000001</v>
      </c>
      <c r="E1676" s="2"/>
      <c r="F1676" s="2"/>
      <c r="G1676" s="2"/>
      <c r="H1676" s="2"/>
      <c r="I1676" s="2"/>
    </row>
    <row r="1677" spans="1:9" ht="20.100000000000001" customHeight="1" x14ac:dyDescent="0.25">
      <c r="A1677" s="14" t="s">
        <v>40</v>
      </c>
      <c r="B1677" s="20"/>
      <c r="C1677" s="77"/>
      <c r="D1677" s="109">
        <v>31.447429</v>
      </c>
      <c r="E1677" s="2"/>
      <c r="F1677" s="2"/>
      <c r="G1677" s="2"/>
      <c r="H1677" s="2"/>
      <c r="I1677" s="2"/>
    </row>
    <row r="1678" spans="1:9" ht="20.100000000000001" customHeight="1" x14ac:dyDescent="0.25">
      <c r="A1678" s="14" t="s">
        <v>40</v>
      </c>
      <c r="B1678" s="20"/>
      <c r="C1678" s="77"/>
      <c r="D1678" s="109">
        <v>33.128424000000003</v>
      </c>
      <c r="E1678" s="2"/>
      <c r="F1678" s="2"/>
      <c r="G1678" s="2"/>
      <c r="H1678" s="2"/>
      <c r="I1678" s="2"/>
    </row>
    <row r="1679" spans="1:9" ht="20.100000000000001" customHeight="1" x14ac:dyDescent="0.25">
      <c r="A1679" s="14" t="s">
        <v>40</v>
      </c>
      <c r="B1679" s="20"/>
      <c r="C1679" s="77"/>
      <c r="D1679" s="109">
        <v>36.523069</v>
      </c>
      <c r="E1679" s="2"/>
      <c r="F1679" s="2"/>
      <c r="G1679" s="2"/>
      <c r="H1679" s="2"/>
      <c r="I1679" s="2"/>
    </row>
    <row r="1680" spans="1:9" ht="20.100000000000001" customHeight="1" x14ac:dyDescent="0.25">
      <c r="A1680" s="14" t="s">
        <v>40</v>
      </c>
      <c r="B1680" s="20"/>
      <c r="C1680" s="77"/>
      <c r="D1680" s="109">
        <v>36.569251000000001</v>
      </c>
      <c r="E1680" s="2"/>
      <c r="F1680" s="2"/>
      <c r="G1680" s="2"/>
      <c r="H1680" s="2"/>
      <c r="I1680" s="2"/>
    </row>
    <row r="1681" spans="1:9" ht="20.100000000000001" customHeight="1" x14ac:dyDescent="0.25">
      <c r="A1681" s="14" t="s">
        <v>40</v>
      </c>
      <c r="B1681" s="20"/>
      <c r="C1681" s="77"/>
      <c r="D1681" s="109">
        <v>37.354342000000003</v>
      </c>
      <c r="E1681" s="2"/>
      <c r="F1681" s="2"/>
      <c r="G1681" s="2"/>
      <c r="H1681" s="2"/>
      <c r="I1681" s="2"/>
    </row>
    <row r="1682" spans="1:9" ht="20.100000000000001" customHeight="1" x14ac:dyDescent="0.25">
      <c r="A1682" s="14" t="s">
        <v>40</v>
      </c>
      <c r="B1682" s="20"/>
      <c r="C1682" s="77"/>
      <c r="D1682" s="95">
        <v>42.322052999999997</v>
      </c>
      <c r="E1682" s="2"/>
      <c r="F1682" s="2"/>
      <c r="G1682" s="2"/>
      <c r="H1682" s="2"/>
      <c r="I1682" s="2"/>
    </row>
    <row r="1683" spans="1:9" ht="20.100000000000001" customHeight="1" x14ac:dyDescent="0.25">
      <c r="A1683" s="14" t="s">
        <v>40</v>
      </c>
      <c r="B1683" s="20"/>
      <c r="C1683" s="77"/>
      <c r="D1683" s="115">
        <v>44.148156999999998</v>
      </c>
      <c r="E1683" s="2"/>
      <c r="F1683" s="2"/>
      <c r="G1683" s="2"/>
      <c r="H1683" s="2"/>
      <c r="I1683" s="2"/>
    </row>
    <row r="1684" spans="1:9" ht="20.100000000000001" customHeight="1" x14ac:dyDescent="0.25">
      <c r="A1684" s="14" t="s">
        <v>40</v>
      </c>
      <c r="B1684" s="20"/>
      <c r="C1684" s="77"/>
      <c r="D1684" s="118">
        <v>47.334586000000002</v>
      </c>
      <c r="E1684" s="2"/>
      <c r="F1684" s="2"/>
      <c r="G1684" s="2"/>
      <c r="H1684" s="2"/>
      <c r="I1684" s="2"/>
    </row>
    <row r="1685" spans="1:9" ht="20.100000000000001" customHeight="1" x14ac:dyDescent="0.25">
      <c r="A1685" s="14" t="s">
        <v>40</v>
      </c>
      <c r="B1685" s="20"/>
      <c r="C1685" s="77"/>
      <c r="D1685" s="118">
        <v>47.649934999999999</v>
      </c>
      <c r="E1685" s="2"/>
      <c r="F1685" s="2"/>
      <c r="G1685" s="2"/>
      <c r="H1685" s="2"/>
      <c r="I1685" s="2"/>
    </row>
    <row r="1686" spans="1:9" ht="20.100000000000001" customHeight="1" x14ac:dyDescent="0.25">
      <c r="A1686" s="14" t="s">
        <v>40</v>
      </c>
      <c r="B1686" s="20"/>
      <c r="C1686" s="77"/>
      <c r="D1686" s="118">
        <v>49.389279000000002</v>
      </c>
      <c r="E1686" s="20"/>
      <c r="F1686" s="20"/>
      <c r="G1686" s="20"/>
      <c r="H1686" s="20"/>
      <c r="I1686" s="2"/>
    </row>
    <row r="1687" spans="1:9" ht="20.100000000000001" customHeight="1" x14ac:dyDescent="0.25">
      <c r="A1687" s="14" t="s">
        <v>40</v>
      </c>
      <c r="B1687" s="20"/>
      <c r="C1687" s="77"/>
      <c r="D1687" s="116">
        <v>51.955252999999999</v>
      </c>
      <c r="E1687" s="48"/>
      <c r="F1687" s="48"/>
      <c r="G1687" s="48"/>
      <c r="H1687" s="48"/>
      <c r="I1687" s="2"/>
    </row>
    <row r="1688" spans="1:9" ht="20.100000000000001" customHeight="1" x14ac:dyDescent="0.25">
      <c r="A1688" s="14" t="s">
        <v>40</v>
      </c>
      <c r="B1688" s="20">
        <v>5</v>
      </c>
      <c r="C1688" s="77">
        <v>33.664768000000002</v>
      </c>
      <c r="D1688" s="117">
        <v>5.7709700000000002</v>
      </c>
      <c r="E1688" s="100">
        <f>C1688/4</f>
        <v>8.4161920000000006</v>
      </c>
      <c r="F1688" s="101">
        <f>E1688*2</f>
        <v>16.832384000000001</v>
      </c>
      <c r="G1688" s="102">
        <f>E1688*3</f>
        <v>25.248576</v>
      </c>
      <c r="H1688" s="103">
        <f>E1688*4</f>
        <v>33.664768000000002</v>
      </c>
      <c r="I1688" s="2"/>
    </row>
    <row r="1689" spans="1:9" ht="20.100000000000001" customHeight="1" x14ac:dyDescent="0.25">
      <c r="A1689" s="14" t="s">
        <v>40</v>
      </c>
      <c r="B1689" s="20"/>
      <c r="C1689" s="77"/>
      <c r="D1689" s="108">
        <v>21.323647999999999</v>
      </c>
      <c r="E1689" s="2">
        <v>1</v>
      </c>
      <c r="F1689" s="2">
        <v>0</v>
      </c>
      <c r="G1689" s="2">
        <v>2</v>
      </c>
      <c r="H1689" s="2">
        <v>5</v>
      </c>
      <c r="I1689" s="2">
        <f>E1689+F1689+G1689+H1689</f>
        <v>8</v>
      </c>
    </row>
    <row r="1690" spans="1:9" ht="20.100000000000001" customHeight="1" x14ac:dyDescent="0.25">
      <c r="A1690" s="14" t="s">
        <v>40</v>
      </c>
      <c r="B1690" s="20"/>
      <c r="C1690" s="77"/>
      <c r="D1690" s="95">
        <v>23.741513000000001</v>
      </c>
      <c r="E1690" s="2"/>
      <c r="F1690" s="2"/>
      <c r="G1690" s="2"/>
      <c r="H1690" s="2"/>
      <c r="I1690" s="2"/>
    </row>
    <row r="1691" spans="1:9" ht="20.100000000000001" customHeight="1" x14ac:dyDescent="0.25">
      <c r="A1691" s="14" t="s">
        <v>40</v>
      </c>
      <c r="B1691" s="20"/>
      <c r="C1691" s="77"/>
      <c r="D1691" s="115">
        <v>25.899775000000002</v>
      </c>
      <c r="E1691" s="2"/>
      <c r="F1691" s="2"/>
      <c r="G1691" s="2"/>
      <c r="H1691" s="2"/>
      <c r="I1691" s="2"/>
    </row>
    <row r="1692" spans="1:9" ht="20.100000000000001" customHeight="1" x14ac:dyDescent="0.25">
      <c r="A1692" s="14" t="s">
        <v>40</v>
      </c>
      <c r="B1692" s="20"/>
      <c r="C1692" s="77"/>
      <c r="D1692" s="118">
        <v>27.028229</v>
      </c>
      <c r="E1692" s="2"/>
      <c r="F1692" s="2"/>
      <c r="G1692" s="2"/>
      <c r="H1692" s="2"/>
      <c r="I1692" s="2"/>
    </row>
    <row r="1693" spans="1:9" ht="20.100000000000001" customHeight="1" x14ac:dyDescent="0.25">
      <c r="A1693" s="14" t="s">
        <v>40</v>
      </c>
      <c r="B1693" s="20"/>
      <c r="C1693" s="77"/>
      <c r="D1693" s="118">
        <v>28.375706999999998</v>
      </c>
      <c r="E1693" s="2"/>
      <c r="F1693" s="2"/>
      <c r="G1693" s="2"/>
      <c r="H1693" s="2"/>
      <c r="I1693" s="2"/>
    </row>
    <row r="1694" spans="1:9" ht="20.100000000000001" customHeight="1" x14ac:dyDescent="0.25">
      <c r="A1694" s="14" t="s">
        <v>40</v>
      </c>
      <c r="B1694" s="20"/>
      <c r="C1694" s="77"/>
      <c r="D1694" s="118">
        <v>30.007518999999998</v>
      </c>
      <c r="E1694" s="2"/>
      <c r="F1694" s="2"/>
      <c r="G1694" s="2"/>
      <c r="H1694" s="2"/>
      <c r="I1694" s="2"/>
    </row>
    <row r="1695" spans="1:9" ht="20.100000000000001" customHeight="1" x14ac:dyDescent="0.25">
      <c r="A1695" s="14" t="s">
        <v>40</v>
      </c>
      <c r="B1695" s="20"/>
      <c r="C1695" s="77"/>
      <c r="D1695" s="116">
        <v>30.201810999999999</v>
      </c>
      <c r="E1695" s="48"/>
      <c r="F1695" s="48"/>
      <c r="G1695" s="48"/>
      <c r="H1695" s="48"/>
      <c r="I1695" s="2"/>
    </row>
    <row r="1696" spans="1:9" ht="20.100000000000001" customHeight="1" x14ac:dyDescent="0.25">
      <c r="A1696" s="14" t="s">
        <v>40</v>
      </c>
      <c r="B1696" s="20">
        <v>6</v>
      </c>
      <c r="C1696" s="77">
        <v>43.730364999999999</v>
      </c>
      <c r="D1696" s="110">
        <v>6.1532710000000002</v>
      </c>
      <c r="E1696" s="100">
        <f>C1696/4</f>
        <v>10.93259125</v>
      </c>
      <c r="F1696" s="101">
        <f>E1696*2</f>
        <v>21.8651825</v>
      </c>
      <c r="G1696" s="102">
        <f>E1696*3</f>
        <v>32.797773749999998</v>
      </c>
      <c r="H1696" s="103">
        <f>E1696*4</f>
        <v>43.730364999999999</v>
      </c>
      <c r="I1696" s="2"/>
    </row>
    <row r="1697" spans="1:9" ht="20.100000000000001" customHeight="1" x14ac:dyDescent="0.25">
      <c r="A1697" s="14" t="s">
        <v>40</v>
      </c>
      <c r="B1697" s="20"/>
      <c r="C1697" s="77"/>
      <c r="D1697" s="105">
        <v>8.1585000000000001</v>
      </c>
      <c r="E1697" s="2">
        <v>2</v>
      </c>
      <c r="F1697" s="2">
        <v>3</v>
      </c>
      <c r="G1697" s="2">
        <v>7</v>
      </c>
      <c r="H1697" s="2">
        <v>2</v>
      </c>
      <c r="I1697" s="2">
        <f>E1697+F1697+G1697+H1697</f>
        <v>14</v>
      </c>
    </row>
    <row r="1698" spans="1:9" ht="20.100000000000001" customHeight="1" x14ac:dyDescent="0.25">
      <c r="A1698" s="14" t="s">
        <v>40</v>
      </c>
      <c r="B1698" s="20"/>
      <c r="C1698" s="77"/>
      <c r="D1698" s="106">
        <v>18.725415999999999</v>
      </c>
      <c r="E1698" s="2"/>
      <c r="F1698" s="2"/>
      <c r="G1698" s="2"/>
      <c r="H1698" s="2"/>
      <c r="I1698" s="2"/>
    </row>
    <row r="1699" spans="1:9" ht="20.100000000000001" customHeight="1" x14ac:dyDescent="0.25">
      <c r="A1699" s="14" t="s">
        <v>40</v>
      </c>
      <c r="B1699" s="20"/>
      <c r="C1699" s="77"/>
      <c r="D1699" s="111">
        <v>19.138732000000001</v>
      </c>
      <c r="E1699" s="2"/>
      <c r="F1699" s="2"/>
      <c r="G1699" s="2"/>
      <c r="H1699" s="2"/>
      <c r="I1699" s="2"/>
    </row>
    <row r="1700" spans="1:9" ht="20.100000000000001" customHeight="1" x14ac:dyDescent="0.25">
      <c r="A1700" s="14" t="s">
        <v>40</v>
      </c>
      <c r="B1700" s="20"/>
      <c r="C1700" s="77"/>
      <c r="D1700" s="107">
        <v>20.831612</v>
      </c>
      <c r="E1700" s="2"/>
      <c r="F1700" s="2"/>
      <c r="G1700" s="2"/>
      <c r="H1700" s="2"/>
      <c r="I1700" s="2"/>
    </row>
    <row r="1701" spans="1:9" ht="20.100000000000001" customHeight="1" x14ac:dyDescent="0.25">
      <c r="A1701" s="14" t="s">
        <v>40</v>
      </c>
      <c r="B1701" s="20"/>
      <c r="C1701" s="77"/>
      <c r="D1701" s="108">
        <v>22.385947000000002</v>
      </c>
      <c r="E1701" s="2"/>
      <c r="F1701" s="2"/>
      <c r="G1701" s="2"/>
      <c r="H1701" s="2"/>
      <c r="I1701" s="2"/>
    </row>
    <row r="1702" spans="1:9" ht="20.100000000000001" customHeight="1" x14ac:dyDescent="0.25">
      <c r="A1702" s="14" t="s">
        <v>40</v>
      </c>
      <c r="B1702" s="20"/>
      <c r="C1702" s="77"/>
      <c r="D1702" s="109">
        <v>24.615521000000001</v>
      </c>
      <c r="E1702" s="2"/>
      <c r="F1702" s="2"/>
      <c r="G1702" s="2"/>
      <c r="H1702" s="2"/>
      <c r="I1702" s="2"/>
    </row>
    <row r="1703" spans="1:9" ht="20.100000000000001" customHeight="1" x14ac:dyDescent="0.25">
      <c r="A1703" s="14" t="s">
        <v>40</v>
      </c>
      <c r="B1703" s="20"/>
      <c r="C1703" s="77"/>
      <c r="D1703" s="109">
        <v>25.892764</v>
      </c>
      <c r="E1703" s="2"/>
      <c r="F1703" s="2"/>
      <c r="G1703" s="2"/>
      <c r="H1703" s="2"/>
      <c r="I1703" s="2"/>
    </row>
    <row r="1704" spans="1:9" ht="20.100000000000001" customHeight="1" x14ac:dyDescent="0.25">
      <c r="A1704" s="14" t="s">
        <v>40</v>
      </c>
      <c r="B1704" s="20"/>
      <c r="C1704" s="77"/>
      <c r="D1704" s="109">
        <v>28.73883</v>
      </c>
      <c r="E1704" s="2"/>
      <c r="F1704" s="2"/>
      <c r="G1704" s="2"/>
      <c r="H1704" s="2"/>
      <c r="I1704" s="2"/>
    </row>
    <row r="1705" spans="1:9" ht="20.100000000000001" customHeight="1" x14ac:dyDescent="0.25">
      <c r="A1705" s="14" t="s">
        <v>40</v>
      </c>
      <c r="B1705" s="20"/>
      <c r="C1705" s="77"/>
      <c r="D1705" s="109">
        <v>28.933122000000001</v>
      </c>
      <c r="E1705" s="2"/>
      <c r="F1705" s="2"/>
      <c r="G1705" s="2"/>
      <c r="H1705" s="2"/>
      <c r="I1705" s="2"/>
    </row>
    <row r="1706" spans="1:9" ht="20.100000000000001" customHeight="1" x14ac:dyDescent="0.25">
      <c r="A1706" s="14" t="s">
        <v>40</v>
      </c>
      <c r="B1706" s="20"/>
      <c r="C1706" s="77"/>
      <c r="D1706" s="109">
        <v>30.200122</v>
      </c>
      <c r="E1706" s="2"/>
      <c r="F1706" s="2"/>
      <c r="G1706" s="2"/>
      <c r="H1706" s="2"/>
      <c r="I1706" s="2"/>
    </row>
    <row r="1707" spans="1:9" ht="20.100000000000001" customHeight="1" x14ac:dyDescent="0.25">
      <c r="A1707" s="14" t="s">
        <v>40</v>
      </c>
      <c r="B1707" s="20"/>
      <c r="C1707" s="77"/>
      <c r="D1707" s="95">
        <v>30.394414000000001</v>
      </c>
      <c r="E1707" s="2"/>
      <c r="F1707" s="2"/>
      <c r="G1707" s="2"/>
      <c r="H1707" s="2"/>
      <c r="I1707" s="2"/>
    </row>
    <row r="1708" spans="1:9" ht="20.100000000000001" customHeight="1" x14ac:dyDescent="0.25">
      <c r="A1708" s="14" t="s">
        <v>40</v>
      </c>
      <c r="B1708" s="20"/>
      <c r="C1708" s="77"/>
      <c r="D1708" s="115">
        <v>33.142795</v>
      </c>
      <c r="E1708" s="2"/>
      <c r="F1708" s="2"/>
      <c r="G1708" s="2"/>
      <c r="H1708" s="2"/>
      <c r="I1708" s="2"/>
    </row>
    <row r="1709" spans="1:9" ht="20.100000000000001" customHeight="1" x14ac:dyDescent="0.25">
      <c r="A1709" s="14" t="s">
        <v>40</v>
      </c>
      <c r="B1709" s="20"/>
      <c r="C1709" s="77"/>
      <c r="D1709" s="116">
        <v>35.267440000000001</v>
      </c>
      <c r="E1709" s="48"/>
      <c r="F1709" s="48"/>
      <c r="G1709" s="48"/>
      <c r="H1709" s="48"/>
      <c r="I1709" s="2"/>
    </row>
    <row r="1710" spans="1:9" ht="20.100000000000001" customHeight="1" x14ac:dyDescent="0.25">
      <c r="A1710" s="14" t="s">
        <v>40</v>
      </c>
      <c r="B1710" s="20">
        <v>7</v>
      </c>
      <c r="C1710" s="77">
        <v>49.449432999999999</v>
      </c>
      <c r="D1710" s="117">
        <v>6.260802</v>
      </c>
      <c r="E1710" s="100">
        <f>C1710/4</f>
        <v>12.36235825</v>
      </c>
      <c r="F1710" s="101">
        <f>E1710*2</f>
        <v>24.7247165</v>
      </c>
      <c r="G1710" s="102">
        <f>E1710*3</f>
        <v>37.087074749999999</v>
      </c>
      <c r="H1710" s="103">
        <f>E1710*4</f>
        <v>49.449432999999999</v>
      </c>
      <c r="I1710" s="2"/>
    </row>
    <row r="1711" spans="1:9" ht="20.100000000000001" customHeight="1" x14ac:dyDescent="0.25">
      <c r="A1711" s="14" t="s">
        <v>40</v>
      </c>
      <c r="B1711" s="20"/>
      <c r="C1711" s="69"/>
      <c r="D1711" s="106">
        <v>10.459269000000001</v>
      </c>
      <c r="E1711" s="2">
        <v>1</v>
      </c>
      <c r="F1711" s="2">
        <v>5</v>
      </c>
      <c r="G1711" s="2">
        <v>5</v>
      </c>
      <c r="H1711" s="2">
        <v>0</v>
      </c>
      <c r="I1711" s="2">
        <f>E1711+F1711+G1711+H1711</f>
        <v>11</v>
      </c>
    </row>
    <row r="1712" spans="1:9" ht="20.100000000000001" customHeight="1" x14ac:dyDescent="0.25">
      <c r="A1712" s="14" t="s">
        <v>40</v>
      </c>
      <c r="B1712" s="20"/>
      <c r="C1712" s="69"/>
      <c r="D1712" s="111">
        <v>17.881743</v>
      </c>
      <c r="E1712" s="2"/>
      <c r="F1712" s="2"/>
      <c r="G1712" s="2"/>
      <c r="H1712" s="2"/>
      <c r="I1712" s="2"/>
    </row>
    <row r="1713" spans="1:9" ht="20.100000000000001" customHeight="1" x14ac:dyDescent="0.25">
      <c r="A1713" s="14" t="s">
        <v>40</v>
      </c>
      <c r="B1713" s="20"/>
      <c r="C1713" s="69"/>
      <c r="D1713" s="111">
        <v>21.942345</v>
      </c>
      <c r="E1713" s="2"/>
      <c r="F1713" s="2"/>
      <c r="G1713" s="2"/>
      <c r="H1713" s="2"/>
      <c r="I1713" s="2"/>
    </row>
    <row r="1714" spans="1:9" ht="20.100000000000001" customHeight="1" x14ac:dyDescent="0.25">
      <c r="A1714" s="14" t="s">
        <v>40</v>
      </c>
      <c r="B1714" s="20"/>
      <c r="C1714" s="69"/>
      <c r="D1714" s="111">
        <v>22.661445000000001</v>
      </c>
      <c r="E1714" s="2"/>
      <c r="F1714" s="2"/>
      <c r="G1714" s="2"/>
      <c r="H1714" s="2"/>
      <c r="I1714" s="2"/>
    </row>
    <row r="1715" spans="1:9" ht="20.100000000000001" customHeight="1" x14ac:dyDescent="0.25">
      <c r="A1715" s="14" t="s">
        <v>40</v>
      </c>
      <c r="B1715" s="20"/>
      <c r="C1715" s="69"/>
      <c r="D1715" s="107">
        <v>23.109736999999999</v>
      </c>
      <c r="E1715" s="2"/>
      <c r="F1715" s="2"/>
      <c r="G1715" s="2"/>
      <c r="H1715" s="2"/>
      <c r="I1715" s="2"/>
    </row>
    <row r="1716" spans="1:9" ht="20.100000000000001" customHeight="1" x14ac:dyDescent="0.25">
      <c r="A1716" s="14" t="s">
        <v>40</v>
      </c>
      <c r="B1716" s="20"/>
      <c r="C1716" s="69"/>
      <c r="D1716" s="108">
        <v>27.553716999999999</v>
      </c>
      <c r="E1716" s="2"/>
      <c r="F1716" s="2"/>
      <c r="G1716" s="2"/>
      <c r="H1716" s="2"/>
      <c r="I1716" s="2"/>
    </row>
    <row r="1717" spans="1:9" ht="20.100000000000001" customHeight="1" x14ac:dyDescent="0.25">
      <c r="A1717" s="14" t="s">
        <v>40</v>
      </c>
      <c r="B1717" s="20"/>
      <c r="C1717" s="69"/>
      <c r="D1717" s="109">
        <v>27.990124000000002</v>
      </c>
      <c r="E1717" s="2"/>
      <c r="F1717" s="2"/>
      <c r="G1717" s="2"/>
      <c r="H1717" s="2"/>
      <c r="I1717" s="2"/>
    </row>
    <row r="1718" spans="1:9" ht="20.100000000000001" customHeight="1" x14ac:dyDescent="0.25">
      <c r="A1718" s="14" t="s">
        <v>40</v>
      </c>
      <c r="B1718" s="20"/>
      <c r="C1718" s="69"/>
      <c r="D1718" s="109">
        <v>31.231736000000001</v>
      </c>
      <c r="E1718" s="2"/>
      <c r="F1718" s="2"/>
      <c r="G1718" s="2"/>
      <c r="H1718" s="2"/>
      <c r="I1718" s="2"/>
    </row>
    <row r="1719" spans="1:9" ht="20.100000000000001" customHeight="1" x14ac:dyDescent="0.25">
      <c r="A1719" s="14" t="s">
        <v>40</v>
      </c>
      <c r="B1719" s="20"/>
      <c r="C1719" s="69"/>
      <c r="D1719" s="109">
        <v>31.564572999999999</v>
      </c>
      <c r="E1719" s="2"/>
      <c r="F1719" s="2"/>
      <c r="G1719" s="2"/>
      <c r="H1719" s="2"/>
      <c r="I1719" s="2"/>
    </row>
    <row r="1720" spans="1:9" ht="20.100000000000001" customHeight="1" x14ac:dyDescent="0.25">
      <c r="A1720" s="14" t="s">
        <v>40</v>
      </c>
      <c r="B1720" s="20"/>
      <c r="C1720" s="69"/>
      <c r="D1720" s="95">
        <v>33.149242000000001</v>
      </c>
      <c r="E1720" s="48"/>
      <c r="F1720" s="48"/>
      <c r="G1720" s="48"/>
      <c r="H1720" s="48"/>
      <c r="I1720" s="2"/>
    </row>
    <row r="1721" spans="1:9" ht="20.100000000000001" customHeight="1" x14ac:dyDescent="0.25">
      <c r="A1721" s="14" t="s">
        <v>40</v>
      </c>
      <c r="B1721" s="20">
        <v>8</v>
      </c>
      <c r="C1721" s="77">
        <v>22.626021999999999</v>
      </c>
      <c r="D1721" s="110">
        <v>1.9963439999999999</v>
      </c>
      <c r="E1721" s="100">
        <f>C1721/4</f>
        <v>5.6565054999999997</v>
      </c>
      <c r="F1721" s="101">
        <f>E1721*2</f>
        <v>11.313010999999999</v>
      </c>
      <c r="G1721" s="102">
        <f>E1721*3</f>
        <v>16.969516499999997</v>
      </c>
      <c r="H1721" s="103">
        <f>E1721*4</f>
        <v>22.626021999999999</v>
      </c>
      <c r="I1721" s="2"/>
    </row>
    <row r="1722" spans="1:9" ht="20.100000000000001" customHeight="1" x14ac:dyDescent="0.25">
      <c r="A1722" s="14" t="s">
        <v>40</v>
      </c>
      <c r="B1722" s="20"/>
      <c r="C1722" s="77"/>
      <c r="D1722" s="104">
        <v>2.0751810000000002</v>
      </c>
      <c r="E1722" s="2">
        <v>3</v>
      </c>
      <c r="F1722" s="2">
        <v>3</v>
      </c>
      <c r="G1722" s="2">
        <v>1</v>
      </c>
      <c r="H1722" s="2">
        <v>0</v>
      </c>
      <c r="I1722" s="2">
        <f>E1722+F1722+G1722+H1722</f>
        <v>7</v>
      </c>
    </row>
    <row r="1723" spans="1:9" ht="20.100000000000001" customHeight="1" x14ac:dyDescent="0.25">
      <c r="A1723" s="14" t="s">
        <v>40</v>
      </c>
      <c r="B1723" s="20"/>
      <c r="C1723" s="77"/>
      <c r="D1723" s="105">
        <v>5.6011280000000001</v>
      </c>
      <c r="E1723" s="2"/>
      <c r="F1723" s="2"/>
      <c r="G1723" s="2"/>
      <c r="H1723" s="2"/>
      <c r="I1723" s="2"/>
    </row>
    <row r="1724" spans="1:9" ht="20.100000000000001" customHeight="1" x14ac:dyDescent="0.25">
      <c r="A1724" s="14" t="s">
        <v>40</v>
      </c>
      <c r="B1724" s="20"/>
      <c r="C1724" s="77"/>
      <c r="D1724" s="106">
        <v>8.0137879999999999</v>
      </c>
      <c r="E1724" s="2"/>
      <c r="F1724" s="2"/>
      <c r="G1724" s="2"/>
      <c r="H1724" s="2"/>
      <c r="I1724" s="2"/>
    </row>
    <row r="1725" spans="1:9" ht="20.100000000000001" customHeight="1" x14ac:dyDescent="0.25">
      <c r="A1725" s="14" t="s">
        <v>40</v>
      </c>
      <c r="B1725" s="20"/>
      <c r="C1725" s="77"/>
      <c r="D1725" s="111">
        <v>9.5984580000000008</v>
      </c>
      <c r="E1725" s="2"/>
      <c r="F1725" s="2"/>
      <c r="G1725" s="2"/>
      <c r="H1725" s="2"/>
      <c r="I1725" s="2"/>
    </row>
    <row r="1726" spans="1:9" ht="20.100000000000001" customHeight="1" x14ac:dyDescent="0.25">
      <c r="A1726" s="14" t="s">
        <v>40</v>
      </c>
      <c r="B1726" s="20"/>
      <c r="C1726" s="77"/>
      <c r="D1726" s="107">
        <v>10.653677</v>
      </c>
      <c r="E1726" s="2"/>
      <c r="F1726" s="2"/>
      <c r="G1726" s="2"/>
      <c r="H1726" s="2"/>
      <c r="I1726" s="2"/>
    </row>
    <row r="1727" spans="1:9" ht="20.100000000000001" customHeight="1" x14ac:dyDescent="0.25">
      <c r="A1727" s="14" t="s">
        <v>40</v>
      </c>
      <c r="B1727" s="20"/>
      <c r="C1727" s="77"/>
      <c r="D1727" s="112">
        <v>14.540475000000001</v>
      </c>
      <c r="E1727" s="48"/>
      <c r="F1727" s="48"/>
      <c r="G1727" s="48"/>
      <c r="H1727" s="48"/>
      <c r="I1727" s="2"/>
    </row>
    <row r="1728" spans="1:9" ht="20.100000000000001" customHeight="1" x14ac:dyDescent="0.25">
      <c r="A1728" s="14" t="s">
        <v>40</v>
      </c>
      <c r="B1728" s="20">
        <v>9</v>
      </c>
      <c r="C1728" s="77">
        <v>22.721833</v>
      </c>
      <c r="D1728" s="110">
        <v>0.62277499999999997</v>
      </c>
      <c r="E1728" s="100">
        <f>C1728/4</f>
        <v>5.68045825</v>
      </c>
      <c r="F1728" s="101">
        <f>E1728*2</f>
        <v>11.3609165</v>
      </c>
      <c r="G1728" s="102">
        <f>E1728*3</f>
        <v>17.041374749999999</v>
      </c>
      <c r="H1728" s="103">
        <f>E1728*4</f>
        <v>22.721833</v>
      </c>
      <c r="I1728" s="2"/>
    </row>
    <row r="1729" spans="1:9" ht="20.100000000000001" customHeight="1" x14ac:dyDescent="0.25">
      <c r="A1729" s="14" t="s">
        <v>40</v>
      </c>
      <c r="B1729" s="20"/>
      <c r="C1729" s="69"/>
      <c r="D1729" s="105">
        <v>4.4323769999999998</v>
      </c>
      <c r="E1729" s="2">
        <v>2</v>
      </c>
      <c r="F1729" s="2">
        <v>2</v>
      </c>
      <c r="G1729" s="2">
        <v>4</v>
      </c>
      <c r="H1729" s="2">
        <v>3</v>
      </c>
      <c r="I1729" s="2">
        <f>E1729+F1729+G1729+H1729</f>
        <v>11</v>
      </c>
    </row>
    <row r="1730" spans="1:9" ht="20.100000000000001" customHeight="1" x14ac:dyDescent="0.25">
      <c r="A1730" s="14" t="s">
        <v>40</v>
      </c>
      <c r="B1730" s="20"/>
      <c r="C1730" s="69"/>
      <c r="D1730" s="106">
        <v>5.956658</v>
      </c>
      <c r="E1730" s="2"/>
      <c r="F1730" s="2"/>
      <c r="G1730" s="2"/>
      <c r="H1730" s="2"/>
      <c r="I1730" s="2"/>
    </row>
    <row r="1731" spans="1:9" ht="20.100000000000001" customHeight="1" x14ac:dyDescent="0.25">
      <c r="A1731" s="14" t="s">
        <v>40</v>
      </c>
      <c r="B1731" s="20"/>
      <c r="C1731" s="69"/>
      <c r="D1731" s="107">
        <v>7.0778679999999996</v>
      </c>
      <c r="E1731" s="2"/>
      <c r="F1731" s="2"/>
      <c r="G1731" s="2"/>
      <c r="H1731" s="2"/>
      <c r="I1731" s="2"/>
    </row>
    <row r="1732" spans="1:9" ht="20.100000000000001" customHeight="1" x14ac:dyDescent="0.25">
      <c r="A1732" s="14" t="s">
        <v>40</v>
      </c>
      <c r="B1732" s="20"/>
      <c r="C1732" s="69"/>
      <c r="D1732" s="108">
        <v>11.678046999999999</v>
      </c>
      <c r="E1732" s="2"/>
      <c r="F1732" s="2"/>
      <c r="G1732" s="2"/>
      <c r="H1732" s="2"/>
      <c r="I1732" s="2"/>
    </row>
    <row r="1733" spans="1:9" ht="20.100000000000001" customHeight="1" x14ac:dyDescent="0.25">
      <c r="A1733" s="14" t="s">
        <v>40</v>
      </c>
      <c r="B1733" s="20"/>
      <c r="C1733" s="69"/>
      <c r="D1733" s="109">
        <v>12.505357999999999</v>
      </c>
      <c r="E1733" s="2"/>
      <c r="F1733" s="2"/>
      <c r="G1733" s="2"/>
      <c r="H1733" s="2"/>
      <c r="I1733" s="2"/>
    </row>
    <row r="1734" spans="1:9" ht="20.100000000000001" customHeight="1" x14ac:dyDescent="0.25">
      <c r="A1734" s="14" t="s">
        <v>40</v>
      </c>
      <c r="B1734" s="20"/>
      <c r="C1734" s="69"/>
      <c r="D1734" s="109">
        <v>14.551166</v>
      </c>
      <c r="E1734" s="2"/>
      <c r="F1734" s="2"/>
      <c r="G1734" s="2"/>
      <c r="H1734" s="2"/>
      <c r="I1734" s="2"/>
    </row>
    <row r="1735" spans="1:9" ht="20.100000000000001" customHeight="1" x14ac:dyDescent="0.25">
      <c r="A1735" s="14" t="s">
        <v>40</v>
      </c>
      <c r="B1735" s="20"/>
      <c r="C1735" s="69"/>
      <c r="D1735" s="95">
        <v>15.674697</v>
      </c>
      <c r="E1735" s="2"/>
      <c r="F1735" s="2"/>
      <c r="G1735" s="2"/>
      <c r="H1735" s="2"/>
      <c r="I1735" s="2"/>
    </row>
    <row r="1736" spans="1:9" ht="20.100000000000001" customHeight="1" x14ac:dyDescent="0.25">
      <c r="A1736" s="14" t="s">
        <v>40</v>
      </c>
      <c r="B1736" s="20"/>
      <c r="C1736" s="69"/>
      <c r="D1736" s="115">
        <v>19.509312000000001</v>
      </c>
      <c r="E1736" s="2"/>
      <c r="F1736" s="2"/>
      <c r="G1736" s="2"/>
      <c r="H1736" s="2"/>
      <c r="I1736" s="2"/>
    </row>
    <row r="1737" spans="1:9" ht="20.100000000000001" customHeight="1" x14ac:dyDescent="0.25">
      <c r="A1737" s="14" t="s">
        <v>40</v>
      </c>
      <c r="B1737" s="20"/>
      <c r="C1737" s="69"/>
      <c r="D1737" s="118">
        <v>19.578585</v>
      </c>
      <c r="E1737" s="2"/>
      <c r="F1737" s="2"/>
      <c r="G1737" s="2"/>
      <c r="H1737" s="2"/>
      <c r="I1737" s="2"/>
    </row>
    <row r="1738" spans="1:9" ht="20.100000000000001" customHeight="1" x14ac:dyDescent="0.25">
      <c r="A1738" s="14" t="s">
        <v>40</v>
      </c>
      <c r="B1738" s="20"/>
      <c r="C1738" s="69"/>
      <c r="D1738" s="116">
        <v>20.443474999999999</v>
      </c>
      <c r="E1738" s="48"/>
      <c r="F1738" s="48"/>
      <c r="G1738" s="48"/>
      <c r="H1738" s="48"/>
      <c r="I1738" s="2"/>
    </row>
    <row r="1739" spans="1:9" ht="20.100000000000001" customHeight="1" x14ac:dyDescent="0.25">
      <c r="A1739" s="14" t="s">
        <v>39</v>
      </c>
      <c r="B1739" s="20">
        <v>1</v>
      </c>
      <c r="C1739" s="77">
        <v>43.691777000000002</v>
      </c>
      <c r="D1739" s="110">
        <v>1.602158</v>
      </c>
      <c r="E1739" s="100">
        <f>C1739/4</f>
        <v>10.92294425</v>
      </c>
      <c r="F1739" s="101">
        <f>E1739*2</f>
        <v>21.845888500000001</v>
      </c>
      <c r="G1739" s="102">
        <f>E1739*3</f>
        <v>32.768832750000001</v>
      </c>
      <c r="H1739" s="103">
        <f>E1739*4</f>
        <v>43.691777000000002</v>
      </c>
      <c r="I1739" s="2"/>
    </row>
    <row r="1740" spans="1:9" ht="20.100000000000001" customHeight="1" x14ac:dyDescent="0.25">
      <c r="A1740" s="14" t="s">
        <v>39</v>
      </c>
      <c r="B1740" s="20"/>
      <c r="C1740" s="77"/>
      <c r="D1740" s="104">
        <v>2.0210759999999999</v>
      </c>
      <c r="E1740" s="2">
        <v>7</v>
      </c>
      <c r="F1740" s="2">
        <v>5</v>
      </c>
      <c r="G1740" s="2">
        <v>4</v>
      </c>
      <c r="H1740" s="2">
        <v>3</v>
      </c>
      <c r="I1740" s="2">
        <f>E1740+F1740+G1740+H1740</f>
        <v>19</v>
      </c>
    </row>
    <row r="1741" spans="1:9" ht="20.100000000000001" customHeight="1" x14ac:dyDescent="0.25">
      <c r="A1741" s="14" t="s">
        <v>39</v>
      </c>
      <c r="B1741" s="20"/>
      <c r="C1741" s="77"/>
      <c r="D1741" s="104">
        <v>4.5573959999999998</v>
      </c>
      <c r="E1741" s="2"/>
      <c r="F1741" s="2"/>
      <c r="G1741" s="2"/>
      <c r="H1741" s="2"/>
      <c r="I1741" s="2"/>
    </row>
    <row r="1742" spans="1:9" ht="20.100000000000001" customHeight="1" x14ac:dyDescent="0.25">
      <c r="A1742" s="14" t="s">
        <v>39</v>
      </c>
      <c r="B1742" s="20"/>
      <c r="C1742" s="77"/>
      <c r="D1742" s="104">
        <v>6.0767540000000002</v>
      </c>
      <c r="E1742" s="2"/>
      <c r="F1742" s="2"/>
      <c r="G1742" s="2"/>
      <c r="H1742" s="2"/>
      <c r="I1742" s="2"/>
    </row>
    <row r="1743" spans="1:9" ht="20.100000000000001" customHeight="1" x14ac:dyDescent="0.25">
      <c r="A1743" s="14" t="s">
        <v>39</v>
      </c>
      <c r="B1743" s="20"/>
      <c r="C1743" s="77"/>
      <c r="D1743" s="104">
        <v>6.9535289999999996</v>
      </c>
      <c r="E1743" s="2"/>
      <c r="F1743" s="2"/>
      <c r="G1743" s="2"/>
      <c r="H1743" s="2"/>
      <c r="I1743" s="2"/>
    </row>
    <row r="1744" spans="1:9" ht="20.100000000000001" customHeight="1" x14ac:dyDescent="0.25">
      <c r="A1744" s="14" t="s">
        <v>39</v>
      </c>
      <c r="B1744" s="20"/>
      <c r="C1744" s="77"/>
      <c r="D1744" s="104">
        <v>7.7346579999999996</v>
      </c>
      <c r="E1744" s="2"/>
      <c r="F1744" s="2"/>
      <c r="G1744" s="2"/>
      <c r="H1744" s="2"/>
      <c r="I1744" s="2"/>
    </row>
    <row r="1745" spans="1:9" ht="20.100000000000001" customHeight="1" x14ac:dyDescent="0.25">
      <c r="A1745" s="14" t="s">
        <v>39</v>
      </c>
      <c r="B1745" s="20"/>
      <c r="C1745" s="77"/>
      <c r="D1745" s="105">
        <v>10.387112</v>
      </c>
      <c r="E1745" s="2"/>
      <c r="F1745" s="2"/>
      <c r="G1745" s="2"/>
      <c r="H1745" s="2"/>
      <c r="I1745" s="2"/>
    </row>
    <row r="1746" spans="1:9" ht="20.100000000000001" customHeight="1" x14ac:dyDescent="0.25">
      <c r="A1746" s="14" t="s">
        <v>39</v>
      </c>
      <c r="B1746" s="20"/>
      <c r="C1746" s="77"/>
      <c r="D1746" s="106">
        <v>12.653302999999999</v>
      </c>
      <c r="E1746" s="2"/>
      <c r="F1746" s="2"/>
      <c r="G1746" s="2"/>
      <c r="H1746" s="2"/>
      <c r="I1746" s="2"/>
    </row>
    <row r="1747" spans="1:9" ht="20.100000000000001" customHeight="1" x14ac:dyDescent="0.25">
      <c r="A1747" s="14" t="s">
        <v>39</v>
      </c>
      <c r="B1747" s="20"/>
      <c r="C1747" s="77"/>
      <c r="D1747" s="111">
        <v>13.832580999999999</v>
      </c>
      <c r="E1747" s="2"/>
      <c r="F1747" s="2"/>
      <c r="G1747" s="2"/>
      <c r="H1747" s="2"/>
      <c r="I1747" s="2"/>
    </row>
    <row r="1748" spans="1:9" ht="20.100000000000001" customHeight="1" x14ac:dyDescent="0.25">
      <c r="A1748" s="14" t="s">
        <v>39</v>
      </c>
      <c r="B1748" s="20"/>
      <c r="C1748" s="77"/>
      <c r="D1748" s="111">
        <v>16.398954</v>
      </c>
      <c r="E1748" s="2"/>
      <c r="F1748" s="2"/>
      <c r="G1748" s="2"/>
      <c r="H1748" s="2"/>
      <c r="I1748" s="2"/>
    </row>
    <row r="1749" spans="1:9" ht="20.100000000000001" customHeight="1" x14ac:dyDescent="0.25">
      <c r="A1749" s="14" t="s">
        <v>39</v>
      </c>
      <c r="B1749" s="20"/>
      <c r="C1749" s="77"/>
      <c r="D1749" s="111">
        <v>16.864053999999999</v>
      </c>
      <c r="E1749" s="2"/>
      <c r="F1749" s="2"/>
      <c r="G1749" s="2"/>
      <c r="H1749" s="2"/>
      <c r="I1749" s="2"/>
    </row>
    <row r="1750" spans="1:9" ht="20.100000000000001" customHeight="1" x14ac:dyDescent="0.25">
      <c r="A1750" s="14" t="s">
        <v>39</v>
      </c>
      <c r="B1750" s="20"/>
      <c r="C1750" s="77"/>
      <c r="D1750" s="107">
        <v>21.579803999999999</v>
      </c>
      <c r="E1750" s="2"/>
      <c r="F1750" s="2"/>
      <c r="G1750" s="2"/>
      <c r="H1750" s="2"/>
      <c r="I1750" s="2"/>
    </row>
    <row r="1751" spans="1:9" ht="20.100000000000001" customHeight="1" x14ac:dyDescent="0.25">
      <c r="A1751" s="14" t="s">
        <v>39</v>
      </c>
      <c r="B1751" s="20"/>
      <c r="C1751" s="77"/>
      <c r="D1751" s="108">
        <v>23.953526</v>
      </c>
      <c r="E1751" s="2"/>
      <c r="F1751" s="2"/>
      <c r="G1751" s="2"/>
      <c r="H1751" s="2"/>
      <c r="I1751" s="2"/>
    </row>
    <row r="1752" spans="1:9" ht="20.100000000000001" customHeight="1" x14ac:dyDescent="0.25">
      <c r="A1752" s="14" t="s">
        <v>39</v>
      </c>
      <c r="B1752" s="20"/>
      <c r="C1752" s="77"/>
      <c r="D1752" s="109">
        <v>24.932229</v>
      </c>
      <c r="E1752" s="2"/>
      <c r="F1752" s="2"/>
      <c r="G1752" s="2"/>
      <c r="H1752" s="2"/>
      <c r="I1752" s="2"/>
    </row>
    <row r="1753" spans="1:9" ht="20.100000000000001" customHeight="1" x14ac:dyDescent="0.25">
      <c r="A1753" s="14" t="s">
        <v>39</v>
      </c>
      <c r="B1753" s="20"/>
      <c r="C1753" s="77"/>
      <c r="D1753" s="109">
        <v>28.377018</v>
      </c>
      <c r="E1753" s="2"/>
      <c r="F1753" s="2"/>
      <c r="G1753" s="2"/>
      <c r="H1753" s="2"/>
      <c r="I1753" s="2"/>
    </row>
    <row r="1754" spans="1:9" ht="20.100000000000001" customHeight="1" x14ac:dyDescent="0.25">
      <c r="A1754" s="14" t="s">
        <v>39</v>
      </c>
      <c r="B1754" s="20"/>
      <c r="C1754" s="77"/>
      <c r="D1754" s="95">
        <v>32.686414999999997</v>
      </c>
      <c r="E1754" s="2"/>
      <c r="F1754" s="2"/>
      <c r="G1754" s="2"/>
      <c r="H1754" s="2"/>
      <c r="I1754" s="2"/>
    </row>
    <row r="1755" spans="1:9" ht="20.100000000000001" customHeight="1" x14ac:dyDescent="0.25">
      <c r="A1755" s="14" t="s">
        <v>39</v>
      </c>
      <c r="B1755" s="20"/>
      <c r="C1755" s="77"/>
      <c r="D1755" s="115">
        <v>32.844088999999997</v>
      </c>
      <c r="E1755" s="2"/>
      <c r="F1755" s="2"/>
      <c r="G1755" s="2"/>
      <c r="H1755" s="2"/>
      <c r="I1755" s="2"/>
    </row>
    <row r="1756" spans="1:9" ht="20.100000000000001" customHeight="1" x14ac:dyDescent="0.25">
      <c r="A1756" s="14" t="s">
        <v>39</v>
      </c>
      <c r="B1756" s="20"/>
      <c r="C1756" s="77"/>
      <c r="D1756" s="118">
        <v>36.383561999999998</v>
      </c>
      <c r="E1756" s="2"/>
      <c r="F1756" s="2"/>
      <c r="G1756" s="2"/>
      <c r="H1756" s="2"/>
      <c r="I1756" s="2"/>
    </row>
    <row r="1757" spans="1:9" ht="20.100000000000001" customHeight="1" x14ac:dyDescent="0.25">
      <c r="A1757" s="14" t="s">
        <v>39</v>
      </c>
      <c r="B1757" s="20"/>
      <c r="C1757" s="77"/>
      <c r="D1757" s="116">
        <v>38.353534000000003</v>
      </c>
      <c r="E1757" s="48"/>
      <c r="F1757" s="48"/>
      <c r="G1757" s="48"/>
      <c r="H1757" s="48"/>
      <c r="I1757" s="2"/>
    </row>
    <row r="1758" spans="1:9" ht="20.100000000000001" customHeight="1" x14ac:dyDescent="0.25">
      <c r="A1758" s="14" t="s">
        <v>39</v>
      </c>
      <c r="B1758" s="20">
        <v>2</v>
      </c>
      <c r="C1758" s="77">
        <v>43.534199000000001</v>
      </c>
      <c r="D1758" s="110">
        <v>3.5443959999999999</v>
      </c>
      <c r="E1758" s="100">
        <f>C1758/4</f>
        <v>10.88354975</v>
      </c>
      <c r="F1758" s="101">
        <f>E1758*2</f>
        <v>21.7670995</v>
      </c>
      <c r="G1758" s="102">
        <f>E1758*3</f>
        <v>32.650649250000001</v>
      </c>
      <c r="H1758" s="103">
        <f>E1758*4</f>
        <v>43.534199000000001</v>
      </c>
      <c r="I1758" s="2"/>
    </row>
    <row r="1759" spans="1:9" ht="20.100000000000001" customHeight="1" x14ac:dyDescent="0.25">
      <c r="A1759" s="14" t="s">
        <v>39</v>
      </c>
      <c r="B1759" s="20"/>
      <c r="C1759" s="77"/>
      <c r="D1759" s="104">
        <v>3.6232340000000001</v>
      </c>
      <c r="E1759" s="2">
        <v>5</v>
      </c>
      <c r="F1759" s="2">
        <v>3</v>
      </c>
      <c r="G1759" s="2">
        <v>3</v>
      </c>
      <c r="H1759" s="2">
        <v>1</v>
      </c>
      <c r="I1759" s="2">
        <f>E1759+F1759+G1759+H1759</f>
        <v>12</v>
      </c>
    </row>
    <row r="1760" spans="1:9" ht="20.100000000000001" customHeight="1" x14ac:dyDescent="0.25">
      <c r="A1760" s="14" t="s">
        <v>39</v>
      </c>
      <c r="B1760" s="20"/>
      <c r="C1760" s="77"/>
      <c r="D1760" s="104">
        <v>5.5852810000000002</v>
      </c>
      <c r="E1760" s="2"/>
      <c r="F1760" s="2"/>
      <c r="G1760" s="2"/>
      <c r="H1760" s="2"/>
      <c r="I1760" s="2"/>
    </row>
    <row r="1761" spans="1:9" ht="20.100000000000001" customHeight="1" x14ac:dyDescent="0.25">
      <c r="A1761" s="14" t="s">
        <v>39</v>
      </c>
      <c r="B1761" s="20"/>
      <c r="C1761" s="77"/>
      <c r="D1761" s="104">
        <v>7.6030749999999996</v>
      </c>
      <c r="E1761" s="2"/>
      <c r="F1761" s="2"/>
      <c r="G1761" s="2"/>
      <c r="H1761" s="2"/>
      <c r="I1761" s="2"/>
    </row>
    <row r="1762" spans="1:9" ht="20.100000000000001" customHeight="1" x14ac:dyDescent="0.25">
      <c r="A1762" s="14" t="s">
        <v>39</v>
      </c>
      <c r="B1762" s="20"/>
      <c r="C1762" s="77"/>
      <c r="D1762" s="105">
        <v>10.054275000000001</v>
      </c>
      <c r="E1762" s="2"/>
      <c r="F1762" s="2"/>
      <c r="G1762" s="2"/>
      <c r="H1762" s="2"/>
      <c r="I1762" s="2"/>
    </row>
    <row r="1763" spans="1:9" ht="20.100000000000001" customHeight="1" x14ac:dyDescent="0.25">
      <c r="A1763" s="14" t="s">
        <v>39</v>
      </c>
      <c r="B1763" s="20"/>
      <c r="C1763" s="77"/>
      <c r="D1763" s="106">
        <v>11.066312999999999</v>
      </c>
      <c r="E1763" s="2"/>
      <c r="F1763" s="2"/>
      <c r="G1763" s="2"/>
      <c r="H1763" s="2"/>
      <c r="I1763" s="2"/>
    </row>
    <row r="1764" spans="1:9" ht="20.100000000000001" customHeight="1" x14ac:dyDescent="0.25">
      <c r="A1764" s="14" t="s">
        <v>39</v>
      </c>
      <c r="B1764" s="20"/>
      <c r="C1764" s="77"/>
      <c r="D1764" s="111">
        <v>14.930020000000001</v>
      </c>
      <c r="E1764" s="2"/>
      <c r="F1764" s="2"/>
      <c r="G1764" s="2"/>
      <c r="H1764" s="2"/>
      <c r="I1764" s="2"/>
    </row>
    <row r="1765" spans="1:9" ht="20.100000000000001" customHeight="1" x14ac:dyDescent="0.25">
      <c r="A1765" s="14" t="s">
        <v>39</v>
      </c>
      <c r="B1765" s="20"/>
      <c r="C1765" s="77"/>
      <c r="D1765" s="107">
        <v>20.066611000000002</v>
      </c>
      <c r="E1765" s="2"/>
      <c r="F1765" s="2"/>
      <c r="G1765" s="2"/>
      <c r="H1765" s="2"/>
      <c r="I1765" s="2"/>
    </row>
    <row r="1766" spans="1:9" ht="20.100000000000001" customHeight="1" x14ac:dyDescent="0.25">
      <c r="A1766" s="14" t="s">
        <v>39</v>
      </c>
      <c r="B1766" s="20"/>
      <c r="C1766" s="77"/>
      <c r="D1766" s="108">
        <v>25.366081999999999</v>
      </c>
      <c r="E1766" s="2"/>
      <c r="F1766" s="2"/>
      <c r="G1766" s="2"/>
      <c r="H1766" s="2"/>
      <c r="I1766" s="2"/>
    </row>
    <row r="1767" spans="1:9" ht="20.100000000000001" customHeight="1" x14ac:dyDescent="0.25">
      <c r="A1767" s="14" t="s">
        <v>39</v>
      </c>
      <c r="B1767" s="20"/>
      <c r="C1767" s="77"/>
      <c r="D1767" s="109">
        <v>28.971429000000001</v>
      </c>
      <c r="E1767" s="2"/>
      <c r="F1767" s="2"/>
      <c r="G1767" s="2"/>
      <c r="H1767" s="2"/>
      <c r="I1767" s="2"/>
    </row>
    <row r="1768" spans="1:9" ht="20.100000000000001" customHeight="1" x14ac:dyDescent="0.25">
      <c r="A1768" s="14" t="s">
        <v>39</v>
      </c>
      <c r="B1768" s="20"/>
      <c r="C1768" s="77"/>
      <c r="D1768" s="95">
        <v>30.446247</v>
      </c>
      <c r="E1768" s="2"/>
      <c r="F1768" s="2"/>
      <c r="G1768" s="2"/>
      <c r="H1768" s="2"/>
      <c r="I1768" s="2"/>
    </row>
    <row r="1769" spans="1:9" ht="20.100000000000001" customHeight="1" x14ac:dyDescent="0.25">
      <c r="A1769" s="14" t="s">
        <v>39</v>
      </c>
      <c r="B1769" s="20"/>
      <c r="C1769" s="77"/>
      <c r="D1769" s="114">
        <v>34.483077000000002</v>
      </c>
      <c r="E1769" s="48"/>
      <c r="F1769" s="48"/>
      <c r="G1769" s="48"/>
      <c r="H1769" s="48"/>
      <c r="I1769" s="2"/>
    </row>
    <row r="1770" spans="1:9" ht="20.100000000000001" customHeight="1" x14ac:dyDescent="0.25">
      <c r="A1770" s="14" t="s">
        <v>39</v>
      </c>
      <c r="B1770" s="20">
        <v>3</v>
      </c>
      <c r="C1770" s="77">
        <v>47.194118000000003</v>
      </c>
      <c r="D1770" s="110">
        <v>1.6469800000000001</v>
      </c>
      <c r="E1770" s="100">
        <f>C1770/4</f>
        <v>11.798529500000001</v>
      </c>
      <c r="F1770" s="101">
        <f>E1770*2</f>
        <v>23.597059000000002</v>
      </c>
      <c r="G1770" s="102">
        <f>E1770*3</f>
        <v>35.395588500000002</v>
      </c>
      <c r="H1770" s="103">
        <f>E1770*4</f>
        <v>47.194118000000003</v>
      </c>
      <c r="I1770" s="2"/>
    </row>
    <row r="1771" spans="1:9" ht="20.100000000000001" customHeight="1" x14ac:dyDescent="0.25">
      <c r="A1771" s="14" t="s">
        <v>39</v>
      </c>
      <c r="B1771" s="20"/>
      <c r="C1771" s="77"/>
      <c r="D1771" s="104">
        <v>4.1203089999999998</v>
      </c>
      <c r="E1771" s="2">
        <v>6</v>
      </c>
      <c r="F1771" s="2">
        <v>3</v>
      </c>
      <c r="G1771" s="2">
        <v>5</v>
      </c>
      <c r="H1771" s="2">
        <v>3</v>
      </c>
      <c r="I1771" s="2">
        <f>E1771+F1771+G1771+H1771</f>
        <v>17</v>
      </c>
    </row>
    <row r="1772" spans="1:9" ht="20.100000000000001" customHeight="1" x14ac:dyDescent="0.25">
      <c r="A1772" s="14" t="s">
        <v>39</v>
      </c>
      <c r="B1772" s="20"/>
      <c r="C1772" s="77"/>
      <c r="D1772" s="104">
        <v>5.5034429999999999</v>
      </c>
      <c r="E1772" s="2"/>
      <c r="F1772" s="2"/>
      <c r="G1772" s="2"/>
      <c r="H1772" s="2"/>
      <c r="I1772" s="2"/>
    </row>
    <row r="1773" spans="1:9" ht="20.100000000000001" customHeight="1" x14ac:dyDescent="0.25">
      <c r="A1773" s="14" t="s">
        <v>39</v>
      </c>
      <c r="B1773" s="20"/>
      <c r="C1773" s="77"/>
      <c r="D1773" s="104">
        <v>8.8294949999999996</v>
      </c>
      <c r="E1773" s="2"/>
      <c r="F1773" s="2"/>
      <c r="G1773" s="2"/>
      <c r="H1773" s="2"/>
      <c r="I1773" s="2"/>
    </row>
    <row r="1774" spans="1:9" ht="20.100000000000001" customHeight="1" x14ac:dyDescent="0.25">
      <c r="A1774" s="14" t="s">
        <v>39</v>
      </c>
      <c r="B1774" s="20"/>
      <c r="C1774" s="77"/>
      <c r="D1774" s="104">
        <v>9.7316819999999993</v>
      </c>
      <c r="E1774" s="2"/>
      <c r="F1774" s="2"/>
      <c r="G1774" s="2"/>
      <c r="H1774" s="2"/>
      <c r="I1774" s="2"/>
    </row>
    <row r="1775" spans="1:9" ht="20.100000000000001" customHeight="1" x14ac:dyDescent="0.25">
      <c r="A1775" s="14" t="s">
        <v>39</v>
      </c>
      <c r="B1775" s="20"/>
      <c r="C1775" s="77"/>
      <c r="D1775" s="105">
        <v>11.461179</v>
      </c>
      <c r="E1775" s="2"/>
      <c r="F1775" s="2"/>
      <c r="G1775" s="2"/>
      <c r="H1775" s="2"/>
      <c r="I1775" s="2"/>
    </row>
    <row r="1776" spans="1:9" ht="20.100000000000001" customHeight="1" x14ac:dyDescent="0.25">
      <c r="A1776" s="14" t="s">
        <v>39</v>
      </c>
      <c r="B1776" s="20"/>
      <c r="C1776" s="77"/>
      <c r="D1776" s="106">
        <v>15.447585</v>
      </c>
      <c r="E1776" s="2"/>
      <c r="F1776" s="2"/>
      <c r="G1776" s="2"/>
      <c r="H1776" s="2"/>
      <c r="I1776" s="2"/>
    </row>
    <row r="1777" spans="1:9" ht="20.100000000000001" customHeight="1" x14ac:dyDescent="0.25">
      <c r="A1777" s="14" t="s">
        <v>39</v>
      </c>
      <c r="B1777" s="20"/>
      <c r="C1777" s="77"/>
      <c r="D1777" s="111">
        <v>17.960134</v>
      </c>
      <c r="E1777" s="2"/>
      <c r="F1777" s="2"/>
      <c r="G1777" s="2"/>
      <c r="H1777" s="2"/>
      <c r="I1777" s="2"/>
    </row>
    <row r="1778" spans="1:9" ht="20.100000000000001" customHeight="1" x14ac:dyDescent="0.25">
      <c r="A1778" s="14" t="s">
        <v>39</v>
      </c>
      <c r="B1778" s="20"/>
      <c r="C1778" s="77"/>
      <c r="D1778" s="107">
        <v>21.644717</v>
      </c>
      <c r="E1778" s="2"/>
      <c r="F1778" s="2"/>
      <c r="G1778" s="2"/>
      <c r="H1778" s="2"/>
      <c r="I1778" s="2"/>
    </row>
    <row r="1779" spans="1:9" ht="20.100000000000001" customHeight="1" x14ac:dyDescent="0.25">
      <c r="A1779" s="14" t="s">
        <v>39</v>
      </c>
      <c r="B1779" s="20"/>
      <c r="C1779" s="77"/>
      <c r="D1779" s="108">
        <v>23.927716</v>
      </c>
      <c r="E1779" s="2"/>
      <c r="F1779" s="2"/>
      <c r="G1779" s="2"/>
      <c r="H1779" s="2"/>
      <c r="I1779" s="2"/>
    </row>
    <row r="1780" spans="1:9" ht="20.100000000000001" customHeight="1" x14ac:dyDescent="0.25">
      <c r="A1780" s="14" t="s">
        <v>39</v>
      </c>
      <c r="B1780" s="20"/>
      <c r="C1780" s="77"/>
      <c r="D1780" s="109">
        <v>25.976524999999999</v>
      </c>
      <c r="E1780" s="2"/>
      <c r="F1780" s="2"/>
      <c r="G1780" s="2"/>
      <c r="H1780" s="2"/>
      <c r="I1780" s="2"/>
    </row>
    <row r="1781" spans="1:9" ht="20.100000000000001" customHeight="1" x14ac:dyDescent="0.25">
      <c r="A1781" s="14" t="s">
        <v>39</v>
      </c>
      <c r="B1781" s="20"/>
      <c r="C1781" s="77"/>
      <c r="D1781" s="109">
        <v>30.401375999999999</v>
      </c>
      <c r="E1781" s="2"/>
      <c r="F1781" s="2"/>
      <c r="G1781" s="2"/>
      <c r="H1781" s="2"/>
      <c r="I1781" s="2"/>
    </row>
    <row r="1782" spans="1:9" ht="20.100000000000001" customHeight="1" x14ac:dyDescent="0.25">
      <c r="A1782" s="14" t="s">
        <v>39</v>
      </c>
      <c r="B1782" s="20"/>
      <c r="C1782" s="77"/>
      <c r="D1782" s="109">
        <v>34.420155000000001</v>
      </c>
      <c r="E1782" s="2"/>
      <c r="F1782" s="2"/>
      <c r="G1782" s="2"/>
      <c r="H1782" s="2"/>
      <c r="I1782" s="2"/>
    </row>
    <row r="1783" spans="1:9" ht="20.100000000000001" customHeight="1" x14ac:dyDescent="0.25">
      <c r="A1783" s="14" t="s">
        <v>39</v>
      </c>
      <c r="B1783" s="20"/>
      <c r="C1783" s="77"/>
      <c r="D1783" s="95">
        <v>35.143217</v>
      </c>
      <c r="E1783" s="2"/>
      <c r="F1783" s="2"/>
      <c r="G1783" s="2"/>
      <c r="H1783" s="2"/>
      <c r="I1783" s="2"/>
    </row>
    <row r="1784" spans="1:9" ht="20.100000000000001" customHeight="1" x14ac:dyDescent="0.25">
      <c r="A1784" s="14" t="s">
        <v>39</v>
      </c>
      <c r="B1784" s="20"/>
      <c r="C1784" s="77"/>
      <c r="D1784" s="115">
        <v>36.085982999999999</v>
      </c>
      <c r="E1784" s="2"/>
      <c r="F1784" s="2"/>
      <c r="G1784" s="2"/>
      <c r="H1784" s="2"/>
      <c r="I1784" s="2"/>
    </row>
    <row r="1785" spans="1:9" ht="20.100000000000001" customHeight="1" x14ac:dyDescent="0.25">
      <c r="A1785" s="14" t="s">
        <v>39</v>
      </c>
      <c r="B1785" s="20"/>
      <c r="C1785" s="77"/>
      <c r="D1785" s="118">
        <v>40.136057999999998</v>
      </c>
      <c r="E1785" s="2"/>
      <c r="F1785" s="2"/>
      <c r="G1785" s="2"/>
      <c r="H1785" s="2"/>
      <c r="I1785" s="2"/>
    </row>
    <row r="1786" spans="1:9" ht="20.100000000000001" customHeight="1" x14ac:dyDescent="0.25">
      <c r="A1786" s="14" t="s">
        <v>39</v>
      </c>
      <c r="B1786" s="20"/>
      <c r="C1786" s="77"/>
      <c r="D1786" s="116">
        <v>41.811450000000001</v>
      </c>
      <c r="E1786" s="48"/>
      <c r="F1786" s="48"/>
      <c r="G1786" s="48"/>
      <c r="H1786" s="48"/>
      <c r="I1786" s="2"/>
    </row>
    <row r="1787" spans="1:9" ht="20.100000000000001" customHeight="1" x14ac:dyDescent="0.25">
      <c r="A1787" s="14" t="s">
        <v>39</v>
      </c>
      <c r="B1787" s="20">
        <v>4</v>
      </c>
      <c r="C1787" s="77">
        <v>50.427855000000001</v>
      </c>
      <c r="D1787" s="110">
        <v>1.143621</v>
      </c>
      <c r="E1787" s="100">
        <f>C1787/4</f>
        <v>12.60696375</v>
      </c>
      <c r="F1787" s="101">
        <f>E1787*2</f>
        <v>25.2139275</v>
      </c>
      <c r="G1787" s="102">
        <f>E1787*3</f>
        <v>37.820891250000003</v>
      </c>
      <c r="H1787" s="103">
        <f>E1787*4</f>
        <v>50.427855000000001</v>
      </c>
      <c r="I1787" s="2"/>
    </row>
    <row r="1788" spans="1:9" ht="20.100000000000001" customHeight="1" x14ac:dyDescent="0.25">
      <c r="A1788" s="14" t="s">
        <v>39</v>
      </c>
      <c r="B1788" s="20"/>
      <c r="C1788" s="77"/>
      <c r="D1788" s="104">
        <v>2.974367</v>
      </c>
      <c r="E1788" s="2">
        <v>4</v>
      </c>
      <c r="F1788" s="2">
        <v>1</v>
      </c>
      <c r="G1788" s="2">
        <v>4</v>
      </c>
      <c r="H1788" s="2">
        <v>4</v>
      </c>
      <c r="I1788" s="2">
        <f>E1788+F1788+G1788+H1788</f>
        <v>13</v>
      </c>
    </row>
    <row r="1789" spans="1:9" ht="20.100000000000001" customHeight="1" x14ac:dyDescent="0.25">
      <c r="A1789" s="14" t="s">
        <v>39</v>
      </c>
      <c r="B1789" s="20"/>
      <c r="C1789" s="77"/>
      <c r="D1789" s="104">
        <v>7.0165189999999997</v>
      </c>
      <c r="E1789" s="2"/>
      <c r="F1789" s="2"/>
      <c r="G1789" s="2"/>
      <c r="H1789" s="2"/>
      <c r="I1789" s="2"/>
    </row>
    <row r="1790" spans="1:9" ht="20.100000000000001" customHeight="1" x14ac:dyDescent="0.25">
      <c r="A1790" s="14" t="s">
        <v>39</v>
      </c>
      <c r="B1790" s="20"/>
      <c r="C1790" s="77"/>
      <c r="D1790" s="105">
        <v>9.088419</v>
      </c>
      <c r="E1790" s="2"/>
      <c r="F1790" s="2"/>
      <c r="G1790" s="2"/>
      <c r="H1790" s="2"/>
      <c r="I1790" s="2"/>
    </row>
    <row r="1791" spans="1:9" ht="20.100000000000001" customHeight="1" x14ac:dyDescent="0.25">
      <c r="A1791" s="14" t="s">
        <v>39</v>
      </c>
      <c r="B1791" s="20"/>
      <c r="C1791" s="77"/>
      <c r="D1791" s="113">
        <v>22.053225999999999</v>
      </c>
      <c r="E1791" s="2"/>
      <c r="F1791" s="2"/>
      <c r="G1791" s="2"/>
      <c r="H1791" s="2"/>
      <c r="I1791" s="2"/>
    </row>
    <row r="1792" spans="1:9" ht="20.100000000000001" customHeight="1" x14ac:dyDescent="0.25">
      <c r="A1792" s="14" t="s">
        <v>39</v>
      </c>
      <c r="B1792" s="20"/>
      <c r="C1792" s="77"/>
      <c r="D1792" s="108">
        <v>26.233642</v>
      </c>
      <c r="E1792" s="2"/>
      <c r="F1792" s="2"/>
      <c r="G1792" s="2"/>
      <c r="H1792" s="2"/>
      <c r="I1792" s="2"/>
    </row>
    <row r="1793" spans="1:9" ht="20.100000000000001" customHeight="1" x14ac:dyDescent="0.25">
      <c r="A1793" s="14" t="s">
        <v>39</v>
      </c>
      <c r="B1793" s="20"/>
      <c r="C1793" s="77"/>
      <c r="D1793" s="109">
        <v>32.330088000000003</v>
      </c>
      <c r="E1793" s="2"/>
      <c r="F1793" s="2"/>
      <c r="G1793" s="2"/>
      <c r="H1793" s="2"/>
      <c r="I1793" s="2"/>
    </row>
    <row r="1794" spans="1:9" ht="20.100000000000001" customHeight="1" x14ac:dyDescent="0.25">
      <c r="A1794" s="14" t="s">
        <v>39</v>
      </c>
      <c r="B1794" s="20"/>
      <c r="C1794" s="77"/>
      <c r="D1794" s="109">
        <v>32.672490000000003</v>
      </c>
      <c r="E1794" s="2"/>
      <c r="F1794" s="2"/>
      <c r="G1794" s="2"/>
      <c r="H1794" s="2"/>
      <c r="I1794" s="2"/>
    </row>
    <row r="1795" spans="1:9" ht="20.100000000000001" customHeight="1" x14ac:dyDescent="0.25">
      <c r="A1795" s="14" t="s">
        <v>39</v>
      </c>
      <c r="B1795" s="20"/>
      <c r="C1795" s="77"/>
      <c r="D1795" s="95">
        <v>36.029440000000001</v>
      </c>
      <c r="E1795" s="2"/>
      <c r="F1795" s="2"/>
      <c r="G1795" s="2"/>
      <c r="H1795" s="2"/>
      <c r="I1795" s="2"/>
    </row>
    <row r="1796" spans="1:9" ht="20.100000000000001" customHeight="1" x14ac:dyDescent="0.25">
      <c r="A1796" s="14" t="s">
        <v>39</v>
      </c>
      <c r="B1796" s="20"/>
      <c r="C1796" s="77"/>
      <c r="D1796" s="115">
        <v>40.043860000000002</v>
      </c>
      <c r="E1796" s="2"/>
      <c r="F1796" s="2"/>
      <c r="G1796" s="2"/>
      <c r="H1796" s="2"/>
      <c r="I1796" s="2"/>
    </row>
    <row r="1797" spans="1:9" ht="20.100000000000001" customHeight="1" x14ac:dyDescent="0.25">
      <c r="A1797" s="14" t="s">
        <v>39</v>
      </c>
      <c r="B1797" s="20"/>
      <c r="C1797" s="77"/>
      <c r="D1797" s="118">
        <v>41.838667999999998</v>
      </c>
      <c r="E1797" s="2"/>
      <c r="F1797" s="2"/>
      <c r="G1797" s="2"/>
      <c r="H1797" s="2"/>
      <c r="I1797" s="2"/>
    </row>
    <row r="1798" spans="1:9" ht="20.100000000000001" customHeight="1" x14ac:dyDescent="0.25">
      <c r="A1798" s="14" t="s">
        <v>39</v>
      </c>
      <c r="B1798" s="20"/>
      <c r="C1798" s="77"/>
      <c r="D1798" s="118">
        <v>44.813715000000002</v>
      </c>
      <c r="E1798" s="2"/>
      <c r="F1798" s="2"/>
      <c r="G1798" s="2"/>
      <c r="H1798" s="2"/>
      <c r="I1798" s="2"/>
    </row>
    <row r="1799" spans="1:9" ht="20.100000000000001" customHeight="1" x14ac:dyDescent="0.25">
      <c r="A1799" s="14" t="s">
        <v>39</v>
      </c>
      <c r="B1799" s="20"/>
      <c r="C1799" s="77"/>
      <c r="D1799" s="116">
        <v>46.263801000000001</v>
      </c>
      <c r="E1799" s="48"/>
      <c r="F1799" s="48"/>
      <c r="G1799" s="48"/>
      <c r="H1799" s="48"/>
      <c r="I1799" s="2"/>
    </row>
    <row r="1800" spans="1:9" ht="20.100000000000001" customHeight="1" x14ac:dyDescent="0.25">
      <c r="A1800" s="14" t="s">
        <v>39</v>
      </c>
      <c r="B1800" s="20">
        <v>5</v>
      </c>
      <c r="C1800" s="77">
        <v>46.439925000000002</v>
      </c>
      <c r="D1800" s="110">
        <v>4.4748780000000004</v>
      </c>
      <c r="E1800" s="100">
        <f>C1800/4</f>
        <v>11.609981250000001</v>
      </c>
      <c r="F1800" s="101">
        <f>E1800*2</f>
        <v>23.219962500000001</v>
      </c>
      <c r="G1800" s="102">
        <f>E1800*3</f>
        <v>34.829943749999998</v>
      </c>
      <c r="H1800" s="103">
        <f>E1800*4</f>
        <v>46.439925000000002</v>
      </c>
      <c r="I1800" s="2"/>
    </row>
    <row r="1801" spans="1:9" ht="20.100000000000001" customHeight="1" x14ac:dyDescent="0.25">
      <c r="A1801" s="14" t="s">
        <v>39</v>
      </c>
      <c r="B1801" s="20"/>
      <c r="C1801" s="77"/>
      <c r="D1801" s="104">
        <v>4.5537159999999997</v>
      </c>
      <c r="E1801" s="2">
        <v>5</v>
      </c>
      <c r="F1801" s="2">
        <v>5</v>
      </c>
      <c r="G1801" s="2">
        <v>2</v>
      </c>
      <c r="H1801" s="2">
        <v>3</v>
      </c>
      <c r="I1801" s="2">
        <f>E1801+F1801+G1801+H1801</f>
        <v>15</v>
      </c>
    </row>
    <row r="1802" spans="1:9" ht="20.100000000000001" customHeight="1" x14ac:dyDescent="0.25">
      <c r="A1802" s="14" t="s">
        <v>39</v>
      </c>
      <c r="B1802" s="20"/>
      <c r="C1802" s="77"/>
      <c r="D1802" s="104">
        <v>7.2612360000000002</v>
      </c>
      <c r="E1802" s="2"/>
      <c r="F1802" s="2"/>
      <c r="G1802" s="2"/>
      <c r="H1802" s="2"/>
      <c r="I1802" s="2"/>
    </row>
    <row r="1803" spans="1:9" ht="20.100000000000001" customHeight="1" x14ac:dyDescent="0.25">
      <c r="A1803" s="14" t="s">
        <v>39</v>
      </c>
      <c r="B1803" s="20"/>
      <c r="C1803" s="77"/>
      <c r="D1803" s="104">
        <v>9.8523409999999991</v>
      </c>
      <c r="E1803" s="2"/>
      <c r="F1803" s="2"/>
      <c r="G1803" s="2"/>
      <c r="H1803" s="2"/>
      <c r="I1803" s="2"/>
    </row>
    <row r="1804" spans="1:9" ht="20.100000000000001" customHeight="1" x14ac:dyDescent="0.25">
      <c r="A1804" s="14" t="s">
        <v>39</v>
      </c>
      <c r="B1804" s="20"/>
      <c r="C1804" s="77"/>
      <c r="D1804" s="105">
        <v>9.9080879999999993</v>
      </c>
      <c r="E1804" s="2"/>
      <c r="F1804" s="2"/>
      <c r="G1804" s="2"/>
      <c r="H1804" s="2"/>
      <c r="I1804" s="2"/>
    </row>
    <row r="1805" spans="1:9" ht="20.100000000000001" customHeight="1" x14ac:dyDescent="0.25">
      <c r="A1805" s="14" t="s">
        <v>39</v>
      </c>
      <c r="B1805" s="20"/>
      <c r="C1805" s="77"/>
      <c r="D1805" s="106">
        <v>11.854968</v>
      </c>
      <c r="E1805" s="2"/>
      <c r="F1805" s="2"/>
      <c r="G1805" s="2"/>
      <c r="H1805" s="2"/>
      <c r="I1805" s="2"/>
    </row>
    <row r="1806" spans="1:9" ht="20.100000000000001" customHeight="1" x14ac:dyDescent="0.25">
      <c r="A1806" s="14" t="s">
        <v>39</v>
      </c>
      <c r="B1806" s="20"/>
      <c r="C1806" s="77"/>
      <c r="D1806" s="111">
        <v>14.664417</v>
      </c>
      <c r="E1806" s="2"/>
      <c r="F1806" s="2"/>
      <c r="G1806" s="2"/>
      <c r="H1806" s="2"/>
      <c r="I1806" s="2"/>
    </row>
    <row r="1807" spans="1:9" ht="20.100000000000001" customHeight="1" x14ac:dyDescent="0.25">
      <c r="A1807" s="14" t="s">
        <v>39</v>
      </c>
      <c r="B1807" s="20"/>
      <c r="C1807" s="77"/>
      <c r="D1807" s="111">
        <v>20.758659000000002</v>
      </c>
      <c r="E1807" s="2"/>
      <c r="F1807" s="2"/>
      <c r="G1807" s="2"/>
      <c r="H1807" s="2"/>
      <c r="I1807" s="2"/>
    </row>
    <row r="1808" spans="1:9" ht="20.100000000000001" customHeight="1" x14ac:dyDescent="0.25">
      <c r="A1808" s="14" t="s">
        <v>39</v>
      </c>
      <c r="B1808" s="20"/>
      <c r="C1808" s="77"/>
      <c r="D1808" s="111">
        <v>20.906769000000001</v>
      </c>
      <c r="E1808" s="2"/>
      <c r="F1808" s="2"/>
      <c r="G1808" s="2"/>
      <c r="H1808" s="2"/>
      <c r="I1808" s="2"/>
    </row>
    <row r="1809" spans="1:9" ht="20.100000000000001" customHeight="1" x14ac:dyDescent="0.25">
      <c r="A1809" s="14" t="s">
        <v>39</v>
      </c>
      <c r="B1809" s="20"/>
      <c r="C1809" s="77"/>
      <c r="D1809" s="107">
        <v>22.357816</v>
      </c>
      <c r="E1809" s="2"/>
      <c r="F1809" s="2"/>
      <c r="G1809" s="2"/>
      <c r="H1809" s="2"/>
      <c r="I1809" s="2"/>
    </row>
    <row r="1810" spans="1:9" ht="20.100000000000001" customHeight="1" x14ac:dyDescent="0.25">
      <c r="A1810" s="14" t="s">
        <v>39</v>
      </c>
      <c r="B1810" s="20"/>
      <c r="C1810" s="77"/>
      <c r="D1810" s="108">
        <v>24.808055</v>
      </c>
      <c r="E1810" s="2"/>
      <c r="F1810" s="2"/>
      <c r="G1810" s="2"/>
      <c r="H1810" s="2"/>
      <c r="I1810" s="2"/>
    </row>
    <row r="1811" spans="1:9" ht="20.100000000000001" customHeight="1" x14ac:dyDescent="0.25">
      <c r="A1811" s="14" t="s">
        <v>39</v>
      </c>
      <c r="B1811" s="20"/>
      <c r="C1811" s="77"/>
      <c r="D1811" s="95">
        <v>31.340626</v>
      </c>
      <c r="E1811" s="2"/>
      <c r="F1811" s="2"/>
      <c r="G1811" s="2"/>
      <c r="H1811" s="2"/>
      <c r="I1811" s="2"/>
    </row>
    <row r="1812" spans="1:9" ht="20.100000000000001" customHeight="1" x14ac:dyDescent="0.25">
      <c r="A1812" s="14" t="s">
        <v>39</v>
      </c>
      <c r="B1812" s="20"/>
      <c r="C1812" s="77"/>
      <c r="D1812" s="115">
        <v>37.062131999999998</v>
      </c>
      <c r="E1812" s="2"/>
      <c r="F1812" s="2"/>
      <c r="G1812" s="2"/>
      <c r="H1812" s="2"/>
      <c r="I1812" s="2"/>
    </row>
    <row r="1813" spans="1:9" ht="20.100000000000001" customHeight="1" x14ac:dyDescent="0.25">
      <c r="A1813" s="14" t="s">
        <v>39</v>
      </c>
      <c r="B1813" s="20"/>
      <c r="C1813" s="77"/>
      <c r="D1813" s="118">
        <v>40.072834999999998</v>
      </c>
      <c r="E1813" s="2"/>
      <c r="F1813" s="2"/>
      <c r="G1813" s="2"/>
      <c r="H1813" s="2"/>
      <c r="I1813" s="2"/>
    </row>
    <row r="1814" spans="1:9" ht="20.100000000000001" customHeight="1" x14ac:dyDescent="0.25">
      <c r="A1814" s="14" t="s">
        <v>39</v>
      </c>
      <c r="B1814" s="20"/>
      <c r="C1814" s="77"/>
      <c r="D1814" s="116">
        <v>40.607208</v>
      </c>
      <c r="E1814" s="48"/>
      <c r="F1814" s="48"/>
      <c r="G1814" s="48"/>
      <c r="H1814" s="48"/>
      <c r="I1814" s="2"/>
    </row>
    <row r="1815" spans="1:9" ht="20.100000000000001" customHeight="1" x14ac:dyDescent="0.25">
      <c r="A1815" s="14" t="s">
        <v>39</v>
      </c>
      <c r="B1815" s="20">
        <v>6</v>
      </c>
      <c r="C1815" s="77">
        <v>55.219372999999997</v>
      </c>
      <c r="D1815" s="110">
        <v>3.7554959999999999</v>
      </c>
      <c r="E1815" s="100">
        <f>C1815/4</f>
        <v>13.804843249999999</v>
      </c>
      <c r="F1815" s="101">
        <f>E1815*2</f>
        <v>27.609686499999999</v>
      </c>
      <c r="G1815" s="102">
        <f>E1815*3</f>
        <v>41.41452975</v>
      </c>
      <c r="H1815" s="103">
        <f>E1815*4</f>
        <v>55.219372999999997</v>
      </c>
      <c r="I1815" s="2"/>
    </row>
    <row r="1816" spans="1:9" ht="20.100000000000001" customHeight="1" x14ac:dyDescent="0.25">
      <c r="A1816" s="14" t="s">
        <v>39</v>
      </c>
      <c r="B1816" s="20"/>
      <c r="C1816" s="77"/>
      <c r="D1816" s="104">
        <v>6.338959</v>
      </c>
      <c r="E1816" s="2">
        <v>5</v>
      </c>
      <c r="F1816" s="2">
        <v>1</v>
      </c>
      <c r="G1816" s="2">
        <v>4</v>
      </c>
      <c r="H1816" s="2">
        <v>7</v>
      </c>
      <c r="I1816" s="2">
        <f>E1816+F1816+G1816+H1816</f>
        <v>17</v>
      </c>
    </row>
    <row r="1817" spans="1:9" ht="20.100000000000001" customHeight="1" x14ac:dyDescent="0.25">
      <c r="A1817" s="14" t="s">
        <v>39</v>
      </c>
      <c r="B1817" s="20"/>
      <c r="C1817" s="77"/>
      <c r="D1817" s="104">
        <v>9.3581489999999992</v>
      </c>
      <c r="E1817" s="2"/>
      <c r="F1817" s="2"/>
      <c r="G1817" s="2"/>
      <c r="H1817" s="2"/>
      <c r="I1817" s="2"/>
    </row>
    <row r="1818" spans="1:9" ht="20.100000000000001" customHeight="1" x14ac:dyDescent="0.25">
      <c r="A1818" s="14" t="s">
        <v>39</v>
      </c>
      <c r="B1818" s="20"/>
      <c r="C1818" s="77"/>
      <c r="D1818" s="104">
        <v>11.936970000000001</v>
      </c>
      <c r="E1818" s="2"/>
      <c r="F1818" s="2"/>
      <c r="G1818" s="2"/>
      <c r="H1818" s="2"/>
      <c r="I1818" s="2"/>
    </row>
    <row r="1819" spans="1:9" ht="20.100000000000001" customHeight="1" x14ac:dyDescent="0.25">
      <c r="A1819" s="14" t="s">
        <v>39</v>
      </c>
      <c r="B1819" s="20"/>
      <c r="C1819" s="77"/>
      <c r="D1819" s="105">
        <v>13.198366999999999</v>
      </c>
      <c r="E1819" s="2"/>
      <c r="F1819" s="2"/>
      <c r="G1819" s="2"/>
      <c r="H1819" s="2"/>
      <c r="I1819" s="2"/>
    </row>
    <row r="1820" spans="1:9" ht="20.100000000000001" customHeight="1" x14ac:dyDescent="0.25">
      <c r="A1820" s="14" t="s">
        <v>39</v>
      </c>
      <c r="B1820" s="20"/>
      <c r="C1820" s="77"/>
      <c r="D1820" s="113">
        <v>23.341208999999999</v>
      </c>
      <c r="E1820" s="2"/>
      <c r="F1820" s="2"/>
      <c r="G1820" s="2"/>
      <c r="H1820" s="2"/>
      <c r="I1820" s="2"/>
    </row>
    <row r="1821" spans="1:9" ht="20.100000000000001" customHeight="1" x14ac:dyDescent="0.25">
      <c r="A1821" s="14" t="s">
        <v>39</v>
      </c>
      <c r="B1821" s="20"/>
      <c r="C1821" s="77"/>
      <c r="D1821" s="108">
        <v>28.693542000000001</v>
      </c>
      <c r="E1821" s="2"/>
      <c r="F1821" s="2"/>
      <c r="G1821" s="2"/>
      <c r="H1821" s="2"/>
      <c r="I1821" s="2"/>
    </row>
    <row r="1822" spans="1:9" ht="20.100000000000001" customHeight="1" x14ac:dyDescent="0.25">
      <c r="A1822" s="14" t="s">
        <v>39</v>
      </c>
      <c r="B1822" s="20"/>
      <c r="C1822" s="77"/>
      <c r="D1822" s="109">
        <v>31.465693999999999</v>
      </c>
      <c r="E1822" s="2"/>
      <c r="F1822" s="2"/>
      <c r="G1822" s="2"/>
      <c r="H1822" s="2"/>
      <c r="I1822" s="2"/>
    </row>
    <row r="1823" spans="1:9" ht="20.100000000000001" customHeight="1" x14ac:dyDescent="0.25">
      <c r="A1823" s="14" t="s">
        <v>39</v>
      </c>
      <c r="B1823" s="20"/>
      <c r="C1823" s="77"/>
      <c r="D1823" s="109">
        <v>34.198908000000003</v>
      </c>
      <c r="E1823" s="2"/>
      <c r="F1823" s="2"/>
      <c r="G1823" s="2"/>
      <c r="H1823" s="2"/>
      <c r="I1823" s="2"/>
    </row>
    <row r="1824" spans="1:9" ht="20.100000000000001" customHeight="1" x14ac:dyDescent="0.25">
      <c r="A1824" s="14" t="s">
        <v>39</v>
      </c>
      <c r="B1824" s="20"/>
      <c r="C1824" s="77"/>
      <c r="D1824" s="95">
        <v>36.443250999999997</v>
      </c>
      <c r="E1824" s="2"/>
      <c r="F1824" s="2"/>
      <c r="G1824" s="2"/>
      <c r="H1824" s="2"/>
      <c r="I1824" s="2"/>
    </row>
    <row r="1825" spans="1:9" ht="20.100000000000001" customHeight="1" x14ac:dyDescent="0.25">
      <c r="A1825" s="14" t="s">
        <v>39</v>
      </c>
      <c r="B1825" s="20"/>
      <c r="C1825" s="77"/>
      <c r="D1825" s="115">
        <v>42.154794000000003</v>
      </c>
      <c r="E1825" s="2"/>
      <c r="F1825" s="2"/>
      <c r="G1825" s="2"/>
      <c r="H1825" s="2"/>
      <c r="I1825" s="2"/>
    </row>
    <row r="1826" spans="1:9" ht="20.100000000000001" customHeight="1" x14ac:dyDescent="0.25">
      <c r="A1826" s="14" t="s">
        <v>39</v>
      </c>
      <c r="B1826" s="20"/>
      <c r="C1826" s="77"/>
      <c r="D1826" s="118">
        <v>44.907815999999997</v>
      </c>
      <c r="E1826" s="2"/>
      <c r="F1826" s="2"/>
      <c r="G1826" s="2"/>
      <c r="H1826" s="2"/>
      <c r="I1826" s="2"/>
    </row>
    <row r="1827" spans="1:9" ht="20.100000000000001" customHeight="1" x14ac:dyDescent="0.25">
      <c r="A1827" s="14" t="s">
        <v>39</v>
      </c>
      <c r="B1827" s="20"/>
      <c r="C1827" s="77"/>
      <c r="D1827" s="118">
        <v>44.963563000000001</v>
      </c>
      <c r="E1827" s="2"/>
      <c r="F1827" s="2"/>
      <c r="G1827" s="2"/>
      <c r="H1827" s="2"/>
      <c r="I1827" s="2"/>
    </row>
    <row r="1828" spans="1:9" ht="20.100000000000001" customHeight="1" x14ac:dyDescent="0.25">
      <c r="A1828" s="14" t="s">
        <v>39</v>
      </c>
      <c r="B1828" s="20"/>
      <c r="C1828" s="77"/>
      <c r="D1828" s="118">
        <v>48.942045</v>
      </c>
      <c r="E1828" s="2"/>
      <c r="F1828" s="2"/>
      <c r="G1828" s="2"/>
      <c r="H1828" s="2"/>
      <c r="I1828" s="2"/>
    </row>
    <row r="1829" spans="1:9" ht="20.100000000000001" customHeight="1" x14ac:dyDescent="0.25">
      <c r="A1829" s="14" t="s">
        <v>39</v>
      </c>
      <c r="B1829" s="20"/>
      <c r="C1829" s="77"/>
      <c r="D1829" s="118">
        <v>50.932105999999997</v>
      </c>
      <c r="E1829" s="2"/>
      <c r="F1829" s="2"/>
      <c r="G1829" s="2"/>
      <c r="H1829" s="2"/>
      <c r="I1829" s="2"/>
    </row>
    <row r="1830" spans="1:9" ht="20.100000000000001" customHeight="1" x14ac:dyDescent="0.25">
      <c r="A1830" s="14" t="s">
        <v>39</v>
      </c>
      <c r="B1830" s="20"/>
      <c r="C1830" s="77"/>
      <c r="D1830" s="118">
        <v>52.867100999999998</v>
      </c>
      <c r="E1830" s="2"/>
      <c r="F1830" s="2"/>
      <c r="G1830" s="2"/>
      <c r="H1830" s="2"/>
      <c r="I1830" s="2"/>
    </row>
    <row r="1831" spans="1:9" ht="20.100000000000001" customHeight="1" x14ac:dyDescent="0.25">
      <c r="A1831" s="14" t="s">
        <v>39</v>
      </c>
      <c r="B1831" s="20"/>
      <c r="C1831" s="77"/>
      <c r="D1831" s="116">
        <v>53.909474000000003</v>
      </c>
      <c r="E1831" s="48"/>
      <c r="F1831" s="48"/>
      <c r="G1831" s="48"/>
      <c r="H1831" s="48"/>
      <c r="I1831" s="2"/>
    </row>
    <row r="1832" spans="1:9" ht="20.100000000000001" customHeight="1" x14ac:dyDescent="0.25">
      <c r="A1832" s="14" t="s">
        <v>39</v>
      </c>
      <c r="B1832" s="20">
        <v>7</v>
      </c>
      <c r="C1832" s="77">
        <v>63.443649999999998</v>
      </c>
      <c r="D1832" s="110">
        <v>2.0943100000000001</v>
      </c>
      <c r="E1832" s="100">
        <f>C1832/4</f>
        <v>15.8609125</v>
      </c>
      <c r="F1832" s="101">
        <f>E1832*2</f>
        <v>31.721824999999999</v>
      </c>
      <c r="G1832" s="102">
        <f>E1832*3</f>
        <v>47.5827375</v>
      </c>
      <c r="H1832" s="103">
        <f>E1832*4</f>
        <v>63.443649999999998</v>
      </c>
      <c r="I1832" s="2"/>
    </row>
    <row r="1833" spans="1:9" ht="20.100000000000001" customHeight="1" x14ac:dyDescent="0.25">
      <c r="A1833" s="14" t="s">
        <v>39</v>
      </c>
      <c r="B1833" s="20"/>
      <c r="C1833" s="77"/>
      <c r="D1833" s="104">
        <v>2.6827890000000001</v>
      </c>
      <c r="E1833" s="2">
        <v>4</v>
      </c>
      <c r="F1833" s="2">
        <v>3</v>
      </c>
      <c r="G1833" s="2">
        <v>2</v>
      </c>
      <c r="H1833" s="2">
        <v>5</v>
      </c>
      <c r="I1833" s="2">
        <f>E1833+F1833+G1833+H1833</f>
        <v>14</v>
      </c>
    </row>
    <row r="1834" spans="1:9" ht="20.100000000000001" customHeight="1" x14ac:dyDescent="0.25">
      <c r="A1834" s="14" t="s">
        <v>39</v>
      </c>
      <c r="B1834" s="20"/>
      <c r="C1834" s="77"/>
      <c r="D1834" s="104">
        <v>3.3827600000000002</v>
      </c>
      <c r="E1834" s="2"/>
      <c r="F1834" s="2"/>
      <c r="G1834" s="2"/>
      <c r="H1834" s="2"/>
      <c r="I1834" s="2"/>
    </row>
    <row r="1835" spans="1:9" ht="20.100000000000001" customHeight="1" x14ac:dyDescent="0.25">
      <c r="A1835" s="14" t="s">
        <v>39</v>
      </c>
      <c r="B1835" s="20"/>
      <c r="C1835" s="77"/>
      <c r="D1835" s="105">
        <v>7.4130260000000003</v>
      </c>
      <c r="E1835" s="2"/>
      <c r="F1835" s="2"/>
      <c r="G1835" s="2"/>
      <c r="H1835" s="2"/>
      <c r="I1835" s="2"/>
    </row>
    <row r="1836" spans="1:9" ht="20.100000000000001" customHeight="1" x14ac:dyDescent="0.25">
      <c r="A1836" s="14" t="s">
        <v>39</v>
      </c>
      <c r="B1836" s="20"/>
      <c r="C1836" s="77"/>
      <c r="D1836" s="106">
        <v>27.541104000000001</v>
      </c>
      <c r="E1836" s="2"/>
      <c r="F1836" s="2"/>
      <c r="G1836" s="2"/>
      <c r="H1836" s="2"/>
      <c r="I1836" s="2"/>
    </row>
    <row r="1837" spans="1:9" ht="20.100000000000001" customHeight="1" x14ac:dyDescent="0.25">
      <c r="A1837" s="14" t="s">
        <v>39</v>
      </c>
      <c r="B1837" s="20"/>
      <c r="C1837" s="77"/>
      <c r="D1837" s="111">
        <v>30.403697000000001</v>
      </c>
      <c r="E1837" s="2"/>
      <c r="F1837" s="2"/>
      <c r="G1837" s="2"/>
      <c r="H1837" s="2"/>
      <c r="I1837" s="2"/>
    </row>
    <row r="1838" spans="1:9" ht="20.100000000000001" customHeight="1" x14ac:dyDescent="0.25">
      <c r="A1838" s="14" t="s">
        <v>39</v>
      </c>
      <c r="B1838" s="20"/>
      <c r="C1838" s="77"/>
      <c r="D1838" s="107">
        <v>31.117194000000001</v>
      </c>
      <c r="E1838" s="2"/>
      <c r="F1838" s="2"/>
      <c r="G1838" s="2"/>
      <c r="H1838" s="2"/>
      <c r="I1838" s="2"/>
    </row>
    <row r="1839" spans="1:9" ht="20.100000000000001" customHeight="1" x14ac:dyDescent="0.25">
      <c r="A1839" s="14" t="s">
        <v>39</v>
      </c>
      <c r="B1839" s="20"/>
      <c r="C1839" s="77"/>
      <c r="D1839" s="108">
        <v>35.286686000000003</v>
      </c>
      <c r="E1839" s="2"/>
      <c r="F1839" s="2"/>
      <c r="G1839" s="2"/>
      <c r="H1839" s="2"/>
      <c r="I1839" s="2"/>
    </row>
    <row r="1840" spans="1:9" ht="20.100000000000001" customHeight="1" x14ac:dyDescent="0.25">
      <c r="A1840" s="14" t="s">
        <v>39</v>
      </c>
      <c r="B1840" s="20"/>
      <c r="C1840" s="77"/>
      <c r="D1840" s="95">
        <v>37.172497999999997</v>
      </c>
      <c r="E1840" s="2"/>
      <c r="F1840" s="2"/>
      <c r="G1840" s="2"/>
      <c r="H1840" s="2"/>
      <c r="I1840" s="2"/>
    </row>
    <row r="1841" spans="1:9" ht="20.100000000000001" customHeight="1" x14ac:dyDescent="0.25">
      <c r="A1841" s="14" t="s">
        <v>39</v>
      </c>
      <c r="B1841" s="20"/>
      <c r="C1841" s="77"/>
      <c r="D1841" s="115">
        <v>49.651600000000002</v>
      </c>
      <c r="E1841" s="2"/>
      <c r="F1841" s="2"/>
      <c r="G1841" s="2"/>
      <c r="H1841" s="2"/>
      <c r="I1841" s="2"/>
    </row>
    <row r="1842" spans="1:9" ht="20.100000000000001" customHeight="1" x14ac:dyDescent="0.25">
      <c r="A1842" s="14" t="s">
        <v>39</v>
      </c>
      <c r="B1842" s="20"/>
      <c r="C1842" s="77"/>
      <c r="D1842" s="118">
        <v>51.787450999999997</v>
      </c>
      <c r="E1842" s="2"/>
      <c r="F1842" s="2"/>
      <c r="G1842" s="2"/>
      <c r="H1842" s="2"/>
      <c r="I1842" s="2"/>
    </row>
    <row r="1843" spans="1:9" ht="20.100000000000001" customHeight="1" x14ac:dyDescent="0.25">
      <c r="A1843" s="14" t="s">
        <v>39</v>
      </c>
      <c r="B1843" s="20"/>
      <c r="C1843" s="77"/>
      <c r="D1843" s="118">
        <v>54.443469</v>
      </c>
      <c r="E1843" s="2"/>
      <c r="F1843" s="2"/>
      <c r="G1843" s="2"/>
      <c r="H1843" s="2"/>
      <c r="I1843" s="2"/>
    </row>
    <row r="1844" spans="1:9" ht="20.100000000000001" customHeight="1" x14ac:dyDescent="0.25">
      <c r="A1844" s="14" t="s">
        <v>39</v>
      </c>
      <c r="B1844" s="20"/>
      <c r="C1844" s="77"/>
      <c r="D1844" s="118">
        <v>56.154119000000001</v>
      </c>
      <c r="E1844" s="2"/>
      <c r="F1844" s="2"/>
      <c r="G1844" s="2"/>
      <c r="H1844" s="2"/>
      <c r="I1844" s="2"/>
    </row>
    <row r="1845" spans="1:9" ht="20.100000000000001" customHeight="1" x14ac:dyDescent="0.25">
      <c r="A1845" s="14" t="s">
        <v>39</v>
      </c>
      <c r="B1845" s="20"/>
      <c r="C1845" s="77"/>
      <c r="D1845" s="116">
        <v>57.100166000000002</v>
      </c>
      <c r="E1845" s="48"/>
      <c r="F1845" s="48"/>
      <c r="G1845" s="48"/>
      <c r="H1845" s="48"/>
      <c r="I1845" s="2"/>
    </row>
    <row r="1846" spans="1:9" ht="20.100000000000001" customHeight="1" x14ac:dyDescent="0.25">
      <c r="A1846" s="14" t="s">
        <v>39</v>
      </c>
      <c r="B1846" s="20">
        <v>9</v>
      </c>
      <c r="C1846" s="77">
        <v>25.581823</v>
      </c>
      <c r="D1846" s="110">
        <v>2.057693</v>
      </c>
      <c r="E1846" s="100">
        <f>C1846/4</f>
        <v>6.39545575</v>
      </c>
      <c r="F1846" s="101">
        <f>E1846*2</f>
        <v>12.7909115</v>
      </c>
      <c r="G1846" s="102">
        <f>E1846*3</f>
        <v>19.18636725</v>
      </c>
      <c r="H1846" s="103">
        <f>E1846*4</f>
        <v>25.581823</v>
      </c>
      <c r="I1846" s="2"/>
    </row>
    <row r="1847" spans="1:9" ht="20.100000000000001" customHeight="1" x14ac:dyDescent="0.25">
      <c r="A1847" s="14" t="s">
        <v>39</v>
      </c>
      <c r="B1847" s="20"/>
      <c r="C1847" s="77"/>
      <c r="D1847" s="105">
        <v>3.0149460000000001</v>
      </c>
      <c r="E1847" s="2">
        <v>2</v>
      </c>
      <c r="F1847" s="2">
        <v>3</v>
      </c>
      <c r="G1847" s="2">
        <v>0</v>
      </c>
      <c r="H1847" s="2">
        <v>0</v>
      </c>
      <c r="I1847" s="2">
        <f>E1847+F1847+G1847+H1847</f>
        <v>5</v>
      </c>
    </row>
    <row r="1848" spans="1:9" ht="20.100000000000001" customHeight="1" x14ac:dyDescent="0.25">
      <c r="A1848" s="14" t="s">
        <v>39</v>
      </c>
      <c r="B1848" s="20"/>
      <c r="C1848" s="77"/>
      <c r="D1848" s="106">
        <v>6.9673369999999997</v>
      </c>
      <c r="E1848" s="2"/>
      <c r="F1848" s="2"/>
      <c r="G1848" s="2"/>
      <c r="H1848" s="2"/>
      <c r="I1848" s="2"/>
    </row>
    <row r="1849" spans="1:9" ht="20.100000000000001" customHeight="1" x14ac:dyDescent="0.25">
      <c r="A1849" s="14" t="s">
        <v>39</v>
      </c>
      <c r="B1849" s="20"/>
      <c r="C1849" s="77"/>
      <c r="D1849" s="111">
        <v>8.3999349999999993</v>
      </c>
      <c r="E1849" s="2"/>
      <c r="F1849" s="2"/>
      <c r="G1849" s="2"/>
      <c r="H1849" s="2"/>
      <c r="I1849" s="2"/>
    </row>
    <row r="1850" spans="1:9" ht="20.100000000000001" customHeight="1" x14ac:dyDescent="0.25">
      <c r="A1850" s="14" t="s">
        <v>39</v>
      </c>
      <c r="B1850" s="20"/>
      <c r="C1850" s="77"/>
      <c r="D1850" s="107">
        <v>12.317349</v>
      </c>
      <c r="E1850" s="48"/>
      <c r="F1850" s="48"/>
      <c r="G1850" s="48"/>
      <c r="H1850" s="48"/>
      <c r="I1850" s="2"/>
    </row>
    <row r="1851" spans="1:9" ht="20.100000000000001" customHeight="1" x14ac:dyDescent="0.25">
      <c r="A1851" s="14" t="s">
        <v>39</v>
      </c>
      <c r="B1851" s="20">
        <v>10</v>
      </c>
      <c r="C1851" s="77">
        <v>17.047868000000001</v>
      </c>
      <c r="D1851" s="110">
        <v>1.1165689999999999</v>
      </c>
      <c r="E1851" s="100">
        <f>C1851/4</f>
        <v>4.2619670000000003</v>
      </c>
      <c r="F1851" s="101">
        <f>E1851*2</f>
        <v>8.5239340000000006</v>
      </c>
      <c r="G1851" s="102">
        <f>E1851*3</f>
        <v>12.785901000000001</v>
      </c>
      <c r="H1851" s="103">
        <f>E1851*4</f>
        <v>17.047868000000001</v>
      </c>
      <c r="I1851" s="2"/>
    </row>
    <row r="1852" spans="1:9" ht="20.100000000000001" customHeight="1" x14ac:dyDescent="0.25">
      <c r="A1852" s="14" t="s">
        <v>39</v>
      </c>
      <c r="B1852" s="20"/>
      <c r="C1852" s="77"/>
      <c r="D1852" s="104">
        <v>3.5852569999999999</v>
      </c>
      <c r="E1852" s="2">
        <v>3</v>
      </c>
      <c r="F1852" s="2">
        <v>2</v>
      </c>
      <c r="G1852" s="2">
        <v>2</v>
      </c>
      <c r="H1852" s="2">
        <v>0</v>
      </c>
      <c r="I1852" s="2">
        <f>E1852+F1852+G1852+H1852</f>
        <v>7</v>
      </c>
    </row>
    <row r="1853" spans="1:9" ht="20.100000000000001" customHeight="1" x14ac:dyDescent="0.25">
      <c r="A1853" s="14" t="s">
        <v>39</v>
      </c>
      <c r="B1853" s="20"/>
      <c r="C1853" s="77"/>
      <c r="D1853" s="105">
        <v>4.1123859999999999</v>
      </c>
      <c r="E1853" s="2"/>
      <c r="F1853" s="2"/>
      <c r="G1853" s="2"/>
      <c r="H1853" s="2"/>
      <c r="I1853" s="2"/>
    </row>
    <row r="1854" spans="1:9" ht="20.100000000000001" customHeight="1" x14ac:dyDescent="0.25">
      <c r="A1854" s="14" t="s">
        <v>39</v>
      </c>
      <c r="B1854" s="20"/>
      <c r="C1854" s="77"/>
      <c r="D1854" s="106">
        <v>5.1395920000000004</v>
      </c>
      <c r="E1854" s="2"/>
      <c r="F1854" s="2"/>
      <c r="G1854" s="2"/>
      <c r="H1854" s="2"/>
      <c r="I1854" s="2"/>
    </row>
    <row r="1855" spans="1:9" ht="20.100000000000001" customHeight="1" x14ac:dyDescent="0.25">
      <c r="A1855" s="14" t="s">
        <v>39</v>
      </c>
      <c r="B1855" s="20"/>
      <c r="C1855" s="77"/>
      <c r="D1855" s="107">
        <v>8.3563550000000006</v>
      </c>
      <c r="E1855" s="2"/>
      <c r="F1855" s="2"/>
      <c r="G1855" s="2"/>
      <c r="H1855" s="2"/>
      <c r="I1855" s="2"/>
    </row>
    <row r="1856" spans="1:9" ht="20.100000000000001" customHeight="1" x14ac:dyDescent="0.25">
      <c r="A1856" s="14" t="s">
        <v>39</v>
      </c>
      <c r="B1856" s="20"/>
      <c r="C1856" s="77"/>
      <c r="D1856" s="108">
        <v>10.180139</v>
      </c>
      <c r="E1856" s="2"/>
      <c r="F1856" s="2"/>
      <c r="G1856" s="2"/>
      <c r="H1856" s="2"/>
      <c r="I1856" s="2"/>
    </row>
    <row r="1857" spans="1:9" ht="20.100000000000001" customHeight="1" x14ac:dyDescent="0.25">
      <c r="A1857" s="14" t="s">
        <v>39</v>
      </c>
      <c r="B1857" s="20"/>
      <c r="C1857" s="77"/>
      <c r="D1857" s="95">
        <v>11.471869999999999</v>
      </c>
      <c r="E1857" s="48"/>
      <c r="F1857" s="48"/>
      <c r="G1857" s="48"/>
      <c r="H1857" s="48"/>
      <c r="I1857" s="2"/>
    </row>
    <row r="1858" spans="1:9" ht="20.100000000000001" customHeight="1" x14ac:dyDescent="0.25">
      <c r="A1858" s="14" t="s">
        <v>39</v>
      </c>
      <c r="B1858" s="20">
        <v>11</v>
      </c>
      <c r="C1858" s="77">
        <v>27.027103</v>
      </c>
      <c r="D1858" s="110">
        <v>1.0129999999999999</v>
      </c>
      <c r="E1858" s="100">
        <f>C1858/4</f>
        <v>6.7567757500000001</v>
      </c>
      <c r="F1858" s="101">
        <f>E1858*2</f>
        <v>13.5135515</v>
      </c>
      <c r="G1858" s="102">
        <f>E1858*3</f>
        <v>20.270327250000001</v>
      </c>
      <c r="H1858" s="103">
        <f>E1858*4</f>
        <v>27.027103</v>
      </c>
      <c r="I1858" s="2"/>
    </row>
    <row r="1859" spans="1:9" ht="20.100000000000001" customHeight="1" x14ac:dyDescent="0.25">
      <c r="A1859" s="14" t="s">
        <v>39</v>
      </c>
      <c r="B1859" s="20"/>
      <c r="C1859" s="69"/>
      <c r="D1859" s="104">
        <v>2.1302479999999999</v>
      </c>
      <c r="E1859" s="2">
        <v>4</v>
      </c>
      <c r="F1859" s="2">
        <v>3</v>
      </c>
      <c r="G1859" s="2">
        <v>2</v>
      </c>
      <c r="H1859" s="2">
        <v>0</v>
      </c>
      <c r="I1859" s="2">
        <f>E1859+F1859+G1859+H1859</f>
        <v>9</v>
      </c>
    </row>
    <row r="1860" spans="1:9" ht="20.100000000000001" customHeight="1" x14ac:dyDescent="0.25">
      <c r="A1860" s="14" t="s">
        <v>39</v>
      </c>
      <c r="B1860" s="20"/>
      <c r="C1860" s="69"/>
      <c r="D1860" s="104">
        <v>3.898965</v>
      </c>
      <c r="E1860" s="2"/>
      <c r="F1860" s="2"/>
      <c r="G1860" s="2"/>
      <c r="H1860" s="2"/>
      <c r="I1860" s="2"/>
    </row>
    <row r="1861" spans="1:9" ht="20.100000000000001" customHeight="1" x14ac:dyDescent="0.25">
      <c r="A1861" s="14" t="s">
        <v>39</v>
      </c>
      <c r="B1861" s="20"/>
      <c r="C1861" s="69"/>
      <c r="D1861" s="105">
        <v>5.9025530000000002</v>
      </c>
      <c r="E1861" s="2"/>
      <c r="F1861" s="2"/>
      <c r="G1861" s="2"/>
      <c r="H1861" s="2"/>
      <c r="I1861" s="2"/>
    </row>
    <row r="1862" spans="1:9" ht="20.100000000000001" customHeight="1" x14ac:dyDescent="0.25">
      <c r="A1862" s="14" t="s">
        <v>39</v>
      </c>
      <c r="B1862" s="20"/>
      <c r="C1862" s="69"/>
      <c r="D1862" s="106">
        <v>7.0230829999999997</v>
      </c>
      <c r="E1862" s="2"/>
      <c r="F1862" s="2"/>
      <c r="G1862" s="2"/>
      <c r="H1862" s="2"/>
      <c r="I1862" s="2"/>
    </row>
    <row r="1863" spans="1:9" ht="20.100000000000001" customHeight="1" x14ac:dyDescent="0.25">
      <c r="A1863" s="14" t="s">
        <v>39</v>
      </c>
      <c r="B1863" s="20"/>
      <c r="C1863" s="69"/>
      <c r="D1863" s="111">
        <v>11.915637</v>
      </c>
      <c r="E1863" s="2"/>
      <c r="F1863" s="2"/>
      <c r="G1863" s="2"/>
      <c r="H1863" s="2"/>
      <c r="I1863" s="2"/>
    </row>
    <row r="1864" spans="1:9" ht="20.100000000000001" customHeight="1" x14ac:dyDescent="0.25">
      <c r="A1864" s="14" t="s">
        <v>39</v>
      </c>
      <c r="B1864" s="20"/>
      <c r="C1864" s="69"/>
      <c r="D1864" s="107">
        <v>12.403828000000001</v>
      </c>
      <c r="E1864" s="2"/>
      <c r="F1864" s="2"/>
      <c r="G1864" s="2"/>
      <c r="H1864" s="2"/>
      <c r="I1864" s="2"/>
    </row>
    <row r="1865" spans="1:9" ht="20.100000000000001" customHeight="1" x14ac:dyDescent="0.25">
      <c r="A1865" s="14" t="s">
        <v>39</v>
      </c>
      <c r="B1865" s="20"/>
      <c r="C1865" s="69"/>
      <c r="D1865" s="108">
        <v>19.065497000000001</v>
      </c>
      <c r="E1865" s="2"/>
      <c r="F1865" s="2"/>
      <c r="G1865" s="2"/>
      <c r="H1865" s="2"/>
      <c r="I1865" s="2"/>
    </row>
    <row r="1866" spans="1:9" ht="20.100000000000001" customHeight="1" x14ac:dyDescent="0.25">
      <c r="A1866" s="14" t="s">
        <v>39</v>
      </c>
      <c r="B1866" s="20"/>
      <c r="C1866" s="69"/>
      <c r="D1866" s="95">
        <v>19.825175999999999</v>
      </c>
      <c r="E1866" s="48"/>
      <c r="F1866" s="48"/>
      <c r="G1866" s="48"/>
      <c r="H1866" s="48"/>
      <c r="I1866" s="2"/>
    </row>
    <row r="1867" spans="1:9" ht="20.100000000000001" customHeight="1" x14ac:dyDescent="0.25">
      <c r="A1867" s="68"/>
      <c r="B1867" s="68"/>
      <c r="C1867" s="80"/>
    </row>
    <row r="1868" spans="1:9" ht="20.100000000000001" customHeight="1" x14ac:dyDescent="0.25">
      <c r="A1868" s="68"/>
      <c r="B1868" s="68"/>
      <c r="C1868" s="80"/>
      <c r="D1868" s="46"/>
      <c r="E1868" s="46"/>
      <c r="F1868" s="46"/>
      <c r="G1868" s="46"/>
      <c r="H1868" s="46"/>
      <c r="I1868" s="46"/>
    </row>
    <row r="1869" spans="1:9" ht="20.100000000000001" customHeight="1" x14ac:dyDescent="0.25">
      <c r="A1869" s="5" t="s">
        <v>43</v>
      </c>
      <c r="B1869" s="20">
        <v>2</v>
      </c>
      <c r="C1869" s="69">
        <v>37.230032999999999</v>
      </c>
      <c r="D1869" s="104">
        <v>1.0196099999999999</v>
      </c>
      <c r="E1869" s="96">
        <f>C1869/4</f>
        <v>9.3075082499999997</v>
      </c>
      <c r="F1869" s="88">
        <f>E1869*2</f>
        <v>18.615016499999999</v>
      </c>
      <c r="G1869" s="89">
        <f>E1869*3</f>
        <v>27.922524750000001</v>
      </c>
      <c r="H1869" s="90">
        <f>C1869</f>
        <v>37.230032999999999</v>
      </c>
      <c r="I1869" s="2"/>
    </row>
    <row r="1870" spans="1:9" ht="20.100000000000001" customHeight="1" x14ac:dyDescent="0.25">
      <c r="A1870" s="5" t="s">
        <v>43</v>
      </c>
      <c r="B1870" s="20">
        <v>2</v>
      </c>
      <c r="C1870" s="69"/>
      <c r="D1870" s="104">
        <v>1.182531</v>
      </c>
      <c r="E1870" s="2">
        <v>5</v>
      </c>
      <c r="F1870" s="2">
        <v>6</v>
      </c>
      <c r="G1870" s="2">
        <v>8</v>
      </c>
      <c r="H1870" s="2">
        <v>4</v>
      </c>
      <c r="I1870" s="2">
        <f>E1870+F1870+G1870+H1870</f>
        <v>23</v>
      </c>
    </row>
    <row r="1871" spans="1:9" ht="20.100000000000001" customHeight="1" x14ac:dyDescent="0.25">
      <c r="A1871" s="5" t="s">
        <v>43</v>
      </c>
      <c r="B1871" s="20">
        <v>2</v>
      </c>
      <c r="C1871" s="69"/>
      <c r="D1871" s="104">
        <v>2.1959780000000002</v>
      </c>
      <c r="E1871" s="2"/>
      <c r="F1871" s="2"/>
      <c r="G1871" s="2"/>
      <c r="H1871" s="2"/>
      <c r="I1871" s="2"/>
    </row>
    <row r="1872" spans="1:9" ht="20.100000000000001" customHeight="1" x14ac:dyDescent="0.25">
      <c r="A1872" s="5" t="s">
        <v>43</v>
      </c>
      <c r="B1872" s="20">
        <v>2</v>
      </c>
      <c r="C1872" s="69"/>
      <c r="D1872" s="104">
        <v>7.2439770000000001</v>
      </c>
      <c r="E1872" s="2"/>
      <c r="F1872" s="2"/>
      <c r="G1872" s="2"/>
      <c r="H1872" s="2"/>
      <c r="I1872" s="2"/>
    </row>
    <row r="1873" spans="1:9" ht="20.100000000000001" customHeight="1" x14ac:dyDescent="0.25">
      <c r="A1873" s="5" t="s">
        <v>43</v>
      </c>
      <c r="B1873" s="20">
        <v>2</v>
      </c>
      <c r="C1873" s="69"/>
      <c r="D1873" s="105">
        <v>9.2429190000000006</v>
      </c>
      <c r="E1873" s="2"/>
      <c r="F1873" s="2"/>
      <c r="G1873" s="2"/>
      <c r="H1873" s="2"/>
      <c r="I1873" s="2"/>
    </row>
    <row r="1874" spans="1:9" ht="20.100000000000001" customHeight="1" x14ac:dyDescent="0.25">
      <c r="A1874" s="5" t="s">
        <v>43</v>
      </c>
      <c r="B1874" s="20">
        <v>2</v>
      </c>
      <c r="C1874" s="69"/>
      <c r="D1874" s="106">
        <v>10.70485</v>
      </c>
      <c r="E1874" s="2"/>
      <c r="F1874" s="2"/>
      <c r="G1874" s="2"/>
      <c r="H1874" s="2"/>
      <c r="I1874" s="2"/>
    </row>
    <row r="1875" spans="1:9" ht="20.100000000000001" customHeight="1" x14ac:dyDescent="0.25">
      <c r="A1875" s="5" t="s">
        <v>43</v>
      </c>
      <c r="B1875" s="20">
        <v>2</v>
      </c>
      <c r="C1875" s="69"/>
      <c r="D1875" s="111">
        <v>11.939987</v>
      </c>
      <c r="E1875" s="2"/>
      <c r="F1875" s="2"/>
      <c r="G1875" s="2"/>
      <c r="H1875" s="2"/>
      <c r="I1875" s="2"/>
    </row>
    <row r="1876" spans="1:9" ht="20.100000000000001" customHeight="1" x14ac:dyDescent="0.25">
      <c r="A1876" s="5" t="s">
        <v>43</v>
      </c>
      <c r="B1876" s="20">
        <v>2</v>
      </c>
      <c r="C1876" s="69"/>
      <c r="D1876" s="111">
        <v>13.758575</v>
      </c>
      <c r="E1876" s="2"/>
      <c r="F1876" s="2"/>
      <c r="G1876" s="2"/>
      <c r="H1876" s="2"/>
      <c r="I1876" s="2"/>
    </row>
    <row r="1877" spans="1:9" ht="20.100000000000001" customHeight="1" x14ac:dyDescent="0.25">
      <c r="A1877" s="5" t="s">
        <v>43</v>
      </c>
      <c r="B1877" s="20">
        <v>2</v>
      </c>
      <c r="C1877" s="69"/>
      <c r="D1877" s="111">
        <v>14.796675</v>
      </c>
      <c r="E1877" s="2"/>
      <c r="F1877" s="2"/>
      <c r="G1877" s="2"/>
      <c r="H1877" s="2"/>
      <c r="I1877" s="2"/>
    </row>
    <row r="1878" spans="1:9" ht="20.100000000000001" customHeight="1" x14ac:dyDescent="0.25">
      <c r="A1878" s="5" t="s">
        <v>43</v>
      </c>
      <c r="B1878" s="20">
        <v>2</v>
      </c>
      <c r="C1878" s="69"/>
      <c r="D1878" s="111">
        <v>16.323537000000002</v>
      </c>
      <c r="E1878" s="2"/>
      <c r="F1878" s="2"/>
      <c r="G1878" s="2"/>
      <c r="H1878" s="2"/>
      <c r="I1878" s="2"/>
    </row>
    <row r="1879" spans="1:9" ht="20.100000000000001" customHeight="1" x14ac:dyDescent="0.25">
      <c r="A1879" s="5" t="s">
        <v>43</v>
      </c>
      <c r="B1879" s="20">
        <v>2</v>
      </c>
      <c r="C1879" s="69"/>
      <c r="D1879" s="107">
        <v>18.023841999999998</v>
      </c>
      <c r="E1879" s="2"/>
      <c r="F1879" s="2"/>
      <c r="G1879" s="2"/>
      <c r="H1879" s="2"/>
      <c r="I1879" s="2"/>
    </row>
    <row r="1880" spans="1:9" ht="20.100000000000001" customHeight="1" x14ac:dyDescent="0.25">
      <c r="A1880" s="5" t="s">
        <v>43</v>
      </c>
      <c r="B1880" s="20">
        <v>2</v>
      </c>
      <c r="C1880" s="69"/>
      <c r="D1880" s="108">
        <v>19.309778000000001</v>
      </c>
      <c r="E1880" s="2"/>
      <c r="F1880" s="2"/>
      <c r="G1880" s="2"/>
      <c r="H1880" s="2"/>
      <c r="I1880" s="2"/>
    </row>
    <row r="1881" spans="1:9" ht="20.100000000000001" customHeight="1" x14ac:dyDescent="0.25">
      <c r="A1881" s="5" t="s">
        <v>43</v>
      </c>
      <c r="B1881" s="20">
        <v>2</v>
      </c>
      <c r="C1881" s="69"/>
      <c r="D1881" s="109">
        <v>20.600072999999998</v>
      </c>
      <c r="E1881" s="2"/>
      <c r="F1881" s="2"/>
      <c r="G1881" s="2"/>
      <c r="H1881" s="2"/>
      <c r="I1881" s="2"/>
    </row>
    <row r="1882" spans="1:9" ht="20.100000000000001" customHeight="1" x14ac:dyDescent="0.25">
      <c r="A1882" s="5" t="s">
        <v>43</v>
      </c>
      <c r="B1882" s="20">
        <v>2</v>
      </c>
      <c r="C1882" s="69"/>
      <c r="D1882" s="109">
        <v>21.645083</v>
      </c>
      <c r="E1882" s="2"/>
      <c r="F1882" s="2"/>
      <c r="G1882" s="2"/>
      <c r="H1882" s="2"/>
      <c r="I1882" s="2"/>
    </row>
    <row r="1883" spans="1:9" ht="20.100000000000001" customHeight="1" x14ac:dyDescent="0.25">
      <c r="A1883" s="5" t="s">
        <v>43</v>
      </c>
      <c r="B1883" s="20">
        <v>2</v>
      </c>
      <c r="C1883" s="69"/>
      <c r="D1883" s="109">
        <v>22.470209000000001</v>
      </c>
      <c r="E1883" s="2"/>
      <c r="F1883" s="2"/>
      <c r="G1883" s="2"/>
      <c r="H1883" s="2"/>
      <c r="I1883" s="2"/>
    </row>
    <row r="1884" spans="1:9" ht="20.100000000000001" customHeight="1" x14ac:dyDescent="0.25">
      <c r="A1884" s="5" t="s">
        <v>43</v>
      </c>
      <c r="B1884" s="20">
        <v>2</v>
      </c>
      <c r="C1884" s="69"/>
      <c r="D1884" s="109">
        <v>23.477492999999999</v>
      </c>
      <c r="E1884" s="2"/>
      <c r="F1884" s="2"/>
      <c r="G1884" s="2"/>
      <c r="H1884" s="2"/>
      <c r="I1884" s="2"/>
    </row>
    <row r="1885" spans="1:9" ht="20.100000000000001" customHeight="1" x14ac:dyDescent="0.25">
      <c r="A1885" s="5" t="s">
        <v>43</v>
      </c>
      <c r="B1885" s="20">
        <v>2</v>
      </c>
      <c r="C1885" s="69"/>
      <c r="D1885" s="109">
        <v>24.086345000000001</v>
      </c>
      <c r="E1885" s="2"/>
      <c r="F1885" s="2"/>
      <c r="G1885" s="2"/>
      <c r="H1885" s="2"/>
      <c r="I1885" s="2"/>
    </row>
    <row r="1886" spans="1:9" ht="20.100000000000001" customHeight="1" x14ac:dyDescent="0.25">
      <c r="A1886" s="5" t="s">
        <v>43</v>
      </c>
      <c r="B1886" s="20">
        <v>2</v>
      </c>
      <c r="C1886" s="69"/>
      <c r="D1886" s="109">
        <v>25.083107999999999</v>
      </c>
      <c r="E1886" s="2"/>
      <c r="F1886" s="2"/>
      <c r="G1886" s="2"/>
      <c r="H1886" s="2"/>
      <c r="I1886" s="2"/>
    </row>
    <row r="1887" spans="1:9" ht="20.100000000000001" customHeight="1" x14ac:dyDescent="0.25">
      <c r="A1887" s="5" t="s">
        <v>43</v>
      </c>
      <c r="B1887" s="20">
        <v>2</v>
      </c>
      <c r="C1887" s="69"/>
      <c r="D1887" s="95">
        <v>26.670235000000002</v>
      </c>
      <c r="E1887" s="2"/>
      <c r="F1887" s="2"/>
      <c r="G1887" s="2"/>
      <c r="H1887" s="2"/>
      <c r="I1887" s="2"/>
    </row>
    <row r="1888" spans="1:9" ht="20.100000000000001" customHeight="1" x14ac:dyDescent="0.25">
      <c r="A1888" s="5" t="s">
        <v>43</v>
      </c>
      <c r="B1888" s="20">
        <v>2</v>
      </c>
      <c r="C1888" s="69"/>
      <c r="D1888" s="115">
        <v>28.583203000000001</v>
      </c>
      <c r="E1888" s="2"/>
      <c r="F1888" s="2"/>
      <c r="G1888" s="2"/>
      <c r="H1888" s="2"/>
      <c r="I1888" s="2"/>
    </row>
    <row r="1889" spans="1:9" ht="20.100000000000001" customHeight="1" x14ac:dyDescent="0.25">
      <c r="A1889" s="5" t="s">
        <v>43</v>
      </c>
      <c r="B1889" s="20">
        <v>2</v>
      </c>
      <c r="C1889" s="69"/>
      <c r="D1889" s="118">
        <v>30.949013000000001</v>
      </c>
      <c r="E1889" s="2"/>
      <c r="F1889" s="2"/>
      <c r="G1889" s="2"/>
      <c r="H1889" s="2"/>
      <c r="I1889" s="2"/>
    </row>
    <row r="1890" spans="1:9" ht="20.100000000000001" customHeight="1" x14ac:dyDescent="0.25">
      <c r="A1890" s="5" t="s">
        <v>43</v>
      </c>
      <c r="B1890" s="20">
        <v>2</v>
      </c>
      <c r="C1890" s="69"/>
      <c r="D1890" s="118">
        <v>31.463176000000001</v>
      </c>
      <c r="E1890" s="2"/>
      <c r="F1890" s="2"/>
      <c r="G1890" s="2"/>
      <c r="H1890" s="2"/>
      <c r="I1890" s="2"/>
    </row>
    <row r="1891" spans="1:9" ht="20.100000000000001" customHeight="1" x14ac:dyDescent="0.25">
      <c r="A1891" s="5" t="s">
        <v>43</v>
      </c>
      <c r="B1891" s="20">
        <v>2</v>
      </c>
      <c r="C1891" s="69"/>
      <c r="D1891" s="116">
        <v>33.115980999999998</v>
      </c>
      <c r="E1891" s="2"/>
      <c r="F1891" s="2"/>
      <c r="G1891" s="2"/>
      <c r="H1891" s="2"/>
      <c r="I1891" s="2"/>
    </row>
    <row r="1892" spans="1:9" ht="20.100000000000001" customHeight="1" x14ac:dyDescent="0.25">
      <c r="A1892" s="5" t="s">
        <v>43</v>
      </c>
      <c r="B1892" s="20">
        <v>3</v>
      </c>
      <c r="C1892" s="69">
        <v>46.499848</v>
      </c>
      <c r="D1892" s="110">
        <v>1.687978</v>
      </c>
      <c r="E1892" s="91">
        <f>C1892/4</f>
        <v>11.624962</v>
      </c>
      <c r="F1892" s="92">
        <f>E1892*2</f>
        <v>23.249924</v>
      </c>
      <c r="G1892" s="93">
        <f>E1892*3</f>
        <v>34.874886000000004</v>
      </c>
      <c r="H1892" s="94">
        <f>C1892</f>
        <v>46.499848</v>
      </c>
      <c r="I1892" s="2"/>
    </row>
    <row r="1893" spans="1:9" ht="20.100000000000001" customHeight="1" x14ac:dyDescent="0.25">
      <c r="A1893" s="5" t="s">
        <v>43</v>
      </c>
      <c r="B1893" s="20">
        <v>3</v>
      </c>
      <c r="C1893" s="69"/>
      <c r="D1893" s="104">
        <v>2.6252260000000001</v>
      </c>
      <c r="E1893" s="2">
        <v>8</v>
      </c>
      <c r="F1893" s="2">
        <v>9</v>
      </c>
      <c r="G1893" s="2">
        <v>9</v>
      </c>
      <c r="H1893" s="2">
        <v>5</v>
      </c>
      <c r="I1893" s="2">
        <f>E1893+F1893+G1893+H1893</f>
        <v>31</v>
      </c>
    </row>
    <row r="1894" spans="1:9" ht="20.100000000000001" customHeight="1" x14ac:dyDescent="0.25">
      <c r="A1894" s="5" t="s">
        <v>43</v>
      </c>
      <c r="B1894" s="20">
        <v>3</v>
      </c>
      <c r="C1894" s="69"/>
      <c r="D1894" s="104">
        <v>6.499409</v>
      </c>
      <c r="E1894" s="2"/>
      <c r="F1894" s="2"/>
      <c r="G1894" s="2"/>
      <c r="H1894" s="2"/>
      <c r="I1894" s="2"/>
    </row>
    <row r="1895" spans="1:9" ht="20.100000000000001" customHeight="1" x14ac:dyDescent="0.25">
      <c r="A1895" s="5" t="s">
        <v>43</v>
      </c>
      <c r="B1895" s="20">
        <v>3</v>
      </c>
      <c r="C1895" s="69"/>
      <c r="D1895" s="104">
        <v>6.7552139999999996</v>
      </c>
      <c r="E1895" s="2"/>
      <c r="F1895" s="2"/>
      <c r="G1895" s="2"/>
      <c r="H1895" s="2"/>
      <c r="I1895" s="2"/>
    </row>
    <row r="1896" spans="1:9" ht="20.100000000000001" customHeight="1" x14ac:dyDescent="0.25">
      <c r="A1896" s="5" t="s">
        <v>43</v>
      </c>
      <c r="B1896" s="20">
        <v>3</v>
      </c>
      <c r="C1896" s="69"/>
      <c r="D1896" s="104">
        <v>7.6906559999999997</v>
      </c>
      <c r="E1896" s="2"/>
      <c r="F1896" s="2"/>
      <c r="G1896" s="2"/>
      <c r="H1896" s="2"/>
      <c r="I1896" s="2"/>
    </row>
    <row r="1897" spans="1:9" ht="20.100000000000001" customHeight="1" x14ac:dyDescent="0.25">
      <c r="A1897" s="5" t="s">
        <v>43</v>
      </c>
      <c r="B1897" s="20">
        <v>3</v>
      </c>
      <c r="C1897" s="69"/>
      <c r="D1897" s="104">
        <v>7.8386979999999999</v>
      </c>
      <c r="E1897" s="2"/>
      <c r="F1897" s="2"/>
      <c r="G1897" s="2"/>
      <c r="H1897" s="2"/>
      <c r="I1897" s="2"/>
    </row>
    <row r="1898" spans="1:9" ht="20.100000000000001" customHeight="1" x14ac:dyDescent="0.25">
      <c r="A1898" s="5" t="s">
        <v>43</v>
      </c>
      <c r="B1898" s="20">
        <v>3</v>
      </c>
      <c r="C1898" s="69"/>
      <c r="D1898" s="104">
        <v>10.678393</v>
      </c>
      <c r="E1898" s="2"/>
      <c r="F1898" s="2"/>
      <c r="G1898" s="2"/>
      <c r="H1898" s="2"/>
      <c r="I1898" s="2"/>
    </row>
    <row r="1899" spans="1:9" ht="20.100000000000001" customHeight="1" x14ac:dyDescent="0.25">
      <c r="A1899" s="5" t="s">
        <v>43</v>
      </c>
      <c r="B1899" s="20">
        <v>3</v>
      </c>
      <c r="C1899" s="69"/>
      <c r="D1899" s="105">
        <v>11.213597999999999</v>
      </c>
      <c r="E1899" s="2"/>
      <c r="F1899" s="2"/>
      <c r="G1899" s="2"/>
      <c r="H1899" s="2"/>
      <c r="I1899" s="2"/>
    </row>
    <row r="1900" spans="1:9" ht="20.100000000000001" customHeight="1" x14ac:dyDescent="0.25">
      <c r="A1900" s="5" t="s">
        <v>43</v>
      </c>
      <c r="B1900" s="20">
        <v>3</v>
      </c>
      <c r="C1900" s="69"/>
      <c r="D1900" s="106">
        <v>12.494119</v>
      </c>
      <c r="E1900" s="2"/>
      <c r="F1900" s="2"/>
      <c r="G1900" s="2"/>
      <c r="H1900" s="2"/>
      <c r="I1900" s="2"/>
    </row>
    <row r="1901" spans="1:9" ht="20.100000000000001" customHeight="1" x14ac:dyDescent="0.25">
      <c r="A1901" s="5" t="s">
        <v>43</v>
      </c>
      <c r="B1901" s="20">
        <v>3</v>
      </c>
      <c r="C1901" s="69"/>
      <c r="D1901" s="111">
        <v>12.555440000000001</v>
      </c>
      <c r="E1901" s="2"/>
      <c r="F1901" s="2"/>
      <c r="G1901" s="2"/>
      <c r="H1901" s="2"/>
      <c r="I1901" s="2"/>
    </row>
    <row r="1902" spans="1:9" ht="20.100000000000001" customHeight="1" x14ac:dyDescent="0.25">
      <c r="A1902" s="5" t="s">
        <v>43</v>
      </c>
      <c r="B1902" s="20">
        <v>3</v>
      </c>
      <c r="C1902" s="69"/>
      <c r="D1902" s="111">
        <v>14.133850000000001</v>
      </c>
      <c r="E1902" s="2"/>
      <c r="F1902" s="2"/>
      <c r="G1902" s="2"/>
      <c r="H1902" s="2"/>
      <c r="I1902" s="2"/>
    </row>
    <row r="1903" spans="1:9" ht="20.100000000000001" customHeight="1" x14ac:dyDescent="0.25">
      <c r="A1903" s="5" t="s">
        <v>43</v>
      </c>
      <c r="B1903" s="20">
        <v>3</v>
      </c>
      <c r="C1903" s="69"/>
      <c r="D1903" s="111">
        <v>14.54025</v>
      </c>
      <c r="E1903" s="2"/>
      <c r="F1903" s="2"/>
      <c r="G1903" s="2"/>
      <c r="H1903" s="2"/>
      <c r="I1903" s="2"/>
    </row>
    <row r="1904" spans="1:9" ht="20.100000000000001" customHeight="1" x14ac:dyDescent="0.25">
      <c r="A1904" s="5" t="s">
        <v>43</v>
      </c>
      <c r="B1904" s="20">
        <v>3</v>
      </c>
      <c r="C1904" s="69"/>
      <c r="D1904" s="111">
        <v>15.99166</v>
      </c>
      <c r="E1904" s="2"/>
      <c r="F1904" s="2"/>
      <c r="G1904" s="2"/>
      <c r="H1904" s="2"/>
      <c r="I1904" s="2"/>
    </row>
    <row r="1905" spans="1:9" ht="20.100000000000001" customHeight="1" x14ac:dyDescent="0.25">
      <c r="A1905" s="5" t="s">
        <v>43</v>
      </c>
      <c r="B1905" s="20">
        <v>3</v>
      </c>
      <c r="C1905" s="69"/>
      <c r="D1905" s="111">
        <v>17.187266000000001</v>
      </c>
      <c r="E1905" s="2"/>
      <c r="F1905" s="2"/>
      <c r="G1905" s="2"/>
      <c r="H1905" s="2"/>
      <c r="I1905" s="2"/>
    </row>
    <row r="1906" spans="1:9" ht="20.100000000000001" customHeight="1" x14ac:dyDescent="0.25">
      <c r="A1906" s="5" t="s">
        <v>43</v>
      </c>
      <c r="B1906" s="20">
        <v>3</v>
      </c>
      <c r="C1906" s="69"/>
      <c r="D1906" s="111">
        <v>18.734113000000001</v>
      </c>
      <c r="E1906" s="2"/>
      <c r="F1906" s="2"/>
      <c r="G1906" s="2"/>
      <c r="H1906" s="2"/>
      <c r="I1906" s="2"/>
    </row>
    <row r="1907" spans="1:9" ht="20.100000000000001" customHeight="1" x14ac:dyDescent="0.25">
      <c r="A1907" s="5" t="s">
        <v>43</v>
      </c>
      <c r="B1907" s="20">
        <v>3</v>
      </c>
      <c r="C1907" s="69"/>
      <c r="D1907" s="111">
        <v>20.549838999999999</v>
      </c>
      <c r="E1907" s="2"/>
      <c r="F1907" s="2"/>
      <c r="G1907" s="2"/>
      <c r="H1907" s="2"/>
      <c r="I1907" s="2"/>
    </row>
    <row r="1908" spans="1:9" ht="20.100000000000001" customHeight="1" x14ac:dyDescent="0.25">
      <c r="A1908" s="5" t="s">
        <v>43</v>
      </c>
      <c r="B1908" s="20">
        <v>3</v>
      </c>
      <c r="C1908" s="69"/>
      <c r="D1908" s="107">
        <v>22.921811999999999</v>
      </c>
      <c r="E1908" s="2"/>
      <c r="F1908" s="2"/>
      <c r="G1908" s="2"/>
      <c r="H1908" s="2"/>
      <c r="I1908" s="2"/>
    </row>
    <row r="1909" spans="1:9" ht="20.100000000000001" customHeight="1" x14ac:dyDescent="0.25">
      <c r="A1909" s="5" t="s">
        <v>43</v>
      </c>
      <c r="B1909" s="20">
        <v>3</v>
      </c>
      <c r="C1909" s="69"/>
      <c r="D1909" s="108">
        <v>24.565154</v>
      </c>
      <c r="E1909" s="2"/>
      <c r="F1909" s="2"/>
      <c r="G1909" s="2"/>
      <c r="H1909" s="2"/>
      <c r="I1909" s="2"/>
    </row>
    <row r="1910" spans="1:9" ht="20.100000000000001" customHeight="1" x14ac:dyDescent="0.25">
      <c r="A1910" s="5" t="s">
        <v>43</v>
      </c>
      <c r="B1910" s="20">
        <v>3</v>
      </c>
      <c r="C1910" s="69"/>
      <c r="D1910" s="109">
        <v>25.680201</v>
      </c>
      <c r="E1910" s="2"/>
      <c r="F1910" s="2"/>
      <c r="G1910" s="2"/>
      <c r="H1910" s="2"/>
      <c r="I1910" s="2"/>
    </row>
    <row r="1911" spans="1:9" ht="20.100000000000001" customHeight="1" x14ac:dyDescent="0.25">
      <c r="A1911" s="5" t="s">
        <v>43</v>
      </c>
      <c r="B1911" s="20">
        <v>3</v>
      </c>
      <c r="C1911" s="69"/>
      <c r="D1911" s="109">
        <v>26.020921999999999</v>
      </c>
      <c r="E1911" s="2"/>
      <c r="F1911" s="2"/>
      <c r="G1911" s="2"/>
      <c r="H1911" s="2"/>
      <c r="I1911" s="2"/>
    </row>
    <row r="1912" spans="1:9" ht="20.100000000000001" customHeight="1" x14ac:dyDescent="0.25">
      <c r="A1912" s="5" t="s">
        <v>43</v>
      </c>
      <c r="B1912" s="20">
        <v>3</v>
      </c>
      <c r="C1912" s="69"/>
      <c r="D1912" s="109">
        <v>27.192931999999999</v>
      </c>
      <c r="E1912" s="2"/>
      <c r="F1912" s="2"/>
      <c r="G1912" s="2"/>
      <c r="H1912" s="2"/>
      <c r="I1912" s="2"/>
    </row>
    <row r="1913" spans="1:9" ht="20.100000000000001" customHeight="1" x14ac:dyDescent="0.25">
      <c r="A1913" s="5" t="s">
        <v>43</v>
      </c>
      <c r="B1913" s="20">
        <v>3</v>
      </c>
      <c r="C1913" s="69"/>
      <c r="D1913" s="109">
        <v>27.933142</v>
      </c>
      <c r="E1913" s="2"/>
      <c r="F1913" s="2"/>
      <c r="G1913" s="2"/>
      <c r="H1913" s="2"/>
      <c r="I1913" s="2"/>
    </row>
    <row r="1914" spans="1:9" ht="20.100000000000001" customHeight="1" x14ac:dyDescent="0.25">
      <c r="A1914" s="5" t="s">
        <v>43</v>
      </c>
      <c r="B1914" s="20">
        <v>3</v>
      </c>
      <c r="C1914" s="69"/>
      <c r="D1914" s="109">
        <v>28.339542000000002</v>
      </c>
      <c r="E1914" s="2"/>
      <c r="F1914" s="2"/>
      <c r="G1914" s="2"/>
      <c r="H1914" s="2"/>
      <c r="I1914" s="2"/>
    </row>
    <row r="1915" spans="1:9" ht="20.100000000000001" customHeight="1" x14ac:dyDescent="0.25">
      <c r="A1915" s="5" t="s">
        <v>43</v>
      </c>
      <c r="B1915" s="20">
        <v>3</v>
      </c>
      <c r="C1915" s="69"/>
      <c r="D1915" s="109">
        <v>29.587752999999999</v>
      </c>
      <c r="E1915" s="2"/>
      <c r="F1915" s="2"/>
      <c r="G1915" s="2"/>
      <c r="H1915" s="2"/>
      <c r="I1915" s="2"/>
    </row>
    <row r="1916" spans="1:9" ht="20.100000000000001" customHeight="1" x14ac:dyDescent="0.25">
      <c r="A1916" s="5" t="s">
        <v>43</v>
      </c>
      <c r="B1916" s="20">
        <v>3</v>
      </c>
      <c r="C1916" s="69"/>
      <c r="D1916" s="109">
        <v>31.435041999999999</v>
      </c>
      <c r="E1916" s="2"/>
      <c r="F1916" s="2"/>
      <c r="G1916" s="2"/>
      <c r="H1916" s="2"/>
      <c r="I1916" s="2"/>
    </row>
    <row r="1917" spans="1:9" ht="20.100000000000001" customHeight="1" x14ac:dyDescent="0.25">
      <c r="A1917" s="5" t="s">
        <v>43</v>
      </c>
      <c r="B1917" s="20">
        <v>3</v>
      </c>
      <c r="C1917" s="69"/>
      <c r="D1917" s="95">
        <v>34.859245999999999</v>
      </c>
      <c r="E1917" s="2"/>
      <c r="F1917" s="2"/>
      <c r="G1917" s="2"/>
      <c r="H1917" s="2"/>
      <c r="I1917" s="2"/>
    </row>
    <row r="1918" spans="1:9" ht="20.100000000000001" customHeight="1" x14ac:dyDescent="0.25">
      <c r="A1918" s="5" t="s">
        <v>43</v>
      </c>
      <c r="B1918" s="20">
        <v>3</v>
      </c>
      <c r="C1918" s="69"/>
      <c r="D1918" s="115">
        <v>35.381377000000001</v>
      </c>
      <c r="E1918" s="2"/>
      <c r="F1918" s="2"/>
      <c r="G1918" s="2"/>
      <c r="H1918" s="2"/>
      <c r="I1918" s="2"/>
    </row>
    <row r="1919" spans="1:9" ht="20.100000000000001" customHeight="1" x14ac:dyDescent="0.25">
      <c r="A1919" s="5" t="s">
        <v>43</v>
      </c>
      <c r="B1919" s="20">
        <v>3</v>
      </c>
      <c r="C1919" s="69"/>
      <c r="D1919" s="118">
        <v>38.307045000000002</v>
      </c>
      <c r="E1919" s="2"/>
      <c r="F1919" s="2"/>
      <c r="G1919" s="2"/>
      <c r="H1919" s="2"/>
      <c r="I1919" s="2"/>
    </row>
    <row r="1920" spans="1:9" ht="20.100000000000001" customHeight="1" x14ac:dyDescent="0.25">
      <c r="A1920" s="5" t="s">
        <v>43</v>
      </c>
      <c r="B1920" s="20">
        <v>3</v>
      </c>
      <c r="C1920" s="69"/>
      <c r="D1920" s="118">
        <v>39.444938999999998</v>
      </c>
      <c r="E1920" s="2"/>
      <c r="F1920" s="2"/>
      <c r="G1920" s="2"/>
      <c r="H1920" s="2"/>
      <c r="I1920" s="2"/>
    </row>
    <row r="1921" spans="1:9" ht="20.100000000000001" customHeight="1" x14ac:dyDescent="0.25">
      <c r="A1921" s="5" t="s">
        <v>43</v>
      </c>
      <c r="B1921" s="20">
        <v>3</v>
      </c>
      <c r="C1921" s="69"/>
      <c r="D1921" s="118">
        <v>39.597338999999998</v>
      </c>
      <c r="E1921" s="2"/>
      <c r="F1921" s="2"/>
      <c r="G1921" s="2"/>
      <c r="H1921" s="2"/>
      <c r="I1921" s="2"/>
    </row>
    <row r="1922" spans="1:9" ht="20.100000000000001" customHeight="1" x14ac:dyDescent="0.25">
      <c r="A1922" s="5" t="s">
        <v>43</v>
      </c>
      <c r="B1922" s="20">
        <v>3</v>
      </c>
      <c r="C1922" s="69"/>
      <c r="D1922" s="116">
        <v>42.874248999999999</v>
      </c>
      <c r="E1922" s="2"/>
      <c r="F1922" s="2"/>
      <c r="G1922" s="2"/>
      <c r="H1922" s="2"/>
      <c r="I1922" s="2"/>
    </row>
    <row r="1923" spans="1:9" ht="20.100000000000001" customHeight="1" x14ac:dyDescent="0.25">
      <c r="A1923" s="5" t="s">
        <v>43</v>
      </c>
      <c r="B1923" s="20">
        <v>5</v>
      </c>
      <c r="C1923" s="69">
        <v>47.972043999999997</v>
      </c>
      <c r="D1923" s="110">
        <v>1.943036</v>
      </c>
      <c r="E1923" s="91">
        <f>C1923/4</f>
        <v>11.993010999999999</v>
      </c>
      <c r="F1923" s="92">
        <f>E1923*2</f>
        <v>23.986021999999998</v>
      </c>
      <c r="G1923" s="93">
        <f>E1923*3</f>
        <v>35.979033000000001</v>
      </c>
      <c r="H1923" s="94">
        <f>C1923</f>
        <v>47.972043999999997</v>
      </c>
      <c r="I1923" s="2"/>
    </row>
    <row r="1924" spans="1:9" ht="20.100000000000001" customHeight="1" x14ac:dyDescent="0.25">
      <c r="A1924" s="5" t="s">
        <v>43</v>
      </c>
      <c r="B1924" s="20">
        <v>5</v>
      </c>
      <c r="C1924" s="69"/>
      <c r="D1924" s="104">
        <v>3.51634</v>
      </c>
      <c r="E1924" s="2">
        <v>6</v>
      </c>
      <c r="F1924" s="2">
        <v>11</v>
      </c>
      <c r="G1924" s="2">
        <v>10</v>
      </c>
      <c r="H1924" s="2">
        <v>8</v>
      </c>
      <c r="I1924" s="2">
        <f>E1924+F1924+G1924+H1924</f>
        <v>35</v>
      </c>
    </row>
    <row r="1925" spans="1:9" ht="20.100000000000001" customHeight="1" x14ac:dyDescent="0.25">
      <c r="A1925" s="5" t="s">
        <v>43</v>
      </c>
      <c r="B1925" s="20">
        <v>5</v>
      </c>
      <c r="C1925" s="69"/>
      <c r="D1925" s="104">
        <v>8.1716329999999999</v>
      </c>
      <c r="E1925" s="2"/>
      <c r="F1925" s="2"/>
      <c r="G1925" s="2"/>
      <c r="H1925" s="2"/>
      <c r="I1925" s="2"/>
    </row>
    <row r="1926" spans="1:9" ht="20.100000000000001" customHeight="1" x14ac:dyDescent="0.25">
      <c r="A1926" s="5" t="s">
        <v>43</v>
      </c>
      <c r="B1926" s="20">
        <v>5</v>
      </c>
      <c r="C1926" s="69"/>
      <c r="D1926" s="104">
        <v>8.6114010000000007</v>
      </c>
      <c r="E1926" s="2"/>
      <c r="F1926" s="2"/>
      <c r="G1926" s="2"/>
      <c r="H1926" s="2"/>
      <c r="I1926" s="2"/>
    </row>
    <row r="1927" spans="1:9" ht="20.100000000000001" customHeight="1" x14ac:dyDescent="0.25">
      <c r="A1927" s="5" t="s">
        <v>43</v>
      </c>
      <c r="B1927" s="20">
        <v>5</v>
      </c>
      <c r="C1927" s="69"/>
      <c r="D1927" s="104">
        <v>10.753278999999999</v>
      </c>
      <c r="E1927" s="2"/>
      <c r="F1927" s="2"/>
      <c r="G1927" s="2"/>
      <c r="H1927" s="2"/>
      <c r="I1927" s="2"/>
    </row>
    <row r="1928" spans="1:9" ht="20.100000000000001" customHeight="1" x14ac:dyDescent="0.25">
      <c r="A1928" s="5" t="s">
        <v>43</v>
      </c>
      <c r="B1928" s="20">
        <v>5</v>
      </c>
      <c r="C1928" s="69"/>
      <c r="D1928" s="105">
        <v>11.286678999999999</v>
      </c>
      <c r="E1928" s="2"/>
      <c r="F1928" s="2"/>
      <c r="G1928" s="2"/>
      <c r="H1928" s="2"/>
      <c r="I1928" s="2"/>
    </row>
    <row r="1929" spans="1:9" ht="20.100000000000001" customHeight="1" x14ac:dyDescent="0.25">
      <c r="A1929" s="5" t="s">
        <v>43</v>
      </c>
      <c r="B1929" s="20">
        <v>5</v>
      </c>
      <c r="C1929" s="69"/>
      <c r="D1929" s="106">
        <v>12.788141</v>
      </c>
      <c r="E1929" s="2"/>
      <c r="F1929" s="2"/>
      <c r="G1929" s="2"/>
      <c r="H1929" s="2"/>
      <c r="I1929" s="2"/>
    </row>
    <row r="1930" spans="1:9" ht="20.100000000000001" customHeight="1" x14ac:dyDescent="0.25">
      <c r="A1930" s="5" t="s">
        <v>43</v>
      </c>
      <c r="B1930" s="20">
        <v>5</v>
      </c>
      <c r="C1930" s="69"/>
      <c r="D1930" s="111">
        <v>14.853819</v>
      </c>
      <c r="E1930" s="2"/>
      <c r="F1930" s="2"/>
      <c r="G1930" s="2"/>
      <c r="H1930" s="2"/>
      <c r="I1930" s="2"/>
    </row>
    <row r="1931" spans="1:9" ht="20.100000000000001" customHeight="1" x14ac:dyDescent="0.25">
      <c r="A1931" s="5" t="s">
        <v>43</v>
      </c>
      <c r="B1931" s="20">
        <v>5</v>
      </c>
      <c r="C1931" s="69"/>
      <c r="D1931" s="111">
        <v>14.853819</v>
      </c>
      <c r="E1931" s="2"/>
      <c r="F1931" s="2"/>
      <c r="G1931" s="2"/>
      <c r="H1931" s="2"/>
      <c r="I1931" s="2"/>
    </row>
    <row r="1932" spans="1:9" ht="20.100000000000001" customHeight="1" x14ac:dyDescent="0.25">
      <c r="A1932" s="5" t="s">
        <v>43</v>
      </c>
      <c r="B1932" s="20">
        <v>5</v>
      </c>
      <c r="C1932" s="69"/>
      <c r="D1932" s="111">
        <v>16.209045</v>
      </c>
      <c r="E1932" s="2"/>
      <c r="F1932" s="2"/>
      <c r="G1932" s="2"/>
      <c r="H1932" s="2"/>
      <c r="I1932" s="2"/>
    </row>
    <row r="1933" spans="1:9" ht="20.100000000000001" customHeight="1" x14ac:dyDescent="0.25">
      <c r="A1933" s="5" t="s">
        <v>43</v>
      </c>
      <c r="B1933" s="20">
        <v>5</v>
      </c>
      <c r="C1933" s="69"/>
      <c r="D1933" s="111">
        <v>16.818645</v>
      </c>
      <c r="E1933" s="2"/>
      <c r="F1933" s="2"/>
      <c r="G1933" s="2"/>
      <c r="H1933" s="2"/>
      <c r="I1933" s="2"/>
    </row>
    <row r="1934" spans="1:9" ht="20.100000000000001" customHeight="1" x14ac:dyDescent="0.25">
      <c r="A1934" s="5" t="s">
        <v>43</v>
      </c>
      <c r="B1934" s="20">
        <v>5</v>
      </c>
      <c r="C1934" s="69"/>
      <c r="D1934" s="111">
        <v>17.463418000000001</v>
      </c>
      <c r="E1934" s="2"/>
      <c r="F1934" s="2"/>
      <c r="G1934" s="2"/>
      <c r="H1934" s="2"/>
      <c r="I1934" s="2"/>
    </row>
    <row r="1935" spans="1:9" ht="20.100000000000001" customHeight="1" x14ac:dyDescent="0.25">
      <c r="A1935" s="5" t="s">
        <v>43</v>
      </c>
      <c r="B1935" s="20">
        <v>5</v>
      </c>
      <c r="C1935" s="69"/>
      <c r="D1935" s="111">
        <v>18.098417999999999</v>
      </c>
      <c r="E1935" s="2"/>
      <c r="F1935" s="2"/>
      <c r="G1935" s="2"/>
      <c r="H1935" s="2"/>
      <c r="I1935" s="2"/>
    </row>
    <row r="1936" spans="1:9" ht="20.100000000000001" customHeight="1" x14ac:dyDescent="0.25">
      <c r="A1936" s="5" t="s">
        <v>43</v>
      </c>
      <c r="B1936" s="20">
        <v>5</v>
      </c>
      <c r="C1936" s="69"/>
      <c r="D1936" s="111">
        <v>19.566511999999999</v>
      </c>
      <c r="E1936" s="2"/>
      <c r="F1936" s="2"/>
      <c r="G1936" s="2"/>
      <c r="H1936" s="2"/>
      <c r="I1936" s="2"/>
    </row>
    <row r="1937" spans="1:9" ht="20.100000000000001" customHeight="1" x14ac:dyDescent="0.25">
      <c r="A1937" s="5" t="s">
        <v>43</v>
      </c>
      <c r="B1937" s="20">
        <v>5</v>
      </c>
      <c r="C1937" s="69"/>
      <c r="D1937" s="111">
        <v>20.988164999999999</v>
      </c>
      <c r="E1937" s="2"/>
      <c r="F1937" s="2"/>
      <c r="G1937" s="2"/>
      <c r="H1937" s="2"/>
      <c r="I1937" s="2"/>
    </row>
    <row r="1938" spans="1:9" ht="20.100000000000001" customHeight="1" x14ac:dyDescent="0.25">
      <c r="A1938" s="5" t="s">
        <v>43</v>
      </c>
      <c r="B1938" s="20">
        <v>5</v>
      </c>
      <c r="C1938" s="69"/>
      <c r="D1938" s="111">
        <v>21.943901</v>
      </c>
      <c r="E1938" s="2"/>
      <c r="F1938" s="2"/>
      <c r="G1938" s="2"/>
      <c r="H1938" s="2"/>
      <c r="I1938" s="2"/>
    </row>
    <row r="1939" spans="1:9" ht="20.100000000000001" customHeight="1" x14ac:dyDescent="0.25">
      <c r="A1939" s="5" t="s">
        <v>43</v>
      </c>
      <c r="B1939" s="20">
        <v>5</v>
      </c>
      <c r="C1939" s="69"/>
      <c r="D1939" s="107">
        <v>22.782101000000001</v>
      </c>
      <c r="E1939" s="2"/>
      <c r="F1939" s="2"/>
      <c r="G1939" s="2"/>
      <c r="H1939" s="2"/>
      <c r="I1939" s="2"/>
    </row>
    <row r="1940" spans="1:9" ht="20.100000000000001" customHeight="1" x14ac:dyDescent="0.25">
      <c r="A1940" s="5" t="s">
        <v>43</v>
      </c>
      <c r="B1940" s="20">
        <v>5</v>
      </c>
      <c r="C1940" s="69"/>
      <c r="D1940" s="108">
        <v>24.662759000000001</v>
      </c>
      <c r="E1940" s="2"/>
      <c r="F1940" s="2"/>
      <c r="G1940" s="2"/>
      <c r="H1940" s="2"/>
      <c r="I1940" s="2"/>
    </row>
    <row r="1941" spans="1:9" ht="20.100000000000001" customHeight="1" x14ac:dyDescent="0.25">
      <c r="A1941" s="5" t="s">
        <v>43</v>
      </c>
      <c r="B1941" s="20">
        <v>5</v>
      </c>
      <c r="C1941" s="69"/>
      <c r="D1941" s="109">
        <v>24.836200999999999</v>
      </c>
      <c r="E1941" s="2"/>
      <c r="F1941" s="2"/>
      <c r="G1941" s="2"/>
      <c r="H1941" s="2"/>
      <c r="I1941" s="2"/>
    </row>
    <row r="1942" spans="1:9" ht="20.100000000000001" customHeight="1" x14ac:dyDescent="0.25">
      <c r="A1942" s="5" t="s">
        <v>43</v>
      </c>
      <c r="B1942" s="20">
        <v>5</v>
      </c>
      <c r="C1942" s="69"/>
      <c r="D1942" s="109">
        <v>27.332621</v>
      </c>
      <c r="E1942" s="2"/>
      <c r="F1942" s="2"/>
      <c r="G1942" s="2"/>
      <c r="H1942" s="2"/>
      <c r="I1942" s="2"/>
    </row>
    <row r="1943" spans="1:9" ht="20.100000000000001" customHeight="1" x14ac:dyDescent="0.25">
      <c r="A1943" s="5" t="s">
        <v>43</v>
      </c>
      <c r="B1943" s="20">
        <v>5</v>
      </c>
      <c r="C1943" s="69"/>
      <c r="D1943" s="109">
        <v>27.465783999999999</v>
      </c>
      <c r="E1943" s="2"/>
      <c r="F1943" s="2"/>
      <c r="G1943" s="2"/>
      <c r="H1943" s="2"/>
      <c r="I1943" s="2"/>
    </row>
    <row r="1944" spans="1:9" ht="20.100000000000001" customHeight="1" x14ac:dyDescent="0.25">
      <c r="A1944" s="5" t="s">
        <v>43</v>
      </c>
      <c r="B1944" s="20">
        <v>5</v>
      </c>
      <c r="C1944" s="69"/>
      <c r="D1944" s="109">
        <v>30.616441999999999</v>
      </c>
      <c r="E1944" s="2"/>
      <c r="F1944" s="2"/>
      <c r="G1944" s="2"/>
      <c r="H1944" s="2"/>
      <c r="I1944" s="2"/>
    </row>
    <row r="1945" spans="1:9" ht="20.100000000000001" customHeight="1" x14ac:dyDescent="0.25">
      <c r="A1945" s="5" t="s">
        <v>43</v>
      </c>
      <c r="B1945" s="20">
        <v>5</v>
      </c>
      <c r="C1945" s="69"/>
      <c r="D1945" s="109">
        <v>30.775005</v>
      </c>
      <c r="E1945" s="2"/>
      <c r="F1945" s="2"/>
      <c r="G1945" s="2"/>
      <c r="H1945" s="2"/>
      <c r="I1945" s="2"/>
    </row>
    <row r="1946" spans="1:9" ht="20.100000000000001" customHeight="1" x14ac:dyDescent="0.25">
      <c r="A1946" s="5" t="s">
        <v>43</v>
      </c>
      <c r="B1946" s="20">
        <v>5</v>
      </c>
      <c r="C1946" s="69"/>
      <c r="D1946" s="109">
        <v>31.898768</v>
      </c>
      <c r="E1946" s="2"/>
      <c r="F1946" s="2"/>
      <c r="G1946" s="2"/>
      <c r="H1946" s="2"/>
      <c r="I1946" s="2"/>
    </row>
    <row r="1947" spans="1:9" ht="20.100000000000001" customHeight="1" x14ac:dyDescent="0.25">
      <c r="A1947" s="5" t="s">
        <v>43</v>
      </c>
      <c r="B1947" s="20">
        <v>5</v>
      </c>
      <c r="C1947" s="69"/>
      <c r="D1947" s="109">
        <v>32.321852</v>
      </c>
      <c r="E1947" s="2"/>
      <c r="F1947" s="2"/>
      <c r="G1947" s="2"/>
      <c r="H1947" s="2"/>
      <c r="I1947" s="2"/>
    </row>
    <row r="1948" spans="1:9" ht="20.100000000000001" customHeight="1" x14ac:dyDescent="0.25">
      <c r="A1948" s="5" t="s">
        <v>43</v>
      </c>
      <c r="B1948" s="20">
        <v>5</v>
      </c>
      <c r="C1948" s="69"/>
      <c r="D1948" s="109">
        <v>33.904620000000001</v>
      </c>
      <c r="E1948" s="2"/>
      <c r="F1948" s="2"/>
      <c r="G1948" s="2"/>
      <c r="H1948" s="2"/>
      <c r="I1948" s="2"/>
    </row>
    <row r="1949" spans="1:9" ht="20.100000000000001" customHeight="1" x14ac:dyDescent="0.25">
      <c r="A1949" s="5" t="s">
        <v>43</v>
      </c>
      <c r="B1949" s="20">
        <v>5</v>
      </c>
      <c r="C1949" s="69"/>
      <c r="D1949" s="95">
        <v>35.567945999999999</v>
      </c>
      <c r="E1949" s="2"/>
      <c r="F1949" s="2"/>
      <c r="G1949" s="2"/>
      <c r="H1949" s="2"/>
      <c r="I1949" s="2"/>
    </row>
    <row r="1950" spans="1:9" ht="20.100000000000001" customHeight="1" x14ac:dyDescent="0.25">
      <c r="A1950" s="5" t="s">
        <v>43</v>
      </c>
      <c r="B1950" s="20">
        <v>5</v>
      </c>
      <c r="C1950" s="69"/>
      <c r="D1950" s="115">
        <v>37.063993000000004</v>
      </c>
      <c r="E1950" s="2"/>
      <c r="F1950" s="2"/>
      <c r="G1950" s="2"/>
      <c r="H1950" s="2"/>
      <c r="I1950" s="2"/>
    </row>
    <row r="1951" spans="1:9" ht="20.100000000000001" customHeight="1" x14ac:dyDescent="0.25">
      <c r="A1951" s="5" t="s">
        <v>43</v>
      </c>
      <c r="B1951" s="20">
        <v>5</v>
      </c>
      <c r="C1951" s="69"/>
      <c r="D1951" s="118">
        <v>39.302804000000002</v>
      </c>
      <c r="E1951" s="2"/>
      <c r="F1951" s="2"/>
      <c r="G1951" s="2"/>
      <c r="H1951" s="2"/>
      <c r="I1951" s="2"/>
    </row>
    <row r="1952" spans="1:9" ht="20.100000000000001" customHeight="1" x14ac:dyDescent="0.25">
      <c r="A1952" s="5" t="s">
        <v>43</v>
      </c>
      <c r="B1952" s="20">
        <v>5</v>
      </c>
      <c r="C1952" s="69"/>
      <c r="D1952" s="118">
        <v>40.887377000000001</v>
      </c>
      <c r="E1952" s="2"/>
      <c r="F1952" s="2"/>
      <c r="G1952" s="2"/>
      <c r="H1952" s="2"/>
      <c r="I1952" s="2"/>
    </row>
    <row r="1953" spans="1:9" ht="20.100000000000001" customHeight="1" x14ac:dyDescent="0.25">
      <c r="A1953" s="5" t="s">
        <v>43</v>
      </c>
      <c r="B1953" s="20">
        <v>5</v>
      </c>
      <c r="C1953" s="69"/>
      <c r="D1953" s="118">
        <v>42.406270999999997</v>
      </c>
      <c r="E1953" s="2"/>
      <c r="F1953" s="2"/>
      <c r="G1953" s="2"/>
      <c r="H1953" s="2"/>
      <c r="I1953" s="2"/>
    </row>
    <row r="1954" spans="1:9" ht="20.100000000000001" customHeight="1" x14ac:dyDescent="0.25">
      <c r="A1954" s="5" t="s">
        <v>43</v>
      </c>
      <c r="B1954" s="20">
        <v>5</v>
      </c>
      <c r="C1954" s="69"/>
      <c r="D1954" s="118">
        <v>43.857681999999997</v>
      </c>
      <c r="E1954" s="2"/>
      <c r="F1954" s="2"/>
      <c r="G1954" s="2"/>
      <c r="H1954" s="2"/>
      <c r="I1954" s="2"/>
    </row>
    <row r="1955" spans="1:9" ht="20.100000000000001" customHeight="1" x14ac:dyDescent="0.25">
      <c r="A1955" s="5" t="s">
        <v>43</v>
      </c>
      <c r="B1955" s="20">
        <v>5</v>
      </c>
      <c r="C1955" s="69"/>
      <c r="D1955" s="118">
        <v>44.041645000000003</v>
      </c>
      <c r="E1955" s="2"/>
      <c r="F1955" s="2"/>
      <c r="G1955" s="2"/>
      <c r="H1955" s="2"/>
      <c r="I1955" s="2"/>
    </row>
    <row r="1956" spans="1:9" ht="20.100000000000001" customHeight="1" x14ac:dyDescent="0.25">
      <c r="A1956" s="5" t="s">
        <v>43</v>
      </c>
      <c r="B1956" s="20">
        <v>5</v>
      </c>
      <c r="C1956" s="69"/>
      <c r="D1956" s="118">
        <v>45.104087</v>
      </c>
      <c r="E1956" s="2"/>
      <c r="F1956" s="2"/>
      <c r="G1956" s="2"/>
      <c r="H1956" s="2"/>
      <c r="I1956" s="2"/>
    </row>
    <row r="1957" spans="1:9" ht="20.100000000000001" customHeight="1" x14ac:dyDescent="0.25">
      <c r="A1957" s="5" t="s">
        <v>43</v>
      </c>
      <c r="B1957" s="20">
        <v>5</v>
      </c>
      <c r="C1957" s="69"/>
      <c r="D1957" s="116">
        <v>46.254306999999997</v>
      </c>
      <c r="E1957" s="81"/>
      <c r="F1957" s="48"/>
      <c r="G1957" s="48"/>
      <c r="H1957" s="48"/>
      <c r="I1957" s="2"/>
    </row>
    <row r="1958" spans="1:9" ht="20.100000000000001" customHeight="1" x14ac:dyDescent="0.25">
      <c r="A1958" s="5" t="s">
        <v>43</v>
      </c>
      <c r="B1958" s="20">
        <v>8</v>
      </c>
      <c r="C1958" s="69">
        <v>37.778931999999998</v>
      </c>
      <c r="D1958" s="110">
        <v>1.9176359999999999</v>
      </c>
      <c r="E1958" s="91">
        <f>C1958/4</f>
        <v>9.4447329999999994</v>
      </c>
      <c r="F1958" s="92">
        <f>E1958*2</f>
        <v>18.889465999999999</v>
      </c>
      <c r="G1958" s="93">
        <f>E1958*3</f>
        <v>28.334198999999998</v>
      </c>
      <c r="H1958" s="94">
        <f>C1958</f>
        <v>37.778931999999998</v>
      </c>
      <c r="I1958" s="2"/>
    </row>
    <row r="1959" spans="1:9" ht="20.100000000000001" customHeight="1" x14ac:dyDescent="0.25">
      <c r="A1959" s="5" t="s">
        <v>43</v>
      </c>
      <c r="B1959" s="20">
        <v>8</v>
      </c>
      <c r="C1959" s="69"/>
      <c r="D1959" s="104">
        <v>3.548651</v>
      </c>
      <c r="E1959" s="2">
        <v>6</v>
      </c>
      <c r="F1959" s="2">
        <v>10</v>
      </c>
      <c r="G1959" s="2">
        <v>5</v>
      </c>
      <c r="H1959" s="2">
        <v>3</v>
      </c>
      <c r="I1959" s="2">
        <f>E1959+F1959+G1959+H1959</f>
        <v>24</v>
      </c>
    </row>
    <row r="1960" spans="1:9" ht="20.100000000000001" customHeight="1" x14ac:dyDescent="0.25">
      <c r="A1960" s="5" t="s">
        <v>43</v>
      </c>
      <c r="B1960" s="20">
        <v>8</v>
      </c>
      <c r="C1960" s="69"/>
      <c r="D1960" s="104">
        <v>4.7696560000000003</v>
      </c>
      <c r="E1960" s="2"/>
      <c r="F1960" s="2"/>
      <c r="G1960" s="2"/>
      <c r="H1960" s="2"/>
      <c r="I1960" s="2"/>
    </row>
    <row r="1961" spans="1:9" ht="20.100000000000001" customHeight="1" x14ac:dyDescent="0.25">
      <c r="A1961" s="5" t="s">
        <v>43</v>
      </c>
      <c r="B1961" s="20">
        <v>8</v>
      </c>
      <c r="C1961" s="69"/>
      <c r="D1961" s="104">
        <v>7.3277080000000003</v>
      </c>
      <c r="E1961" s="2"/>
      <c r="F1961" s="2"/>
      <c r="G1961" s="2"/>
      <c r="H1961" s="2"/>
      <c r="I1961" s="2"/>
    </row>
    <row r="1962" spans="1:9" ht="20.100000000000001" customHeight="1" x14ac:dyDescent="0.25">
      <c r="A1962" s="5" t="s">
        <v>43</v>
      </c>
      <c r="B1962" s="20">
        <v>8</v>
      </c>
      <c r="C1962" s="69"/>
      <c r="D1962" s="104">
        <v>7.7192290000000003</v>
      </c>
      <c r="E1962" s="2"/>
      <c r="F1962" s="2"/>
      <c r="G1962" s="2"/>
      <c r="H1962" s="2"/>
      <c r="I1962" s="2"/>
    </row>
    <row r="1963" spans="1:9" ht="20.100000000000001" customHeight="1" x14ac:dyDescent="0.25">
      <c r="A1963" s="5" t="s">
        <v>43</v>
      </c>
      <c r="B1963" s="20">
        <v>8</v>
      </c>
      <c r="C1963" s="69"/>
      <c r="D1963" s="105">
        <v>8.5225650000000002</v>
      </c>
      <c r="E1963" s="2"/>
      <c r="F1963" s="2"/>
      <c r="G1963" s="2"/>
      <c r="H1963" s="2"/>
      <c r="I1963" s="2"/>
    </row>
    <row r="1964" spans="1:9" ht="20.100000000000001" customHeight="1" x14ac:dyDescent="0.25">
      <c r="A1964" s="5" t="s">
        <v>43</v>
      </c>
      <c r="B1964" s="20">
        <v>8</v>
      </c>
      <c r="C1964" s="69"/>
      <c r="D1964" s="106">
        <v>10.299817000000001</v>
      </c>
      <c r="E1964" s="2"/>
      <c r="F1964" s="2"/>
      <c r="G1964" s="2"/>
      <c r="H1964" s="2"/>
      <c r="I1964" s="2"/>
    </row>
    <row r="1965" spans="1:9" ht="20.100000000000001" customHeight="1" x14ac:dyDescent="0.25">
      <c r="A1965" s="5" t="s">
        <v>43</v>
      </c>
      <c r="B1965" s="20">
        <v>8</v>
      </c>
      <c r="C1965" s="69"/>
      <c r="D1965" s="111">
        <v>11.422833000000001</v>
      </c>
      <c r="E1965" s="2"/>
      <c r="F1965" s="2"/>
      <c r="G1965" s="2"/>
      <c r="H1965" s="2"/>
      <c r="I1965" s="2"/>
    </row>
    <row r="1966" spans="1:9" ht="20.100000000000001" customHeight="1" x14ac:dyDescent="0.25">
      <c r="A1966" s="5" t="s">
        <v>43</v>
      </c>
      <c r="B1966" s="20">
        <v>8</v>
      </c>
      <c r="C1966" s="69"/>
      <c r="D1966" s="111">
        <v>12.579964</v>
      </c>
      <c r="E1966" s="2"/>
      <c r="F1966" s="2"/>
      <c r="G1966" s="2"/>
      <c r="H1966" s="2"/>
      <c r="I1966" s="2"/>
    </row>
    <row r="1967" spans="1:9" ht="20.100000000000001" customHeight="1" x14ac:dyDescent="0.25">
      <c r="A1967" s="5" t="s">
        <v>43</v>
      </c>
      <c r="B1967" s="20">
        <v>8</v>
      </c>
      <c r="C1967" s="69"/>
      <c r="D1967" s="111">
        <v>13.525926999999999</v>
      </c>
      <c r="E1967" s="2"/>
      <c r="F1967" s="2"/>
      <c r="G1967" s="2"/>
      <c r="H1967" s="2"/>
      <c r="I1967" s="2"/>
    </row>
    <row r="1968" spans="1:9" ht="20.100000000000001" customHeight="1" x14ac:dyDescent="0.25">
      <c r="A1968" s="5" t="s">
        <v>43</v>
      </c>
      <c r="B1968" s="20">
        <v>8</v>
      </c>
      <c r="C1968" s="69"/>
      <c r="D1968" s="111">
        <v>13.771210999999999</v>
      </c>
      <c r="E1968" s="2"/>
      <c r="F1968" s="2"/>
      <c r="G1968" s="2"/>
      <c r="H1968" s="2"/>
      <c r="I1968" s="2"/>
    </row>
    <row r="1969" spans="1:9" ht="20.100000000000001" customHeight="1" x14ac:dyDescent="0.25">
      <c r="A1969" s="5" t="s">
        <v>43</v>
      </c>
      <c r="B1969" s="20">
        <v>8</v>
      </c>
      <c r="C1969" s="69"/>
      <c r="D1969" s="111">
        <v>14.803895000000001</v>
      </c>
      <c r="E1969" s="2"/>
      <c r="F1969" s="2"/>
      <c r="G1969" s="2"/>
      <c r="H1969" s="2"/>
      <c r="I1969" s="2"/>
    </row>
    <row r="1970" spans="1:9" ht="20.100000000000001" customHeight="1" x14ac:dyDescent="0.25">
      <c r="A1970" s="5" t="s">
        <v>43</v>
      </c>
      <c r="B1970" s="20">
        <v>8</v>
      </c>
      <c r="C1970" s="69"/>
      <c r="D1970" s="111">
        <v>15.254184</v>
      </c>
      <c r="E1970" s="2"/>
      <c r="F1970" s="2"/>
      <c r="G1970" s="2"/>
      <c r="H1970" s="2"/>
      <c r="I1970" s="2"/>
    </row>
    <row r="1971" spans="1:9" ht="20.100000000000001" customHeight="1" x14ac:dyDescent="0.25">
      <c r="A1971" s="5" t="s">
        <v>43</v>
      </c>
      <c r="B1971" s="20">
        <v>8</v>
      </c>
      <c r="C1971" s="69"/>
      <c r="D1971" s="111">
        <v>16.409510999999998</v>
      </c>
      <c r="E1971" s="2"/>
      <c r="F1971" s="2"/>
      <c r="G1971" s="2"/>
      <c r="H1971" s="2"/>
      <c r="I1971" s="2"/>
    </row>
    <row r="1972" spans="1:9" ht="20.100000000000001" customHeight="1" x14ac:dyDescent="0.25">
      <c r="A1972" s="5" t="s">
        <v>43</v>
      </c>
      <c r="B1972" s="20">
        <v>8</v>
      </c>
      <c r="C1972" s="69"/>
      <c r="D1972" s="111">
        <v>17.579716000000001</v>
      </c>
      <c r="E1972" s="2"/>
      <c r="F1972" s="2"/>
      <c r="G1972" s="2"/>
      <c r="H1972" s="2"/>
      <c r="I1972" s="2"/>
    </row>
    <row r="1973" spans="1:9" ht="20.100000000000001" customHeight="1" x14ac:dyDescent="0.25">
      <c r="A1973" s="5" t="s">
        <v>43</v>
      </c>
      <c r="B1973" s="20">
        <v>8</v>
      </c>
      <c r="C1973" s="69"/>
      <c r="D1973" s="107">
        <v>18.388158000000001</v>
      </c>
      <c r="E1973" s="2"/>
      <c r="F1973" s="2"/>
      <c r="G1973" s="2"/>
      <c r="H1973" s="2"/>
      <c r="I1973" s="2"/>
    </row>
    <row r="1974" spans="1:9" ht="20.100000000000001" customHeight="1" x14ac:dyDescent="0.25">
      <c r="A1974" s="5" t="s">
        <v>43</v>
      </c>
      <c r="B1974" s="20">
        <v>8</v>
      </c>
      <c r="C1974" s="69"/>
      <c r="D1974" s="108">
        <v>19.467283999999999</v>
      </c>
      <c r="E1974" s="2"/>
      <c r="F1974" s="2"/>
      <c r="G1974" s="2"/>
      <c r="H1974" s="2"/>
      <c r="I1974" s="2"/>
    </row>
    <row r="1975" spans="1:9" ht="20.100000000000001" customHeight="1" x14ac:dyDescent="0.25">
      <c r="A1975" s="5" t="s">
        <v>43</v>
      </c>
      <c r="B1975" s="20">
        <v>8</v>
      </c>
      <c r="C1975" s="69"/>
      <c r="D1975" s="109">
        <v>21.166530999999999</v>
      </c>
      <c r="E1975" s="2"/>
      <c r="F1975" s="2"/>
      <c r="G1975" s="2"/>
      <c r="H1975" s="2"/>
      <c r="I1975" s="2"/>
    </row>
    <row r="1976" spans="1:9" ht="20.100000000000001" customHeight="1" x14ac:dyDescent="0.25">
      <c r="A1976" s="5" t="s">
        <v>43</v>
      </c>
      <c r="B1976" s="20">
        <v>8</v>
      </c>
      <c r="C1976" s="69"/>
      <c r="D1976" s="109">
        <v>22.501462</v>
      </c>
      <c r="E1976" s="2"/>
      <c r="F1976" s="2"/>
      <c r="G1976" s="2"/>
      <c r="H1976" s="2"/>
      <c r="I1976" s="2"/>
    </row>
    <row r="1977" spans="1:9" ht="20.100000000000001" customHeight="1" x14ac:dyDescent="0.25">
      <c r="A1977" s="5" t="s">
        <v>43</v>
      </c>
      <c r="B1977" s="20">
        <v>8</v>
      </c>
      <c r="C1977" s="69"/>
      <c r="D1977" s="109">
        <v>26.722529999999999</v>
      </c>
      <c r="E1977" s="2"/>
      <c r="F1977" s="2"/>
      <c r="G1977" s="2"/>
      <c r="H1977" s="2"/>
      <c r="I1977" s="2"/>
    </row>
    <row r="1978" spans="1:9" ht="20.100000000000001" customHeight="1" x14ac:dyDescent="0.25">
      <c r="A1978" s="5" t="s">
        <v>43</v>
      </c>
      <c r="B1978" s="20">
        <v>8</v>
      </c>
      <c r="C1978" s="69"/>
      <c r="D1978" s="95">
        <v>27.519703</v>
      </c>
      <c r="E1978" s="2"/>
      <c r="F1978" s="2"/>
      <c r="G1978" s="2"/>
      <c r="H1978" s="2"/>
      <c r="I1978" s="2"/>
    </row>
    <row r="1979" spans="1:9" ht="20.100000000000001" customHeight="1" x14ac:dyDescent="0.25">
      <c r="A1979" s="5" t="s">
        <v>43</v>
      </c>
      <c r="B1979" s="20">
        <v>8</v>
      </c>
      <c r="C1979" s="69"/>
      <c r="D1979" s="115">
        <v>28.349187000000001</v>
      </c>
      <c r="E1979" s="2"/>
      <c r="F1979" s="2"/>
      <c r="G1979" s="2"/>
      <c r="H1979" s="2"/>
      <c r="I1979" s="2"/>
    </row>
    <row r="1980" spans="1:9" ht="20.100000000000001" customHeight="1" x14ac:dyDescent="0.25">
      <c r="A1980" s="5" t="s">
        <v>43</v>
      </c>
      <c r="B1980" s="20">
        <v>8</v>
      </c>
      <c r="C1980" s="69"/>
      <c r="D1980" s="118">
        <v>30.164166000000002</v>
      </c>
      <c r="E1980" s="2"/>
      <c r="F1980" s="2"/>
      <c r="G1980" s="2"/>
      <c r="H1980" s="2"/>
      <c r="I1980" s="2"/>
    </row>
    <row r="1981" spans="1:9" ht="20.100000000000001" customHeight="1" x14ac:dyDescent="0.25">
      <c r="A1981" s="5" t="s">
        <v>43</v>
      </c>
      <c r="B1981" s="20">
        <v>8</v>
      </c>
      <c r="C1981" s="69"/>
      <c r="D1981" s="116">
        <v>34.502021999999997</v>
      </c>
      <c r="E1981" s="2"/>
      <c r="F1981" s="2"/>
      <c r="G1981" s="2"/>
      <c r="H1981" s="2"/>
      <c r="I1981" s="2"/>
    </row>
    <row r="1982" spans="1:9" ht="20.100000000000001" customHeight="1" x14ac:dyDescent="0.25">
      <c r="A1982" s="5" t="s">
        <v>43</v>
      </c>
      <c r="B1982" s="20">
        <v>9</v>
      </c>
      <c r="C1982" s="69">
        <v>44.848281999999998</v>
      </c>
      <c r="D1982" s="110">
        <v>2.1157300000000001</v>
      </c>
      <c r="E1982" s="91">
        <f>C1982/4</f>
        <v>11.212070499999999</v>
      </c>
      <c r="F1982" s="92">
        <f>E1982*2</f>
        <v>22.424140999999999</v>
      </c>
      <c r="G1982" s="93">
        <f>E1982*3</f>
        <v>33.636211500000002</v>
      </c>
      <c r="H1982" s="94">
        <f>C1982</f>
        <v>44.848281999999998</v>
      </c>
      <c r="I1982" s="2"/>
    </row>
    <row r="1983" spans="1:9" ht="20.100000000000001" customHeight="1" x14ac:dyDescent="0.25">
      <c r="A1983" s="5" t="s">
        <v>43</v>
      </c>
      <c r="B1983" s="20">
        <v>9</v>
      </c>
      <c r="C1983" s="69"/>
      <c r="D1983" s="104">
        <v>2.3697300000000001</v>
      </c>
      <c r="E1983" s="2">
        <v>5</v>
      </c>
      <c r="F1983" s="2">
        <v>10</v>
      </c>
      <c r="G1983" s="2">
        <v>12</v>
      </c>
      <c r="H1983" s="2">
        <v>1</v>
      </c>
      <c r="I1983" s="2">
        <f>E1983+F1983+G1983+H1983</f>
        <v>28</v>
      </c>
    </row>
    <row r="1984" spans="1:9" ht="20.100000000000001" customHeight="1" x14ac:dyDescent="0.25">
      <c r="A1984" s="5" t="s">
        <v>43</v>
      </c>
      <c r="B1984" s="20">
        <v>9</v>
      </c>
      <c r="C1984" s="69"/>
      <c r="D1984" s="104">
        <v>4.7648599999999997</v>
      </c>
      <c r="E1984" s="2"/>
      <c r="F1984" s="2"/>
      <c r="G1984" s="2"/>
      <c r="H1984" s="2"/>
      <c r="I1984" s="2"/>
    </row>
    <row r="1985" spans="1:9" ht="20.100000000000001" customHeight="1" x14ac:dyDescent="0.25">
      <c r="A1985" s="5" t="s">
        <v>43</v>
      </c>
      <c r="B1985" s="20">
        <v>9</v>
      </c>
      <c r="C1985" s="69"/>
      <c r="D1985" s="104">
        <v>6.2031970000000003</v>
      </c>
      <c r="E1985" s="2"/>
      <c r="F1985" s="2"/>
      <c r="G1985" s="2"/>
      <c r="H1985" s="2"/>
      <c r="I1985" s="2"/>
    </row>
    <row r="1986" spans="1:9" ht="20.100000000000001" customHeight="1" x14ac:dyDescent="0.25">
      <c r="A1986" s="5" t="s">
        <v>43</v>
      </c>
      <c r="B1986" s="20">
        <v>9</v>
      </c>
      <c r="C1986" s="69"/>
      <c r="D1986" s="105">
        <v>8.7794279999999993</v>
      </c>
      <c r="E1986" s="2"/>
      <c r="F1986" s="2"/>
      <c r="G1986" s="2"/>
      <c r="H1986" s="2"/>
      <c r="I1986" s="2"/>
    </row>
    <row r="1987" spans="1:9" ht="20.100000000000001" customHeight="1" x14ac:dyDescent="0.25">
      <c r="A1987" s="5" t="s">
        <v>43</v>
      </c>
      <c r="B1987" s="20">
        <v>9</v>
      </c>
      <c r="C1987" s="69"/>
      <c r="D1987" s="106">
        <v>12.182589999999999</v>
      </c>
      <c r="E1987" s="2"/>
      <c r="F1987" s="2"/>
      <c r="G1987" s="2"/>
      <c r="H1987" s="2"/>
      <c r="I1987" s="2"/>
    </row>
    <row r="1988" spans="1:9" ht="20.100000000000001" customHeight="1" x14ac:dyDescent="0.25">
      <c r="A1988" s="5" t="s">
        <v>43</v>
      </c>
      <c r="B1988" s="20">
        <v>9</v>
      </c>
      <c r="C1988" s="69"/>
      <c r="D1988" s="111">
        <v>13.965256999999999</v>
      </c>
      <c r="E1988" s="2"/>
      <c r="F1988" s="2"/>
      <c r="G1988" s="2"/>
      <c r="H1988" s="2"/>
      <c r="I1988" s="2"/>
    </row>
    <row r="1989" spans="1:9" ht="20.100000000000001" customHeight="1" x14ac:dyDescent="0.25">
      <c r="A1989" s="5" t="s">
        <v>43</v>
      </c>
      <c r="B1989" s="20">
        <v>9</v>
      </c>
      <c r="C1989" s="69"/>
      <c r="D1989" s="111">
        <v>14.891983</v>
      </c>
      <c r="E1989" s="2"/>
      <c r="F1989" s="2"/>
      <c r="G1989" s="2"/>
      <c r="H1989" s="2"/>
      <c r="I1989" s="2"/>
    </row>
    <row r="1990" spans="1:9" ht="20.100000000000001" customHeight="1" x14ac:dyDescent="0.25">
      <c r="A1990" s="5" t="s">
        <v>43</v>
      </c>
      <c r="B1990" s="20">
        <v>9</v>
      </c>
      <c r="C1990" s="69"/>
      <c r="D1990" s="111">
        <v>15.315067000000001</v>
      </c>
      <c r="E1990" s="2"/>
      <c r="F1990" s="2"/>
      <c r="G1990" s="2"/>
      <c r="H1990" s="2"/>
      <c r="I1990" s="2"/>
    </row>
    <row r="1991" spans="1:9" ht="20.100000000000001" customHeight="1" x14ac:dyDescent="0.25">
      <c r="A1991" s="5" t="s">
        <v>43</v>
      </c>
      <c r="B1991" s="20">
        <v>9</v>
      </c>
      <c r="C1991" s="69"/>
      <c r="D1991" s="111">
        <v>17.136209000000001</v>
      </c>
      <c r="E1991" s="2"/>
      <c r="F1991" s="2"/>
      <c r="G1991" s="2"/>
      <c r="H1991" s="2"/>
      <c r="I1991" s="2"/>
    </row>
    <row r="1992" spans="1:9" ht="20.100000000000001" customHeight="1" x14ac:dyDescent="0.25">
      <c r="A1992" s="5" t="s">
        <v>43</v>
      </c>
      <c r="B1992" s="20">
        <v>9</v>
      </c>
      <c r="C1992" s="69"/>
      <c r="D1992" s="111">
        <v>17.497972000000001</v>
      </c>
      <c r="E1992" s="2"/>
      <c r="F1992" s="2"/>
      <c r="G1992" s="2"/>
      <c r="H1992" s="2"/>
      <c r="I1992" s="2"/>
    </row>
    <row r="1993" spans="1:9" ht="20.100000000000001" customHeight="1" x14ac:dyDescent="0.25">
      <c r="A1993" s="5" t="s">
        <v>43</v>
      </c>
      <c r="B1993" s="20">
        <v>9</v>
      </c>
      <c r="C1993" s="69"/>
      <c r="D1993" s="111">
        <v>18.957350000000002</v>
      </c>
      <c r="E1993" s="2"/>
      <c r="F1993" s="2"/>
      <c r="G1993" s="2"/>
      <c r="H1993" s="2"/>
      <c r="I1993" s="2"/>
    </row>
    <row r="1994" spans="1:9" ht="20.100000000000001" customHeight="1" x14ac:dyDescent="0.25">
      <c r="A1994" s="5" t="s">
        <v>43</v>
      </c>
      <c r="B1994" s="20">
        <v>9</v>
      </c>
      <c r="C1994" s="69"/>
      <c r="D1994" s="111">
        <v>19.425070999999999</v>
      </c>
      <c r="E1994" s="2"/>
      <c r="F1994" s="2"/>
      <c r="G1994" s="2"/>
      <c r="H1994" s="2"/>
      <c r="I1994" s="2"/>
    </row>
    <row r="1995" spans="1:9" ht="20.100000000000001" customHeight="1" x14ac:dyDescent="0.25">
      <c r="A1995" s="5" t="s">
        <v>43</v>
      </c>
      <c r="B1995" s="20">
        <v>9</v>
      </c>
      <c r="C1995" s="69"/>
      <c r="D1995" s="111">
        <v>21.066607999999999</v>
      </c>
      <c r="E1995" s="2"/>
      <c r="F1995" s="2"/>
      <c r="G1995" s="2"/>
      <c r="H1995" s="2"/>
      <c r="I1995" s="2"/>
    </row>
    <row r="1996" spans="1:9" ht="20.100000000000001" customHeight="1" x14ac:dyDescent="0.25">
      <c r="A1996" s="5" t="s">
        <v>43</v>
      </c>
      <c r="B1996" s="20">
        <v>9</v>
      </c>
      <c r="C1996" s="69"/>
      <c r="D1996" s="107">
        <v>21.889928999999999</v>
      </c>
      <c r="E1996" s="2"/>
      <c r="F1996" s="2"/>
      <c r="G1996" s="2"/>
      <c r="H1996" s="2"/>
      <c r="I1996" s="2"/>
    </row>
    <row r="1997" spans="1:9" ht="20.100000000000001" customHeight="1" x14ac:dyDescent="0.25">
      <c r="A1997" s="5" t="s">
        <v>43</v>
      </c>
      <c r="B1997" s="20">
        <v>9</v>
      </c>
      <c r="C1997" s="69"/>
      <c r="D1997" s="108">
        <v>23.118901999999999</v>
      </c>
      <c r="E1997" s="2"/>
      <c r="F1997" s="2"/>
      <c r="G1997" s="2"/>
      <c r="H1997" s="2"/>
      <c r="I1997" s="2"/>
    </row>
    <row r="1998" spans="1:9" ht="20.100000000000001" customHeight="1" x14ac:dyDescent="0.25">
      <c r="A1998" s="5" t="s">
        <v>43</v>
      </c>
      <c r="B1998" s="20">
        <v>9</v>
      </c>
      <c r="C1998" s="69"/>
      <c r="D1998" s="109">
        <v>23.576101999999999</v>
      </c>
      <c r="E1998" s="2"/>
      <c r="F1998" s="2"/>
      <c r="G1998" s="2"/>
      <c r="H1998" s="2"/>
      <c r="I1998" s="2"/>
    </row>
    <row r="1999" spans="1:9" ht="20.100000000000001" customHeight="1" x14ac:dyDescent="0.25">
      <c r="A1999" s="5" t="s">
        <v>43</v>
      </c>
      <c r="B1999" s="20">
        <v>9</v>
      </c>
      <c r="C1999" s="69"/>
      <c r="D1999" s="109">
        <v>25.196597000000001</v>
      </c>
      <c r="E1999" s="2"/>
      <c r="F1999" s="2"/>
      <c r="G1999" s="2"/>
      <c r="H1999" s="2"/>
      <c r="I1999" s="2"/>
    </row>
    <row r="2000" spans="1:9" ht="20.100000000000001" customHeight="1" x14ac:dyDescent="0.25">
      <c r="A2000" s="5" t="s">
        <v>43</v>
      </c>
      <c r="B2000" s="20">
        <v>9</v>
      </c>
      <c r="C2000" s="69"/>
      <c r="D2000" s="109">
        <v>25.653797000000001</v>
      </c>
      <c r="E2000" s="2"/>
      <c r="F2000" s="2"/>
      <c r="G2000" s="2"/>
      <c r="H2000" s="2"/>
      <c r="I2000" s="2"/>
    </row>
    <row r="2001" spans="1:9" ht="20.100000000000001" customHeight="1" x14ac:dyDescent="0.25">
      <c r="A2001" s="5" t="s">
        <v>43</v>
      </c>
      <c r="B2001" s="20">
        <v>9</v>
      </c>
      <c r="C2001" s="69"/>
      <c r="D2001" s="109">
        <v>27.304048999999999</v>
      </c>
      <c r="E2001" s="2"/>
      <c r="F2001" s="2"/>
      <c r="G2001" s="2"/>
      <c r="H2001" s="2"/>
      <c r="I2001" s="2"/>
    </row>
    <row r="2002" spans="1:9" ht="20.100000000000001" customHeight="1" x14ac:dyDescent="0.25">
      <c r="A2002" s="5" t="s">
        <v>43</v>
      </c>
      <c r="B2002" s="20">
        <v>9</v>
      </c>
      <c r="C2002" s="69"/>
      <c r="D2002" s="109">
        <v>27.600133</v>
      </c>
      <c r="E2002" s="2"/>
      <c r="F2002" s="2"/>
      <c r="G2002" s="2"/>
      <c r="H2002" s="2"/>
      <c r="I2002" s="2"/>
    </row>
    <row r="2003" spans="1:9" ht="20.100000000000001" customHeight="1" x14ac:dyDescent="0.25">
      <c r="A2003" s="5" t="s">
        <v>43</v>
      </c>
      <c r="B2003" s="20">
        <v>9</v>
      </c>
      <c r="C2003" s="69"/>
      <c r="D2003" s="109">
        <v>28.556616999999999</v>
      </c>
      <c r="E2003" s="2"/>
      <c r="F2003" s="2"/>
      <c r="G2003" s="2"/>
      <c r="H2003" s="2"/>
      <c r="I2003" s="2"/>
    </row>
    <row r="2004" spans="1:9" ht="20.100000000000001" customHeight="1" x14ac:dyDescent="0.25">
      <c r="A2004" s="5" t="s">
        <v>43</v>
      </c>
      <c r="B2004" s="20">
        <v>9</v>
      </c>
      <c r="C2004" s="69"/>
      <c r="D2004" s="109">
        <v>28.852701</v>
      </c>
      <c r="E2004" s="2"/>
      <c r="F2004" s="2"/>
      <c r="G2004" s="2"/>
      <c r="H2004" s="2"/>
      <c r="I2004" s="2"/>
    </row>
    <row r="2005" spans="1:9" ht="20.100000000000001" customHeight="1" x14ac:dyDescent="0.25">
      <c r="A2005" s="5" t="s">
        <v>43</v>
      </c>
      <c r="B2005" s="20">
        <v>9</v>
      </c>
      <c r="C2005" s="69"/>
      <c r="D2005" s="109">
        <v>29.982627000000001</v>
      </c>
      <c r="E2005" s="2"/>
      <c r="F2005" s="2"/>
      <c r="G2005" s="2"/>
      <c r="H2005" s="2"/>
      <c r="I2005" s="2"/>
    </row>
    <row r="2006" spans="1:9" ht="20.100000000000001" customHeight="1" x14ac:dyDescent="0.25">
      <c r="A2006" s="5" t="s">
        <v>43</v>
      </c>
      <c r="B2006" s="20">
        <v>9</v>
      </c>
      <c r="C2006" s="69"/>
      <c r="D2006" s="109">
        <v>30.450348000000002</v>
      </c>
      <c r="E2006" s="2"/>
      <c r="F2006" s="2"/>
      <c r="G2006" s="2"/>
      <c r="H2006" s="2"/>
      <c r="I2006" s="2"/>
    </row>
    <row r="2007" spans="1:9" ht="20.100000000000001" customHeight="1" x14ac:dyDescent="0.25">
      <c r="A2007" s="5" t="s">
        <v>43</v>
      </c>
      <c r="B2007" s="20">
        <v>9</v>
      </c>
      <c r="C2007" s="69"/>
      <c r="D2007" s="109">
        <v>31.963080000000001</v>
      </c>
      <c r="E2007" s="2"/>
      <c r="F2007" s="2"/>
      <c r="G2007" s="2"/>
      <c r="H2007" s="2"/>
      <c r="I2007" s="2"/>
    </row>
    <row r="2008" spans="1:9" ht="20.100000000000001" customHeight="1" x14ac:dyDescent="0.25">
      <c r="A2008" s="5" t="s">
        <v>43</v>
      </c>
      <c r="B2008" s="20">
        <v>9</v>
      </c>
      <c r="C2008" s="69"/>
      <c r="D2008" s="95">
        <v>32.701484999999998</v>
      </c>
      <c r="E2008" s="2"/>
      <c r="F2008" s="2"/>
      <c r="G2008" s="2"/>
      <c r="H2008" s="2"/>
      <c r="I2008" s="2"/>
    </row>
    <row r="2009" spans="1:9" ht="20.100000000000001" customHeight="1" x14ac:dyDescent="0.25">
      <c r="A2009" s="5" t="s">
        <v>43</v>
      </c>
      <c r="B2009" s="20">
        <v>9</v>
      </c>
      <c r="C2009" s="69"/>
      <c r="D2009" s="114">
        <v>34.318368999999997</v>
      </c>
      <c r="E2009" s="2"/>
      <c r="F2009" s="2"/>
      <c r="G2009" s="2"/>
      <c r="H2009" s="2"/>
      <c r="I2009" s="2"/>
    </row>
    <row r="2010" spans="1:9" ht="20.100000000000001" customHeight="1" x14ac:dyDescent="0.25">
      <c r="A2010" s="5" t="s">
        <v>43</v>
      </c>
      <c r="B2010" s="20">
        <v>10</v>
      </c>
      <c r="C2010" s="69">
        <v>39.864466</v>
      </c>
      <c r="D2010" s="110">
        <v>1.978647</v>
      </c>
      <c r="E2010" s="91">
        <f>C2010/4</f>
        <v>9.9661165</v>
      </c>
      <c r="F2010" s="92">
        <f>E2010*2</f>
        <v>19.932233</v>
      </c>
      <c r="G2010" s="93">
        <f>E2010*3</f>
        <v>29.898349500000002</v>
      </c>
      <c r="H2010" s="94">
        <f>C2010</f>
        <v>39.864466</v>
      </c>
      <c r="I2010" s="2"/>
    </row>
    <row r="2011" spans="1:9" ht="20.100000000000001" customHeight="1" x14ac:dyDescent="0.25">
      <c r="A2011" s="5" t="s">
        <v>43</v>
      </c>
      <c r="B2011" s="20">
        <v>10</v>
      </c>
      <c r="C2011" s="69"/>
      <c r="D2011" s="105">
        <v>2.0294469999999998</v>
      </c>
      <c r="E2011" s="2">
        <v>2</v>
      </c>
      <c r="F2011" s="2">
        <v>6</v>
      </c>
      <c r="G2011" s="2">
        <v>10</v>
      </c>
      <c r="H2011" s="2">
        <v>8</v>
      </c>
      <c r="I2011" s="2">
        <f>E2011+F2011+G2011+H2011</f>
        <v>26</v>
      </c>
    </row>
    <row r="2012" spans="1:9" ht="20.100000000000001" customHeight="1" x14ac:dyDescent="0.25">
      <c r="A2012" s="5" t="s">
        <v>43</v>
      </c>
      <c r="B2012" s="20">
        <v>10</v>
      </c>
      <c r="C2012" s="69"/>
      <c r="D2012" s="106">
        <v>11.271928000000001</v>
      </c>
      <c r="E2012" s="2"/>
      <c r="F2012" s="2"/>
      <c r="G2012" s="2"/>
      <c r="H2012" s="2"/>
      <c r="I2012" s="2"/>
    </row>
    <row r="2013" spans="1:9" ht="20.100000000000001" customHeight="1" x14ac:dyDescent="0.25">
      <c r="A2013" s="5" t="s">
        <v>43</v>
      </c>
      <c r="B2013" s="20">
        <v>10</v>
      </c>
      <c r="C2013" s="69"/>
      <c r="D2013" s="111">
        <v>12.917075000000001</v>
      </c>
      <c r="E2013" s="2"/>
      <c r="F2013" s="2"/>
      <c r="G2013" s="2"/>
      <c r="H2013" s="2"/>
      <c r="I2013" s="2"/>
    </row>
    <row r="2014" spans="1:9" ht="20.100000000000001" customHeight="1" x14ac:dyDescent="0.25">
      <c r="A2014" s="5" t="s">
        <v>43</v>
      </c>
      <c r="B2014" s="20">
        <v>10</v>
      </c>
      <c r="C2014" s="69"/>
      <c r="D2014" s="111">
        <v>15.044821000000001</v>
      </c>
      <c r="E2014" s="2"/>
      <c r="F2014" s="2"/>
      <c r="G2014" s="2"/>
      <c r="H2014" s="2"/>
      <c r="I2014" s="2"/>
    </row>
    <row r="2015" spans="1:9" ht="20.100000000000001" customHeight="1" x14ac:dyDescent="0.25">
      <c r="A2015" s="5" t="s">
        <v>43</v>
      </c>
      <c r="B2015" s="20">
        <v>10</v>
      </c>
      <c r="C2015" s="69"/>
      <c r="D2015" s="111">
        <v>17.468651999999999</v>
      </c>
      <c r="E2015" s="2"/>
      <c r="F2015" s="2"/>
      <c r="G2015" s="2"/>
      <c r="H2015" s="2"/>
      <c r="I2015" s="2"/>
    </row>
    <row r="2016" spans="1:9" ht="20.100000000000001" customHeight="1" x14ac:dyDescent="0.25">
      <c r="A2016" s="5" t="s">
        <v>43</v>
      </c>
      <c r="B2016" s="20">
        <v>10</v>
      </c>
      <c r="C2016" s="69"/>
      <c r="D2016" s="111">
        <v>19.040151999999999</v>
      </c>
      <c r="E2016" s="2"/>
      <c r="F2016" s="2"/>
      <c r="G2016" s="2"/>
      <c r="H2016" s="2"/>
      <c r="I2016" s="2"/>
    </row>
    <row r="2017" spans="1:9" ht="20.100000000000001" customHeight="1" x14ac:dyDescent="0.25">
      <c r="A2017" s="5" t="s">
        <v>43</v>
      </c>
      <c r="B2017" s="20">
        <v>10</v>
      </c>
      <c r="C2017" s="69"/>
      <c r="D2017" s="107">
        <v>19.522752000000001</v>
      </c>
      <c r="E2017" s="2"/>
      <c r="F2017" s="2"/>
      <c r="G2017" s="2"/>
      <c r="H2017" s="2"/>
      <c r="I2017" s="2"/>
    </row>
    <row r="2018" spans="1:9" ht="20.100000000000001" customHeight="1" x14ac:dyDescent="0.25">
      <c r="A2018" s="5" t="s">
        <v>43</v>
      </c>
      <c r="B2018" s="20">
        <v>10</v>
      </c>
      <c r="C2018" s="69"/>
      <c r="D2018" s="108">
        <v>20.300688000000001</v>
      </c>
      <c r="E2018" s="2"/>
      <c r="F2018" s="2"/>
      <c r="G2018" s="2"/>
      <c r="H2018" s="2"/>
      <c r="I2018" s="2"/>
    </row>
    <row r="2019" spans="1:9" ht="20.100000000000001" customHeight="1" x14ac:dyDescent="0.25">
      <c r="A2019" s="5" t="s">
        <v>43</v>
      </c>
      <c r="B2019" s="20">
        <v>10</v>
      </c>
      <c r="C2019" s="69"/>
      <c r="D2019" s="109">
        <v>21.770586999999999</v>
      </c>
      <c r="E2019" s="2"/>
      <c r="F2019" s="2"/>
      <c r="G2019" s="2"/>
      <c r="H2019" s="2"/>
      <c r="I2019" s="2"/>
    </row>
    <row r="2020" spans="1:9" ht="20.100000000000001" customHeight="1" x14ac:dyDescent="0.25">
      <c r="A2020" s="5" t="s">
        <v>43</v>
      </c>
      <c r="B2020" s="20">
        <v>10</v>
      </c>
      <c r="C2020" s="69"/>
      <c r="D2020" s="109">
        <v>23.295645</v>
      </c>
      <c r="E2020" s="2"/>
      <c r="F2020" s="2"/>
      <c r="G2020" s="2"/>
      <c r="H2020" s="2"/>
      <c r="I2020" s="2"/>
    </row>
    <row r="2021" spans="1:9" ht="20.100000000000001" customHeight="1" x14ac:dyDescent="0.25">
      <c r="A2021" s="5" t="s">
        <v>43</v>
      </c>
      <c r="B2021" s="20">
        <v>10</v>
      </c>
      <c r="C2021" s="69"/>
      <c r="D2021" s="109">
        <v>24.315255000000001</v>
      </c>
      <c r="E2021" s="2"/>
      <c r="F2021" s="2"/>
      <c r="G2021" s="2"/>
      <c r="H2021" s="2"/>
      <c r="I2021" s="2"/>
    </row>
    <row r="2022" spans="1:9" ht="20.100000000000001" customHeight="1" x14ac:dyDescent="0.25">
      <c r="A2022" s="5" t="s">
        <v>43</v>
      </c>
      <c r="B2022" s="20">
        <v>10</v>
      </c>
      <c r="C2022" s="69"/>
      <c r="D2022" s="109">
        <v>25.222743999999999</v>
      </c>
      <c r="E2022" s="2"/>
      <c r="F2022" s="2"/>
      <c r="G2022" s="2"/>
      <c r="H2022" s="2"/>
      <c r="I2022" s="2"/>
    </row>
    <row r="2023" spans="1:9" ht="20.100000000000001" customHeight="1" x14ac:dyDescent="0.25">
      <c r="A2023" s="5" t="s">
        <v>43</v>
      </c>
      <c r="B2023" s="20">
        <v>10</v>
      </c>
      <c r="C2023" s="69"/>
      <c r="D2023" s="109">
        <v>25.933944</v>
      </c>
      <c r="E2023" s="2"/>
      <c r="F2023" s="2"/>
      <c r="G2023" s="2"/>
      <c r="H2023" s="2"/>
      <c r="I2023" s="2"/>
    </row>
    <row r="2024" spans="1:9" ht="20.100000000000001" customHeight="1" x14ac:dyDescent="0.25">
      <c r="A2024" s="5" t="s">
        <v>43</v>
      </c>
      <c r="B2024" s="20">
        <v>10</v>
      </c>
      <c r="C2024" s="69"/>
      <c r="D2024" s="109">
        <v>26.589238999999999</v>
      </c>
      <c r="E2024" s="2"/>
      <c r="F2024" s="2"/>
      <c r="G2024" s="2"/>
      <c r="H2024" s="2"/>
      <c r="I2024" s="2"/>
    </row>
    <row r="2025" spans="1:9" ht="20.100000000000001" customHeight="1" x14ac:dyDescent="0.25">
      <c r="A2025" s="5" t="s">
        <v>43</v>
      </c>
      <c r="B2025" s="20">
        <v>10</v>
      </c>
      <c r="C2025" s="69"/>
      <c r="D2025" s="109">
        <v>27.833091</v>
      </c>
      <c r="E2025" s="2"/>
      <c r="F2025" s="2"/>
      <c r="G2025" s="2"/>
      <c r="H2025" s="2"/>
      <c r="I2025" s="2"/>
    </row>
    <row r="2026" spans="1:9" ht="20.100000000000001" customHeight="1" x14ac:dyDescent="0.25">
      <c r="A2026" s="5" t="s">
        <v>43</v>
      </c>
      <c r="B2026" s="20">
        <v>10</v>
      </c>
      <c r="C2026" s="69"/>
      <c r="D2026" s="109">
        <v>29.060258999999999</v>
      </c>
      <c r="E2026" s="2"/>
      <c r="F2026" s="2"/>
      <c r="G2026" s="2"/>
      <c r="H2026" s="2"/>
      <c r="I2026" s="2"/>
    </row>
    <row r="2027" spans="1:9" ht="20.100000000000001" customHeight="1" x14ac:dyDescent="0.25">
      <c r="A2027" s="5" t="s">
        <v>43</v>
      </c>
      <c r="B2027" s="20">
        <v>10</v>
      </c>
      <c r="C2027" s="69"/>
      <c r="D2027" s="95">
        <v>29.745311000000001</v>
      </c>
      <c r="E2027" s="2"/>
      <c r="F2027" s="2"/>
      <c r="G2027" s="2"/>
      <c r="H2027" s="2"/>
      <c r="I2027" s="2"/>
    </row>
    <row r="2028" spans="1:9" ht="20.100000000000001" customHeight="1" x14ac:dyDescent="0.25">
      <c r="A2028" s="5" t="s">
        <v>43</v>
      </c>
      <c r="B2028" s="20">
        <v>10</v>
      </c>
      <c r="C2028" s="69"/>
      <c r="D2028" s="115">
        <v>30.612521999999998</v>
      </c>
      <c r="E2028" s="2"/>
      <c r="F2028" s="2"/>
      <c r="G2028" s="2"/>
      <c r="H2028" s="2"/>
      <c r="I2028" s="2"/>
    </row>
    <row r="2029" spans="1:9" ht="20.100000000000001" customHeight="1" x14ac:dyDescent="0.25">
      <c r="A2029" s="5" t="s">
        <v>43</v>
      </c>
      <c r="B2029" s="20">
        <v>10</v>
      </c>
      <c r="C2029" s="69"/>
      <c r="D2029" s="118">
        <v>31.790694999999999</v>
      </c>
      <c r="E2029" s="2"/>
      <c r="F2029" s="2"/>
      <c r="G2029" s="2"/>
      <c r="H2029" s="2"/>
      <c r="I2029" s="2"/>
    </row>
    <row r="2030" spans="1:9" ht="20.100000000000001" customHeight="1" x14ac:dyDescent="0.25">
      <c r="A2030" s="5" t="s">
        <v>43</v>
      </c>
      <c r="B2030" s="20">
        <v>10</v>
      </c>
      <c r="C2030" s="69"/>
      <c r="D2030" s="118">
        <v>32.635058000000001</v>
      </c>
      <c r="E2030" s="2"/>
      <c r="F2030" s="2"/>
      <c r="G2030" s="2"/>
      <c r="H2030" s="2"/>
      <c r="I2030" s="2"/>
    </row>
    <row r="2031" spans="1:9" ht="20.100000000000001" customHeight="1" x14ac:dyDescent="0.25">
      <c r="A2031" s="5" t="s">
        <v>43</v>
      </c>
      <c r="B2031" s="20">
        <v>10</v>
      </c>
      <c r="C2031" s="69"/>
      <c r="D2031" s="118">
        <v>34.001551999999997</v>
      </c>
      <c r="E2031" s="2"/>
      <c r="F2031" s="2"/>
      <c r="G2031" s="2"/>
      <c r="H2031" s="2"/>
      <c r="I2031" s="2"/>
    </row>
    <row r="2032" spans="1:9" ht="20.100000000000001" customHeight="1" x14ac:dyDescent="0.25">
      <c r="A2032" s="5" t="s">
        <v>43</v>
      </c>
      <c r="B2032" s="20">
        <v>10</v>
      </c>
      <c r="C2032" s="69"/>
      <c r="D2032" s="118">
        <v>34.81541</v>
      </c>
      <c r="E2032" s="2"/>
      <c r="F2032" s="2"/>
      <c r="G2032" s="2"/>
      <c r="H2032" s="2"/>
      <c r="I2032" s="2"/>
    </row>
    <row r="2033" spans="1:9" ht="20.100000000000001" customHeight="1" x14ac:dyDescent="0.25">
      <c r="A2033" s="5" t="s">
        <v>43</v>
      </c>
      <c r="B2033" s="20">
        <v>10</v>
      </c>
      <c r="C2033" s="69"/>
      <c r="D2033" s="118">
        <v>35.221809999999998</v>
      </c>
      <c r="E2033" s="2"/>
      <c r="F2033" s="2"/>
      <c r="G2033" s="2"/>
      <c r="H2033" s="2"/>
      <c r="I2033" s="2"/>
    </row>
    <row r="2034" spans="1:9" ht="20.100000000000001" customHeight="1" x14ac:dyDescent="0.25">
      <c r="A2034" s="5" t="s">
        <v>43</v>
      </c>
      <c r="B2034" s="20">
        <v>10</v>
      </c>
      <c r="C2034" s="69"/>
      <c r="D2034" s="118">
        <v>36.147787999999998</v>
      </c>
      <c r="E2034" s="2"/>
      <c r="F2034" s="2"/>
      <c r="G2034" s="2"/>
      <c r="H2034" s="2"/>
      <c r="I2034" s="2"/>
    </row>
    <row r="2035" spans="1:9" ht="20.100000000000001" customHeight="1" x14ac:dyDescent="0.25">
      <c r="A2035" s="5" t="s">
        <v>43</v>
      </c>
      <c r="B2035" s="20">
        <v>10</v>
      </c>
      <c r="C2035" s="69"/>
      <c r="D2035" s="116">
        <v>38.049487999999997</v>
      </c>
      <c r="E2035" s="2"/>
      <c r="F2035" s="2"/>
      <c r="G2035" s="2"/>
      <c r="H2035" s="2"/>
      <c r="I2035" s="2"/>
    </row>
    <row r="2036" spans="1:9" ht="20.100000000000001" customHeight="1" x14ac:dyDescent="0.25">
      <c r="A2036" s="5" t="s">
        <v>43</v>
      </c>
      <c r="B2036" s="20">
        <v>11</v>
      </c>
      <c r="C2036" s="69">
        <v>43.384107</v>
      </c>
      <c r="D2036" s="110">
        <v>1.235136</v>
      </c>
      <c r="E2036" s="91">
        <f>C2036/4</f>
        <v>10.84602675</v>
      </c>
      <c r="F2036" s="92">
        <f>E2036*2</f>
        <v>21.6920535</v>
      </c>
      <c r="G2036" s="93">
        <f>E2036*3</f>
        <v>32.53808025</v>
      </c>
      <c r="H2036" s="94">
        <f>C2036</f>
        <v>43.384107</v>
      </c>
      <c r="I2036" s="2"/>
    </row>
    <row r="2037" spans="1:9" ht="20.100000000000001" customHeight="1" x14ac:dyDescent="0.25">
      <c r="A2037" s="5" t="s">
        <v>43</v>
      </c>
      <c r="B2037" s="20">
        <v>11</v>
      </c>
      <c r="C2037" s="69"/>
      <c r="D2037" s="104">
        <v>2.2757890000000001</v>
      </c>
      <c r="E2037" s="2">
        <v>7</v>
      </c>
      <c r="F2037" s="2">
        <v>7</v>
      </c>
      <c r="G2037" s="2">
        <v>10</v>
      </c>
      <c r="H2037" s="2">
        <v>10</v>
      </c>
      <c r="I2037" s="2">
        <f>E2037+F2037+G2037+H2037</f>
        <v>34</v>
      </c>
    </row>
    <row r="2038" spans="1:9" ht="20.100000000000001" customHeight="1" x14ac:dyDescent="0.25">
      <c r="A2038" s="5" t="s">
        <v>43</v>
      </c>
      <c r="B2038" s="20">
        <v>11</v>
      </c>
      <c r="C2038" s="69"/>
      <c r="D2038" s="104">
        <v>2.7855940000000001</v>
      </c>
      <c r="E2038" s="2"/>
      <c r="F2038" s="2"/>
      <c r="G2038" s="2"/>
      <c r="H2038" s="2"/>
      <c r="I2038" s="2"/>
    </row>
    <row r="2039" spans="1:9" ht="20.100000000000001" customHeight="1" x14ac:dyDescent="0.25">
      <c r="A2039" s="5" t="s">
        <v>43</v>
      </c>
      <c r="B2039" s="20">
        <v>11</v>
      </c>
      <c r="C2039" s="69"/>
      <c r="D2039" s="104">
        <v>4.511298</v>
      </c>
      <c r="E2039" s="2"/>
      <c r="F2039" s="2"/>
      <c r="G2039" s="2"/>
      <c r="H2039" s="2"/>
      <c r="I2039" s="2"/>
    </row>
    <row r="2040" spans="1:9" ht="20.100000000000001" customHeight="1" x14ac:dyDescent="0.25">
      <c r="A2040" s="5" t="s">
        <v>43</v>
      </c>
      <c r="B2040" s="20">
        <v>11</v>
      </c>
      <c r="C2040" s="69"/>
      <c r="D2040" s="104">
        <v>6.8291709999999997</v>
      </c>
      <c r="E2040" s="2"/>
      <c r="F2040" s="2"/>
      <c r="G2040" s="2"/>
      <c r="H2040" s="2"/>
      <c r="I2040" s="2"/>
    </row>
    <row r="2041" spans="1:9" ht="20.100000000000001" customHeight="1" x14ac:dyDescent="0.25">
      <c r="A2041" s="5" t="s">
        <v>43</v>
      </c>
      <c r="B2041" s="20">
        <v>11</v>
      </c>
      <c r="C2041" s="69"/>
      <c r="D2041" s="104">
        <v>8.7388390000000005</v>
      </c>
      <c r="E2041" s="2"/>
      <c r="F2041" s="2"/>
      <c r="G2041" s="2"/>
      <c r="H2041" s="2"/>
      <c r="I2041" s="2"/>
    </row>
    <row r="2042" spans="1:9" ht="20.100000000000001" customHeight="1" x14ac:dyDescent="0.25">
      <c r="A2042" s="5" t="s">
        <v>43</v>
      </c>
      <c r="B2042" s="20">
        <v>11</v>
      </c>
      <c r="C2042" s="69"/>
      <c r="D2042" s="105">
        <v>9.8408119999999997</v>
      </c>
      <c r="E2042" s="2"/>
      <c r="F2042" s="2"/>
      <c r="G2042" s="2"/>
      <c r="H2042" s="2"/>
      <c r="I2042" s="2"/>
    </row>
    <row r="2043" spans="1:9" ht="20.100000000000001" customHeight="1" x14ac:dyDescent="0.25">
      <c r="A2043" s="5" t="s">
        <v>43</v>
      </c>
      <c r="B2043" s="20">
        <v>11</v>
      </c>
      <c r="C2043" s="69"/>
      <c r="D2043" s="106">
        <v>11.705843</v>
      </c>
      <c r="E2043" s="2"/>
      <c r="F2043" s="2"/>
      <c r="G2043" s="2"/>
      <c r="H2043" s="2"/>
      <c r="I2043" s="2"/>
    </row>
    <row r="2044" spans="1:9" ht="20.100000000000001" customHeight="1" x14ac:dyDescent="0.25">
      <c r="A2044" s="5" t="s">
        <v>43</v>
      </c>
      <c r="B2044" s="20">
        <v>11</v>
      </c>
      <c r="C2044" s="69"/>
      <c r="D2044" s="111">
        <v>12.581769</v>
      </c>
      <c r="E2044" s="2"/>
      <c r="F2044" s="2"/>
      <c r="G2044" s="2"/>
      <c r="H2044" s="2"/>
      <c r="I2044" s="2"/>
    </row>
    <row r="2045" spans="1:9" ht="20.100000000000001" customHeight="1" x14ac:dyDescent="0.25">
      <c r="A2045" s="5" t="s">
        <v>43</v>
      </c>
      <c r="B2045" s="20">
        <v>11</v>
      </c>
      <c r="C2045" s="69"/>
      <c r="D2045" s="111">
        <v>15.321978</v>
      </c>
      <c r="E2045" s="2"/>
      <c r="F2045" s="2"/>
      <c r="G2045" s="2"/>
      <c r="H2045" s="2"/>
      <c r="I2045" s="2"/>
    </row>
    <row r="2046" spans="1:9" ht="20.100000000000001" customHeight="1" x14ac:dyDescent="0.25">
      <c r="A2046" s="5" t="s">
        <v>43</v>
      </c>
      <c r="B2046" s="20">
        <v>11</v>
      </c>
      <c r="C2046" s="69"/>
      <c r="D2046" s="111">
        <v>15.662699</v>
      </c>
      <c r="E2046" s="2"/>
      <c r="F2046" s="2"/>
      <c r="G2046" s="2"/>
      <c r="H2046" s="2"/>
      <c r="I2046" s="2"/>
    </row>
    <row r="2047" spans="1:9" ht="20.100000000000001" customHeight="1" x14ac:dyDescent="0.25">
      <c r="A2047" s="5" t="s">
        <v>43</v>
      </c>
      <c r="B2047" s="20">
        <v>11</v>
      </c>
      <c r="C2047" s="69"/>
      <c r="D2047" s="111">
        <v>17.206246</v>
      </c>
      <c r="E2047" s="2"/>
      <c r="F2047" s="2"/>
      <c r="G2047" s="2"/>
      <c r="H2047" s="2"/>
      <c r="I2047" s="2"/>
    </row>
    <row r="2048" spans="1:9" ht="20.100000000000001" customHeight="1" x14ac:dyDescent="0.25">
      <c r="A2048" s="5" t="s">
        <v>43</v>
      </c>
      <c r="B2048" s="20">
        <v>11</v>
      </c>
      <c r="C2048" s="69"/>
      <c r="D2048" s="111">
        <v>19.118466000000002</v>
      </c>
      <c r="E2048" s="2"/>
      <c r="F2048" s="2"/>
      <c r="G2048" s="2"/>
      <c r="H2048" s="2"/>
      <c r="I2048" s="2"/>
    </row>
    <row r="2049" spans="1:9" ht="20.100000000000001" customHeight="1" x14ac:dyDescent="0.25">
      <c r="A2049" s="5" t="s">
        <v>43</v>
      </c>
      <c r="B2049" s="20">
        <v>11</v>
      </c>
      <c r="C2049" s="69"/>
      <c r="D2049" s="107">
        <v>20.901882000000001</v>
      </c>
      <c r="E2049" s="2"/>
      <c r="F2049" s="2"/>
      <c r="G2049" s="2"/>
      <c r="H2049" s="2"/>
      <c r="I2049" s="2"/>
    </row>
    <row r="2050" spans="1:9" ht="20.100000000000001" customHeight="1" x14ac:dyDescent="0.25">
      <c r="A2050" s="5" t="s">
        <v>43</v>
      </c>
      <c r="B2050" s="20">
        <v>11</v>
      </c>
      <c r="C2050" s="69"/>
      <c r="D2050" s="108">
        <v>22.327891999999999</v>
      </c>
      <c r="E2050" s="2"/>
      <c r="F2050" s="2"/>
      <c r="G2050" s="2"/>
      <c r="H2050" s="2"/>
      <c r="I2050" s="2"/>
    </row>
    <row r="2051" spans="1:9" ht="20.100000000000001" customHeight="1" x14ac:dyDescent="0.25">
      <c r="A2051" s="5" t="s">
        <v>43</v>
      </c>
      <c r="B2051" s="20">
        <v>11</v>
      </c>
      <c r="C2051" s="69"/>
      <c r="D2051" s="109">
        <v>23.140692000000001</v>
      </c>
      <c r="E2051" s="2"/>
      <c r="F2051" s="2"/>
      <c r="G2051" s="2"/>
      <c r="H2051" s="2"/>
      <c r="I2051" s="2"/>
    </row>
    <row r="2052" spans="1:9" ht="20.100000000000001" customHeight="1" x14ac:dyDescent="0.25">
      <c r="A2052" s="5" t="s">
        <v>43</v>
      </c>
      <c r="B2052" s="20">
        <v>11</v>
      </c>
      <c r="C2052" s="69"/>
      <c r="D2052" s="109">
        <v>24.707833000000001</v>
      </c>
      <c r="E2052" s="2"/>
      <c r="F2052" s="2"/>
      <c r="G2052" s="2"/>
      <c r="H2052" s="2"/>
      <c r="I2052" s="2"/>
    </row>
    <row r="2053" spans="1:9" ht="20.100000000000001" customHeight="1" x14ac:dyDescent="0.25">
      <c r="A2053" s="5" t="s">
        <v>43</v>
      </c>
      <c r="B2053" s="20">
        <v>11</v>
      </c>
      <c r="C2053" s="69"/>
      <c r="D2053" s="109">
        <v>25.490876</v>
      </c>
      <c r="E2053" s="2"/>
      <c r="F2053" s="2"/>
      <c r="G2053" s="2"/>
      <c r="H2053" s="2"/>
      <c r="I2053" s="2"/>
    </row>
    <row r="2054" spans="1:9" ht="20.100000000000001" customHeight="1" x14ac:dyDescent="0.25">
      <c r="A2054" s="5" t="s">
        <v>43</v>
      </c>
      <c r="B2054" s="20">
        <v>11</v>
      </c>
      <c r="C2054" s="69"/>
      <c r="D2054" s="109">
        <v>26.85737</v>
      </c>
      <c r="E2054" s="2"/>
      <c r="F2054" s="2"/>
      <c r="G2054" s="2"/>
      <c r="H2054" s="2"/>
      <c r="I2054" s="2"/>
    </row>
    <row r="2055" spans="1:9" ht="20.100000000000001" customHeight="1" x14ac:dyDescent="0.25">
      <c r="A2055" s="5" t="s">
        <v>43</v>
      </c>
      <c r="B2055" s="20">
        <v>11</v>
      </c>
      <c r="C2055" s="69"/>
      <c r="D2055" s="109">
        <v>28.067105999999999</v>
      </c>
      <c r="E2055" s="2"/>
      <c r="F2055" s="2"/>
      <c r="G2055" s="2"/>
      <c r="H2055" s="2"/>
      <c r="I2055" s="2"/>
    </row>
    <row r="2056" spans="1:9" ht="20.100000000000001" customHeight="1" x14ac:dyDescent="0.25">
      <c r="A2056" s="5" t="s">
        <v>43</v>
      </c>
      <c r="B2056" s="20">
        <v>11</v>
      </c>
      <c r="C2056" s="69"/>
      <c r="D2056" s="109">
        <v>28.617190000000001</v>
      </c>
      <c r="E2056" s="2"/>
      <c r="F2056" s="2"/>
      <c r="G2056" s="2"/>
      <c r="H2056" s="2"/>
      <c r="I2056" s="2"/>
    </row>
    <row r="2057" spans="1:9" ht="20.100000000000001" customHeight="1" x14ac:dyDescent="0.25">
      <c r="A2057" s="5" t="s">
        <v>43</v>
      </c>
      <c r="B2057" s="20">
        <v>11</v>
      </c>
      <c r="C2057" s="69"/>
      <c r="D2057" s="109">
        <v>29.14368</v>
      </c>
      <c r="E2057" s="2"/>
      <c r="F2057" s="2"/>
      <c r="G2057" s="2"/>
      <c r="H2057" s="2"/>
      <c r="I2057" s="2"/>
    </row>
    <row r="2058" spans="1:9" ht="20.100000000000001" customHeight="1" x14ac:dyDescent="0.25">
      <c r="A2058" s="5" t="s">
        <v>43</v>
      </c>
      <c r="B2058" s="20">
        <v>11</v>
      </c>
      <c r="C2058" s="69"/>
      <c r="D2058" s="109">
        <v>30.662573999999999</v>
      </c>
      <c r="E2058" s="2"/>
      <c r="F2058" s="2"/>
      <c r="G2058" s="2"/>
      <c r="H2058" s="2"/>
      <c r="I2058" s="2"/>
    </row>
    <row r="2059" spans="1:9" ht="20.100000000000001" customHeight="1" x14ac:dyDescent="0.25">
      <c r="A2059" s="5" t="s">
        <v>43</v>
      </c>
      <c r="B2059" s="20">
        <v>11</v>
      </c>
      <c r="C2059" s="69"/>
      <c r="D2059" s="95">
        <v>32.389026000000001</v>
      </c>
      <c r="E2059" s="2"/>
      <c r="F2059" s="2"/>
      <c r="G2059" s="2"/>
      <c r="H2059" s="2"/>
      <c r="I2059" s="2"/>
    </row>
    <row r="2060" spans="1:9" ht="20.100000000000001" customHeight="1" x14ac:dyDescent="0.25">
      <c r="A2060" s="5" t="s">
        <v>43</v>
      </c>
      <c r="B2060" s="20">
        <v>11</v>
      </c>
      <c r="C2060" s="69"/>
      <c r="D2060" s="115">
        <v>33.972852000000003</v>
      </c>
      <c r="E2060" s="2"/>
      <c r="F2060" s="2"/>
      <c r="G2060" s="2"/>
      <c r="H2060" s="2"/>
      <c r="I2060" s="2"/>
    </row>
    <row r="2061" spans="1:9" ht="20.100000000000001" customHeight="1" x14ac:dyDescent="0.25">
      <c r="A2061" s="5" t="s">
        <v>43</v>
      </c>
      <c r="B2061" s="20">
        <v>11</v>
      </c>
      <c r="C2061" s="69"/>
      <c r="D2061" s="118">
        <v>34.557051999999999</v>
      </c>
      <c r="E2061" s="2"/>
      <c r="F2061" s="2"/>
      <c r="G2061" s="2"/>
      <c r="H2061" s="2"/>
      <c r="I2061" s="2"/>
    </row>
    <row r="2062" spans="1:9" ht="20.100000000000001" customHeight="1" x14ac:dyDescent="0.25">
      <c r="A2062" s="5" t="s">
        <v>43</v>
      </c>
      <c r="B2062" s="20">
        <v>11</v>
      </c>
      <c r="C2062" s="69"/>
      <c r="D2062" s="118">
        <v>35.349867000000003</v>
      </c>
      <c r="E2062" s="2"/>
      <c r="F2062" s="2"/>
      <c r="G2062" s="2"/>
      <c r="H2062" s="2"/>
      <c r="I2062" s="2"/>
    </row>
    <row r="2063" spans="1:9" ht="20.100000000000001" customHeight="1" x14ac:dyDescent="0.25">
      <c r="A2063" s="5" t="s">
        <v>43</v>
      </c>
      <c r="B2063" s="20">
        <v>11</v>
      </c>
      <c r="C2063" s="69"/>
      <c r="D2063" s="118">
        <v>36.549083000000003</v>
      </c>
      <c r="E2063" s="2"/>
      <c r="F2063" s="2"/>
      <c r="G2063" s="2"/>
      <c r="H2063" s="2"/>
      <c r="I2063" s="2"/>
    </row>
    <row r="2064" spans="1:9" ht="20.100000000000001" customHeight="1" x14ac:dyDescent="0.25">
      <c r="A2064" s="5" t="s">
        <v>43</v>
      </c>
      <c r="B2064" s="20">
        <v>11</v>
      </c>
      <c r="C2064" s="69"/>
      <c r="D2064" s="118">
        <v>36.779488000000001</v>
      </c>
      <c r="E2064" s="2"/>
      <c r="F2064" s="2"/>
      <c r="G2064" s="2"/>
      <c r="H2064" s="2"/>
      <c r="I2064" s="2"/>
    </row>
    <row r="2065" spans="1:9" ht="20.100000000000001" customHeight="1" x14ac:dyDescent="0.25">
      <c r="A2065" s="5" t="s">
        <v>43</v>
      </c>
      <c r="B2065" s="20">
        <v>11</v>
      </c>
      <c r="C2065" s="69"/>
      <c r="D2065" s="118">
        <v>38.564708000000003</v>
      </c>
      <c r="E2065" s="2"/>
      <c r="F2065" s="2"/>
      <c r="G2065" s="2"/>
      <c r="H2065" s="2"/>
      <c r="I2065" s="2"/>
    </row>
    <row r="2066" spans="1:9" ht="20.100000000000001" customHeight="1" x14ac:dyDescent="0.25">
      <c r="A2066" s="5" t="s">
        <v>43</v>
      </c>
      <c r="B2066" s="20">
        <v>11</v>
      </c>
      <c r="C2066" s="69"/>
      <c r="D2066" s="118">
        <v>40.007402999999996</v>
      </c>
      <c r="E2066" s="2"/>
      <c r="F2066" s="2"/>
      <c r="G2066" s="2"/>
      <c r="H2066" s="2"/>
      <c r="I2066" s="2"/>
    </row>
    <row r="2067" spans="1:9" ht="20.100000000000001" customHeight="1" x14ac:dyDescent="0.25">
      <c r="A2067" s="5" t="s">
        <v>43</v>
      </c>
      <c r="B2067" s="20">
        <v>11</v>
      </c>
      <c r="C2067" s="69"/>
      <c r="D2067" s="118">
        <v>40.227286999999997</v>
      </c>
      <c r="E2067" s="2"/>
      <c r="F2067" s="2"/>
      <c r="G2067" s="2"/>
      <c r="H2067" s="2"/>
      <c r="I2067" s="2"/>
    </row>
    <row r="2068" spans="1:9" ht="20.100000000000001" customHeight="1" x14ac:dyDescent="0.25">
      <c r="A2068" s="5" t="s">
        <v>43</v>
      </c>
      <c r="B2068" s="20">
        <v>11</v>
      </c>
      <c r="C2068" s="69"/>
      <c r="D2068" s="118">
        <v>41.422891999999997</v>
      </c>
      <c r="E2068" s="2"/>
      <c r="F2068" s="2"/>
      <c r="G2068" s="2"/>
      <c r="H2068" s="2"/>
      <c r="I2068" s="2"/>
    </row>
    <row r="2069" spans="1:9" ht="20.100000000000001" customHeight="1" x14ac:dyDescent="0.25">
      <c r="A2069" s="5" t="s">
        <v>43</v>
      </c>
      <c r="B2069" s="20">
        <v>11</v>
      </c>
      <c r="C2069" s="69"/>
      <c r="D2069" s="116">
        <v>41.585813000000002</v>
      </c>
      <c r="E2069" s="2"/>
      <c r="F2069" s="2"/>
      <c r="G2069" s="2"/>
      <c r="H2069" s="2"/>
      <c r="I2069" s="2"/>
    </row>
    <row r="2070" spans="1:9" ht="20.100000000000001" customHeight="1" x14ac:dyDescent="0.25">
      <c r="A2070" s="5" t="s">
        <v>43</v>
      </c>
      <c r="B2070" s="20">
        <v>12</v>
      </c>
      <c r="C2070" s="69">
        <v>38.939289000000002</v>
      </c>
      <c r="D2070" s="110">
        <v>0.82873600000000003</v>
      </c>
      <c r="E2070" s="91">
        <f>C2070/4</f>
        <v>9.7348222500000006</v>
      </c>
      <c r="F2070" s="92">
        <f>E2070*2</f>
        <v>19.469644500000001</v>
      </c>
      <c r="G2070" s="93">
        <f>E2070*3</f>
        <v>29.204466750000002</v>
      </c>
      <c r="H2070" s="94">
        <f>C2070</f>
        <v>38.939289000000002</v>
      </c>
      <c r="I2070" s="2"/>
    </row>
    <row r="2071" spans="1:9" ht="20.100000000000001" customHeight="1" x14ac:dyDescent="0.25">
      <c r="A2071" s="5" t="s">
        <v>43</v>
      </c>
      <c r="B2071" s="20">
        <v>12</v>
      </c>
      <c r="C2071" s="69"/>
      <c r="D2071" s="104">
        <v>1.725705</v>
      </c>
      <c r="E2071" s="2">
        <v>5</v>
      </c>
      <c r="F2071" s="2">
        <v>9</v>
      </c>
      <c r="G2071" s="2">
        <v>9</v>
      </c>
      <c r="H2071" s="2">
        <v>6</v>
      </c>
      <c r="I2071" s="2">
        <f>E2071+F2071+G2071+H2071</f>
        <v>29</v>
      </c>
    </row>
    <row r="2072" spans="1:9" ht="20.100000000000001" customHeight="1" x14ac:dyDescent="0.25">
      <c r="A2072" s="5" t="s">
        <v>43</v>
      </c>
      <c r="B2072" s="20">
        <v>12</v>
      </c>
      <c r="C2072" s="69"/>
      <c r="D2072" s="104">
        <v>3.686172</v>
      </c>
      <c r="E2072" s="2"/>
      <c r="F2072" s="2"/>
      <c r="G2072" s="2"/>
      <c r="H2072" s="2"/>
      <c r="I2072" s="2"/>
    </row>
    <row r="2073" spans="1:9" ht="20.100000000000001" customHeight="1" x14ac:dyDescent="0.25">
      <c r="A2073" s="5" t="s">
        <v>43</v>
      </c>
      <c r="B2073" s="20">
        <v>12</v>
      </c>
      <c r="C2073" s="69"/>
      <c r="D2073" s="104">
        <v>5.3777609999999996</v>
      </c>
      <c r="E2073" s="2"/>
      <c r="F2073" s="2"/>
      <c r="G2073" s="2"/>
      <c r="H2073" s="2"/>
      <c r="I2073" s="2"/>
    </row>
    <row r="2074" spans="1:9" ht="20.100000000000001" customHeight="1" x14ac:dyDescent="0.25">
      <c r="A2074" s="5" t="s">
        <v>43</v>
      </c>
      <c r="B2074" s="20">
        <v>12</v>
      </c>
      <c r="C2074" s="69"/>
      <c r="D2074" s="105">
        <v>7.2707439999999997</v>
      </c>
      <c r="E2074" s="2"/>
      <c r="F2074" s="2"/>
      <c r="G2074" s="2"/>
      <c r="H2074" s="2"/>
      <c r="I2074" s="2"/>
    </row>
    <row r="2075" spans="1:9" ht="20.100000000000001" customHeight="1" x14ac:dyDescent="0.25">
      <c r="A2075" s="5" t="s">
        <v>43</v>
      </c>
      <c r="B2075" s="20">
        <v>12</v>
      </c>
      <c r="C2075" s="69"/>
      <c r="D2075" s="106">
        <v>9.9609009999999998</v>
      </c>
      <c r="E2075" s="2"/>
      <c r="F2075" s="2"/>
      <c r="G2075" s="2"/>
      <c r="H2075" s="2"/>
      <c r="I2075" s="2"/>
    </row>
    <row r="2076" spans="1:9" ht="20.100000000000001" customHeight="1" x14ac:dyDescent="0.25">
      <c r="A2076" s="5" t="s">
        <v>43</v>
      </c>
      <c r="B2076" s="20">
        <v>12</v>
      </c>
      <c r="C2076" s="69"/>
      <c r="D2076" s="111">
        <v>11.164474999999999</v>
      </c>
      <c r="E2076" s="2"/>
      <c r="F2076" s="2"/>
      <c r="G2076" s="2"/>
      <c r="H2076" s="2"/>
      <c r="I2076" s="2"/>
    </row>
    <row r="2077" spans="1:9" ht="20.100000000000001" customHeight="1" x14ac:dyDescent="0.25">
      <c r="A2077" s="5" t="s">
        <v>43</v>
      </c>
      <c r="B2077" s="20">
        <v>12</v>
      </c>
      <c r="C2077" s="69"/>
      <c r="D2077" s="111">
        <v>11.860796000000001</v>
      </c>
      <c r="E2077" s="2"/>
      <c r="F2077" s="2"/>
      <c r="G2077" s="2"/>
      <c r="H2077" s="2"/>
      <c r="I2077" s="2"/>
    </row>
    <row r="2078" spans="1:9" ht="20.100000000000001" customHeight="1" x14ac:dyDescent="0.25">
      <c r="A2078" s="5" t="s">
        <v>43</v>
      </c>
      <c r="B2078" s="20">
        <v>12</v>
      </c>
      <c r="C2078" s="69"/>
      <c r="D2078" s="111">
        <v>12.444248</v>
      </c>
      <c r="E2078" s="2"/>
      <c r="F2078" s="2"/>
      <c r="G2078" s="2"/>
      <c r="H2078" s="2"/>
      <c r="I2078" s="2"/>
    </row>
    <row r="2079" spans="1:9" ht="20.100000000000001" customHeight="1" x14ac:dyDescent="0.25">
      <c r="A2079" s="5" t="s">
        <v>43</v>
      </c>
      <c r="B2079" s="20">
        <v>12</v>
      </c>
      <c r="C2079" s="69"/>
      <c r="D2079" s="111">
        <v>14.066547</v>
      </c>
      <c r="E2079" s="2"/>
      <c r="F2079" s="2"/>
      <c r="G2079" s="2"/>
      <c r="H2079" s="2"/>
      <c r="I2079" s="2"/>
    </row>
    <row r="2080" spans="1:9" ht="20.100000000000001" customHeight="1" x14ac:dyDescent="0.25">
      <c r="A2080" s="5" t="s">
        <v>43</v>
      </c>
      <c r="B2080" s="20">
        <v>12</v>
      </c>
      <c r="C2080" s="69"/>
      <c r="D2080" s="111">
        <v>15.314757999999999</v>
      </c>
      <c r="E2080" s="2"/>
      <c r="F2080" s="2"/>
      <c r="G2080" s="2"/>
      <c r="H2080" s="2"/>
      <c r="I2080" s="2"/>
    </row>
    <row r="2081" spans="1:9" ht="20.100000000000001" customHeight="1" x14ac:dyDescent="0.25">
      <c r="A2081" s="5" t="s">
        <v>43</v>
      </c>
      <c r="B2081" s="20">
        <v>12</v>
      </c>
      <c r="C2081" s="69"/>
      <c r="D2081" s="111">
        <v>16.858304</v>
      </c>
      <c r="E2081" s="2"/>
      <c r="F2081" s="2"/>
      <c r="G2081" s="2"/>
      <c r="H2081" s="2"/>
      <c r="I2081" s="2"/>
    </row>
    <row r="2082" spans="1:9" ht="20.100000000000001" customHeight="1" x14ac:dyDescent="0.25">
      <c r="A2082" s="5" t="s">
        <v>43</v>
      </c>
      <c r="B2082" s="20">
        <v>12</v>
      </c>
      <c r="C2082" s="69"/>
      <c r="D2082" s="111">
        <v>18.004915</v>
      </c>
      <c r="E2082" s="2"/>
      <c r="F2082" s="2"/>
      <c r="G2082" s="2"/>
      <c r="H2082" s="2"/>
      <c r="I2082" s="2"/>
    </row>
    <row r="2083" spans="1:9" ht="20.100000000000001" customHeight="1" x14ac:dyDescent="0.25">
      <c r="A2083" s="5" t="s">
        <v>43</v>
      </c>
      <c r="B2083" s="20">
        <v>12</v>
      </c>
      <c r="C2083" s="69"/>
      <c r="D2083" s="107">
        <v>18.423641</v>
      </c>
      <c r="E2083" s="2"/>
      <c r="F2083" s="2"/>
      <c r="G2083" s="2"/>
      <c r="H2083" s="2"/>
      <c r="I2083" s="2"/>
    </row>
    <row r="2084" spans="1:9" ht="20.100000000000001" customHeight="1" x14ac:dyDescent="0.25">
      <c r="A2084" s="5" t="s">
        <v>43</v>
      </c>
      <c r="B2084" s="20">
        <v>12</v>
      </c>
      <c r="C2084" s="69"/>
      <c r="D2084" s="108">
        <v>19.826056000000001</v>
      </c>
      <c r="E2084" s="2"/>
      <c r="F2084" s="2"/>
      <c r="G2084" s="2"/>
      <c r="H2084" s="2"/>
      <c r="I2084" s="2"/>
    </row>
    <row r="2085" spans="1:9" ht="20.100000000000001" customHeight="1" x14ac:dyDescent="0.25">
      <c r="A2085" s="5" t="s">
        <v>43</v>
      </c>
      <c r="B2085" s="20">
        <v>12</v>
      </c>
      <c r="C2085" s="69"/>
      <c r="D2085" s="109">
        <v>20.799223999999999</v>
      </c>
      <c r="E2085" s="2"/>
      <c r="F2085" s="2"/>
      <c r="G2085" s="2"/>
      <c r="H2085" s="2"/>
      <c r="I2085" s="2"/>
    </row>
    <row r="2086" spans="1:9" ht="20.100000000000001" customHeight="1" x14ac:dyDescent="0.25">
      <c r="A2086" s="5" t="s">
        <v>43</v>
      </c>
      <c r="B2086" s="20">
        <v>12</v>
      </c>
      <c r="C2086" s="69"/>
      <c r="D2086" s="109">
        <v>22.266570999999999</v>
      </c>
      <c r="E2086" s="2"/>
      <c r="F2086" s="2"/>
      <c r="G2086" s="2"/>
      <c r="H2086" s="2"/>
      <c r="I2086" s="2"/>
    </row>
    <row r="2087" spans="1:9" ht="20.100000000000001" customHeight="1" x14ac:dyDescent="0.25">
      <c r="A2087" s="5" t="s">
        <v>43</v>
      </c>
      <c r="B2087" s="20">
        <v>12</v>
      </c>
      <c r="C2087" s="69"/>
      <c r="D2087" s="109">
        <v>22.317371000000001</v>
      </c>
      <c r="E2087" s="2"/>
      <c r="F2087" s="2"/>
      <c r="G2087" s="2"/>
      <c r="H2087" s="2"/>
      <c r="I2087" s="2"/>
    </row>
    <row r="2088" spans="1:9" ht="20.100000000000001" customHeight="1" x14ac:dyDescent="0.25">
      <c r="A2088" s="5" t="s">
        <v>43</v>
      </c>
      <c r="B2088" s="20">
        <v>12</v>
      </c>
      <c r="C2088" s="69"/>
      <c r="D2088" s="109">
        <v>24.539059000000002</v>
      </c>
      <c r="E2088" s="2"/>
      <c r="F2088" s="2"/>
      <c r="G2088" s="2"/>
      <c r="H2088" s="2"/>
      <c r="I2088" s="2"/>
    </row>
    <row r="2089" spans="1:9" ht="20.100000000000001" customHeight="1" x14ac:dyDescent="0.25">
      <c r="A2089" s="5" t="s">
        <v>43</v>
      </c>
      <c r="B2089" s="20">
        <v>12</v>
      </c>
      <c r="C2089" s="69"/>
      <c r="D2089" s="109">
        <v>25.283626999999999</v>
      </c>
      <c r="E2089" s="2"/>
      <c r="F2089" s="2"/>
      <c r="G2089" s="2"/>
      <c r="H2089" s="2"/>
      <c r="I2089" s="2"/>
    </row>
    <row r="2090" spans="1:9" ht="20.100000000000001" customHeight="1" x14ac:dyDescent="0.25">
      <c r="A2090" s="5" t="s">
        <v>43</v>
      </c>
      <c r="B2090" s="20">
        <v>12</v>
      </c>
      <c r="C2090" s="69"/>
      <c r="D2090" s="109">
        <v>26.941099999999999</v>
      </c>
      <c r="E2090" s="2"/>
      <c r="F2090" s="2"/>
      <c r="G2090" s="2"/>
      <c r="H2090" s="2"/>
      <c r="I2090" s="2"/>
    </row>
    <row r="2091" spans="1:9" ht="20.100000000000001" customHeight="1" x14ac:dyDescent="0.25">
      <c r="A2091" s="5" t="s">
        <v>43</v>
      </c>
      <c r="B2091" s="20">
        <v>12</v>
      </c>
      <c r="C2091" s="69"/>
      <c r="D2091" s="109">
        <v>28.152642</v>
      </c>
      <c r="E2091" s="2"/>
      <c r="F2091" s="2"/>
      <c r="G2091" s="2"/>
      <c r="H2091" s="2"/>
      <c r="I2091" s="2"/>
    </row>
    <row r="2092" spans="1:9" ht="20.100000000000001" customHeight="1" x14ac:dyDescent="0.25">
      <c r="A2092" s="5" t="s">
        <v>43</v>
      </c>
      <c r="B2092" s="20">
        <v>12</v>
      </c>
      <c r="C2092" s="69"/>
      <c r="D2092" s="95">
        <v>28.969052000000001</v>
      </c>
      <c r="E2092" s="2"/>
      <c r="F2092" s="2"/>
      <c r="G2092" s="2"/>
      <c r="H2092" s="2"/>
      <c r="I2092" s="2"/>
    </row>
    <row r="2093" spans="1:9" ht="20.100000000000001" customHeight="1" x14ac:dyDescent="0.25">
      <c r="A2093" s="5" t="s">
        <v>43</v>
      </c>
      <c r="B2093" s="20">
        <v>12</v>
      </c>
      <c r="C2093" s="69"/>
      <c r="D2093" s="115">
        <v>30.083351</v>
      </c>
      <c r="E2093" s="2"/>
      <c r="F2093" s="2"/>
      <c r="G2093" s="2"/>
      <c r="H2093" s="2"/>
      <c r="I2093" s="2"/>
    </row>
    <row r="2094" spans="1:9" ht="20.100000000000001" customHeight="1" x14ac:dyDescent="0.25">
      <c r="A2094" s="5" t="s">
        <v>43</v>
      </c>
      <c r="B2094" s="20">
        <v>12</v>
      </c>
      <c r="C2094" s="69"/>
      <c r="D2094" s="118">
        <v>31.571739999999998</v>
      </c>
      <c r="E2094" s="2"/>
      <c r="F2094" s="2"/>
      <c r="G2094" s="2"/>
      <c r="H2094" s="2"/>
      <c r="I2094" s="2"/>
    </row>
    <row r="2095" spans="1:9" ht="20.100000000000001" customHeight="1" x14ac:dyDescent="0.25">
      <c r="A2095" s="5" t="s">
        <v>43</v>
      </c>
      <c r="B2095" s="20">
        <v>12</v>
      </c>
      <c r="C2095" s="69"/>
      <c r="D2095" s="118">
        <v>31.774940000000001</v>
      </c>
      <c r="E2095" s="2"/>
      <c r="F2095" s="2"/>
      <c r="G2095" s="2"/>
      <c r="H2095" s="2"/>
      <c r="I2095" s="2"/>
    </row>
    <row r="2096" spans="1:9" ht="20.100000000000001" customHeight="1" x14ac:dyDescent="0.25">
      <c r="A2096" s="5" t="s">
        <v>43</v>
      </c>
      <c r="B2096" s="20">
        <v>12</v>
      </c>
      <c r="C2096" s="69"/>
      <c r="D2096" s="118">
        <v>33.248449999999998</v>
      </c>
      <c r="E2096" s="2"/>
      <c r="F2096" s="2"/>
      <c r="G2096" s="2"/>
      <c r="H2096" s="2"/>
      <c r="I2096" s="2"/>
    </row>
    <row r="2097" spans="1:9" ht="20.100000000000001" customHeight="1" x14ac:dyDescent="0.25">
      <c r="A2097" s="5" t="s">
        <v>43</v>
      </c>
      <c r="B2097" s="20">
        <v>12</v>
      </c>
      <c r="C2097" s="69"/>
      <c r="D2097" s="118">
        <v>33.350050000000003</v>
      </c>
      <c r="E2097" s="2"/>
      <c r="F2097" s="2"/>
      <c r="G2097" s="2"/>
      <c r="H2097" s="2"/>
      <c r="I2097" s="2"/>
    </row>
    <row r="2098" spans="1:9" ht="20.100000000000001" customHeight="1" x14ac:dyDescent="0.25">
      <c r="A2098" s="5" t="s">
        <v>43</v>
      </c>
      <c r="B2098" s="20">
        <v>12</v>
      </c>
      <c r="C2098" s="69"/>
      <c r="D2098" s="116">
        <v>34.829721999999997</v>
      </c>
      <c r="E2098" s="2"/>
      <c r="F2098" s="2"/>
      <c r="G2098" s="2"/>
      <c r="H2098" s="2"/>
      <c r="I2098" s="2"/>
    </row>
    <row r="2099" spans="1:9" ht="20.100000000000001" customHeight="1" x14ac:dyDescent="0.25">
      <c r="A2099" s="5" t="s">
        <v>43</v>
      </c>
      <c r="B2099" s="20">
        <v>13</v>
      </c>
      <c r="C2099" s="69">
        <v>38.562593</v>
      </c>
      <c r="D2099" s="110">
        <v>0.822573</v>
      </c>
      <c r="E2099" s="91">
        <f>C2099/4</f>
        <v>9.6406482499999999</v>
      </c>
      <c r="F2099" s="92">
        <f>E2099*2</f>
        <v>19.2812965</v>
      </c>
      <c r="G2099" s="93">
        <f>E2099*3</f>
        <v>28.921944750000002</v>
      </c>
      <c r="H2099" s="94">
        <f>C2099</f>
        <v>38.562593</v>
      </c>
      <c r="I2099" s="2"/>
    </row>
    <row r="2100" spans="1:9" ht="20.100000000000001" customHeight="1" x14ac:dyDescent="0.25">
      <c r="A2100" s="5" t="s">
        <v>43</v>
      </c>
      <c r="B2100" s="20">
        <v>13</v>
      </c>
      <c r="C2100" s="69"/>
      <c r="D2100" s="104">
        <v>2.0174310000000002</v>
      </c>
      <c r="E2100" s="2">
        <v>5</v>
      </c>
      <c r="F2100" s="2">
        <v>6</v>
      </c>
      <c r="G2100" s="2">
        <v>6</v>
      </c>
      <c r="H2100" s="2">
        <v>5</v>
      </c>
      <c r="I2100" s="2">
        <f>E2100+F2100+G2100+H2100</f>
        <v>22</v>
      </c>
    </row>
    <row r="2101" spans="1:9" ht="20.100000000000001" customHeight="1" x14ac:dyDescent="0.25">
      <c r="A2101" s="5" t="s">
        <v>43</v>
      </c>
      <c r="B2101" s="20">
        <v>13</v>
      </c>
      <c r="C2101" s="69"/>
      <c r="D2101" s="104">
        <v>2.556994</v>
      </c>
      <c r="E2101" s="2"/>
      <c r="F2101" s="2"/>
      <c r="G2101" s="2"/>
      <c r="H2101" s="2"/>
      <c r="I2101" s="2"/>
    </row>
    <row r="2102" spans="1:9" ht="20.100000000000001" customHeight="1" x14ac:dyDescent="0.25">
      <c r="A2102" s="5" t="s">
        <v>43</v>
      </c>
      <c r="B2102" s="20">
        <v>13</v>
      </c>
      <c r="C2102" s="69"/>
      <c r="D2102" s="104">
        <v>5.8241300000000003</v>
      </c>
      <c r="E2102" s="2"/>
      <c r="F2102" s="2"/>
      <c r="G2102" s="2"/>
      <c r="H2102" s="2"/>
      <c r="I2102" s="2"/>
    </row>
    <row r="2103" spans="1:9" ht="20.100000000000001" customHeight="1" x14ac:dyDescent="0.25">
      <c r="A2103" s="5" t="s">
        <v>43</v>
      </c>
      <c r="B2103" s="20">
        <v>13</v>
      </c>
      <c r="C2103" s="69"/>
      <c r="D2103" s="105">
        <v>9.1046499999999995</v>
      </c>
      <c r="E2103" s="2"/>
      <c r="F2103" s="2"/>
      <c r="G2103" s="2"/>
      <c r="H2103" s="2"/>
      <c r="I2103" s="2"/>
    </row>
    <row r="2104" spans="1:9" ht="20.100000000000001" customHeight="1" x14ac:dyDescent="0.25">
      <c r="A2104" s="5" t="s">
        <v>43</v>
      </c>
      <c r="B2104" s="20">
        <v>13</v>
      </c>
      <c r="C2104" s="69"/>
      <c r="D2104" s="106">
        <v>10.105022999999999</v>
      </c>
      <c r="E2104" s="2"/>
      <c r="F2104" s="2"/>
      <c r="G2104" s="2"/>
      <c r="H2104" s="2"/>
      <c r="I2104" s="2"/>
    </row>
    <row r="2105" spans="1:9" ht="20.100000000000001" customHeight="1" x14ac:dyDescent="0.25">
      <c r="A2105" s="5" t="s">
        <v>43</v>
      </c>
      <c r="B2105" s="20">
        <v>13</v>
      </c>
      <c r="C2105" s="69"/>
      <c r="D2105" s="111">
        <v>11.456638999999999</v>
      </c>
      <c r="E2105" s="2"/>
      <c r="F2105" s="2"/>
      <c r="G2105" s="2"/>
      <c r="H2105" s="2"/>
      <c r="I2105" s="2"/>
    </row>
    <row r="2106" spans="1:9" ht="20.100000000000001" customHeight="1" x14ac:dyDescent="0.25">
      <c r="A2106" s="5" t="s">
        <v>43</v>
      </c>
      <c r="B2106" s="20">
        <v>13</v>
      </c>
      <c r="C2106" s="69"/>
      <c r="D2106" s="111">
        <v>14.850337</v>
      </c>
      <c r="E2106" s="2"/>
      <c r="F2106" s="2"/>
      <c r="G2106" s="2"/>
      <c r="H2106" s="2"/>
      <c r="I2106" s="2"/>
    </row>
    <row r="2107" spans="1:9" ht="20.100000000000001" customHeight="1" x14ac:dyDescent="0.25">
      <c r="A2107" s="5" t="s">
        <v>43</v>
      </c>
      <c r="B2107" s="20">
        <v>13</v>
      </c>
      <c r="C2107" s="69"/>
      <c r="D2107" s="111">
        <v>16.282511</v>
      </c>
      <c r="E2107" s="2"/>
      <c r="F2107" s="2"/>
      <c r="G2107" s="2"/>
      <c r="H2107" s="2"/>
      <c r="I2107" s="2"/>
    </row>
    <row r="2108" spans="1:9" ht="20.100000000000001" customHeight="1" x14ac:dyDescent="0.25">
      <c r="A2108" s="5" t="s">
        <v>43</v>
      </c>
      <c r="B2108" s="20">
        <v>13</v>
      </c>
      <c r="C2108" s="69"/>
      <c r="D2108" s="111">
        <v>17.673656999999999</v>
      </c>
      <c r="E2108" s="2"/>
      <c r="F2108" s="2"/>
      <c r="G2108" s="2"/>
      <c r="H2108" s="2"/>
      <c r="I2108" s="2"/>
    </row>
    <row r="2109" spans="1:9" ht="20.100000000000001" customHeight="1" x14ac:dyDescent="0.25">
      <c r="A2109" s="5" t="s">
        <v>43</v>
      </c>
      <c r="B2109" s="20">
        <v>13</v>
      </c>
      <c r="C2109" s="69"/>
      <c r="D2109" s="107">
        <v>18.612708999999999</v>
      </c>
      <c r="E2109" s="2"/>
      <c r="F2109" s="2"/>
      <c r="G2109" s="2"/>
      <c r="H2109" s="2"/>
      <c r="I2109" s="2"/>
    </row>
    <row r="2110" spans="1:9" ht="20.100000000000001" customHeight="1" x14ac:dyDescent="0.25">
      <c r="A2110" s="5" t="s">
        <v>43</v>
      </c>
      <c r="B2110" s="20">
        <v>13</v>
      </c>
      <c r="C2110" s="69"/>
      <c r="D2110" s="108">
        <v>20.081861</v>
      </c>
      <c r="E2110" s="2"/>
      <c r="F2110" s="2"/>
      <c r="G2110" s="2"/>
      <c r="H2110" s="2"/>
      <c r="I2110" s="2"/>
    </row>
    <row r="2111" spans="1:9" ht="20.100000000000001" customHeight="1" x14ac:dyDescent="0.25">
      <c r="A2111" s="5" t="s">
        <v>43</v>
      </c>
      <c r="B2111" s="20">
        <v>13</v>
      </c>
      <c r="C2111" s="69"/>
      <c r="D2111" s="109">
        <v>21.868887000000001</v>
      </c>
      <c r="E2111" s="2"/>
      <c r="F2111" s="2"/>
      <c r="G2111" s="2"/>
      <c r="H2111" s="2"/>
      <c r="I2111" s="2"/>
    </row>
    <row r="2112" spans="1:9" ht="20.100000000000001" customHeight="1" x14ac:dyDescent="0.25">
      <c r="A2112" s="5" t="s">
        <v>43</v>
      </c>
      <c r="B2112" s="20">
        <v>13</v>
      </c>
      <c r="C2112" s="69"/>
      <c r="D2112" s="109">
        <v>24.212160000000001</v>
      </c>
      <c r="E2112" s="2"/>
      <c r="F2112" s="2"/>
      <c r="G2112" s="2"/>
      <c r="H2112" s="2"/>
      <c r="I2112" s="2"/>
    </row>
    <row r="2113" spans="1:9" ht="20.100000000000001" customHeight="1" x14ac:dyDescent="0.25">
      <c r="A2113" s="5" t="s">
        <v>43</v>
      </c>
      <c r="B2113" s="20">
        <v>13</v>
      </c>
      <c r="C2113" s="69"/>
      <c r="D2113" s="109">
        <v>26.549268999999999</v>
      </c>
      <c r="E2113" s="2"/>
      <c r="F2113" s="2"/>
      <c r="G2113" s="2"/>
      <c r="H2113" s="2"/>
      <c r="I2113" s="2"/>
    </row>
    <row r="2114" spans="1:9" ht="20.100000000000001" customHeight="1" x14ac:dyDescent="0.25">
      <c r="A2114" s="5" t="s">
        <v>43</v>
      </c>
      <c r="B2114" s="20">
        <v>13</v>
      </c>
      <c r="C2114" s="69"/>
      <c r="D2114" s="109">
        <v>28.307285</v>
      </c>
      <c r="E2114" s="2"/>
      <c r="F2114" s="2"/>
      <c r="G2114" s="2"/>
      <c r="H2114" s="2"/>
      <c r="I2114" s="2"/>
    </row>
    <row r="2115" spans="1:9" ht="20.100000000000001" customHeight="1" x14ac:dyDescent="0.25">
      <c r="A2115" s="5" t="s">
        <v>43</v>
      </c>
      <c r="B2115" s="20">
        <v>13</v>
      </c>
      <c r="C2115" s="69"/>
      <c r="D2115" s="95">
        <v>28.419405999999999</v>
      </c>
      <c r="E2115" s="2"/>
      <c r="F2115" s="2"/>
      <c r="G2115" s="2"/>
      <c r="H2115" s="2"/>
      <c r="I2115" s="2"/>
    </row>
    <row r="2116" spans="1:9" ht="20.100000000000001" customHeight="1" x14ac:dyDescent="0.25">
      <c r="A2116" s="5" t="s">
        <v>43</v>
      </c>
      <c r="B2116" s="20">
        <v>13</v>
      </c>
      <c r="C2116" s="69"/>
      <c r="D2116" s="115">
        <v>29.927779000000001</v>
      </c>
      <c r="E2116" s="2"/>
      <c r="F2116" s="2"/>
      <c r="G2116" s="2"/>
      <c r="H2116" s="2"/>
      <c r="I2116" s="2"/>
    </row>
    <row r="2117" spans="1:9" ht="20.100000000000001" customHeight="1" x14ac:dyDescent="0.25">
      <c r="A2117" s="5" t="s">
        <v>43</v>
      </c>
      <c r="B2117" s="20">
        <v>13</v>
      </c>
      <c r="C2117" s="69"/>
      <c r="D2117" s="118">
        <v>31.325835999999999</v>
      </c>
      <c r="E2117" s="2"/>
      <c r="F2117" s="2"/>
      <c r="G2117" s="2"/>
      <c r="H2117" s="2"/>
      <c r="I2117" s="2"/>
    </row>
    <row r="2118" spans="1:9" ht="20.100000000000001" customHeight="1" x14ac:dyDescent="0.25">
      <c r="A2118" s="5" t="s">
        <v>43</v>
      </c>
      <c r="B2118" s="20">
        <v>13</v>
      </c>
      <c r="C2118" s="69"/>
      <c r="D2118" s="118">
        <v>33.638294000000002</v>
      </c>
      <c r="E2118" s="2"/>
      <c r="F2118" s="2"/>
      <c r="G2118" s="2"/>
      <c r="H2118" s="2"/>
      <c r="I2118" s="2"/>
    </row>
    <row r="2119" spans="1:9" ht="20.100000000000001" customHeight="1" x14ac:dyDescent="0.25">
      <c r="A2119" s="5" t="s">
        <v>43</v>
      </c>
      <c r="B2119" s="20">
        <v>13</v>
      </c>
      <c r="C2119" s="69"/>
      <c r="D2119" s="118">
        <v>35.506625</v>
      </c>
      <c r="E2119" s="2"/>
      <c r="F2119" s="2"/>
      <c r="G2119" s="2"/>
      <c r="H2119" s="2"/>
      <c r="I2119" s="2"/>
    </row>
    <row r="2120" spans="1:9" ht="20.100000000000001" customHeight="1" x14ac:dyDescent="0.25">
      <c r="A2120" s="5" t="s">
        <v>43</v>
      </c>
      <c r="B2120" s="20">
        <v>13</v>
      </c>
      <c r="C2120" s="69"/>
      <c r="D2120" s="116">
        <v>36.721466999999997</v>
      </c>
      <c r="E2120" s="2"/>
      <c r="F2120" s="2"/>
      <c r="G2120" s="2"/>
      <c r="H2120" s="2"/>
      <c r="I2120" s="2"/>
    </row>
    <row r="2121" spans="1:9" ht="20.100000000000001" customHeight="1" x14ac:dyDescent="0.25">
      <c r="A2121" s="5" t="s">
        <v>43</v>
      </c>
      <c r="B2121" s="20">
        <v>15</v>
      </c>
      <c r="C2121" s="69">
        <v>30.085156000000001</v>
      </c>
      <c r="D2121" s="110">
        <v>0.87337299999999995</v>
      </c>
      <c r="E2121" s="91">
        <f>C2121/4</f>
        <v>7.5212890000000003</v>
      </c>
      <c r="F2121" s="92">
        <f>E2121*2</f>
        <v>15.042578000000001</v>
      </c>
      <c r="G2121" s="93">
        <f>E2121*3</f>
        <v>22.563867000000002</v>
      </c>
      <c r="H2121" s="94">
        <f>C2121</f>
        <v>30.085156000000001</v>
      </c>
      <c r="I2121" s="2"/>
    </row>
    <row r="2122" spans="1:9" ht="20.100000000000001" customHeight="1" x14ac:dyDescent="0.25">
      <c r="A2122" s="5" t="s">
        <v>43</v>
      </c>
      <c r="B2122" s="20">
        <v>15</v>
      </c>
      <c r="C2122" s="69"/>
      <c r="D2122" s="104">
        <v>2.0174310000000002</v>
      </c>
      <c r="E2122" s="2">
        <v>5</v>
      </c>
      <c r="F2122" s="2">
        <v>7</v>
      </c>
      <c r="G2122" s="2">
        <v>5</v>
      </c>
      <c r="H2122" s="2">
        <v>2</v>
      </c>
      <c r="I2122" s="2">
        <f>E2122+F2122+G2122+H2122</f>
        <v>19</v>
      </c>
    </row>
    <row r="2123" spans="1:9" ht="20.100000000000001" customHeight="1" x14ac:dyDescent="0.25">
      <c r="A2123" s="5" t="s">
        <v>43</v>
      </c>
      <c r="B2123" s="20">
        <v>15</v>
      </c>
      <c r="C2123" s="69"/>
      <c r="D2123" s="104">
        <v>3.0642459999999998</v>
      </c>
      <c r="E2123" s="2"/>
      <c r="F2123" s="2"/>
      <c r="G2123" s="2"/>
      <c r="H2123" s="2"/>
      <c r="I2123" s="2"/>
    </row>
    <row r="2124" spans="1:9" ht="20.100000000000001" customHeight="1" x14ac:dyDescent="0.25">
      <c r="A2124" s="5" t="s">
        <v>43</v>
      </c>
      <c r="B2124" s="20">
        <v>15</v>
      </c>
      <c r="C2124" s="69"/>
      <c r="D2124" s="104">
        <v>4.0794980000000001</v>
      </c>
      <c r="E2124" s="2"/>
      <c r="F2124" s="2"/>
      <c r="G2124" s="2"/>
      <c r="H2124" s="2"/>
      <c r="I2124" s="2"/>
    </row>
    <row r="2125" spans="1:9" ht="20.100000000000001" customHeight="1" x14ac:dyDescent="0.25">
      <c r="A2125" s="5" t="s">
        <v>43</v>
      </c>
      <c r="B2125" s="20">
        <v>15</v>
      </c>
      <c r="C2125" s="69"/>
      <c r="D2125" s="105">
        <v>6.0091510000000001</v>
      </c>
      <c r="E2125" s="2"/>
      <c r="F2125" s="2"/>
      <c r="G2125" s="2"/>
      <c r="H2125" s="2"/>
      <c r="I2125" s="2"/>
    </row>
    <row r="2126" spans="1:9" ht="20.100000000000001" customHeight="1" x14ac:dyDescent="0.25">
      <c r="A2126" s="5" t="s">
        <v>43</v>
      </c>
      <c r="B2126" s="20">
        <v>15</v>
      </c>
      <c r="C2126" s="69"/>
      <c r="D2126" s="106">
        <v>8.412687</v>
      </c>
      <c r="E2126" s="2"/>
      <c r="F2126" s="2"/>
      <c r="G2126" s="2"/>
      <c r="H2126" s="2"/>
      <c r="I2126" s="2"/>
    </row>
    <row r="2127" spans="1:9" ht="20.100000000000001" customHeight="1" x14ac:dyDescent="0.25">
      <c r="A2127" s="5" t="s">
        <v>43</v>
      </c>
      <c r="B2127" s="20">
        <v>15</v>
      </c>
      <c r="C2127" s="69"/>
      <c r="D2127" s="111">
        <v>9.4812919999999998</v>
      </c>
      <c r="E2127" s="2"/>
      <c r="F2127" s="2"/>
      <c r="G2127" s="2"/>
      <c r="H2127" s="2"/>
      <c r="I2127" s="2"/>
    </row>
    <row r="2128" spans="1:9" ht="20.100000000000001" customHeight="1" x14ac:dyDescent="0.25">
      <c r="A2128" s="5" t="s">
        <v>43</v>
      </c>
      <c r="B2128" s="20">
        <v>15</v>
      </c>
      <c r="C2128" s="69"/>
      <c r="D2128" s="111">
        <v>10.152213</v>
      </c>
      <c r="E2128" s="2"/>
      <c r="F2128" s="2"/>
      <c r="G2128" s="2"/>
      <c r="H2128" s="2"/>
      <c r="I2128" s="2"/>
    </row>
    <row r="2129" spans="1:9" ht="20.100000000000001" customHeight="1" x14ac:dyDescent="0.25">
      <c r="A2129" s="5" t="s">
        <v>43</v>
      </c>
      <c r="B2129" s="20">
        <v>15</v>
      </c>
      <c r="C2129" s="69"/>
      <c r="D2129" s="111">
        <v>11.594908</v>
      </c>
      <c r="E2129" s="2"/>
      <c r="F2129" s="2"/>
      <c r="G2129" s="2"/>
      <c r="H2129" s="2"/>
      <c r="I2129" s="2"/>
    </row>
    <row r="2130" spans="1:9" ht="20.100000000000001" customHeight="1" x14ac:dyDescent="0.25">
      <c r="A2130" s="5" t="s">
        <v>43</v>
      </c>
      <c r="B2130" s="20">
        <v>15</v>
      </c>
      <c r="C2130" s="69"/>
      <c r="D2130" s="111">
        <v>12.392829000000001</v>
      </c>
      <c r="E2130" s="2"/>
      <c r="F2130" s="2"/>
      <c r="G2130" s="2"/>
      <c r="H2130" s="2"/>
      <c r="I2130" s="2"/>
    </row>
    <row r="2131" spans="1:9" ht="20.100000000000001" customHeight="1" x14ac:dyDescent="0.25">
      <c r="A2131" s="5" t="s">
        <v>43</v>
      </c>
      <c r="B2131" s="20">
        <v>15</v>
      </c>
      <c r="C2131" s="69"/>
      <c r="D2131" s="111">
        <v>14.114174999999999</v>
      </c>
      <c r="E2131" s="2"/>
      <c r="F2131" s="2"/>
      <c r="G2131" s="2"/>
      <c r="H2131" s="2"/>
      <c r="I2131" s="2"/>
    </row>
    <row r="2132" spans="1:9" ht="20.100000000000001" customHeight="1" x14ac:dyDescent="0.25">
      <c r="A2132" s="5" t="s">
        <v>43</v>
      </c>
      <c r="B2132" s="20">
        <v>15</v>
      </c>
      <c r="C2132" s="69"/>
      <c r="D2132" s="107">
        <v>14.622175</v>
      </c>
      <c r="E2132" s="2"/>
      <c r="F2132" s="2"/>
      <c r="G2132" s="2"/>
      <c r="H2132" s="2"/>
      <c r="I2132" s="2"/>
    </row>
    <row r="2133" spans="1:9" ht="20.100000000000001" customHeight="1" x14ac:dyDescent="0.25">
      <c r="A2133" s="5" t="s">
        <v>43</v>
      </c>
      <c r="B2133" s="20">
        <v>15</v>
      </c>
      <c r="C2133" s="69"/>
      <c r="D2133" s="108">
        <v>16.216522000000001</v>
      </c>
      <c r="E2133" s="2"/>
      <c r="F2133" s="2"/>
      <c r="G2133" s="2"/>
      <c r="H2133" s="2"/>
      <c r="I2133" s="2"/>
    </row>
    <row r="2134" spans="1:9" ht="20.100000000000001" customHeight="1" x14ac:dyDescent="0.25">
      <c r="A2134" s="5" t="s">
        <v>43</v>
      </c>
      <c r="B2134" s="20">
        <v>15</v>
      </c>
      <c r="C2134" s="69"/>
      <c r="D2134" s="109">
        <v>18.960341</v>
      </c>
      <c r="E2134" s="2"/>
      <c r="F2134" s="2"/>
      <c r="G2134" s="2"/>
      <c r="H2134" s="2"/>
      <c r="I2134" s="2"/>
    </row>
    <row r="2135" spans="1:9" ht="20.100000000000001" customHeight="1" x14ac:dyDescent="0.25">
      <c r="A2135" s="5" t="s">
        <v>43</v>
      </c>
      <c r="B2135" s="20">
        <v>15</v>
      </c>
      <c r="C2135" s="69"/>
      <c r="D2135" s="109">
        <v>19.782914999999999</v>
      </c>
      <c r="E2135" s="2"/>
      <c r="F2135" s="2"/>
      <c r="G2135" s="2"/>
      <c r="H2135" s="2"/>
      <c r="I2135" s="2"/>
    </row>
    <row r="2136" spans="1:9" ht="20.100000000000001" customHeight="1" x14ac:dyDescent="0.25">
      <c r="A2136" s="5" t="s">
        <v>43</v>
      </c>
      <c r="B2136" s="20">
        <v>15</v>
      </c>
      <c r="C2136" s="69"/>
      <c r="D2136" s="109">
        <v>21.569192999999999</v>
      </c>
      <c r="E2136" s="2"/>
      <c r="F2136" s="2"/>
      <c r="G2136" s="2"/>
      <c r="H2136" s="2"/>
      <c r="I2136" s="2"/>
    </row>
    <row r="2137" spans="1:9" ht="20.100000000000001" customHeight="1" x14ac:dyDescent="0.25">
      <c r="A2137" s="5" t="s">
        <v>43</v>
      </c>
      <c r="B2137" s="20">
        <v>15</v>
      </c>
      <c r="C2137" s="69"/>
      <c r="D2137" s="95">
        <v>22.246276999999999</v>
      </c>
      <c r="E2137" s="2"/>
      <c r="F2137" s="2"/>
      <c r="G2137" s="2"/>
      <c r="H2137" s="2"/>
      <c r="I2137" s="2"/>
    </row>
    <row r="2138" spans="1:9" ht="20.100000000000001" customHeight="1" x14ac:dyDescent="0.25">
      <c r="A2138" s="5" t="s">
        <v>43</v>
      </c>
      <c r="B2138" s="20">
        <v>15</v>
      </c>
      <c r="C2138" s="69"/>
      <c r="D2138" s="115">
        <v>24.451281000000002</v>
      </c>
      <c r="E2138" s="2"/>
      <c r="F2138" s="2"/>
      <c r="G2138" s="2"/>
      <c r="H2138" s="2"/>
      <c r="I2138" s="2"/>
    </row>
    <row r="2139" spans="1:9" ht="20.100000000000001" customHeight="1" x14ac:dyDescent="0.25">
      <c r="A2139" s="5" t="s">
        <v>43</v>
      </c>
      <c r="B2139" s="20">
        <v>15</v>
      </c>
      <c r="C2139" s="69"/>
      <c r="D2139" s="116">
        <v>26.825368999999998</v>
      </c>
      <c r="E2139" s="81"/>
      <c r="F2139" s="48"/>
      <c r="G2139" s="48"/>
      <c r="H2139" s="48"/>
      <c r="I2139" s="2"/>
    </row>
    <row r="2140" spans="1:9" ht="20.100000000000001" customHeight="1" x14ac:dyDescent="0.25">
      <c r="A2140" s="5" t="s">
        <v>43</v>
      </c>
      <c r="B2140" s="20">
        <v>18</v>
      </c>
      <c r="C2140" s="69">
        <v>40.626593999999997</v>
      </c>
      <c r="D2140" s="110">
        <v>1.5907359999999999</v>
      </c>
      <c r="E2140" s="91">
        <f>C2140/4</f>
        <v>10.156648499999999</v>
      </c>
      <c r="F2140" s="92">
        <f>E2140*2</f>
        <v>20.313296999999999</v>
      </c>
      <c r="G2140" s="93">
        <f>E2140*3</f>
        <v>30.469945499999998</v>
      </c>
      <c r="H2140" s="94">
        <f>C2140</f>
        <v>40.626593999999997</v>
      </c>
      <c r="I2140" s="2"/>
    </row>
    <row r="2141" spans="1:9" ht="20.100000000000001" customHeight="1" x14ac:dyDescent="0.25">
      <c r="A2141" s="5" t="s">
        <v>43</v>
      </c>
      <c r="B2141" s="20">
        <v>18</v>
      </c>
      <c r="C2141" s="69"/>
      <c r="D2141" s="104">
        <v>4.1952299999999996</v>
      </c>
      <c r="E2141" s="2">
        <v>5</v>
      </c>
      <c r="F2141" s="2">
        <v>7</v>
      </c>
      <c r="G2141" s="2">
        <v>8</v>
      </c>
      <c r="H2141" s="2">
        <v>7</v>
      </c>
      <c r="I2141" s="2">
        <f>E2141+F2141+G2141+H2141</f>
        <v>27</v>
      </c>
    </row>
    <row r="2142" spans="1:9" ht="20.100000000000001" customHeight="1" x14ac:dyDescent="0.25">
      <c r="A2142" s="5" t="s">
        <v>43</v>
      </c>
      <c r="B2142" s="20">
        <v>18</v>
      </c>
      <c r="C2142" s="69"/>
      <c r="D2142" s="104">
        <v>4.764551</v>
      </c>
      <c r="E2142" s="2"/>
      <c r="F2142" s="2"/>
      <c r="G2142" s="2"/>
      <c r="H2142" s="2"/>
      <c r="I2142" s="2"/>
    </row>
    <row r="2143" spans="1:9" ht="20.100000000000001" customHeight="1" x14ac:dyDescent="0.25">
      <c r="A2143" s="5" t="s">
        <v>43</v>
      </c>
      <c r="B2143" s="20">
        <v>18</v>
      </c>
      <c r="C2143" s="69"/>
      <c r="D2143" s="104">
        <v>6.5341440000000004</v>
      </c>
      <c r="E2143" s="2"/>
      <c r="F2143" s="2"/>
      <c r="G2143" s="2"/>
      <c r="H2143" s="2"/>
      <c r="I2143" s="2"/>
    </row>
    <row r="2144" spans="1:9" ht="20.100000000000001" customHeight="1" x14ac:dyDescent="0.25">
      <c r="A2144" s="5" t="s">
        <v>43</v>
      </c>
      <c r="B2144" s="20">
        <v>18</v>
      </c>
      <c r="C2144" s="69"/>
      <c r="D2144" s="105">
        <v>8.7126909999999995</v>
      </c>
      <c r="E2144" s="2"/>
      <c r="F2144" s="2"/>
      <c r="G2144" s="2"/>
      <c r="H2144" s="2"/>
      <c r="I2144" s="2"/>
    </row>
    <row r="2145" spans="1:9" ht="20.100000000000001" customHeight="1" x14ac:dyDescent="0.25">
      <c r="A2145" s="5" t="s">
        <v>43</v>
      </c>
      <c r="B2145" s="20">
        <v>18</v>
      </c>
      <c r="C2145" s="69"/>
      <c r="D2145" s="106">
        <v>11.699680000000001</v>
      </c>
      <c r="E2145" s="2"/>
      <c r="F2145" s="2"/>
      <c r="G2145" s="2"/>
      <c r="H2145" s="2"/>
      <c r="I2145" s="2"/>
    </row>
    <row r="2146" spans="1:9" ht="20.100000000000001" customHeight="1" x14ac:dyDescent="0.25">
      <c r="A2146" s="5" t="s">
        <v>43</v>
      </c>
      <c r="B2146" s="20">
        <v>18</v>
      </c>
      <c r="C2146" s="69"/>
      <c r="D2146" s="111">
        <v>12.674652999999999</v>
      </c>
      <c r="E2146" s="2"/>
      <c r="F2146" s="2"/>
      <c r="G2146" s="2"/>
      <c r="H2146" s="2"/>
      <c r="I2146" s="2"/>
    </row>
    <row r="2147" spans="1:9" ht="20.100000000000001" customHeight="1" x14ac:dyDescent="0.25">
      <c r="A2147" s="5" t="s">
        <v>43</v>
      </c>
      <c r="B2147" s="20">
        <v>18</v>
      </c>
      <c r="C2147" s="69"/>
      <c r="D2147" s="111">
        <v>13.635495000000001</v>
      </c>
      <c r="E2147" s="2"/>
      <c r="F2147" s="2"/>
      <c r="G2147" s="2"/>
      <c r="H2147" s="2"/>
      <c r="I2147" s="2"/>
    </row>
    <row r="2148" spans="1:9" ht="20.100000000000001" customHeight="1" x14ac:dyDescent="0.25">
      <c r="A2148" s="5" t="s">
        <v>43</v>
      </c>
      <c r="B2148" s="20">
        <v>18</v>
      </c>
      <c r="C2148" s="69"/>
      <c r="D2148" s="111">
        <v>15.255990000000001</v>
      </c>
      <c r="E2148" s="2"/>
      <c r="F2148" s="2"/>
      <c r="G2148" s="2"/>
      <c r="H2148" s="2"/>
      <c r="I2148" s="2"/>
    </row>
    <row r="2149" spans="1:9" ht="20.100000000000001" customHeight="1" x14ac:dyDescent="0.25">
      <c r="A2149" s="5" t="s">
        <v>43</v>
      </c>
      <c r="B2149" s="20">
        <v>18</v>
      </c>
      <c r="C2149" s="69"/>
      <c r="D2149" s="111">
        <v>16.333310999999998</v>
      </c>
      <c r="E2149" s="2"/>
      <c r="F2149" s="2"/>
      <c r="G2149" s="2"/>
      <c r="H2149" s="2"/>
      <c r="I2149" s="2"/>
    </row>
    <row r="2150" spans="1:9" ht="20.100000000000001" customHeight="1" x14ac:dyDescent="0.25">
      <c r="A2150" s="5" t="s">
        <v>43</v>
      </c>
      <c r="B2150" s="20">
        <v>18</v>
      </c>
      <c r="C2150" s="69"/>
      <c r="D2150" s="111">
        <v>16.711758</v>
      </c>
      <c r="E2150" s="2"/>
      <c r="F2150" s="2"/>
      <c r="G2150" s="2"/>
      <c r="H2150" s="2"/>
      <c r="I2150" s="2"/>
    </row>
    <row r="2151" spans="1:9" ht="20.100000000000001" customHeight="1" x14ac:dyDescent="0.25">
      <c r="A2151" s="5" t="s">
        <v>43</v>
      </c>
      <c r="B2151" s="20">
        <v>18</v>
      </c>
      <c r="C2151" s="69"/>
      <c r="D2151" s="107">
        <v>18.835894</v>
      </c>
      <c r="E2151" s="2"/>
      <c r="F2151" s="2"/>
      <c r="G2151" s="2"/>
      <c r="H2151" s="2"/>
      <c r="I2151" s="2"/>
    </row>
    <row r="2152" spans="1:9" ht="20.100000000000001" customHeight="1" x14ac:dyDescent="0.25">
      <c r="A2152" s="5" t="s">
        <v>43</v>
      </c>
      <c r="B2152" s="20">
        <v>18</v>
      </c>
      <c r="C2152" s="69"/>
      <c r="D2152" s="108">
        <v>20.580836000000001</v>
      </c>
      <c r="E2152" s="2"/>
      <c r="F2152" s="2"/>
      <c r="G2152" s="2"/>
      <c r="H2152" s="2"/>
      <c r="I2152" s="2"/>
    </row>
    <row r="2153" spans="1:9" ht="20.100000000000001" customHeight="1" x14ac:dyDescent="0.25">
      <c r="A2153" s="5" t="s">
        <v>43</v>
      </c>
      <c r="B2153" s="20">
        <v>18</v>
      </c>
      <c r="C2153" s="69"/>
      <c r="D2153" s="109">
        <v>20.887440999999999</v>
      </c>
      <c r="E2153" s="2"/>
      <c r="F2153" s="2"/>
      <c r="G2153" s="2"/>
      <c r="H2153" s="2"/>
      <c r="I2153" s="2"/>
    </row>
    <row r="2154" spans="1:9" ht="20.100000000000001" customHeight="1" x14ac:dyDescent="0.25">
      <c r="A2154" s="5" t="s">
        <v>43</v>
      </c>
      <c r="B2154" s="20">
        <v>18</v>
      </c>
      <c r="C2154" s="69"/>
      <c r="D2154" s="109">
        <v>21.981445999999998</v>
      </c>
      <c r="E2154" s="2"/>
      <c r="F2154" s="2"/>
      <c r="G2154" s="2"/>
      <c r="H2154" s="2"/>
      <c r="I2154" s="2"/>
    </row>
    <row r="2155" spans="1:9" ht="20.100000000000001" customHeight="1" x14ac:dyDescent="0.25">
      <c r="A2155" s="5" t="s">
        <v>43</v>
      </c>
      <c r="B2155" s="20">
        <v>18</v>
      </c>
      <c r="C2155" s="69"/>
      <c r="D2155" s="109">
        <v>23.390771999999998</v>
      </c>
      <c r="E2155" s="2"/>
      <c r="F2155" s="2"/>
      <c r="G2155" s="2"/>
      <c r="H2155" s="2"/>
      <c r="I2155" s="2"/>
    </row>
    <row r="2156" spans="1:9" ht="20.100000000000001" customHeight="1" x14ac:dyDescent="0.25">
      <c r="A2156" s="5" t="s">
        <v>43</v>
      </c>
      <c r="B2156" s="20">
        <v>18</v>
      </c>
      <c r="C2156" s="69"/>
      <c r="D2156" s="109">
        <v>24.353418999999999</v>
      </c>
      <c r="E2156" s="2"/>
      <c r="F2156" s="2"/>
      <c r="G2156" s="2"/>
      <c r="H2156" s="2"/>
      <c r="I2156" s="2"/>
    </row>
    <row r="2157" spans="1:9" ht="20.100000000000001" customHeight="1" x14ac:dyDescent="0.25">
      <c r="A2157" s="5" t="s">
        <v>43</v>
      </c>
      <c r="B2157" s="20">
        <v>18</v>
      </c>
      <c r="C2157" s="69"/>
      <c r="D2157" s="109">
        <v>26.149908</v>
      </c>
      <c r="E2157" s="2"/>
      <c r="F2157" s="2"/>
      <c r="G2157" s="2"/>
      <c r="H2157" s="2"/>
      <c r="I2157" s="2"/>
    </row>
    <row r="2158" spans="1:9" ht="20.100000000000001" customHeight="1" x14ac:dyDescent="0.25">
      <c r="A2158" s="5" t="s">
        <v>43</v>
      </c>
      <c r="B2158" s="20">
        <v>18</v>
      </c>
      <c r="C2158" s="69"/>
      <c r="D2158" s="109">
        <v>29.258482000000001</v>
      </c>
      <c r="E2158" s="2"/>
      <c r="F2158" s="2"/>
      <c r="G2158" s="2"/>
      <c r="H2158" s="2"/>
      <c r="I2158" s="2"/>
    </row>
    <row r="2159" spans="1:9" ht="20.100000000000001" customHeight="1" x14ac:dyDescent="0.25">
      <c r="A2159" s="5" t="s">
        <v>43</v>
      </c>
      <c r="B2159" s="20">
        <v>18</v>
      </c>
      <c r="C2159" s="69"/>
      <c r="D2159" s="95">
        <v>30.312207999999998</v>
      </c>
      <c r="E2159" s="2"/>
      <c r="F2159" s="2"/>
      <c r="G2159" s="2"/>
      <c r="H2159" s="2"/>
      <c r="I2159" s="2"/>
    </row>
    <row r="2160" spans="1:9" ht="20.100000000000001" customHeight="1" x14ac:dyDescent="0.25">
      <c r="A2160" s="5" t="s">
        <v>43</v>
      </c>
      <c r="B2160" s="20">
        <v>18</v>
      </c>
      <c r="C2160" s="69"/>
      <c r="D2160" s="115">
        <v>30.680133999999999</v>
      </c>
      <c r="E2160" s="2"/>
      <c r="F2160" s="2"/>
      <c r="G2160" s="2"/>
      <c r="H2160" s="2"/>
      <c r="I2160" s="2"/>
    </row>
    <row r="2161" spans="1:9" ht="20.100000000000001" customHeight="1" x14ac:dyDescent="0.25">
      <c r="A2161" s="5" t="s">
        <v>43</v>
      </c>
      <c r="B2161" s="20">
        <v>18</v>
      </c>
      <c r="C2161" s="69"/>
      <c r="D2161" s="118">
        <v>32.857622999999997</v>
      </c>
      <c r="E2161" s="2"/>
      <c r="F2161" s="2"/>
      <c r="G2161" s="2"/>
      <c r="H2161" s="2"/>
      <c r="I2161" s="2"/>
    </row>
    <row r="2162" spans="1:9" ht="20.100000000000001" customHeight="1" x14ac:dyDescent="0.25">
      <c r="A2162" s="5" t="s">
        <v>43</v>
      </c>
      <c r="B2162" s="20">
        <v>18</v>
      </c>
      <c r="C2162" s="69"/>
      <c r="D2162" s="118">
        <v>34.848596999999998</v>
      </c>
      <c r="E2162" s="2"/>
      <c r="F2162" s="2"/>
      <c r="G2162" s="2"/>
      <c r="H2162" s="2"/>
      <c r="I2162" s="2"/>
    </row>
    <row r="2163" spans="1:9" ht="20.100000000000001" customHeight="1" x14ac:dyDescent="0.25">
      <c r="A2163" s="5" t="s">
        <v>43</v>
      </c>
      <c r="B2163" s="20">
        <v>18</v>
      </c>
      <c r="C2163" s="69"/>
      <c r="D2163" s="118">
        <v>35.043081000000001</v>
      </c>
      <c r="E2163" s="2"/>
      <c r="F2163" s="2"/>
      <c r="G2163" s="2"/>
      <c r="H2163" s="2"/>
      <c r="I2163" s="2"/>
    </row>
    <row r="2164" spans="1:9" ht="20.100000000000001" customHeight="1" x14ac:dyDescent="0.25">
      <c r="A2164" s="5" t="s">
        <v>43</v>
      </c>
      <c r="B2164" s="20">
        <v>18</v>
      </c>
      <c r="C2164" s="69"/>
      <c r="D2164" s="118">
        <v>36.207123000000003</v>
      </c>
      <c r="E2164" s="2"/>
      <c r="F2164" s="2"/>
      <c r="G2164" s="2"/>
      <c r="H2164" s="2"/>
      <c r="I2164" s="2"/>
    </row>
    <row r="2165" spans="1:9" ht="20.100000000000001" customHeight="1" x14ac:dyDescent="0.25">
      <c r="A2165" s="5" t="s">
        <v>43</v>
      </c>
      <c r="B2165" s="20">
        <v>18</v>
      </c>
      <c r="C2165" s="69"/>
      <c r="D2165" s="118">
        <v>37.592106000000001</v>
      </c>
      <c r="E2165" s="2"/>
      <c r="F2165" s="2"/>
      <c r="G2165" s="2"/>
      <c r="H2165" s="2"/>
      <c r="I2165" s="2"/>
    </row>
    <row r="2166" spans="1:9" ht="20.100000000000001" customHeight="1" x14ac:dyDescent="0.25">
      <c r="A2166" s="5" t="s">
        <v>43</v>
      </c>
      <c r="B2166" s="20">
        <v>18</v>
      </c>
      <c r="C2166" s="69"/>
      <c r="D2166" s="116">
        <v>38.800038000000001</v>
      </c>
      <c r="E2166" s="81"/>
      <c r="F2166" s="48"/>
      <c r="G2166" s="48"/>
      <c r="H2166" s="48"/>
      <c r="I2166" s="2"/>
    </row>
    <row r="2167" spans="1:9" ht="20.100000000000001" customHeight="1" x14ac:dyDescent="0.25">
      <c r="A2167" s="5" t="s">
        <v>43</v>
      </c>
      <c r="B2167" s="20">
        <v>20</v>
      </c>
      <c r="C2167" s="69">
        <v>29.359514999999998</v>
      </c>
      <c r="D2167" s="110">
        <v>1.882463</v>
      </c>
      <c r="E2167" s="91">
        <f>C2167/4</f>
        <v>7.3398787499999996</v>
      </c>
      <c r="F2167" s="92">
        <f>E2167*2</f>
        <v>14.679757499999999</v>
      </c>
      <c r="G2167" s="93">
        <f>E2167*3</f>
        <v>22.019636249999998</v>
      </c>
      <c r="H2167" s="94">
        <f>C2167</f>
        <v>29.359514999999998</v>
      </c>
      <c r="I2167" s="2"/>
    </row>
    <row r="2168" spans="1:9" ht="20.100000000000001" customHeight="1" x14ac:dyDescent="0.25">
      <c r="A2168" s="5" t="s">
        <v>43</v>
      </c>
      <c r="B2168" s="20">
        <v>20</v>
      </c>
      <c r="C2168" s="69"/>
      <c r="D2168" s="104">
        <v>2.2696260000000001</v>
      </c>
      <c r="E2168" s="2">
        <v>4</v>
      </c>
      <c r="F2168" s="2">
        <v>6</v>
      </c>
      <c r="G2168" s="2">
        <v>6</v>
      </c>
      <c r="H2168" s="2">
        <v>0</v>
      </c>
      <c r="I2168" s="2">
        <f>E2168+F2168+G2168+H2168</f>
        <v>16</v>
      </c>
    </row>
    <row r="2169" spans="1:9" ht="20.100000000000001" customHeight="1" x14ac:dyDescent="0.25">
      <c r="A2169" s="5" t="s">
        <v>43</v>
      </c>
      <c r="B2169" s="20">
        <v>20</v>
      </c>
      <c r="C2169" s="69"/>
      <c r="D2169" s="104">
        <v>3.4750040000000002</v>
      </c>
      <c r="E2169" s="2"/>
      <c r="F2169" s="2"/>
      <c r="G2169" s="2"/>
      <c r="H2169" s="2"/>
      <c r="I2169" s="2"/>
    </row>
    <row r="2170" spans="1:9" ht="20.100000000000001" customHeight="1" x14ac:dyDescent="0.25">
      <c r="A2170" s="5" t="s">
        <v>43</v>
      </c>
      <c r="B2170" s="20">
        <v>20</v>
      </c>
      <c r="C2170" s="69"/>
      <c r="D2170" s="105">
        <v>4.6321349999999999</v>
      </c>
      <c r="E2170" s="2"/>
      <c r="F2170" s="2"/>
      <c r="G2170" s="2"/>
      <c r="H2170" s="2"/>
      <c r="I2170" s="2"/>
    </row>
    <row r="2171" spans="1:9" ht="20.100000000000001" customHeight="1" x14ac:dyDescent="0.25">
      <c r="A2171" s="5" t="s">
        <v>43</v>
      </c>
      <c r="B2171" s="20">
        <v>20</v>
      </c>
      <c r="C2171" s="69"/>
      <c r="D2171" s="106">
        <v>7.8560020000000002</v>
      </c>
      <c r="E2171" s="2"/>
      <c r="F2171" s="2"/>
      <c r="G2171" s="2"/>
      <c r="H2171" s="2"/>
      <c r="I2171" s="2"/>
    </row>
    <row r="2172" spans="1:9" ht="20.100000000000001" customHeight="1" x14ac:dyDescent="0.25">
      <c r="A2172" s="5" t="s">
        <v>43</v>
      </c>
      <c r="B2172" s="20">
        <v>20</v>
      </c>
      <c r="C2172" s="69"/>
      <c r="D2172" s="111">
        <v>10.202885</v>
      </c>
      <c r="E2172" s="2"/>
      <c r="F2172" s="2"/>
      <c r="G2172" s="2"/>
      <c r="H2172" s="2"/>
      <c r="I2172" s="2"/>
    </row>
    <row r="2173" spans="1:9" ht="20.100000000000001" customHeight="1" x14ac:dyDescent="0.25">
      <c r="A2173" s="5" t="s">
        <v>43</v>
      </c>
      <c r="B2173" s="20">
        <v>20</v>
      </c>
      <c r="C2173" s="69"/>
      <c r="D2173" s="111">
        <v>11.177858000000001</v>
      </c>
      <c r="E2173" s="2"/>
      <c r="F2173" s="2"/>
      <c r="G2173" s="2"/>
      <c r="H2173" s="2"/>
      <c r="I2173" s="2"/>
    </row>
    <row r="2174" spans="1:9" ht="20.100000000000001" customHeight="1" x14ac:dyDescent="0.25">
      <c r="A2174" s="5" t="s">
        <v>43</v>
      </c>
      <c r="B2174" s="20">
        <v>20</v>
      </c>
      <c r="C2174" s="69"/>
      <c r="D2174" s="111">
        <v>11.882147</v>
      </c>
      <c r="E2174" s="2"/>
      <c r="F2174" s="2"/>
      <c r="G2174" s="2"/>
      <c r="H2174" s="2"/>
      <c r="I2174" s="2"/>
    </row>
    <row r="2175" spans="1:9" ht="20.100000000000001" customHeight="1" x14ac:dyDescent="0.25">
      <c r="A2175" s="5" t="s">
        <v>43</v>
      </c>
      <c r="B2175" s="20">
        <v>20</v>
      </c>
      <c r="C2175" s="69"/>
      <c r="D2175" s="111">
        <v>12.842242000000001</v>
      </c>
      <c r="E2175" s="2"/>
      <c r="F2175" s="2"/>
      <c r="G2175" s="2"/>
      <c r="H2175" s="2"/>
      <c r="I2175" s="2"/>
    </row>
    <row r="2176" spans="1:9" ht="20.100000000000001" customHeight="1" x14ac:dyDescent="0.25">
      <c r="A2176" s="5" t="s">
        <v>43</v>
      </c>
      <c r="B2176" s="20">
        <v>20</v>
      </c>
      <c r="C2176" s="69"/>
      <c r="D2176" s="107">
        <v>14.134340999999999</v>
      </c>
      <c r="E2176" s="2"/>
      <c r="F2176" s="2"/>
      <c r="G2176" s="2"/>
      <c r="H2176" s="2"/>
      <c r="I2176" s="2"/>
    </row>
    <row r="2177" spans="1:9" ht="20.100000000000001" customHeight="1" x14ac:dyDescent="0.25">
      <c r="A2177" s="5" t="s">
        <v>43</v>
      </c>
      <c r="B2177" s="20">
        <v>20</v>
      </c>
      <c r="C2177" s="69"/>
      <c r="D2177" s="108">
        <v>15.897772</v>
      </c>
      <c r="E2177" s="2"/>
      <c r="F2177" s="2"/>
      <c r="G2177" s="2"/>
      <c r="H2177" s="2"/>
      <c r="I2177" s="2"/>
    </row>
    <row r="2178" spans="1:9" ht="20.100000000000001" customHeight="1" x14ac:dyDescent="0.25">
      <c r="A2178" s="5" t="s">
        <v>43</v>
      </c>
      <c r="B2178" s="20">
        <v>20</v>
      </c>
      <c r="C2178" s="69"/>
      <c r="D2178" s="109">
        <v>16.993582</v>
      </c>
      <c r="E2178" s="2"/>
      <c r="F2178" s="2"/>
      <c r="G2178" s="2"/>
      <c r="H2178" s="2"/>
      <c r="I2178" s="2"/>
    </row>
    <row r="2179" spans="1:9" ht="20.100000000000001" customHeight="1" x14ac:dyDescent="0.25">
      <c r="A2179" s="5" t="s">
        <v>43</v>
      </c>
      <c r="B2179" s="20">
        <v>20</v>
      </c>
      <c r="C2179" s="69"/>
      <c r="D2179" s="109">
        <v>17.069782</v>
      </c>
      <c r="E2179" s="2"/>
      <c r="F2179" s="2"/>
      <c r="G2179" s="2"/>
      <c r="H2179" s="2"/>
      <c r="I2179" s="2"/>
    </row>
    <row r="2180" spans="1:9" ht="20.100000000000001" customHeight="1" x14ac:dyDescent="0.25">
      <c r="A2180" s="5" t="s">
        <v>43</v>
      </c>
      <c r="B2180" s="20">
        <v>20</v>
      </c>
      <c r="C2180" s="69"/>
      <c r="D2180" s="109">
        <v>18.959156</v>
      </c>
      <c r="E2180" s="2"/>
      <c r="F2180" s="2"/>
      <c r="G2180" s="2"/>
      <c r="H2180" s="2"/>
      <c r="I2180" s="2"/>
    </row>
    <row r="2181" spans="1:9" ht="20.100000000000001" customHeight="1" x14ac:dyDescent="0.25">
      <c r="A2181" s="5" t="s">
        <v>43</v>
      </c>
      <c r="B2181" s="20">
        <v>20</v>
      </c>
      <c r="C2181" s="69"/>
      <c r="D2181" s="109">
        <v>19.792249999999999</v>
      </c>
      <c r="E2181" s="2"/>
      <c r="F2181" s="2"/>
      <c r="G2181" s="2"/>
      <c r="H2181" s="2"/>
      <c r="I2181" s="2"/>
    </row>
    <row r="2182" spans="1:9" ht="20.100000000000001" customHeight="1" x14ac:dyDescent="0.25">
      <c r="A2182" s="5" t="s">
        <v>43</v>
      </c>
      <c r="B2182" s="20">
        <v>20</v>
      </c>
      <c r="C2182" s="69"/>
      <c r="D2182" s="95">
        <v>21.282133999999999</v>
      </c>
      <c r="E2182" s="81"/>
      <c r="F2182" s="48"/>
      <c r="G2182" s="48"/>
      <c r="H2182" s="48"/>
      <c r="I2182" s="2"/>
    </row>
    <row r="2183" spans="1:9" ht="20.100000000000001" customHeight="1" x14ac:dyDescent="0.25">
      <c r="A2183" s="28" t="s">
        <v>44</v>
      </c>
      <c r="B2183" s="20">
        <v>1</v>
      </c>
      <c r="C2183" s="69">
        <v>16.576789999999999</v>
      </c>
      <c r="D2183" s="110">
        <v>1.3675520000000001</v>
      </c>
      <c r="E2183" s="91">
        <f>C2183/4</f>
        <v>4.1441974999999998</v>
      </c>
      <c r="F2183" s="92">
        <f>E2183*2</f>
        <v>8.2883949999999995</v>
      </c>
      <c r="G2183" s="93">
        <f>E2183*3</f>
        <v>12.432592499999998</v>
      </c>
      <c r="H2183" s="94">
        <f>C2183</f>
        <v>16.576789999999999</v>
      </c>
      <c r="I2183" s="2"/>
    </row>
    <row r="2184" spans="1:9" ht="20.100000000000001" customHeight="1" x14ac:dyDescent="0.25">
      <c r="A2184" s="28" t="s">
        <v>44</v>
      </c>
      <c r="B2184" s="20">
        <v>1</v>
      </c>
      <c r="C2184" s="69"/>
      <c r="D2184" s="104">
        <v>2.406399</v>
      </c>
      <c r="E2184" s="2">
        <v>3</v>
      </c>
      <c r="F2184" s="2">
        <v>2</v>
      </c>
      <c r="G2184" s="2">
        <v>1</v>
      </c>
      <c r="H2184" s="2">
        <v>0</v>
      </c>
      <c r="I2184" s="2">
        <f>E2184+F2184+G2184+H2184</f>
        <v>6</v>
      </c>
    </row>
    <row r="2185" spans="1:9" ht="20.100000000000001" customHeight="1" x14ac:dyDescent="0.25">
      <c r="A2185" s="28" t="s">
        <v>44</v>
      </c>
      <c r="B2185" s="20">
        <v>1</v>
      </c>
      <c r="C2185" s="69"/>
      <c r="D2185" s="105">
        <v>4.0900189999999998</v>
      </c>
      <c r="E2185" s="2"/>
      <c r="F2185" s="2"/>
      <c r="G2185" s="2"/>
      <c r="H2185" s="2"/>
      <c r="I2185" s="2"/>
    </row>
    <row r="2186" spans="1:9" ht="20.100000000000001" customHeight="1" x14ac:dyDescent="0.25">
      <c r="A2186" s="28" t="s">
        <v>44</v>
      </c>
      <c r="B2186" s="20">
        <v>1</v>
      </c>
      <c r="C2186" s="69"/>
      <c r="D2186" s="106">
        <v>6.7529709999999996</v>
      </c>
      <c r="E2186" s="2"/>
      <c r="F2186" s="2"/>
      <c r="G2186" s="2"/>
      <c r="H2186" s="2"/>
      <c r="I2186" s="2"/>
    </row>
    <row r="2187" spans="1:9" ht="20.100000000000001" customHeight="1" x14ac:dyDescent="0.25">
      <c r="A2187" s="28" t="s">
        <v>44</v>
      </c>
      <c r="B2187" s="20">
        <v>1</v>
      </c>
      <c r="C2187" s="69"/>
      <c r="D2187" s="107">
        <v>8.1027810000000002</v>
      </c>
      <c r="E2187" s="2"/>
      <c r="F2187" s="2"/>
      <c r="G2187" s="2"/>
      <c r="H2187" s="2"/>
      <c r="I2187" s="2"/>
    </row>
    <row r="2188" spans="1:9" ht="20.100000000000001" customHeight="1" x14ac:dyDescent="0.25">
      <c r="A2188" s="28" t="s">
        <v>44</v>
      </c>
      <c r="B2188" s="20">
        <v>1</v>
      </c>
      <c r="C2188" s="69"/>
      <c r="D2188" s="112">
        <v>9.9711130000000008</v>
      </c>
      <c r="E2188" s="81"/>
      <c r="F2188" s="48"/>
      <c r="G2188" s="48"/>
      <c r="H2188" s="48"/>
      <c r="I2188" s="2"/>
    </row>
    <row r="2189" spans="1:9" ht="20.100000000000001" customHeight="1" x14ac:dyDescent="0.25">
      <c r="A2189" s="28" t="s">
        <v>44</v>
      </c>
      <c r="B2189" s="20">
        <v>5</v>
      </c>
      <c r="C2189" s="69">
        <v>20.191558000000001</v>
      </c>
      <c r="D2189" s="110">
        <v>1.7159310000000001</v>
      </c>
      <c r="E2189" s="91">
        <f>C2189/4</f>
        <v>5.0478895000000001</v>
      </c>
      <c r="F2189" s="92">
        <f>E2189*2</f>
        <v>10.095779</v>
      </c>
      <c r="G2189" s="93">
        <f>E2189*3</f>
        <v>15.1436685</v>
      </c>
      <c r="H2189" s="94">
        <f>C2189</f>
        <v>20.191558000000001</v>
      </c>
      <c r="I2189" s="2"/>
    </row>
    <row r="2190" spans="1:9" ht="20.100000000000001" customHeight="1" x14ac:dyDescent="0.25">
      <c r="A2190" s="28" t="s">
        <v>44</v>
      </c>
      <c r="B2190" s="20">
        <v>5</v>
      </c>
      <c r="C2190" s="69"/>
      <c r="D2190" s="104">
        <v>2.5805889999999998</v>
      </c>
      <c r="E2190" s="2">
        <v>3</v>
      </c>
      <c r="F2190" s="2">
        <v>2</v>
      </c>
      <c r="G2190" s="2">
        <v>0</v>
      </c>
      <c r="H2190" s="2">
        <v>0</v>
      </c>
      <c r="I2190" s="2">
        <f>E2190+F2190+G2190+H2190</f>
        <v>5</v>
      </c>
    </row>
    <row r="2191" spans="1:9" ht="20.100000000000001" customHeight="1" x14ac:dyDescent="0.25">
      <c r="A2191" s="28" t="s">
        <v>44</v>
      </c>
      <c r="B2191" s="20">
        <v>5</v>
      </c>
      <c r="C2191" s="69"/>
      <c r="D2191" s="105">
        <v>4.0109570000000003</v>
      </c>
      <c r="E2191" s="2"/>
      <c r="F2191" s="2"/>
      <c r="G2191" s="2"/>
      <c r="H2191" s="2"/>
      <c r="I2191" s="2"/>
    </row>
    <row r="2192" spans="1:9" ht="20.100000000000001" customHeight="1" x14ac:dyDescent="0.25">
      <c r="A2192" s="28" t="s">
        <v>44</v>
      </c>
      <c r="B2192" s="20">
        <v>5</v>
      </c>
      <c r="C2192" s="69"/>
      <c r="D2192" s="106">
        <v>8.2371300000000005</v>
      </c>
      <c r="E2192" s="2"/>
      <c r="F2192" s="2"/>
      <c r="G2192" s="2"/>
      <c r="H2192" s="2"/>
      <c r="I2192" s="2"/>
    </row>
    <row r="2193" spans="1:9" ht="20.100000000000001" customHeight="1" x14ac:dyDescent="0.25">
      <c r="A2193" s="28" t="s">
        <v>44</v>
      </c>
      <c r="B2193" s="20">
        <v>5</v>
      </c>
      <c r="C2193" s="69"/>
      <c r="D2193" s="107">
        <v>9.0666139999999995</v>
      </c>
      <c r="E2193" s="2"/>
      <c r="F2193" s="2"/>
      <c r="G2193" s="2"/>
      <c r="H2193" s="2"/>
      <c r="I2193" s="2"/>
    </row>
    <row r="2194" spans="1:9" ht="20.100000000000001" customHeight="1" x14ac:dyDescent="0.25">
      <c r="A2194" s="28" t="s">
        <v>44</v>
      </c>
      <c r="B2194" s="20">
        <v>6</v>
      </c>
      <c r="C2194" s="69">
        <v>19.679638000000001</v>
      </c>
      <c r="D2194" s="110">
        <v>1.214094</v>
      </c>
      <c r="E2194" s="91">
        <f>C2194/4</f>
        <v>4.9199095000000002</v>
      </c>
      <c r="F2194" s="92">
        <f>E2194*2</f>
        <v>9.8398190000000003</v>
      </c>
      <c r="G2194" s="93">
        <f>E2194*3</f>
        <v>14.759728500000001</v>
      </c>
      <c r="H2194" s="94">
        <f>C2194</f>
        <v>19.679638000000001</v>
      </c>
      <c r="I2194" s="2"/>
    </row>
    <row r="2195" spans="1:9" ht="20.100000000000001" customHeight="1" x14ac:dyDescent="0.25">
      <c r="A2195" s="28" t="s">
        <v>44</v>
      </c>
      <c r="B2195" s="20">
        <v>6</v>
      </c>
      <c r="C2195" s="69"/>
      <c r="D2195" s="104">
        <v>1.891178</v>
      </c>
      <c r="E2195" s="2">
        <v>3</v>
      </c>
      <c r="F2195" s="2">
        <v>3</v>
      </c>
      <c r="G2195" s="2">
        <v>0</v>
      </c>
      <c r="H2195" s="2">
        <v>0</v>
      </c>
      <c r="I2195" s="2">
        <f>E2195+F2195+G2195+H2195</f>
        <v>6</v>
      </c>
    </row>
    <row r="2196" spans="1:9" ht="20.100000000000001" customHeight="1" x14ac:dyDescent="0.25">
      <c r="A2196" s="28" t="s">
        <v>44</v>
      </c>
      <c r="B2196" s="20">
        <v>6</v>
      </c>
      <c r="C2196" s="69"/>
      <c r="D2196" s="105">
        <v>2.9746630000000001</v>
      </c>
      <c r="E2196" s="2"/>
      <c r="F2196" s="2"/>
      <c r="G2196" s="2"/>
      <c r="H2196" s="2"/>
      <c r="I2196" s="2"/>
    </row>
    <row r="2197" spans="1:9" ht="20.100000000000001" customHeight="1" x14ac:dyDescent="0.25">
      <c r="A2197" s="28" t="s">
        <v>44</v>
      </c>
      <c r="B2197" s="20">
        <v>6</v>
      </c>
      <c r="C2197" s="69"/>
      <c r="D2197" s="106">
        <v>6.1946089999999998</v>
      </c>
      <c r="E2197" s="2"/>
      <c r="F2197" s="2"/>
      <c r="G2197" s="2"/>
      <c r="H2197" s="2"/>
      <c r="I2197" s="2"/>
    </row>
    <row r="2198" spans="1:9" ht="20.100000000000001" customHeight="1" x14ac:dyDescent="0.25">
      <c r="A2198" s="28" t="s">
        <v>44</v>
      </c>
      <c r="B2198" s="20">
        <v>6</v>
      </c>
      <c r="C2198" s="69"/>
      <c r="D2198" s="111">
        <v>6.8437400000000004</v>
      </c>
      <c r="E2198" s="2"/>
      <c r="F2198" s="2"/>
      <c r="G2198" s="2"/>
      <c r="H2198" s="2"/>
      <c r="I2198" s="2"/>
    </row>
    <row r="2199" spans="1:9" ht="20.100000000000001" customHeight="1" x14ac:dyDescent="0.25">
      <c r="A2199" s="28" t="s">
        <v>44</v>
      </c>
      <c r="B2199" s="20">
        <v>6</v>
      </c>
      <c r="C2199" s="69"/>
      <c r="D2199" s="107">
        <v>8.3056719999999995</v>
      </c>
      <c r="E2199" s="81"/>
      <c r="F2199" s="48"/>
      <c r="G2199" s="48"/>
      <c r="H2199" s="48"/>
      <c r="I2199" s="2"/>
    </row>
    <row r="2200" spans="1:9" ht="20.100000000000001" customHeight="1" x14ac:dyDescent="0.25">
      <c r="A2200" s="28" t="s">
        <v>44</v>
      </c>
      <c r="B2200" s="20">
        <v>8</v>
      </c>
      <c r="C2200" s="69">
        <v>17.494361999999999</v>
      </c>
      <c r="D2200" s="110">
        <v>1.2939050000000001</v>
      </c>
      <c r="E2200" s="91">
        <f>C2200/4</f>
        <v>4.3735904999999997</v>
      </c>
      <c r="F2200" s="92">
        <f>E2200*2</f>
        <v>8.7471809999999994</v>
      </c>
      <c r="G2200" s="93">
        <f>E2200*3</f>
        <v>13.1207715</v>
      </c>
      <c r="H2200" s="94">
        <f>C2200</f>
        <v>17.494361999999999</v>
      </c>
      <c r="I2200" s="2"/>
    </row>
    <row r="2201" spans="1:9" ht="20.100000000000001" customHeight="1" x14ac:dyDescent="0.25">
      <c r="A2201" s="28" t="s">
        <v>44</v>
      </c>
      <c r="B2201" s="20">
        <v>8</v>
      </c>
      <c r="C2201" s="69"/>
      <c r="D2201" s="104">
        <v>1.9902260000000001</v>
      </c>
      <c r="E2201" s="2">
        <v>4</v>
      </c>
      <c r="F2201" s="2">
        <v>1</v>
      </c>
      <c r="G2201" s="2">
        <v>0</v>
      </c>
      <c r="H2201" s="2">
        <v>0</v>
      </c>
      <c r="I2201" s="2">
        <f>E2201+F2201+G2201+H2201</f>
        <v>5</v>
      </c>
    </row>
    <row r="2202" spans="1:9" ht="20.100000000000001" customHeight="1" x14ac:dyDescent="0.25">
      <c r="A2202" s="28" t="s">
        <v>44</v>
      </c>
      <c r="B2202" s="20">
        <v>8</v>
      </c>
      <c r="C2202" s="69"/>
      <c r="D2202" s="104">
        <v>2.6183149999999999</v>
      </c>
      <c r="E2202" s="2"/>
      <c r="F2202" s="2"/>
      <c r="G2202" s="2"/>
      <c r="H2202" s="2"/>
      <c r="I2202" s="2"/>
    </row>
    <row r="2203" spans="1:9" ht="20.100000000000001" customHeight="1" x14ac:dyDescent="0.25">
      <c r="A2203" s="28" t="s">
        <v>44</v>
      </c>
      <c r="B2203" s="20">
        <v>8</v>
      </c>
      <c r="C2203" s="69"/>
      <c r="D2203" s="105">
        <v>3.1876359999999999</v>
      </c>
      <c r="E2203" s="2"/>
      <c r="F2203" s="2"/>
      <c r="G2203" s="2"/>
      <c r="H2203" s="2"/>
      <c r="I2203" s="2"/>
    </row>
    <row r="2204" spans="1:9" ht="20.100000000000001" customHeight="1" x14ac:dyDescent="0.25">
      <c r="A2204" s="28" t="s">
        <v>44</v>
      </c>
      <c r="B2204" s="20">
        <v>8</v>
      </c>
      <c r="C2204" s="69"/>
      <c r="D2204" s="113">
        <v>8.6318230000000007</v>
      </c>
      <c r="E2204" s="2"/>
      <c r="F2204" s="2"/>
      <c r="G2204" s="2"/>
      <c r="H2204" s="2"/>
      <c r="I2204" s="2"/>
    </row>
    <row r="2205" spans="1:9" ht="20.100000000000001" customHeight="1" x14ac:dyDescent="0.25">
      <c r="A2205" s="28" t="s">
        <v>44</v>
      </c>
      <c r="B2205" s="20">
        <v>11</v>
      </c>
      <c r="C2205" s="69">
        <v>13.410067</v>
      </c>
      <c r="D2205" s="110">
        <v>1.090705</v>
      </c>
      <c r="E2205" s="91">
        <f>C2205/4</f>
        <v>3.3525167499999999</v>
      </c>
      <c r="F2205" s="92">
        <f>E2205*2</f>
        <v>6.7050334999999999</v>
      </c>
      <c r="G2205" s="93">
        <f>E2205*3</f>
        <v>10.05755025</v>
      </c>
      <c r="H2205" s="94">
        <f>C2205</f>
        <v>13.410067</v>
      </c>
      <c r="I2205" s="2"/>
    </row>
    <row r="2206" spans="1:9" ht="20.100000000000001" customHeight="1" x14ac:dyDescent="0.25">
      <c r="A2206" s="28" t="s">
        <v>44</v>
      </c>
      <c r="B2206" s="20">
        <v>11</v>
      </c>
      <c r="C2206" s="69"/>
      <c r="D2206" s="104">
        <v>1.9201889999999999</v>
      </c>
      <c r="E2206" s="2">
        <v>3</v>
      </c>
      <c r="F2206" s="2">
        <v>2</v>
      </c>
      <c r="G2206" s="2">
        <v>1</v>
      </c>
      <c r="H2206" s="2">
        <v>0</v>
      </c>
      <c r="I2206" s="2">
        <f>E2206+F2206+G2206+H2206</f>
        <v>6</v>
      </c>
    </row>
    <row r="2207" spans="1:9" ht="20.100000000000001" customHeight="1" x14ac:dyDescent="0.25">
      <c r="A2207" s="28" t="s">
        <v>44</v>
      </c>
      <c r="B2207" s="20">
        <v>11</v>
      </c>
      <c r="C2207" s="69"/>
      <c r="D2207" s="105">
        <v>2.9644509999999999</v>
      </c>
      <c r="E2207" s="2"/>
      <c r="F2207" s="2"/>
      <c r="G2207" s="2"/>
      <c r="H2207" s="2"/>
      <c r="I2207" s="2"/>
    </row>
    <row r="2208" spans="1:9" ht="20.100000000000001" customHeight="1" x14ac:dyDescent="0.25">
      <c r="A2208" s="28" t="s">
        <v>44</v>
      </c>
      <c r="B2208" s="20">
        <v>11</v>
      </c>
      <c r="C2208" s="69"/>
      <c r="D2208" s="106">
        <v>3.7300610000000001</v>
      </c>
      <c r="E2208" s="2"/>
      <c r="F2208" s="2"/>
      <c r="G2208" s="2"/>
      <c r="H2208" s="2"/>
      <c r="I2208" s="2"/>
    </row>
    <row r="2209" spans="1:9" ht="20.100000000000001" customHeight="1" x14ac:dyDescent="0.25">
      <c r="A2209" s="28" t="s">
        <v>44</v>
      </c>
      <c r="B2209" s="20">
        <v>11</v>
      </c>
      <c r="C2209" s="69"/>
      <c r="D2209" s="107">
        <v>4.7006769999999998</v>
      </c>
      <c r="E2209" s="2"/>
      <c r="F2209" s="2"/>
      <c r="G2209" s="2"/>
      <c r="H2209" s="2"/>
      <c r="I2209" s="2"/>
    </row>
    <row r="2210" spans="1:9" ht="20.100000000000001" customHeight="1" x14ac:dyDescent="0.25">
      <c r="A2210" s="28" t="s">
        <v>44</v>
      </c>
      <c r="B2210" s="20">
        <v>11</v>
      </c>
      <c r="C2210" s="69"/>
      <c r="D2210" s="112">
        <v>9.6582159999999995</v>
      </c>
      <c r="E2210" s="2"/>
      <c r="F2210" s="2"/>
      <c r="G2210" s="2"/>
      <c r="H2210" s="2"/>
      <c r="I2210" s="2"/>
    </row>
    <row r="2211" spans="1:9" ht="20.100000000000001" customHeight="1" x14ac:dyDescent="0.25">
      <c r="A2211" s="28" t="s">
        <v>44</v>
      </c>
      <c r="B2211" s="20">
        <v>12</v>
      </c>
      <c r="C2211" s="69">
        <v>21.687915</v>
      </c>
      <c r="D2211" s="110">
        <v>0.73840499999999998</v>
      </c>
      <c r="E2211" s="91">
        <f>C2211/4</f>
        <v>5.4219787500000001</v>
      </c>
      <c r="F2211" s="92">
        <f>E2211*2</f>
        <v>10.8439575</v>
      </c>
      <c r="G2211" s="93">
        <f>E2211*3</f>
        <v>16.265936249999999</v>
      </c>
      <c r="H2211" s="94">
        <f>C2211</f>
        <v>21.687915</v>
      </c>
      <c r="I2211" s="2"/>
    </row>
    <row r="2212" spans="1:9" ht="20.100000000000001" customHeight="1" x14ac:dyDescent="0.25">
      <c r="A2212" s="28" t="s">
        <v>44</v>
      </c>
      <c r="B2212" s="20">
        <v>12</v>
      </c>
      <c r="C2212" s="69"/>
      <c r="D2212" s="104">
        <v>1.497852</v>
      </c>
      <c r="E2212" s="2">
        <v>4</v>
      </c>
      <c r="F2212" s="2">
        <v>1</v>
      </c>
      <c r="G2212" s="2">
        <v>0</v>
      </c>
      <c r="H2212" s="2">
        <v>0</v>
      </c>
      <c r="I2212" s="2">
        <f>E2212+F2212+G2212+H2212</f>
        <v>5</v>
      </c>
    </row>
    <row r="2213" spans="1:9" ht="20.100000000000001" customHeight="1" x14ac:dyDescent="0.25">
      <c r="A2213" s="28" t="s">
        <v>44</v>
      </c>
      <c r="B2213" s="20">
        <v>12</v>
      </c>
      <c r="C2213" s="69"/>
      <c r="D2213" s="104">
        <v>2.028699</v>
      </c>
      <c r="E2213" s="2"/>
      <c r="F2213" s="2"/>
      <c r="G2213" s="2"/>
      <c r="H2213" s="2"/>
      <c r="I2213" s="2"/>
    </row>
    <row r="2214" spans="1:9" ht="20.100000000000001" customHeight="1" x14ac:dyDescent="0.25">
      <c r="A2214" s="28" t="s">
        <v>44</v>
      </c>
      <c r="B2214" s="20">
        <v>12</v>
      </c>
      <c r="C2214" s="69"/>
      <c r="D2214" s="105">
        <v>3.1578780000000002</v>
      </c>
      <c r="E2214" s="2"/>
      <c r="F2214" s="2"/>
      <c r="G2214" s="2"/>
      <c r="H2214" s="2"/>
      <c r="I2214" s="2"/>
    </row>
    <row r="2215" spans="1:9" ht="20.100000000000001" customHeight="1" x14ac:dyDescent="0.25">
      <c r="A2215" s="28" t="s">
        <v>44</v>
      </c>
      <c r="B2215" s="20">
        <v>12</v>
      </c>
      <c r="C2215" s="69"/>
      <c r="D2215" s="113">
        <v>7.4916859999999996</v>
      </c>
      <c r="E2215" s="2"/>
      <c r="F2215" s="2"/>
      <c r="G2215" s="2"/>
      <c r="H2215" s="2"/>
      <c r="I2215" s="2"/>
    </row>
    <row r="2216" spans="1:9" ht="20.100000000000001" customHeight="1" x14ac:dyDescent="0.25">
      <c r="A2216" s="28" t="s">
        <v>44</v>
      </c>
      <c r="B2216" s="20">
        <v>13</v>
      </c>
      <c r="C2216" s="69">
        <v>15.675644999999999</v>
      </c>
      <c r="D2216" s="110">
        <v>1.313142</v>
      </c>
      <c r="E2216" s="91">
        <f>C2216/4</f>
        <v>3.9189112499999998</v>
      </c>
      <c r="F2216" s="92">
        <f>E2216*2</f>
        <v>7.8378224999999997</v>
      </c>
      <c r="G2216" s="93">
        <f>E2216*3</f>
        <v>11.756733749999999</v>
      </c>
      <c r="H2216" s="94">
        <f>C2216</f>
        <v>15.675644999999999</v>
      </c>
      <c r="I2216" s="2"/>
    </row>
    <row r="2217" spans="1:9" ht="20.100000000000001" customHeight="1" x14ac:dyDescent="0.25">
      <c r="A2217" s="28" t="s">
        <v>44</v>
      </c>
      <c r="B2217" s="20">
        <v>13</v>
      </c>
      <c r="C2217" s="69"/>
      <c r="D2217" s="104">
        <v>2.0682309999999999</v>
      </c>
      <c r="E2217" s="2">
        <v>3</v>
      </c>
      <c r="F2217" s="2">
        <v>2</v>
      </c>
      <c r="G2217" s="2">
        <v>0</v>
      </c>
      <c r="H2217" s="2">
        <v>0</v>
      </c>
      <c r="I2217" s="2">
        <f>E2217+F2217+G2217+H2217</f>
        <v>5</v>
      </c>
    </row>
    <row r="2218" spans="1:9" ht="20.100000000000001" customHeight="1" x14ac:dyDescent="0.25">
      <c r="A2218" s="28" t="s">
        <v>44</v>
      </c>
      <c r="B2218" s="20">
        <v>13</v>
      </c>
      <c r="C2218" s="69"/>
      <c r="D2218" s="105">
        <v>3.1658460000000002</v>
      </c>
      <c r="E2218" s="2"/>
      <c r="F2218" s="2"/>
      <c r="G2218" s="2"/>
      <c r="H2218" s="2"/>
      <c r="I2218" s="2"/>
    </row>
    <row r="2219" spans="1:9" ht="20.100000000000001" customHeight="1" x14ac:dyDescent="0.25">
      <c r="A2219" s="28" t="s">
        <v>44</v>
      </c>
      <c r="B2219" s="20">
        <v>13</v>
      </c>
      <c r="C2219" s="69"/>
      <c r="D2219" s="106">
        <v>5.0667980000000004</v>
      </c>
      <c r="E2219" s="2"/>
      <c r="F2219" s="2"/>
      <c r="G2219" s="2"/>
      <c r="H2219" s="2"/>
      <c r="I2219" s="2"/>
    </row>
    <row r="2220" spans="1:9" ht="20.100000000000001" customHeight="1" x14ac:dyDescent="0.25">
      <c r="A2220" s="28" t="s">
        <v>44</v>
      </c>
      <c r="B2220" s="20">
        <v>13</v>
      </c>
      <c r="C2220" s="69"/>
      <c r="D2220" s="107">
        <v>7.1473550000000001</v>
      </c>
      <c r="E2220" s="2"/>
      <c r="F2220" s="2"/>
      <c r="G2220" s="2"/>
      <c r="H2220" s="2"/>
      <c r="I2220" s="2"/>
    </row>
    <row r="2221" spans="1:9" ht="20.100000000000001" customHeight="1" x14ac:dyDescent="0.25">
      <c r="A2221" s="28" t="s">
        <v>44</v>
      </c>
      <c r="B2221" s="20">
        <v>14</v>
      </c>
      <c r="C2221" s="69">
        <v>18.890871000000001</v>
      </c>
      <c r="D2221" s="110">
        <v>1.2518199999999999</v>
      </c>
      <c r="E2221" s="91">
        <f>C2221/4</f>
        <v>4.7227177500000002</v>
      </c>
      <c r="F2221" s="92">
        <f>E2221*2</f>
        <v>9.4454355000000003</v>
      </c>
      <c r="G2221" s="93">
        <f>E2221*3</f>
        <v>14.16815325</v>
      </c>
      <c r="H2221" s="94">
        <f>C2221</f>
        <v>18.890871000000001</v>
      </c>
      <c r="I2221" s="2"/>
    </row>
    <row r="2222" spans="1:9" ht="20.100000000000001" customHeight="1" x14ac:dyDescent="0.25">
      <c r="A2222" s="28" t="s">
        <v>44</v>
      </c>
      <c r="B2222" s="20">
        <v>14</v>
      </c>
      <c r="C2222" s="69"/>
      <c r="D2222" s="104">
        <v>2.5631569999999999</v>
      </c>
      <c r="E2222" s="2">
        <v>4</v>
      </c>
      <c r="F2222" s="2">
        <v>1</v>
      </c>
      <c r="G2222" s="2">
        <v>1</v>
      </c>
      <c r="H2222" s="2">
        <v>0</v>
      </c>
      <c r="I2222" s="2">
        <f>E2222+F2222+G2222+H2222</f>
        <v>6</v>
      </c>
    </row>
    <row r="2223" spans="1:9" ht="20.100000000000001" customHeight="1" x14ac:dyDescent="0.25">
      <c r="A2223" s="28" t="s">
        <v>44</v>
      </c>
      <c r="B2223" s="20">
        <v>14</v>
      </c>
      <c r="C2223" s="69"/>
      <c r="D2223" s="104">
        <v>2.929278</v>
      </c>
      <c r="E2223" s="2"/>
      <c r="F2223" s="2"/>
      <c r="G2223" s="2"/>
      <c r="H2223" s="2"/>
      <c r="I2223" s="2"/>
    </row>
    <row r="2224" spans="1:9" ht="20.100000000000001" customHeight="1" x14ac:dyDescent="0.25">
      <c r="A2224" s="28" t="s">
        <v>44</v>
      </c>
      <c r="B2224" s="20">
        <v>14</v>
      </c>
      <c r="C2224" s="69"/>
      <c r="D2224" s="105">
        <v>4.5261769999999997</v>
      </c>
      <c r="E2224" s="2"/>
      <c r="F2224" s="2"/>
      <c r="G2224" s="2"/>
      <c r="H2224" s="2"/>
      <c r="I2224" s="2"/>
    </row>
    <row r="2225" spans="1:9" ht="20.100000000000001" customHeight="1" x14ac:dyDescent="0.25">
      <c r="A2225" s="28" t="s">
        <v>44</v>
      </c>
      <c r="B2225" s="20">
        <v>14</v>
      </c>
      <c r="C2225" s="69"/>
      <c r="D2225" s="113">
        <v>6.9279089999999997</v>
      </c>
      <c r="E2225" s="2"/>
      <c r="F2225" s="2"/>
      <c r="G2225" s="2"/>
      <c r="H2225" s="2"/>
      <c r="I2225" s="2"/>
    </row>
    <row r="2226" spans="1:9" ht="20.100000000000001" customHeight="1" x14ac:dyDescent="0.25">
      <c r="A2226" s="28" t="s">
        <v>44</v>
      </c>
      <c r="B2226" s="20">
        <v>14</v>
      </c>
      <c r="C2226" s="69"/>
      <c r="D2226" s="112">
        <v>9.5408080000000002</v>
      </c>
      <c r="E2226" s="81"/>
      <c r="F2226" s="48"/>
      <c r="G2226" s="48"/>
      <c r="H2226" s="48"/>
      <c r="I2226" s="2"/>
    </row>
    <row r="2227" spans="1:9" ht="20.100000000000001" customHeight="1" x14ac:dyDescent="0.25">
      <c r="A2227" s="28" t="s">
        <v>44</v>
      </c>
      <c r="B2227" s="20">
        <v>16</v>
      </c>
      <c r="C2227" s="69">
        <v>16.023277</v>
      </c>
      <c r="D2227" s="110">
        <v>2.2873670000000002</v>
      </c>
      <c r="E2227" s="91">
        <f>C2227/4</f>
        <v>4.0058192500000001</v>
      </c>
      <c r="F2227" s="92">
        <f>E2227*2</f>
        <v>8.0116385000000001</v>
      </c>
      <c r="G2227" s="93">
        <f>E2227*3</f>
        <v>12.01745775</v>
      </c>
      <c r="H2227" s="94">
        <f>C2227</f>
        <v>16.023277</v>
      </c>
      <c r="I2227" s="2"/>
    </row>
    <row r="2228" spans="1:9" ht="20.100000000000001" customHeight="1" x14ac:dyDescent="0.25">
      <c r="A2228" s="28" t="s">
        <v>44</v>
      </c>
      <c r="B2228" s="20">
        <v>16</v>
      </c>
      <c r="C2228" s="69"/>
      <c r="D2228" s="105">
        <v>3.9183819999999998</v>
      </c>
      <c r="E2228" s="2">
        <v>2</v>
      </c>
      <c r="F2228" s="2">
        <v>3</v>
      </c>
      <c r="G2228" s="2">
        <v>2</v>
      </c>
      <c r="H2228" s="2">
        <v>0</v>
      </c>
      <c r="I2228" s="2">
        <f>E2228+F2228+G2228+H2228</f>
        <v>7</v>
      </c>
    </row>
    <row r="2229" spans="1:9" ht="20.100000000000001" customHeight="1" x14ac:dyDescent="0.25">
      <c r="A2229" s="28" t="s">
        <v>44</v>
      </c>
      <c r="B2229" s="20">
        <v>16</v>
      </c>
      <c r="C2229" s="69"/>
      <c r="D2229" s="106">
        <v>4.8171559999999998</v>
      </c>
      <c r="E2229" s="2"/>
      <c r="F2229" s="2"/>
      <c r="G2229" s="2"/>
      <c r="H2229" s="2"/>
      <c r="I2229" s="2"/>
    </row>
    <row r="2230" spans="1:9" ht="20.100000000000001" customHeight="1" x14ac:dyDescent="0.25">
      <c r="A2230" s="28" t="s">
        <v>44</v>
      </c>
      <c r="B2230" s="20">
        <v>16</v>
      </c>
      <c r="C2230" s="69"/>
      <c r="D2230" s="111">
        <v>5.198156</v>
      </c>
      <c r="E2230" s="2"/>
      <c r="F2230" s="2"/>
      <c r="G2230" s="2"/>
      <c r="H2230" s="2"/>
      <c r="I2230" s="2"/>
    </row>
    <row r="2231" spans="1:9" ht="20.100000000000001" customHeight="1" x14ac:dyDescent="0.25">
      <c r="A2231" s="28" t="s">
        <v>44</v>
      </c>
      <c r="B2231" s="20">
        <v>16</v>
      </c>
      <c r="C2231" s="69"/>
      <c r="D2231" s="107">
        <v>6.6988709999999996</v>
      </c>
      <c r="E2231" s="2"/>
      <c r="F2231" s="2"/>
      <c r="G2231" s="2"/>
      <c r="H2231" s="2"/>
      <c r="I2231" s="2"/>
    </row>
    <row r="2232" spans="1:9" ht="20.100000000000001" customHeight="1" x14ac:dyDescent="0.25">
      <c r="A2232" s="28" t="s">
        <v>44</v>
      </c>
      <c r="B2232" s="20">
        <v>16</v>
      </c>
      <c r="C2232" s="69"/>
      <c r="D2232" s="108">
        <v>8.6452069999999992</v>
      </c>
      <c r="E2232" s="2"/>
      <c r="F2232" s="2"/>
      <c r="G2232" s="2"/>
      <c r="H2232" s="2"/>
      <c r="I2232" s="2"/>
    </row>
    <row r="2233" spans="1:9" ht="20.100000000000001" customHeight="1" x14ac:dyDescent="0.25">
      <c r="A2233" s="28" t="s">
        <v>44</v>
      </c>
      <c r="B2233" s="20">
        <v>16</v>
      </c>
      <c r="C2233" s="69"/>
      <c r="D2233" s="95">
        <v>10.552322</v>
      </c>
      <c r="E2233" s="2"/>
      <c r="F2233" s="2"/>
      <c r="G2233" s="2"/>
      <c r="H2233" s="2"/>
      <c r="I2233" s="2"/>
    </row>
    <row r="2234" spans="1:9" ht="20.100000000000001" customHeight="1" x14ac:dyDescent="0.25">
      <c r="A2234" s="28" t="s">
        <v>44</v>
      </c>
      <c r="B2234" s="20">
        <v>17</v>
      </c>
      <c r="C2234" s="69">
        <v>15.153022</v>
      </c>
      <c r="D2234" s="110">
        <v>1.042457</v>
      </c>
      <c r="E2234" s="91">
        <f>C2234/4</f>
        <v>3.7882555</v>
      </c>
      <c r="F2234" s="92">
        <f>E2234*2</f>
        <v>7.576511</v>
      </c>
      <c r="G2234" s="93">
        <f>E2234*3</f>
        <v>11.3647665</v>
      </c>
      <c r="H2234" s="94">
        <f>C2234</f>
        <v>15.153022</v>
      </c>
      <c r="I2234" s="2"/>
    </row>
    <row r="2235" spans="1:9" ht="20.100000000000001" customHeight="1" x14ac:dyDescent="0.25">
      <c r="A2235" s="28" t="s">
        <v>44</v>
      </c>
      <c r="B2235" s="20">
        <v>17</v>
      </c>
      <c r="C2235" s="69"/>
      <c r="D2235" s="104">
        <v>2.0392199999999998</v>
      </c>
      <c r="E2235" s="2">
        <v>4</v>
      </c>
      <c r="F2235" s="2">
        <v>0</v>
      </c>
      <c r="G2235" s="2">
        <v>0</v>
      </c>
      <c r="H2235" s="2">
        <v>0</v>
      </c>
      <c r="I2235" s="2">
        <f>E2235+F2235+G2235+H2235</f>
        <v>4</v>
      </c>
    </row>
    <row r="2236" spans="1:9" ht="20.100000000000001" customHeight="1" x14ac:dyDescent="0.25">
      <c r="A2236" s="28" t="s">
        <v>44</v>
      </c>
      <c r="B2236" s="20">
        <v>17</v>
      </c>
      <c r="C2236" s="69"/>
      <c r="D2236" s="104">
        <v>2.1005419999999999</v>
      </c>
      <c r="E2236" s="2"/>
      <c r="F2236" s="2"/>
      <c r="G2236" s="2"/>
      <c r="H2236" s="2"/>
      <c r="I2236" s="2"/>
    </row>
    <row r="2237" spans="1:9" ht="20.100000000000001" customHeight="1" x14ac:dyDescent="0.25">
      <c r="A2237" s="28" t="s">
        <v>44</v>
      </c>
      <c r="B2237" s="20">
        <v>17</v>
      </c>
      <c r="C2237" s="69"/>
      <c r="D2237" s="105">
        <v>3.2297199999999999</v>
      </c>
      <c r="E2237" s="2"/>
      <c r="F2237" s="2"/>
      <c r="G2237" s="2"/>
      <c r="H2237" s="2"/>
      <c r="I2237" s="2"/>
    </row>
    <row r="2238" spans="1:9" ht="20.100000000000001" customHeight="1" x14ac:dyDescent="0.25">
      <c r="A2238" s="28" t="s">
        <v>44</v>
      </c>
      <c r="B2238" s="20">
        <v>18</v>
      </c>
      <c r="C2238" s="69">
        <v>17.485901999999999</v>
      </c>
      <c r="D2238" s="110">
        <v>2.7743250000000002</v>
      </c>
      <c r="E2238" s="91">
        <f>C2238/4</f>
        <v>4.3714754999999998</v>
      </c>
      <c r="F2238" s="92">
        <f>E2238*2</f>
        <v>8.7429509999999997</v>
      </c>
      <c r="G2238" s="93">
        <f>E2238*3</f>
        <v>13.1144265</v>
      </c>
      <c r="H2238" s="94">
        <f>C2238</f>
        <v>17.485901999999999</v>
      </c>
      <c r="I2238" s="2"/>
    </row>
    <row r="2239" spans="1:9" ht="20.100000000000001" customHeight="1" x14ac:dyDescent="0.25">
      <c r="A2239" s="28" t="s">
        <v>44</v>
      </c>
      <c r="B2239" s="20">
        <v>18</v>
      </c>
      <c r="C2239" s="69"/>
      <c r="D2239" s="104">
        <v>3.5653350000000001</v>
      </c>
      <c r="E2239" s="2">
        <v>3</v>
      </c>
      <c r="F2239" s="2">
        <v>1</v>
      </c>
      <c r="G2239" s="2">
        <v>1</v>
      </c>
      <c r="H2239" s="2">
        <v>0</v>
      </c>
      <c r="I2239" s="2">
        <f>E2239+F2239+G2239+H2239</f>
        <v>5</v>
      </c>
    </row>
    <row r="2240" spans="1:9" ht="20.100000000000001" customHeight="1" x14ac:dyDescent="0.25">
      <c r="A2240" s="28" t="s">
        <v>44</v>
      </c>
      <c r="B2240" s="20">
        <v>18</v>
      </c>
      <c r="C2240" s="69"/>
      <c r="D2240" s="105">
        <v>4.1977820000000001</v>
      </c>
      <c r="E2240" s="2"/>
      <c r="F2240" s="2"/>
      <c r="G2240" s="2"/>
      <c r="H2240" s="2"/>
      <c r="I2240" s="2"/>
    </row>
    <row r="2241" spans="1:9" ht="20.100000000000001" customHeight="1" x14ac:dyDescent="0.25">
      <c r="A2241" s="28" t="s">
        <v>44</v>
      </c>
      <c r="B2241" s="20">
        <v>18</v>
      </c>
      <c r="C2241" s="69"/>
      <c r="D2241" s="113">
        <v>7.270435</v>
      </c>
      <c r="E2241" s="2"/>
      <c r="F2241" s="2"/>
      <c r="G2241" s="2"/>
      <c r="H2241" s="2"/>
      <c r="I2241" s="2"/>
    </row>
    <row r="2242" spans="1:9" ht="20.100000000000001" customHeight="1" x14ac:dyDescent="0.25">
      <c r="A2242" s="28" t="s">
        <v>44</v>
      </c>
      <c r="B2242" s="20">
        <v>18</v>
      </c>
      <c r="C2242" s="69"/>
      <c r="D2242" s="112">
        <v>8.9584130000000002</v>
      </c>
      <c r="E2242" s="81"/>
      <c r="F2242" s="48"/>
      <c r="G2242" s="48"/>
      <c r="H2242" s="48"/>
      <c r="I2242" s="2"/>
    </row>
    <row r="2243" spans="1:9" ht="20.100000000000001" customHeight="1" x14ac:dyDescent="0.25">
      <c r="A2243" s="28" t="s">
        <v>45</v>
      </c>
      <c r="B2243" s="20">
        <v>1</v>
      </c>
      <c r="C2243" s="69">
        <v>46.666998</v>
      </c>
      <c r="D2243" s="110">
        <v>2.7003680000000001</v>
      </c>
      <c r="E2243" s="91">
        <f>C2243/4</f>
        <v>11.6667495</v>
      </c>
      <c r="F2243" s="92">
        <f>E2243*2</f>
        <v>23.333499</v>
      </c>
      <c r="G2243" s="93">
        <f>E2243*3</f>
        <v>35.000248499999998</v>
      </c>
      <c r="H2243" s="94">
        <f>C2243</f>
        <v>46.666998</v>
      </c>
      <c r="I2243" s="2"/>
    </row>
    <row r="2244" spans="1:9" ht="20.100000000000001" customHeight="1" x14ac:dyDescent="0.25">
      <c r="A2244" s="28" t="s">
        <v>45</v>
      </c>
      <c r="B2244" s="20">
        <v>1</v>
      </c>
      <c r="C2244" s="69"/>
      <c r="D2244" s="104">
        <v>2.8992100000000001</v>
      </c>
      <c r="E2244" s="2">
        <v>8</v>
      </c>
      <c r="F2244" s="2">
        <v>13</v>
      </c>
      <c r="G2244" s="2">
        <v>6</v>
      </c>
      <c r="H2244" s="2">
        <v>0</v>
      </c>
      <c r="I2244" s="2">
        <f>E2244+F2244+G2244+H2244</f>
        <v>27</v>
      </c>
    </row>
    <row r="2245" spans="1:9" ht="20.100000000000001" customHeight="1" x14ac:dyDescent="0.25">
      <c r="A2245" s="28" t="s">
        <v>45</v>
      </c>
      <c r="B2245" s="20">
        <v>1</v>
      </c>
      <c r="C2245" s="69"/>
      <c r="D2245" s="104">
        <v>4.0842939999999999</v>
      </c>
      <c r="E2245" s="2"/>
      <c r="F2245" s="2"/>
      <c r="G2245" s="2"/>
      <c r="H2245" s="2"/>
      <c r="I2245" s="2"/>
    </row>
    <row r="2246" spans="1:9" ht="20.100000000000001" customHeight="1" x14ac:dyDescent="0.25">
      <c r="A2246" s="28" t="s">
        <v>45</v>
      </c>
      <c r="B2246" s="20">
        <v>1</v>
      </c>
      <c r="C2246" s="69"/>
      <c r="D2246" s="104">
        <v>5.9359419999999998</v>
      </c>
      <c r="E2246" s="2"/>
      <c r="F2246" s="2"/>
      <c r="G2246" s="2"/>
      <c r="H2246" s="2"/>
      <c r="I2246" s="2"/>
    </row>
    <row r="2247" spans="1:9" ht="20.100000000000001" customHeight="1" x14ac:dyDescent="0.25">
      <c r="A2247" s="28" t="s">
        <v>45</v>
      </c>
      <c r="B2247" s="20">
        <v>1</v>
      </c>
      <c r="C2247" s="69"/>
      <c r="D2247" s="104">
        <v>7.656231</v>
      </c>
      <c r="E2247" s="2"/>
      <c r="F2247" s="2"/>
      <c r="G2247" s="2"/>
      <c r="H2247" s="2"/>
      <c r="I2247" s="2"/>
    </row>
    <row r="2248" spans="1:9" ht="20.100000000000001" customHeight="1" x14ac:dyDescent="0.25">
      <c r="A2248" s="28" t="s">
        <v>45</v>
      </c>
      <c r="B2248" s="20">
        <v>1</v>
      </c>
      <c r="C2248" s="69"/>
      <c r="D2248" s="104">
        <v>8.6591570000000004</v>
      </c>
      <c r="E2248" s="2"/>
      <c r="F2248" s="2"/>
      <c r="G2248" s="2"/>
      <c r="H2248" s="2"/>
      <c r="I2248" s="2"/>
    </row>
    <row r="2249" spans="1:9" ht="20.100000000000001" customHeight="1" x14ac:dyDescent="0.25">
      <c r="A2249" s="28" t="s">
        <v>45</v>
      </c>
      <c r="B2249" s="20">
        <v>1</v>
      </c>
      <c r="C2249" s="69"/>
      <c r="D2249" s="104">
        <v>10.59933</v>
      </c>
      <c r="E2249" s="2"/>
      <c r="F2249" s="2"/>
      <c r="G2249" s="2"/>
      <c r="H2249" s="2"/>
      <c r="I2249" s="2"/>
    </row>
    <row r="2250" spans="1:9" ht="20.100000000000001" customHeight="1" x14ac:dyDescent="0.25">
      <c r="A2250" s="28" t="s">
        <v>45</v>
      </c>
      <c r="B2250" s="20">
        <v>1</v>
      </c>
      <c r="C2250" s="69"/>
      <c r="D2250" s="105">
        <v>10.711451</v>
      </c>
      <c r="E2250" s="2"/>
      <c r="F2250" s="2"/>
      <c r="G2250" s="2"/>
      <c r="H2250" s="2"/>
      <c r="I2250" s="2"/>
    </row>
    <row r="2251" spans="1:9" ht="20.100000000000001" customHeight="1" x14ac:dyDescent="0.25">
      <c r="A2251" s="28" t="s">
        <v>45</v>
      </c>
      <c r="B2251" s="20">
        <v>1</v>
      </c>
      <c r="C2251" s="69"/>
      <c r="D2251" s="106">
        <v>11.907056000000001</v>
      </c>
      <c r="E2251" s="2"/>
      <c r="F2251" s="2"/>
      <c r="G2251" s="2"/>
      <c r="H2251" s="2"/>
      <c r="I2251" s="2"/>
    </row>
    <row r="2252" spans="1:9" ht="20.100000000000001" customHeight="1" x14ac:dyDescent="0.25">
      <c r="A2252" s="28" t="s">
        <v>45</v>
      </c>
      <c r="B2252" s="20">
        <v>1</v>
      </c>
      <c r="C2252" s="69"/>
      <c r="D2252" s="111">
        <v>13.058025000000001</v>
      </c>
      <c r="E2252" s="2"/>
      <c r="F2252" s="2"/>
      <c r="G2252" s="2"/>
      <c r="H2252" s="2"/>
      <c r="I2252" s="2"/>
    </row>
    <row r="2253" spans="1:9" ht="20.100000000000001" customHeight="1" x14ac:dyDescent="0.25">
      <c r="A2253" s="28" t="s">
        <v>45</v>
      </c>
      <c r="B2253" s="20">
        <v>1</v>
      </c>
      <c r="C2253" s="69"/>
      <c r="D2253" s="111">
        <v>14.060950999999999</v>
      </c>
      <c r="E2253" s="2"/>
      <c r="F2253" s="2"/>
      <c r="G2253" s="2"/>
      <c r="H2253" s="2"/>
      <c r="I2253" s="2"/>
    </row>
    <row r="2254" spans="1:9" ht="20.100000000000001" customHeight="1" x14ac:dyDescent="0.25">
      <c r="A2254" s="28" t="s">
        <v>45</v>
      </c>
      <c r="B2254" s="20">
        <v>1</v>
      </c>
      <c r="C2254" s="69"/>
      <c r="D2254" s="111">
        <v>15.742766</v>
      </c>
      <c r="E2254" s="2"/>
      <c r="F2254" s="2"/>
      <c r="G2254" s="2"/>
      <c r="H2254" s="2"/>
      <c r="I2254" s="2"/>
    </row>
    <row r="2255" spans="1:9" ht="20.100000000000001" customHeight="1" x14ac:dyDescent="0.25">
      <c r="A2255" s="28" t="s">
        <v>45</v>
      </c>
      <c r="B2255" s="20">
        <v>1</v>
      </c>
      <c r="C2255" s="69"/>
      <c r="D2255" s="111">
        <v>17.067176</v>
      </c>
      <c r="E2255" s="2"/>
      <c r="F2255" s="2"/>
      <c r="G2255" s="2"/>
      <c r="H2255" s="2"/>
      <c r="I2255" s="2"/>
    </row>
    <row r="2256" spans="1:9" ht="20.100000000000001" customHeight="1" x14ac:dyDescent="0.25">
      <c r="A2256" s="28" t="s">
        <v>45</v>
      </c>
      <c r="B2256" s="20">
        <v>1</v>
      </c>
      <c r="C2256" s="69"/>
      <c r="D2256" s="111">
        <v>17.852022999999999</v>
      </c>
      <c r="E2256" s="2"/>
      <c r="F2256" s="2"/>
      <c r="G2256" s="2"/>
      <c r="H2256" s="2"/>
      <c r="I2256" s="2"/>
    </row>
    <row r="2257" spans="1:9" ht="20.100000000000001" customHeight="1" x14ac:dyDescent="0.25">
      <c r="A2257" s="28" t="s">
        <v>45</v>
      </c>
      <c r="B2257" s="20">
        <v>1</v>
      </c>
      <c r="C2257" s="69"/>
      <c r="D2257" s="111">
        <v>18.493186999999999</v>
      </c>
      <c r="E2257" s="2"/>
      <c r="F2257" s="2"/>
      <c r="G2257" s="2"/>
      <c r="H2257" s="2"/>
      <c r="I2257" s="2"/>
    </row>
    <row r="2258" spans="1:9" ht="20.100000000000001" customHeight="1" x14ac:dyDescent="0.25">
      <c r="A2258" s="28" t="s">
        <v>45</v>
      </c>
      <c r="B2258" s="20">
        <v>1</v>
      </c>
      <c r="C2258" s="69"/>
      <c r="D2258" s="111">
        <v>19.856071</v>
      </c>
      <c r="E2258" s="2"/>
      <c r="F2258" s="2"/>
      <c r="G2258" s="2"/>
      <c r="H2258" s="2"/>
      <c r="I2258" s="2"/>
    </row>
    <row r="2259" spans="1:9" ht="20.100000000000001" customHeight="1" x14ac:dyDescent="0.25">
      <c r="A2259" s="28" t="s">
        <v>45</v>
      </c>
      <c r="B2259" s="20">
        <v>1</v>
      </c>
      <c r="C2259" s="69"/>
      <c r="D2259" s="111">
        <v>20.080313</v>
      </c>
      <c r="E2259" s="2"/>
      <c r="F2259" s="2"/>
      <c r="G2259" s="2"/>
      <c r="H2259" s="2"/>
      <c r="I2259" s="2"/>
    </row>
    <row r="2260" spans="1:9" ht="20.100000000000001" customHeight="1" x14ac:dyDescent="0.25">
      <c r="A2260" s="28" t="s">
        <v>45</v>
      </c>
      <c r="B2260" s="20">
        <v>1</v>
      </c>
      <c r="C2260" s="69"/>
      <c r="D2260" s="111">
        <v>20.319434000000001</v>
      </c>
      <c r="E2260" s="2"/>
      <c r="F2260" s="2"/>
      <c r="G2260" s="2"/>
      <c r="H2260" s="2"/>
      <c r="I2260" s="2"/>
    </row>
    <row r="2261" spans="1:9" ht="20.100000000000001" customHeight="1" x14ac:dyDescent="0.25">
      <c r="A2261" s="28" t="s">
        <v>45</v>
      </c>
      <c r="B2261" s="20">
        <v>1</v>
      </c>
      <c r="C2261" s="69"/>
      <c r="D2261" s="111">
        <v>21.745443999999999</v>
      </c>
      <c r="E2261" s="2"/>
      <c r="F2261" s="2"/>
      <c r="G2261" s="2"/>
      <c r="H2261" s="2"/>
      <c r="I2261" s="2"/>
    </row>
    <row r="2262" spans="1:9" ht="20.100000000000001" customHeight="1" x14ac:dyDescent="0.25">
      <c r="A2262" s="28" t="s">
        <v>45</v>
      </c>
      <c r="B2262" s="20">
        <v>1</v>
      </c>
      <c r="C2262" s="69"/>
      <c r="D2262" s="111">
        <v>22.424333000000001</v>
      </c>
      <c r="E2262" s="2"/>
      <c r="F2262" s="2"/>
      <c r="G2262" s="2"/>
      <c r="H2262" s="2"/>
      <c r="I2262" s="2"/>
    </row>
    <row r="2263" spans="1:9" ht="20.100000000000001" customHeight="1" x14ac:dyDescent="0.25">
      <c r="A2263" s="28" t="s">
        <v>45</v>
      </c>
      <c r="B2263" s="20">
        <v>1</v>
      </c>
      <c r="C2263" s="69"/>
      <c r="D2263" s="107">
        <v>22.525932999999998</v>
      </c>
      <c r="E2263" s="2"/>
      <c r="F2263" s="2"/>
      <c r="G2263" s="2"/>
      <c r="H2263" s="2"/>
      <c r="I2263" s="2"/>
    </row>
    <row r="2264" spans="1:9" ht="20.100000000000001" customHeight="1" x14ac:dyDescent="0.25">
      <c r="A2264" s="28" t="s">
        <v>45</v>
      </c>
      <c r="B2264" s="20">
        <v>1</v>
      </c>
      <c r="C2264" s="69"/>
      <c r="D2264" s="108">
        <v>23.478058999999998</v>
      </c>
      <c r="E2264" s="2"/>
      <c r="F2264" s="2"/>
      <c r="G2264" s="2"/>
      <c r="H2264" s="2"/>
      <c r="I2264" s="2"/>
    </row>
    <row r="2265" spans="1:9" ht="20.100000000000001" customHeight="1" x14ac:dyDescent="0.25">
      <c r="A2265" s="28" t="s">
        <v>45</v>
      </c>
      <c r="B2265" s="20">
        <v>1</v>
      </c>
      <c r="C2265" s="69"/>
      <c r="D2265" s="109">
        <v>24.635190999999999</v>
      </c>
      <c r="E2265" s="2"/>
      <c r="F2265" s="2"/>
      <c r="G2265" s="2"/>
      <c r="H2265" s="2"/>
      <c r="I2265" s="2"/>
    </row>
    <row r="2266" spans="1:9" ht="20.100000000000001" customHeight="1" x14ac:dyDescent="0.25">
      <c r="A2266" s="28" t="s">
        <v>45</v>
      </c>
      <c r="B2266" s="20">
        <v>1</v>
      </c>
      <c r="C2266" s="69"/>
      <c r="D2266" s="109">
        <v>26.160247999999999</v>
      </c>
      <c r="E2266" s="2"/>
      <c r="F2266" s="2"/>
      <c r="G2266" s="2"/>
      <c r="H2266" s="2"/>
      <c r="I2266" s="2"/>
    </row>
    <row r="2267" spans="1:9" ht="20.100000000000001" customHeight="1" x14ac:dyDescent="0.25">
      <c r="A2267" s="28" t="s">
        <v>45</v>
      </c>
      <c r="B2267" s="20">
        <v>1</v>
      </c>
      <c r="C2267" s="69"/>
      <c r="D2267" s="109">
        <v>27.589869</v>
      </c>
      <c r="E2267" s="2"/>
      <c r="F2267" s="2"/>
      <c r="G2267" s="2"/>
      <c r="H2267" s="2"/>
      <c r="I2267" s="2"/>
    </row>
    <row r="2268" spans="1:9" ht="20.100000000000001" customHeight="1" x14ac:dyDescent="0.25">
      <c r="A2268" s="28" t="s">
        <v>45</v>
      </c>
      <c r="B2268" s="20">
        <v>1</v>
      </c>
      <c r="C2268" s="69"/>
      <c r="D2268" s="109">
        <v>27.818469</v>
      </c>
      <c r="E2268" s="2"/>
      <c r="F2268" s="2"/>
      <c r="G2268" s="2"/>
      <c r="H2268" s="2"/>
      <c r="I2268" s="2"/>
    </row>
    <row r="2269" spans="1:9" ht="20.100000000000001" customHeight="1" x14ac:dyDescent="0.25">
      <c r="A2269" s="28" t="s">
        <v>45</v>
      </c>
      <c r="B2269" s="20">
        <v>1</v>
      </c>
      <c r="C2269" s="69"/>
      <c r="D2269" s="95">
        <v>30.043457</v>
      </c>
      <c r="E2269" s="2"/>
      <c r="F2269" s="2"/>
      <c r="G2269" s="2"/>
      <c r="H2269" s="2"/>
      <c r="I2269" s="2"/>
    </row>
    <row r="2270" spans="1:9" ht="20.100000000000001" customHeight="1" x14ac:dyDescent="0.25">
      <c r="A2270" s="28" t="s">
        <v>45</v>
      </c>
      <c r="B2270" s="20">
        <v>2</v>
      </c>
      <c r="C2270" s="69">
        <v>42.571072999999998</v>
      </c>
      <c r="D2270" s="110">
        <v>1.224615</v>
      </c>
      <c r="E2270" s="91">
        <f>C2270/4</f>
        <v>10.64276825</v>
      </c>
      <c r="F2270" s="92">
        <f>E2270*2</f>
        <v>21.285536499999999</v>
      </c>
      <c r="G2270" s="93">
        <f>E2270*3</f>
        <v>31.928304749999999</v>
      </c>
      <c r="H2270" s="94">
        <f>C2270</f>
        <v>42.571072999999998</v>
      </c>
      <c r="I2270" s="2"/>
    </row>
    <row r="2271" spans="1:9" ht="20.100000000000001" customHeight="1" x14ac:dyDescent="0.25">
      <c r="A2271" s="28" t="s">
        <v>45</v>
      </c>
      <c r="B2271" s="20">
        <v>2</v>
      </c>
      <c r="C2271" s="69"/>
      <c r="D2271" s="104">
        <v>1.892984</v>
      </c>
      <c r="E2271" s="2">
        <v>6</v>
      </c>
      <c r="F2271" s="2">
        <v>8</v>
      </c>
      <c r="G2271" s="2">
        <v>6</v>
      </c>
      <c r="H2271" s="2">
        <v>0</v>
      </c>
      <c r="I2271" s="2">
        <f>E2271+F2271+G2271+H2271</f>
        <v>20</v>
      </c>
    </row>
    <row r="2272" spans="1:9" ht="20.100000000000001" customHeight="1" x14ac:dyDescent="0.25">
      <c r="A2272" s="28" t="s">
        <v>45</v>
      </c>
      <c r="B2272" s="20">
        <v>2</v>
      </c>
      <c r="C2272" s="69"/>
      <c r="D2272" s="104">
        <v>2.6419100000000002</v>
      </c>
      <c r="E2272" s="2"/>
      <c r="F2272" s="2"/>
      <c r="G2272" s="2"/>
      <c r="H2272" s="2"/>
      <c r="I2272" s="2"/>
    </row>
    <row r="2273" spans="1:9" ht="20.100000000000001" customHeight="1" x14ac:dyDescent="0.25">
      <c r="A2273" s="28" t="s">
        <v>45</v>
      </c>
      <c r="B2273" s="20">
        <v>2</v>
      </c>
      <c r="C2273" s="69"/>
      <c r="D2273" s="104">
        <v>5.7558980000000002</v>
      </c>
      <c r="E2273" s="2"/>
      <c r="F2273" s="2"/>
      <c r="G2273" s="2"/>
      <c r="H2273" s="2"/>
      <c r="I2273" s="2"/>
    </row>
    <row r="2274" spans="1:9" ht="20.100000000000001" customHeight="1" x14ac:dyDescent="0.25">
      <c r="A2274" s="28" t="s">
        <v>45</v>
      </c>
      <c r="B2274" s="20">
        <v>2</v>
      </c>
      <c r="C2274" s="69"/>
      <c r="D2274" s="104">
        <v>8.5088720000000002</v>
      </c>
      <c r="E2274" s="2"/>
      <c r="F2274" s="2"/>
      <c r="G2274" s="2"/>
      <c r="H2274" s="2"/>
      <c r="I2274" s="2"/>
    </row>
    <row r="2275" spans="1:9" ht="20.100000000000001" customHeight="1" x14ac:dyDescent="0.25">
      <c r="A2275" s="28" t="s">
        <v>45</v>
      </c>
      <c r="B2275" s="20">
        <v>2</v>
      </c>
      <c r="C2275" s="69"/>
      <c r="D2275" s="105">
        <v>9.7193559999999994</v>
      </c>
      <c r="E2275" s="2"/>
      <c r="F2275" s="2"/>
      <c r="G2275" s="2"/>
      <c r="H2275" s="2"/>
      <c r="I2275" s="2"/>
    </row>
    <row r="2276" spans="1:9" ht="20.100000000000001" customHeight="1" x14ac:dyDescent="0.25">
      <c r="A2276" s="28" t="s">
        <v>45</v>
      </c>
      <c r="B2276" s="20">
        <v>2</v>
      </c>
      <c r="C2276" s="69"/>
      <c r="D2276" s="106">
        <v>12.161365999999999</v>
      </c>
      <c r="E2276" s="2"/>
      <c r="F2276" s="2"/>
      <c r="G2276" s="2"/>
      <c r="H2276" s="2"/>
      <c r="I2276" s="2"/>
    </row>
    <row r="2277" spans="1:9" ht="20.100000000000001" customHeight="1" x14ac:dyDescent="0.25">
      <c r="A2277" s="28" t="s">
        <v>45</v>
      </c>
      <c r="B2277" s="20">
        <v>2</v>
      </c>
      <c r="C2277" s="69"/>
      <c r="D2277" s="111">
        <v>13.941171000000001</v>
      </c>
      <c r="E2277" s="2"/>
      <c r="F2277" s="2"/>
      <c r="G2277" s="2"/>
      <c r="H2277" s="2"/>
      <c r="I2277" s="2"/>
    </row>
    <row r="2278" spans="1:9" ht="20.100000000000001" customHeight="1" x14ac:dyDescent="0.25">
      <c r="A2278" s="28" t="s">
        <v>45</v>
      </c>
      <c r="B2278" s="20">
        <v>2</v>
      </c>
      <c r="C2278" s="69"/>
      <c r="D2278" s="111">
        <v>14.338855000000001</v>
      </c>
      <c r="E2278" s="2"/>
      <c r="F2278" s="2"/>
      <c r="G2278" s="2"/>
      <c r="H2278" s="2"/>
      <c r="I2278" s="2"/>
    </row>
    <row r="2279" spans="1:9" ht="20.100000000000001" customHeight="1" x14ac:dyDescent="0.25">
      <c r="A2279" s="28" t="s">
        <v>45</v>
      </c>
      <c r="B2279" s="20">
        <v>2</v>
      </c>
      <c r="C2279" s="69"/>
      <c r="D2279" s="111">
        <v>15.925981</v>
      </c>
      <c r="E2279" s="2"/>
      <c r="F2279" s="2"/>
      <c r="G2279" s="2"/>
      <c r="H2279" s="2"/>
      <c r="I2279" s="2"/>
    </row>
    <row r="2280" spans="1:9" ht="20.100000000000001" customHeight="1" x14ac:dyDescent="0.25">
      <c r="A2280" s="28" t="s">
        <v>45</v>
      </c>
      <c r="B2280" s="20">
        <v>2</v>
      </c>
      <c r="C2280" s="69"/>
      <c r="D2280" s="111">
        <v>17.233708</v>
      </c>
      <c r="E2280" s="2"/>
      <c r="F2280" s="2"/>
      <c r="G2280" s="2"/>
      <c r="H2280" s="2"/>
      <c r="I2280" s="2"/>
    </row>
    <row r="2281" spans="1:9" ht="20.100000000000001" customHeight="1" x14ac:dyDescent="0.25">
      <c r="A2281" s="28" t="s">
        <v>45</v>
      </c>
      <c r="B2281" s="20">
        <v>2</v>
      </c>
      <c r="C2281" s="69"/>
      <c r="D2281" s="111">
        <v>18.852397</v>
      </c>
      <c r="E2281" s="2"/>
      <c r="F2281" s="2"/>
      <c r="G2281" s="2"/>
      <c r="H2281" s="2"/>
      <c r="I2281" s="2"/>
    </row>
    <row r="2282" spans="1:9" ht="20.100000000000001" customHeight="1" x14ac:dyDescent="0.25">
      <c r="A2282" s="28" t="s">
        <v>45</v>
      </c>
      <c r="B2282" s="20">
        <v>2</v>
      </c>
      <c r="C2282" s="69"/>
      <c r="D2282" s="111">
        <v>19.798359999999999</v>
      </c>
      <c r="E2282" s="2"/>
      <c r="F2282" s="2"/>
      <c r="G2282" s="2"/>
      <c r="H2282" s="2"/>
      <c r="I2282" s="2"/>
    </row>
    <row r="2283" spans="1:9" ht="20.100000000000001" customHeight="1" x14ac:dyDescent="0.25">
      <c r="A2283" s="28" t="s">
        <v>45</v>
      </c>
      <c r="B2283" s="20">
        <v>2</v>
      </c>
      <c r="C2283" s="69"/>
      <c r="D2283" s="107">
        <v>20.541122999999999</v>
      </c>
      <c r="E2283" s="2"/>
      <c r="F2283" s="2"/>
      <c r="G2283" s="2"/>
      <c r="H2283" s="2"/>
      <c r="I2283" s="2"/>
    </row>
    <row r="2284" spans="1:9" ht="20.100000000000001" customHeight="1" x14ac:dyDescent="0.25">
      <c r="A2284" s="28" t="s">
        <v>45</v>
      </c>
      <c r="B2284" s="20">
        <v>2</v>
      </c>
      <c r="C2284" s="69"/>
      <c r="D2284" s="108">
        <v>21.423211999999999</v>
      </c>
      <c r="E2284" s="2"/>
      <c r="F2284" s="2"/>
      <c r="G2284" s="2"/>
      <c r="H2284" s="2"/>
      <c r="I2284" s="2"/>
    </row>
    <row r="2285" spans="1:9" ht="20.100000000000001" customHeight="1" x14ac:dyDescent="0.25">
      <c r="A2285" s="28" t="s">
        <v>45</v>
      </c>
      <c r="B2285" s="20">
        <v>2</v>
      </c>
      <c r="C2285" s="69"/>
      <c r="D2285" s="109">
        <v>22.470775</v>
      </c>
      <c r="E2285" s="2"/>
      <c r="F2285" s="2"/>
      <c r="G2285" s="2"/>
      <c r="H2285" s="2"/>
      <c r="I2285" s="2"/>
    </row>
    <row r="2286" spans="1:9" ht="20.100000000000001" customHeight="1" x14ac:dyDescent="0.25">
      <c r="A2286" s="28" t="s">
        <v>45</v>
      </c>
      <c r="B2286" s="20">
        <v>2</v>
      </c>
      <c r="C2286" s="69"/>
      <c r="D2286" s="109">
        <v>23.143501000000001</v>
      </c>
      <c r="E2286" s="2"/>
      <c r="F2286" s="2"/>
      <c r="G2286" s="2"/>
      <c r="H2286" s="2"/>
      <c r="I2286" s="2"/>
    </row>
    <row r="2287" spans="1:9" ht="20.100000000000001" customHeight="1" x14ac:dyDescent="0.25">
      <c r="A2287" s="28" t="s">
        <v>45</v>
      </c>
      <c r="B2287" s="20">
        <v>2</v>
      </c>
      <c r="C2287" s="69"/>
      <c r="D2287" s="109">
        <v>24.495864000000001</v>
      </c>
      <c r="E2287" s="2"/>
      <c r="F2287" s="2"/>
      <c r="G2287" s="2"/>
      <c r="H2287" s="2"/>
      <c r="I2287" s="2"/>
    </row>
    <row r="2288" spans="1:9" ht="20.100000000000001" customHeight="1" x14ac:dyDescent="0.25">
      <c r="A2288" s="28" t="s">
        <v>45</v>
      </c>
      <c r="B2288" s="20">
        <v>2</v>
      </c>
      <c r="C2288" s="69"/>
      <c r="D2288" s="109">
        <v>26.607675</v>
      </c>
      <c r="E2288" s="2"/>
      <c r="F2288" s="2"/>
      <c r="G2288" s="2"/>
      <c r="H2288" s="2"/>
      <c r="I2288" s="2"/>
    </row>
    <row r="2289" spans="1:9" ht="20.100000000000001" customHeight="1" x14ac:dyDescent="0.25">
      <c r="A2289" s="28" t="s">
        <v>45</v>
      </c>
      <c r="B2289" s="20">
        <v>2</v>
      </c>
      <c r="C2289" s="69"/>
      <c r="D2289" s="95">
        <v>26.954559</v>
      </c>
      <c r="E2289" s="2"/>
      <c r="F2289" s="2"/>
      <c r="G2289" s="2"/>
      <c r="H2289" s="2"/>
      <c r="I2289" s="2"/>
    </row>
    <row r="2290" spans="1:9" ht="20.100000000000001" customHeight="1" x14ac:dyDescent="0.25">
      <c r="A2290" s="28" t="s">
        <v>45</v>
      </c>
      <c r="B2290" s="20">
        <v>3</v>
      </c>
      <c r="C2290" s="69">
        <v>47.015431</v>
      </c>
      <c r="D2290" s="110">
        <v>1.816784</v>
      </c>
      <c r="E2290" s="91">
        <f>C2290/4</f>
        <v>11.75385775</v>
      </c>
      <c r="F2290" s="92">
        <f>E2290*2</f>
        <v>23.5077155</v>
      </c>
      <c r="G2290" s="93">
        <f>E2290*3</f>
        <v>35.261573249999998</v>
      </c>
      <c r="H2290" s="94">
        <f>C2290</f>
        <v>47.015431</v>
      </c>
      <c r="I2290" s="2"/>
    </row>
    <row r="2291" spans="1:9" ht="20.100000000000001" customHeight="1" x14ac:dyDescent="0.25">
      <c r="A2291" s="28" t="s">
        <v>45</v>
      </c>
      <c r="B2291" s="20">
        <v>3</v>
      </c>
      <c r="C2291" s="69"/>
      <c r="D2291" s="104">
        <v>2.5736780000000001</v>
      </c>
      <c r="E2291" s="2">
        <v>8</v>
      </c>
      <c r="F2291" s="2">
        <v>10</v>
      </c>
      <c r="G2291" s="2">
        <v>9</v>
      </c>
      <c r="H2291" s="2">
        <v>1</v>
      </c>
      <c r="I2291" s="2">
        <f>E2291+F2291+G2291+H2291</f>
        <v>28</v>
      </c>
    </row>
    <row r="2292" spans="1:9" ht="20.100000000000001" customHeight="1" x14ac:dyDescent="0.25">
      <c r="A2292" s="28" t="s">
        <v>45</v>
      </c>
      <c r="B2292" s="20">
        <v>3</v>
      </c>
      <c r="C2292" s="69"/>
      <c r="D2292" s="104">
        <v>3.4180410000000001</v>
      </c>
      <c r="E2292" s="2"/>
      <c r="F2292" s="2"/>
      <c r="G2292" s="2"/>
      <c r="H2292" s="2"/>
      <c r="I2292" s="2"/>
    </row>
    <row r="2293" spans="1:9" ht="20.100000000000001" customHeight="1" x14ac:dyDescent="0.25">
      <c r="A2293" s="28" t="s">
        <v>45</v>
      </c>
      <c r="B2293" s="20">
        <v>3</v>
      </c>
      <c r="C2293" s="69"/>
      <c r="D2293" s="104">
        <v>6.4394549999999997</v>
      </c>
      <c r="E2293" s="2"/>
      <c r="F2293" s="2"/>
      <c r="G2293" s="2"/>
      <c r="H2293" s="2"/>
      <c r="I2293" s="2"/>
    </row>
    <row r="2294" spans="1:9" ht="20.100000000000001" customHeight="1" x14ac:dyDescent="0.25">
      <c r="A2294" s="28" t="s">
        <v>45</v>
      </c>
      <c r="B2294" s="20">
        <v>3</v>
      </c>
      <c r="C2294" s="69"/>
      <c r="D2294" s="104">
        <v>8.0802440000000004</v>
      </c>
      <c r="E2294" s="2"/>
      <c r="F2294" s="2"/>
      <c r="G2294" s="2"/>
      <c r="H2294" s="2"/>
      <c r="I2294" s="2"/>
    </row>
    <row r="2295" spans="1:9" ht="20.100000000000001" customHeight="1" x14ac:dyDescent="0.25">
      <c r="A2295" s="28" t="s">
        <v>45</v>
      </c>
      <c r="B2295" s="20">
        <v>3</v>
      </c>
      <c r="C2295" s="69"/>
      <c r="D2295" s="104">
        <v>8.1669649999999994</v>
      </c>
      <c r="E2295" s="2"/>
      <c r="F2295" s="2"/>
      <c r="G2295" s="2"/>
      <c r="H2295" s="2"/>
      <c r="I2295" s="2"/>
    </row>
    <row r="2296" spans="1:9" ht="20.100000000000001" customHeight="1" x14ac:dyDescent="0.25">
      <c r="A2296" s="28" t="s">
        <v>45</v>
      </c>
      <c r="B2296" s="20">
        <v>3</v>
      </c>
      <c r="C2296" s="69"/>
      <c r="D2296" s="104">
        <v>10.322664</v>
      </c>
      <c r="E2296" s="2"/>
      <c r="F2296" s="2"/>
      <c r="G2296" s="2"/>
      <c r="H2296" s="2"/>
      <c r="I2296" s="2"/>
    </row>
    <row r="2297" spans="1:9" ht="20.100000000000001" customHeight="1" x14ac:dyDescent="0.25">
      <c r="A2297" s="28" t="s">
        <v>45</v>
      </c>
      <c r="B2297" s="20">
        <v>3</v>
      </c>
      <c r="C2297" s="69"/>
      <c r="D2297" s="105">
        <v>11.382554000000001</v>
      </c>
      <c r="E2297" s="2"/>
      <c r="F2297" s="2"/>
      <c r="G2297" s="2"/>
      <c r="H2297" s="2"/>
      <c r="I2297" s="2"/>
    </row>
    <row r="2298" spans="1:9" ht="20.100000000000001" customHeight="1" x14ac:dyDescent="0.25">
      <c r="A2298" s="28" t="s">
        <v>45</v>
      </c>
      <c r="B2298" s="20">
        <v>3</v>
      </c>
      <c r="C2298" s="69"/>
      <c r="D2298" s="106">
        <v>12.521196</v>
      </c>
      <c r="E2298" s="2"/>
      <c r="F2298" s="2"/>
      <c r="G2298" s="2"/>
      <c r="H2298" s="2"/>
      <c r="I2298" s="2"/>
    </row>
    <row r="2299" spans="1:9" ht="20.100000000000001" customHeight="1" x14ac:dyDescent="0.25">
      <c r="A2299" s="28" t="s">
        <v>45</v>
      </c>
      <c r="B2299" s="20">
        <v>3</v>
      </c>
      <c r="C2299" s="69"/>
      <c r="D2299" s="111">
        <v>13.210606</v>
      </c>
      <c r="E2299" s="2"/>
      <c r="F2299" s="2"/>
      <c r="G2299" s="2"/>
      <c r="H2299" s="2"/>
      <c r="I2299" s="2"/>
    </row>
    <row r="2300" spans="1:9" ht="20.100000000000001" customHeight="1" x14ac:dyDescent="0.25">
      <c r="A2300" s="28" t="s">
        <v>45</v>
      </c>
      <c r="B2300" s="20">
        <v>3</v>
      </c>
      <c r="C2300" s="69"/>
      <c r="D2300" s="111">
        <v>15.601815999999999</v>
      </c>
      <c r="E2300" s="2"/>
      <c r="F2300" s="2"/>
      <c r="G2300" s="2"/>
      <c r="H2300" s="2"/>
      <c r="I2300" s="2"/>
    </row>
    <row r="2301" spans="1:9" ht="20.100000000000001" customHeight="1" x14ac:dyDescent="0.25">
      <c r="A2301" s="28" t="s">
        <v>45</v>
      </c>
      <c r="B2301" s="20">
        <v>3</v>
      </c>
      <c r="C2301" s="69"/>
      <c r="D2301" s="111">
        <v>16.141379000000001</v>
      </c>
      <c r="E2301" s="2"/>
      <c r="F2301" s="2"/>
      <c r="G2301" s="2"/>
      <c r="H2301" s="2"/>
      <c r="I2301" s="2"/>
    </row>
    <row r="2302" spans="1:9" ht="20.100000000000001" customHeight="1" x14ac:dyDescent="0.25">
      <c r="A2302" s="28" t="s">
        <v>45</v>
      </c>
      <c r="B2302" s="20">
        <v>3</v>
      </c>
      <c r="C2302" s="69"/>
      <c r="D2302" s="111">
        <v>17.821390000000001</v>
      </c>
      <c r="E2302" s="2"/>
      <c r="F2302" s="2"/>
      <c r="G2302" s="2"/>
      <c r="H2302" s="2"/>
      <c r="I2302" s="2"/>
    </row>
    <row r="2303" spans="1:9" ht="20.100000000000001" customHeight="1" x14ac:dyDescent="0.25">
      <c r="A2303" s="28" t="s">
        <v>45</v>
      </c>
      <c r="B2303" s="20">
        <v>3</v>
      </c>
      <c r="C2303" s="69"/>
      <c r="D2303" s="111">
        <v>18.875115999999998</v>
      </c>
      <c r="E2303" s="2"/>
      <c r="F2303" s="2"/>
      <c r="G2303" s="2"/>
      <c r="H2303" s="2"/>
      <c r="I2303" s="2"/>
    </row>
    <row r="2304" spans="1:9" ht="20.100000000000001" customHeight="1" x14ac:dyDescent="0.25">
      <c r="A2304" s="28" t="s">
        <v>45</v>
      </c>
      <c r="B2304" s="20">
        <v>3</v>
      </c>
      <c r="C2304" s="69"/>
      <c r="D2304" s="111">
        <v>20.034800000000001</v>
      </c>
      <c r="E2304" s="2"/>
      <c r="F2304" s="2"/>
      <c r="G2304" s="2"/>
      <c r="H2304" s="2"/>
      <c r="I2304" s="2"/>
    </row>
    <row r="2305" spans="1:9" ht="20.100000000000001" customHeight="1" x14ac:dyDescent="0.25">
      <c r="A2305" s="28" t="s">
        <v>45</v>
      </c>
      <c r="B2305" s="20">
        <v>3</v>
      </c>
      <c r="C2305" s="69"/>
      <c r="D2305" s="111">
        <v>20.561288999999999</v>
      </c>
      <c r="E2305" s="2"/>
      <c r="F2305" s="2"/>
      <c r="G2305" s="2"/>
      <c r="H2305" s="2"/>
      <c r="I2305" s="2"/>
    </row>
    <row r="2306" spans="1:9" ht="20.100000000000001" customHeight="1" x14ac:dyDescent="0.25">
      <c r="A2306" s="28" t="s">
        <v>45</v>
      </c>
      <c r="B2306" s="20">
        <v>3</v>
      </c>
      <c r="C2306" s="69"/>
      <c r="D2306" s="111">
        <v>22.093257000000001</v>
      </c>
      <c r="E2306" s="2"/>
      <c r="F2306" s="2"/>
      <c r="G2306" s="2"/>
      <c r="H2306" s="2"/>
      <c r="I2306" s="2"/>
    </row>
    <row r="2307" spans="1:9" ht="20.100000000000001" customHeight="1" x14ac:dyDescent="0.25">
      <c r="A2307" s="28" t="s">
        <v>45</v>
      </c>
      <c r="B2307" s="20">
        <v>3</v>
      </c>
      <c r="C2307" s="69"/>
      <c r="D2307" s="107">
        <v>22.194856999999999</v>
      </c>
      <c r="E2307" s="2"/>
      <c r="F2307" s="2"/>
      <c r="G2307" s="2"/>
      <c r="H2307" s="2"/>
      <c r="I2307" s="2"/>
    </row>
    <row r="2308" spans="1:9" ht="20.100000000000001" customHeight="1" x14ac:dyDescent="0.25">
      <c r="A2308" s="28" t="s">
        <v>45</v>
      </c>
      <c r="B2308" s="20">
        <v>3</v>
      </c>
      <c r="C2308" s="69"/>
      <c r="D2308" s="108">
        <v>24.022908999999999</v>
      </c>
      <c r="E2308" s="2"/>
      <c r="F2308" s="2"/>
      <c r="G2308" s="2"/>
      <c r="H2308" s="2"/>
      <c r="I2308" s="2"/>
    </row>
    <row r="2309" spans="1:9" ht="20.100000000000001" customHeight="1" x14ac:dyDescent="0.25">
      <c r="A2309" s="28" t="s">
        <v>45</v>
      </c>
      <c r="B2309" s="20">
        <v>3</v>
      </c>
      <c r="C2309" s="69"/>
      <c r="D2309" s="109">
        <v>24.424952000000001</v>
      </c>
      <c r="E2309" s="2"/>
      <c r="F2309" s="2"/>
      <c r="G2309" s="2"/>
      <c r="H2309" s="2"/>
      <c r="I2309" s="2"/>
    </row>
    <row r="2310" spans="1:9" ht="20.100000000000001" customHeight="1" x14ac:dyDescent="0.25">
      <c r="A2310" s="28" t="s">
        <v>45</v>
      </c>
      <c r="B2310" s="20">
        <v>3</v>
      </c>
      <c r="C2310" s="69"/>
      <c r="D2310" s="109">
        <v>25.753720000000001</v>
      </c>
      <c r="E2310" s="2"/>
      <c r="F2310" s="2"/>
      <c r="G2310" s="2"/>
      <c r="H2310" s="2"/>
      <c r="I2310" s="2"/>
    </row>
    <row r="2311" spans="1:9" ht="20.100000000000001" customHeight="1" x14ac:dyDescent="0.25">
      <c r="A2311" s="28" t="s">
        <v>45</v>
      </c>
      <c r="B2311" s="20">
        <v>3</v>
      </c>
      <c r="C2311" s="69"/>
      <c r="D2311" s="109">
        <v>27.112245999999999</v>
      </c>
      <c r="E2311" s="2"/>
      <c r="F2311" s="2"/>
      <c r="G2311" s="2"/>
      <c r="H2311" s="2"/>
      <c r="I2311" s="2"/>
    </row>
    <row r="2312" spans="1:9" ht="20.100000000000001" customHeight="1" x14ac:dyDescent="0.25">
      <c r="A2312" s="28" t="s">
        <v>45</v>
      </c>
      <c r="B2312" s="20">
        <v>3</v>
      </c>
      <c r="C2312" s="69"/>
      <c r="D2312" s="109">
        <v>27.607171999999998</v>
      </c>
      <c r="E2312" s="2"/>
      <c r="F2312" s="2"/>
      <c r="G2312" s="2"/>
      <c r="H2312" s="2"/>
      <c r="I2312" s="2"/>
    </row>
    <row r="2313" spans="1:9" ht="20.100000000000001" customHeight="1" x14ac:dyDescent="0.25">
      <c r="A2313" s="28" t="s">
        <v>45</v>
      </c>
      <c r="B2313" s="20">
        <v>3</v>
      </c>
      <c r="C2313" s="69"/>
      <c r="D2313" s="109">
        <v>28.288613999999999</v>
      </c>
      <c r="E2313" s="2"/>
      <c r="F2313" s="2"/>
      <c r="G2313" s="2"/>
      <c r="H2313" s="2"/>
      <c r="I2313" s="2"/>
    </row>
    <row r="2314" spans="1:9" ht="20.100000000000001" customHeight="1" x14ac:dyDescent="0.25">
      <c r="A2314" s="28" t="s">
        <v>45</v>
      </c>
      <c r="B2314" s="20">
        <v>3</v>
      </c>
      <c r="C2314" s="69"/>
      <c r="D2314" s="109">
        <v>29.551703</v>
      </c>
      <c r="E2314" s="2"/>
      <c r="F2314" s="2"/>
      <c r="G2314" s="2"/>
      <c r="H2314" s="2"/>
      <c r="I2314" s="2"/>
    </row>
    <row r="2315" spans="1:9" ht="20.100000000000001" customHeight="1" x14ac:dyDescent="0.25">
      <c r="A2315" s="28" t="s">
        <v>45</v>
      </c>
      <c r="B2315" s="20">
        <v>3</v>
      </c>
      <c r="C2315" s="69"/>
      <c r="D2315" s="109">
        <v>32.092761000000003</v>
      </c>
      <c r="E2315" s="2"/>
      <c r="F2315" s="2"/>
      <c r="G2315" s="2"/>
      <c r="H2315" s="2"/>
      <c r="I2315" s="2"/>
    </row>
    <row r="2316" spans="1:9" ht="20.100000000000001" customHeight="1" x14ac:dyDescent="0.25">
      <c r="A2316" s="28" t="s">
        <v>45</v>
      </c>
      <c r="B2316" s="20">
        <v>3</v>
      </c>
      <c r="C2316" s="69"/>
      <c r="D2316" s="95">
        <v>34.839880999999998</v>
      </c>
      <c r="E2316" s="2"/>
      <c r="F2316" s="2"/>
      <c r="G2316" s="2"/>
      <c r="H2316" s="2"/>
      <c r="I2316" s="2"/>
    </row>
    <row r="2317" spans="1:9" ht="20.100000000000001" customHeight="1" x14ac:dyDescent="0.25">
      <c r="A2317" s="28" t="s">
        <v>45</v>
      </c>
      <c r="B2317" s="20">
        <v>3</v>
      </c>
      <c r="C2317" s="69"/>
      <c r="D2317" s="114">
        <v>36.024217</v>
      </c>
      <c r="E2317" s="2"/>
      <c r="F2317" s="2"/>
      <c r="G2317" s="2"/>
      <c r="H2317" s="2"/>
      <c r="I2317" s="2"/>
    </row>
    <row r="2318" spans="1:9" ht="20.100000000000001" customHeight="1" x14ac:dyDescent="0.25">
      <c r="A2318" s="28" t="s">
        <v>45</v>
      </c>
      <c r="B2318" s="20">
        <v>4</v>
      </c>
      <c r="C2318" s="69">
        <v>52.080551999999997</v>
      </c>
      <c r="D2318" s="110">
        <v>2.820767</v>
      </c>
      <c r="E2318" s="91">
        <f>C2318/4</f>
        <v>13.020137999999999</v>
      </c>
      <c r="F2318" s="92">
        <f>E2318*2</f>
        <v>26.040275999999999</v>
      </c>
      <c r="G2318" s="93">
        <f>E2318*3</f>
        <v>39.060413999999994</v>
      </c>
      <c r="H2318" s="94">
        <f>C2318</f>
        <v>52.080551999999997</v>
      </c>
      <c r="I2318" s="2"/>
    </row>
    <row r="2319" spans="1:9" ht="20.100000000000001" customHeight="1" x14ac:dyDescent="0.25">
      <c r="A2319" s="28" t="s">
        <v>45</v>
      </c>
      <c r="B2319" s="20">
        <v>4</v>
      </c>
      <c r="C2319" s="69"/>
      <c r="D2319" s="104">
        <v>4.2101090000000001</v>
      </c>
      <c r="E2319" s="2">
        <v>9</v>
      </c>
      <c r="F2319" s="2">
        <v>14</v>
      </c>
      <c r="G2319" s="2">
        <v>8</v>
      </c>
      <c r="H2319" s="2">
        <v>0</v>
      </c>
      <c r="I2319" s="2">
        <f>E2319+F2319+G2319+H2319</f>
        <v>31</v>
      </c>
    </row>
    <row r="2320" spans="1:9" ht="20.100000000000001" customHeight="1" x14ac:dyDescent="0.25">
      <c r="A2320" s="28" t="s">
        <v>45</v>
      </c>
      <c r="B2320" s="20">
        <v>4</v>
      </c>
      <c r="C2320" s="69"/>
      <c r="D2320" s="104">
        <v>6.6393550000000001</v>
      </c>
      <c r="E2320" s="2"/>
      <c r="F2320" s="2"/>
      <c r="G2320" s="2"/>
      <c r="H2320" s="2"/>
      <c r="I2320" s="2"/>
    </row>
    <row r="2321" spans="1:9" ht="20.100000000000001" customHeight="1" x14ac:dyDescent="0.25">
      <c r="A2321" s="28" t="s">
        <v>45</v>
      </c>
      <c r="B2321" s="20">
        <v>4</v>
      </c>
      <c r="C2321" s="69"/>
      <c r="D2321" s="104">
        <v>8.2231799999999993</v>
      </c>
      <c r="E2321" s="2"/>
      <c r="F2321" s="2"/>
      <c r="G2321" s="2"/>
      <c r="H2321" s="2"/>
      <c r="I2321" s="2"/>
    </row>
    <row r="2322" spans="1:9" ht="20.100000000000001" customHeight="1" x14ac:dyDescent="0.25">
      <c r="A2322" s="28" t="s">
        <v>45</v>
      </c>
      <c r="B2322" s="20">
        <v>4</v>
      </c>
      <c r="C2322" s="69"/>
      <c r="D2322" s="104">
        <v>9.9111589999999996</v>
      </c>
      <c r="E2322" s="2"/>
      <c r="F2322" s="2"/>
      <c r="G2322" s="2"/>
      <c r="H2322" s="2"/>
      <c r="I2322" s="2"/>
    </row>
    <row r="2323" spans="1:9" ht="20.100000000000001" customHeight="1" x14ac:dyDescent="0.25">
      <c r="A2323" s="28" t="s">
        <v>45</v>
      </c>
      <c r="B2323" s="20">
        <v>4</v>
      </c>
      <c r="C2323" s="69"/>
      <c r="D2323" s="104">
        <v>10.971048</v>
      </c>
      <c r="E2323" s="2"/>
      <c r="F2323" s="2"/>
      <c r="G2323" s="2"/>
      <c r="H2323" s="2"/>
      <c r="I2323" s="2"/>
    </row>
    <row r="2324" spans="1:9" ht="20.100000000000001" customHeight="1" x14ac:dyDescent="0.25">
      <c r="A2324" s="28" t="s">
        <v>45</v>
      </c>
      <c r="B2324" s="20">
        <v>4</v>
      </c>
      <c r="C2324" s="69"/>
      <c r="D2324" s="104">
        <v>11.446737000000001</v>
      </c>
      <c r="E2324" s="2"/>
      <c r="F2324" s="2"/>
      <c r="G2324" s="2"/>
      <c r="H2324" s="2"/>
      <c r="I2324" s="2"/>
    </row>
    <row r="2325" spans="1:9" ht="20.100000000000001" customHeight="1" x14ac:dyDescent="0.25">
      <c r="A2325" s="28" t="s">
        <v>45</v>
      </c>
      <c r="B2325" s="20">
        <v>4</v>
      </c>
      <c r="C2325" s="69"/>
      <c r="D2325" s="104">
        <v>12.149221000000001</v>
      </c>
      <c r="E2325" s="2"/>
      <c r="F2325" s="2"/>
      <c r="G2325" s="2"/>
      <c r="H2325" s="2"/>
      <c r="I2325" s="2"/>
    </row>
    <row r="2326" spans="1:9" ht="20.100000000000001" customHeight="1" x14ac:dyDescent="0.25">
      <c r="A2326" s="28" t="s">
        <v>45</v>
      </c>
      <c r="B2326" s="20">
        <v>4</v>
      </c>
      <c r="C2326" s="69"/>
      <c r="D2326" s="105">
        <v>12.805263</v>
      </c>
      <c r="E2326" s="2"/>
      <c r="F2326" s="2"/>
      <c r="G2326" s="2"/>
      <c r="H2326" s="2"/>
      <c r="I2326" s="2"/>
    </row>
    <row r="2327" spans="1:9" ht="20.100000000000001" customHeight="1" x14ac:dyDescent="0.25">
      <c r="A2327" s="28" t="s">
        <v>45</v>
      </c>
      <c r="B2327" s="20">
        <v>4</v>
      </c>
      <c r="C2327" s="69"/>
      <c r="D2327" s="106">
        <v>14.819084</v>
      </c>
      <c r="E2327" s="2"/>
      <c r="F2327" s="2"/>
      <c r="G2327" s="2"/>
      <c r="H2327" s="2"/>
      <c r="I2327" s="2"/>
    </row>
    <row r="2328" spans="1:9" ht="20.100000000000001" customHeight="1" x14ac:dyDescent="0.25">
      <c r="A2328" s="28" t="s">
        <v>45</v>
      </c>
      <c r="B2328" s="20">
        <v>4</v>
      </c>
      <c r="C2328" s="69"/>
      <c r="D2328" s="111">
        <v>15.043326</v>
      </c>
      <c r="E2328" s="2"/>
      <c r="F2328" s="2"/>
      <c r="G2328" s="2"/>
      <c r="H2328" s="2"/>
      <c r="I2328" s="2"/>
    </row>
    <row r="2329" spans="1:9" ht="20.100000000000001" customHeight="1" x14ac:dyDescent="0.25">
      <c r="A2329" s="28" t="s">
        <v>45</v>
      </c>
      <c r="B2329" s="20">
        <v>4</v>
      </c>
      <c r="C2329" s="69"/>
      <c r="D2329" s="111">
        <v>16.058578000000001</v>
      </c>
      <c r="E2329" s="2"/>
      <c r="F2329" s="2"/>
      <c r="G2329" s="2"/>
      <c r="H2329" s="2"/>
      <c r="I2329" s="2"/>
    </row>
    <row r="2330" spans="1:9" ht="20.100000000000001" customHeight="1" x14ac:dyDescent="0.25">
      <c r="A2330" s="28" t="s">
        <v>45</v>
      </c>
      <c r="B2330" s="20">
        <v>4</v>
      </c>
      <c r="C2330" s="69"/>
      <c r="D2330" s="111">
        <v>16.595587999999999</v>
      </c>
      <c r="E2330" s="2"/>
      <c r="F2330" s="2"/>
      <c r="G2330" s="2"/>
      <c r="H2330" s="2"/>
      <c r="I2330" s="2"/>
    </row>
    <row r="2331" spans="1:9" ht="20.100000000000001" customHeight="1" x14ac:dyDescent="0.25">
      <c r="A2331" s="28" t="s">
        <v>45</v>
      </c>
      <c r="B2331" s="20">
        <v>4</v>
      </c>
      <c r="C2331" s="69"/>
      <c r="D2331" s="111">
        <v>16.906552000000001</v>
      </c>
      <c r="E2331" s="2"/>
      <c r="F2331" s="2"/>
      <c r="G2331" s="2"/>
      <c r="H2331" s="2"/>
      <c r="I2331" s="2"/>
    </row>
    <row r="2332" spans="1:9" ht="20.100000000000001" customHeight="1" x14ac:dyDescent="0.25">
      <c r="A2332" s="28" t="s">
        <v>45</v>
      </c>
      <c r="B2332" s="20">
        <v>4</v>
      </c>
      <c r="C2332" s="69"/>
      <c r="D2332" s="111">
        <v>19.07713</v>
      </c>
      <c r="E2332" s="2"/>
      <c r="F2332" s="2"/>
      <c r="G2332" s="2"/>
      <c r="H2332" s="2"/>
      <c r="I2332" s="2"/>
    </row>
    <row r="2333" spans="1:9" ht="20.100000000000001" customHeight="1" x14ac:dyDescent="0.25">
      <c r="A2333" s="28" t="s">
        <v>45</v>
      </c>
      <c r="B2333" s="20">
        <v>4</v>
      </c>
      <c r="C2333" s="69"/>
      <c r="D2333" s="111">
        <v>19.341650999999999</v>
      </c>
      <c r="E2333" s="2"/>
      <c r="F2333" s="2"/>
      <c r="G2333" s="2"/>
      <c r="H2333" s="2"/>
      <c r="I2333" s="2"/>
    </row>
    <row r="2334" spans="1:9" ht="20.100000000000001" customHeight="1" x14ac:dyDescent="0.25">
      <c r="A2334" s="28" t="s">
        <v>45</v>
      </c>
      <c r="B2334" s="20">
        <v>4</v>
      </c>
      <c r="C2334" s="69"/>
      <c r="D2334" s="111">
        <v>20.724829</v>
      </c>
      <c r="E2334" s="2"/>
      <c r="F2334" s="2"/>
      <c r="G2334" s="2"/>
      <c r="H2334" s="2"/>
      <c r="I2334" s="2"/>
    </row>
    <row r="2335" spans="1:9" ht="20.100000000000001" customHeight="1" x14ac:dyDescent="0.25">
      <c r="A2335" s="28" t="s">
        <v>45</v>
      </c>
      <c r="B2335" s="20">
        <v>4</v>
      </c>
      <c r="C2335" s="69"/>
      <c r="D2335" s="111">
        <v>21.385228999999999</v>
      </c>
      <c r="E2335" s="2"/>
      <c r="F2335" s="2"/>
      <c r="G2335" s="2"/>
      <c r="H2335" s="2"/>
      <c r="I2335" s="2"/>
    </row>
    <row r="2336" spans="1:9" ht="20.100000000000001" customHeight="1" x14ac:dyDescent="0.25">
      <c r="A2336" s="28" t="s">
        <v>45</v>
      </c>
      <c r="B2336" s="20">
        <v>4</v>
      </c>
      <c r="C2336" s="69"/>
      <c r="D2336" s="111">
        <v>22.744813000000001</v>
      </c>
      <c r="E2336" s="2"/>
      <c r="F2336" s="2"/>
      <c r="G2336" s="2"/>
      <c r="H2336" s="2"/>
      <c r="I2336" s="2"/>
    </row>
    <row r="2337" spans="1:9" ht="20.100000000000001" customHeight="1" x14ac:dyDescent="0.25">
      <c r="A2337" s="28" t="s">
        <v>45</v>
      </c>
      <c r="B2337" s="20">
        <v>4</v>
      </c>
      <c r="C2337" s="69"/>
      <c r="D2337" s="111">
        <v>23.481413</v>
      </c>
      <c r="E2337" s="2"/>
      <c r="F2337" s="2"/>
      <c r="G2337" s="2"/>
      <c r="H2337" s="2"/>
      <c r="I2337" s="2"/>
    </row>
    <row r="2338" spans="1:9" ht="20.100000000000001" customHeight="1" x14ac:dyDescent="0.25">
      <c r="A2338" s="28" t="s">
        <v>45</v>
      </c>
      <c r="B2338" s="20">
        <v>4</v>
      </c>
      <c r="C2338" s="69"/>
      <c r="D2338" s="111">
        <v>23.720534000000001</v>
      </c>
      <c r="E2338" s="2"/>
      <c r="F2338" s="2"/>
      <c r="G2338" s="2"/>
      <c r="H2338" s="2"/>
      <c r="I2338" s="2"/>
    </row>
    <row r="2339" spans="1:9" ht="20.100000000000001" customHeight="1" x14ac:dyDescent="0.25">
      <c r="A2339" s="28" t="s">
        <v>45</v>
      </c>
      <c r="B2339" s="20">
        <v>4</v>
      </c>
      <c r="C2339" s="69"/>
      <c r="D2339" s="111">
        <v>25.554749000000001</v>
      </c>
      <c r="E2339" s="2"/>
      <c r="F2339" s="2"/>
      <c r="G2339" s="2"/>
      <c r="H2339" s="2"/>
      <c r="I2339" s="2"/>
    </row>
    <row r="2340" spans="1:9" ht="20.100000000000001" customHeight="1" x14ac:dyDescent="0.25">
      <c r="A2340" s="28" t="s">
        <v>45</v>
      </c>
      <c r="B2340" s="20">
        <v>4</v>
      </c>
      <c r="C2340" s="69"/>
      <c r="D2340" s="107">
        <v>25.897276000000002</v>
      </c>
      <c r="E2340" s="2"/>
      <c r="F2340" s="2"/>
      <c r="G2340" s="2"/>
      <c r="H2340" s="2"/>
      <c r="I2340" s="2"/>
    </row>
    <row r="2341" spans="1:9" ht="20.100000000000001" customHeight="1" x14ac:dyDescent="0.25">
      <c r="A2341" s="28" t="s">
        <v>45</v>
      </c>
      <c r="B2341" s="20">
        <v>4</v>
      </c>
      <c r="C2341" s="69"/>
      <c r="D2341" s="108">
        <v>28.07657</v>
      </c>
      <c r="E2341" s="2"/>
      <c r="F2341" s="2"/>
      <c r="G2341" s="2"/>
      <c r="H2341" s="2"/>
      <c r="I2341" s="2"/>
    </row>
    <row r="2342" spans="1:9" ht="20.100000000000001" customHeight="1" x14ac:dyDescent="0.25">
      <c r="A2342" s="28" t="s">
        <v>45</v>
      </c>
      <c r="B2342" s="20">
        <v>4</v>
      </c>
      <c r="C2342" s="69"/>
      <c r="D2342" s="109">
        <v>29.986238</v>
      </c>
      <c r="E2342" s="2"/>
      <c r="F2342" s="2"/>
      <c r="G2342" s="2"/>
      <c r="H2342" s="2"/>
      <c r="I2342" s="2"/>
    </row>
    <row r="2343" spans="1:9" ht="20.100000000000001" customHeight="1" x14ac:dyDescent="0.25">
      <c r="A2343" s="28" t="s">
        <v>45</v>
      </c>
      <c r="B2343" s="20">
        <v>4</v>
      </c>
      <c r="C2343" s="69"/>
      <c r="D2343" s="109">
        <v>30.707958999999999</v>
      </c>
      <c r="E2343" s="2"/>
      <c r="F2343" s="2"/>
      <c r="G2343" s="2"/>
      <c r="H2343" s="2"/>
      <c r="I2343" s="2"/>
    </row>
    <row r="2344" spans="1:9" ht="20.100000000000001" customHeight="1" x14ac:dyDescent="0.25">
      <c r="A2344" s="28" t="s">
        <v>45</v>
      </c>
      <c r="B2344" s="20">
        <v>4</v>
      </c>
      <c r="C2344" s="69"/>
      <c r="D2344" s="109">
        <v>31.312453000000001</v>
      </c>
      <c r="E2344" s="2"/>
      <c r="F2344" s="2"/>
      <c r="G2344" s="2"/>
      <c r="H2344" s="2"/>
      <c r="I2344" s="2"/>
    </row>
    <row r="2345" spans="1:9" ht="20.100000000000001" customHeight="1" x14ac:dyDescent="0.25">
      <c r="A2345" s="28" t="s">
        <v>45</v>
      </c>
      <c r="B2345" s="20">
        <v>4</v>
      </c>
      <c r="C2345" s="69"/>
      <c r="D2345" s="109">
        <v>33.184393999999998</v>
      </c>
      <c r="E2345" s="2"/>
      <c r="F2345" s="2"/>
      <c r="G2345" s="2"/>
      <c r="H2345" s="2"/>
      <c r="I2345" s="2"/>
    </row>
    <row r="2346" spans="1:9" ht="20.100000000000001" customHeight="1" x14ac:dyDescent="0.25">
      <c r="A2346" s="28" t="s">
        <v>45</v>
      </c>
      <c r="B2346" s="20">
        <v>4</v>
      </c>
      <c r="C2346" s="69"/>
      <c r="D2346" s="109">
        <v>34.506252000000003</v>
      </c>
      <c r="E2346" s="2"/>
      <c r="F2346" s="2"/>
      <c r="G2346" s="2"/>
      <c r="H2346" s="2"/>
      <c r="I2346" s="2"/>
    </row>
    <row r="2347" spans="1:9" ht="20.100000000000001" customHeight="1" x14ac:dyDescent="0.25">
      <c r="A2347" s="28" t="s">
        <v>45</v>
      </c>
      <c r="B2347" s="20">
        <v>4</v>
      </c>
      <c r="C2347" s="69"/>
      <c r="D2347" s="109">
        <v>35.654667000000003</v>
      </c>
      <c r="E2347" s="2"/>
      <c r="F2347" s="2"/>
      <c r="G2347" s="2"/>
      <c r="H2347" s="2"/>
      <c r="I2347" s="2"/>
    </row>
    <row r="2348" spans="1:9" ht="20.100000000000001" customHeight="1" x14ac:dyDescent="0.25">
      <c r="A2348" s="28" t="s">
        <v>45</v>
      </c>
      <c r="B2348" s="20">
        <v>4</v>
      </c>
      <c r="C2348" s="69"/>
      <c r="D2348" s="95">
        <v>38.828482000000001</v>
      </c>
      <c r="E2348" s="2"/>
      <c r="F2348" s="2"/>
      <c r="G2348" s="2"/>
      <c r="H2348" s="2"/>
      <c r="I2348" s="2"/>
    </row>
    <row r="2349" spans="1:9" ht="20.100000000000001" customHeight="1" x14ac:dyDescent="0.25">
      <c r="A2349" s="28" t="s">
        <v>45</v>
      </c>
      <c r="B2349" s="20">
        <v>5</v>
      </c>
      <c r="C2349" s="69">
        <v>46.979253999999997</v>
      </c>
      <c r="D2349" s="110">
        <v>1.059142</v>
      </c>
      <c r="E2349" s="91">
        <f>C2349/4</f>
        <v>11.744813499999999</v>
      </c>
      <c r="F2349" s="92">
        <f>E2349*2</f>
        <v>23.489626999999999</v>
      </c>
      <c r="G2349" s="93">
        <f>E2349*3</f>
        <v>35.234440499999998</v>
      </c>
      <c r="H2349" s="94">
        <f>C2349</f>
        <v>46.979253999999997</v>
      </c>
      <c r="I2349" s="2"/>
    </row>
    <row r="2350" spans="1:9" ht="20.100000000000001" customHeight="1" x14ac:dyDescent="0.25">
      <c r="A2350" s="28" t="s">
        <v>45</v>
      </c>
      <c r="B2350" s="20">
        <v>5</v>
      </c>
      <c r="C2350" s="69"/>
      <c r="D2350" s="104">
        <v>1.7783100000000001</v>
      </c>
      <c r="E2350" s="2">
        <v>12</v>
      </c>
      <c r="F2350" s="2">
        <v>11</v>
      </c>
      <c r="G2350" s="2">
        <v>9</v>
      </c>
      <c r="H2350" s="2">
        <v>0</v>
      </c>
      <c r="I2350" s="2">
        <f>E2350+F2350+G2350+H2350</f>
        <v>32</v>
      </c>
    </row>
    <row r="2351" spans="1:9" ht="20.100000000000001" customHeight="1" x14ac:dyDescent="0.25">
      <c r="A2351" s="28" t="s">
        <v>45</v>
      </c>
      <c r="B2351" s="20">
        <v>5</v>
      </c>
      <c r="C2351" s="69"/>
      <c r="D2351" s="104">
        <v>1.998194</v>
      </c>
      <c r="E2351" s="2"/>
      <c r="F2351" s="2"/>
      <c r="G2351" s="2"/>
      <c r="H2351" s="2"/>
      <c r="I2351" s="2"/>
    </row>
    <row r="2352" spans="1:9" ht="20.100000000000001" customHeight="1" x14ac:dyDescent="0.25">
      <c r="A2352" s="28" t="s">
        <v>45</v>
      </c>
      <c r="B2352" s="20">
        <v>5</v>
      </c>
      <c r="C2352" s="69"/>
      <c r="D2352" s="104">
        <v>3.0319349999999998</v>
      </c>
      <c r="E2352" s="2"/>
      <c r="F2352" s="2"/>
      <c r="G2352" s="2"/>
      <c r="H2352" s="2"/>
      <c r="I2352" s="2"/>
    </row>
    <row r="2353" spans="1:9" ht="20.100000000000001" customHeight="1" x14ac:dyDescent="0.25">
      <c r="A2353" s="28" t="s">
        <v>45</v>
      </c>
      <c r="B2353" s="20">
        <v>5</v>
      </c>
      <c r="C2353" s="69"/>
      <c r="D2353" s="104">
        <v>4.0192350000000001</v>
      </c>
      <c r="E2353" s="2"/>
      <c r="F2353" s="2"/>
      <c r="G2353" s="2"/>
      <c r="H2353" s="2"/>
      <c r="I2353" s="2"/>
    </row>
    <row r="2354" spans="1:9" ht="20.100000000000001" customHeight="1" x14ac:dyDescent="0.25">
      <c r="A2354" s="28" t="s">
        <v>45</v>
      </c>
      <c r="B2354" s="20">
        <v>5</v>
      </c>
      <c r="C2354" s="69"/>
      <c r="D2354" s="104">
        <v>6.0297549999999998</v>
      </c>
      <c r="E2354" s="2"/>
      <c r="F2354" s="2"/>
      <c r="G2354" s="2"/>
      <c r="H2354" s="2"/>
      <c r="I2354" s="2"/>
    </row>
    <row r="2355" spans="1:9" ht="20.100000000000001" customHeight="1" x14ac:dyDescent="0.25">
      <c r="A2355" s="28" t="s">
        <v>45</v>
      </c>
      <c r="B2355" s="20">
        <v>5</v>
      </c>
      <c r="C2355" s="69"/>
      <c r="D2355" s="104">
        <v>6.7173600000000002</v>
      </c>
      <c r="E2355" s="2"/>
      <c r="F2355" s="2"/>
      <c r="G2355" s="2"/>
      <c r="H2355" s="2"/>
      <c r="I2355" s="2"/>
    </row>
    <row r="2356" spans="1:9" ht="20.100000000000001" customHeight="1" x14ac:dyDescent="0.25">
      <c r="A2356" s="28" t="s">
        <v>45</v>
      </c>
      <c r="B2356" s="20">
        <v>5</v>
      </c>
      <c r="C2356" s="69"/>
      <c r="D2356" s="104">
        <v>8.1469799999999992</v>
      </c>
      <c r="E2356" s="2"/>
      <c r="F2356" s="2"/>
      <c r="G2356" s="2"/>
      <c r="H2356" s="2"/>
      <c r="I2356" s="2"/>
    </row>
    <row r="2357" spans="1:9" ht="20.100000000000001" customHeight="1" x14ac:dyDescent="0.25">
      <c r="A2357" s="28" t="s">
        <v>45</v>
      </c>
      <c r="B2357" s="20">
        <v>5</v>
      </c>
      <c r="C2357" s="69"/>
      <c r="D2357" s="104">
        <v>8.6016279999999998</v>
      </c>
      <c r="E2357" s="2"/>
      <c r="F2357" s="2"/>
      <c r="G2357" s="2"/>
      <c r="H2357" s="2"/>
      <c r="I2357" s="2"/>
    </row>
    <row r="2358" spans="1:9" ht="20.100000000000001" customHeight="1" x14ac:dyDescent="0.25">
      <c r="A2358" s="28" t="s">
        <v>45</v>
      </c>
      <c r="B2358" s="20">
        <v>5</v>
      </c>
      <c r="C2358" s="69"/>
      <c r="D2358" s="104">
        <v>9.5442900000000002</v>
      </c>
      <c r="E2358" s="2"/>
      <c r="F2358" s="2"/>
      <c r="G2358" s="2"/>
      <c r="H2358" s="2"/>
      <c r="I2358" s="2"/>
    </row>
    <row r="2359" spans="1:9" ht="20.100000000000001" customHeight="1" x14ac:dyDescent="0.25">
      <c r="A2359" s="28" t="s">
        <v>45</v>
      </c>
      <c r="B2359" s="20">
        <v>5</v>
      </c>
      <c r="C2359" s="69"/>
      <c r="D2359" s="104">
        <v>9.6056109999999997</v>
      </c>
      <c r="E2359" s="2"/>
      <c r="F2359" s="2"/>
      <c r="G2359" s="2"/>
      <c r="H2359" s="2"/>
      <c r="I2359" s="2"/>
    </row>
    <row r="2360" spans="1:9" ht="20.100000000000001" customHeight="1" x14ac:dyDescent="0.25">
      <c r="A2360" s="28" t="s">
        <v>45</v>
      </c>
      <c r="B2360" s="20">
        <v>5</v>
      </c>
      <c r="C2360" s="69"/>
      <c r="D2360" s="105">
        <v>10.231147</v>
      </c>
      <c r="E2360" s="2"/>
      <c r="F2360" s="2"/>
      <c r="G2360" s="2"/>
      <c r="H2360" s="2"/>
      <c r="I2360" s="2"/>
    </row>
    <row r="2361" spans="1:9" ht="20.100000000000001" customHeight="1" x14ac:dyDescent="0.25">
      <c r="A2361" s="28" t="s">
        <v>45</v>
      </c>
      <c r="B2361" s="20">
        <v>5</v>
      </c>
      <c r="C2361" s="69"/>
      <c r="D2361" s="106">
        <v>12.321478000000001</v>
      </c>
      <c r="E2361" s="2"/>
      <c r="F2361" s="2"/>
      <c r="G2361" s="2"/>
      <c r="H2361" s="2"/>
      <c r="I2361" s="2"/>
    </row>
    <row r="2362" spans="1:9" ht="20.100000000000001" customHeight="1" x14ac:dyDescent="0.25">
      <c r="A2362" s="28" t="s">
        <v>45</v>
      </c>
      <c r="B2362" s="20">
        <v>5</v>
      </c>
      <c r="C2362" s="69"/>
      <c r="D2362" s="111">
        <v>12.509798999999999</v>
      </c>
      <c r="E2362" s="2"/>
      <c r="F2362" s="2"/>
      <c r="G2362" s="2"/>
      <c r="H2362" s="2"/>
      <c r="I2362" s="2"/>
    </row>
    <row r="2363" spans="1:9" ht="20.100000000000001" customHeight="1" x14ac:dyDescent="0.25">
      <c r="A2363" s="28" t="s">
        <v>45</v>
      </c>
      <c r="B2363" s="20">
        <v>5</v>
      </c>
      <c r="C2363" s="69"/>
      <c r="D2363" s="111">
        <v>13.507619</v>
      </c>
      <c r="E2363" s="2"/>
      <c r="F2363" s="2"/>
      <c r="G2363" s="2"/>
      <c r="H2363" s="2"/>
      <c r="I2363" s="2"/>
    </row>
    <row r="2364" spans="1:9" ht="20.100000000000001" customHeight="1" x14ac:dyDescent="0.25">
      <c r="A2364" s="28" t="s">
        <v>45</v>
      </c>
      <c r="B2364" s="20">
        <v>5</v>
      </c>
      <c r="C2364" s="69"/>
      <c r="D2364" s="111">
        <v>14.066419</v>
      </c>
      <c r="E2364" s="2"/>
      <c r="F2364" s="2"/>
      <c r="G2364" s="2"/>
      <c r="H2364" s="2"/>
      <c r="I2364" s="2"/>
    </row>
    <row r="2365" spans="1:9" ht="20.100000000000001" customHeight="1" x14ac:dyDescent="0.25">
      <c r="A2365" s="28" t="s">
        <v>45</v>
      </c>
      <c r="B2365" s="20">
        <v>5</v>
      </c>
      <c r="C2365" s="69"/>
      <c r="D2365" s="111">
        <v>15.559165999999999</v>
      </c>
      <c r="E2365" s="2"/>
      <c r="F2365" s="2"/>
      <c r="G2365" s="2"/>
      <c r="H2365" s="2"/>
      <c r="I2365" s="2"/>
    </row>
    <row r="2366" spans="1:9" ht="20.100000000000001" customHeight="1" x14ac:dyDescent="0.25">
      <c r="A2366" s="28" t="s">
        <v>45</v>
      </c>
      <c r="B2366" s="20">
        <v>5</v>
      </c>
      <c r="C2366" s="69"/>
      <c r="D2366" s="111">
        <v>17.808807000000002</v>
      </c>
      <c r="E2366" s="2"/>
      <c r="F2366" s="2"/>
      <c r="G2366" s="2"/>
      <c r="H2366" s="2"/>
      <c r="I2366" s="2"/>
    </row>
    <row r="2367" spans="1:9" ht="20.100000000000001" customHeight="1" x14ac:dyDescent="0.25">
      <c r="A2367" s="28" t="s">
        <v>45</v>
      </c>
      <c r="B2367" s="20">
        <v>5</v>
      </c>
      <c r="C2367" s="69"/>
      <c r="D2367" s="111">
        <v>18.758379999999999</v>
      </c>
      <c r="E2367" s="2"/>
      <c r="F2367" s="2"/>
      <c r="G2367" s="2"/>
      <c r="H2367" s="2"/>
      <c r="I2367" s="2"/>
    </row>
    <row r="2368" spans="1:9" ht="20.100000000000001" customHeight="1" x14ac:dyDescent="0.25">
      <c r="A2368" s="28" t="s">
        <v>45</v>
      </c>
      <c r="B2368" s="20">
        <v>5</v>
      </c>
      <c r="C2368" s="69"/>
      <c r="D2368" s="111">
        <v>19.940163999999999</v>
      </c>
      <c r="E2368" s="2"/>
      <c r="F2368" s="2"/>
      <c r="G2368" s="2"/>
      <c r="H2368" s="2"/>
      <c r="I2368" s="2"/>
    </row>
    <row r="2369" spans="1:9" ht="20.100000000000001" customHeight="1" x14ac:dyDescent="0.25">
      <c r="A2369" s="28" t="s">
        <v>45</v>
      </c>
      <c r="B2369" s="20">
        <v>5</v>
      </c>
      <c r="C2369" s="69"/>
      <c r="D2369" s="111">
        <v>20.266006000000001</v>
      </c>
      <c r="E2369" s="2"/>
      <c r="F2369" s="2"/>
      <c r="G2369" s="2"/>
      <c r="H2369" s="2"/>
      <c r="I2369" s="2"/>
    </row>
    <row r="2370" spans="1:9" ht="20.100000000000001" customHeight="1" x14ac:dyDescent="0.25">
      <c r="A2370" s="28" t="s">
        <v>45</v>
      </c>
      <c r="B2370" s="20">
        <v>5</v>
      </c>
      <c r="C2370" s="69"/>
      <c r="D2370" s="111">
        <v>22.243157</v>
      </c>
      <c r="E2370" s="2"/>
      <c r="F2370" s="2"/>
      <c r="G2370" s="2"/>
      <c r="H2370" s="2"/>
      <c r="I2370" s="2"/>
    </row>
    <row r="2371" spans="1:9" ht="20.100000000000001" customHeight="1" x14ac:dyDescent="0.25">
      <c r="A2371" s="28" t="s">
        <v>45</v>
      </c>
      <c r="B2371" s="20">
        <v>5</v>
      </c>
      <c r="C2371" s="69"/>
      <c r="D2371" s="107">
        <v>23.304852</v>
      </c>
      <c r="E2371" s="2"/>
      <c r="F2371" s="2"/>
      <c r="G2371" s="2"/>
      <c r="H2371" s="2"/>
      <c r="I2371" s="2"/>
    </row>
    <row r="2372" spans="1:9" ht="20.100000000000001" customHeight="1" x14ac:dyDescent="0.25">
      <c r="A2372" s="28" t="s">
        <v>45</v>
      </c>
      <c r="B2372" s="20">
        <v>5</v>
      </c>
      <c r="C2372" s="69"/>
      <c r="D2372" s="108">
        <v>23.763857000000002</v>
      </c>
      <c r="E2372" s="2"/>
      <c r="F2372" s="2"/>
      <c r="G2372" s="2"/>
      <c r="H2372" s="2"/>
      <c r="I2372" s="2"/>
    </row>
    <row r="2373" spans="1:9" ht="20.100000000000001" customHeight="1" x14ac:dyDescent="0.25">
      <c r="A2373" s="28" t="s">
        <v>45</v>
      </c>
      <c r="B2373" s="20">
        <v>5</v>
      </c>
      <c r="C2373" s="69"/>
      <c r="D2373" s="109">
        <v>25.876725</v>
      </c>
      <c r="E2373" s="2"/>
      <c r="F2373" s="2"/>
      <c r="G2373" s="2"/>
      <c r="H2373" s="2"/>
      <c r="I2373" s="2"/>
    </row>
    <row r="2374" spans="1:9" ht="20.100000000000001" customHeight="1" x14ac:dyDescent="0.25">
      <c r="A2374" s="28" t="s">
        <v>45</v>
      </c>
      <c r="B2374" s="20">
        <v>5</v>
      </c>
      <c r="C2374" s="69"/>
      <c r="D2374" s="109">
        <v>26.972535000000001</v>
      </c>
      <c r="E2374" s="2"/>
      <c r="F2374" s="2"/>
      <c r="G2374" s="2"/>
      <c r="H2374" s="2"/>
      <c r="I2374" s="2"/>
    </row>
    <row r="2375" spans="1:9" ht="20.100000000000001" customHeight="1" x14ac:dyDescent="0.25">
      <c r="A2375" s="28" t="s">
        <v>45</v>
      </c>
      <c r="B2375" s="20">
        <v>5</v>
      </c>
      <c r="C2375" s="69"/>
      <c r="D2375" s="109">
        <v>27.924661</v>
      </c>
      <c r="E2375" s="2"/>
      <c r="F2375" s="2"/>
      <c r="G2375" s="2"/>
      <c r="H2375" s="2"/>
      <c r="I2375" s="2"/>
    </row>
    <row r="2376" spans="1:9" ht="20.100000000000001" customHeight="1" x14ac:dyDescent="0.25">
      <c r="A2376" s="28" t="s">
        <v>45</v>
      </c>
      <c r="B2376" s="20">
        <v>5</v>
      </c>
      <c r="C2376" s="69"/>
      <c r="D2376" s="109">
        <v>28.423945</v>
      </c>
      <c r="E2376" s="2"/>
      <c r="F2376" s="2"/>
      <c r="G2376" s="2"/>
      <c r="H2376" s="2"/>
      <c r="I2376" s="2"/>
    </row>
    <row r="2377" spans="1:9" ht="20.100000000000001" customHeight="1" x14ac:dyDescent="0.25">
      <c r="A2377" s="28" t="s">
        <v>45</v>
      </c>
      <c r="B2377" s="20">
        <v>5</v>
      </c>
      <c r="C2377" s="69"/>
      <c r="D2377" s="109">
        <v>29.128233999999999</v>
      </c>
      <c r="E2377" s="2"/>
      <c r="F2377" s="2"/>
      <c r="G2377" s="2"/>
      <c r="H2377" s="2"/>
      <c r="I2377" s="2"/>
    </row>
    <row r="2378" spans="1:9" ht="20.100000000000001" customHeight="1" x14ac:dyDescent="0.25">
      <c r="A2378" s="28" t="s">
        <v>45</v>
      </c>
      <c r="B2378" s="20">
        <v>5</v>
      </c>
      <c r="C2378" s="69"/>
      <c r="D2378" s="109">
        <v>30.012875999999999</v>
      </c>
      <c r="E2378" s="2"/>
      <c r="F2378" s="2"/>
      <c r="G2378" s="2"/>
      <c r="H2378" s="2"/>
      <c r="I2378" s="2"/>
    </row>
    <row r="2379" spans="1:9" ht="20.100000000000001" customHeight="1" x14ac:dyDescent="0.25">
      <c r="A2379" s="28" t="s">
        <v>45</v>
      </c>
      <c r="B2379" s="20">
        <v>5</v>
      </c>
      <c r="C2379" s="69"/>
      <c r="D2379" s="109">
        <v>30.770517999999999</v>
      </c>
      <c r="E2379" s="2"/>
      <c r="F2379" s="2"/>
      <c r="G2379" s="2"/>
      <c r="H2379" s="2"/>
      <c r="I2379" s="2"/>
    </row>
    <row r="2380" spans="1:9" ht="20.100000000000001" customHeight="1" x14ac:dyDescent="0.25">
      <c r="A2380" s="28" t="s">
        <v>45</v>
      </c>
      <c r="B2380" s="20">
        <v>5</v>
      </c>
      <c r="C2380" s="69"/>
      <c r="D2380" s="95">
        <v>33.273102000000002</v>
      </c>
      <c r="E2380" s="2"/>
      <c r="F2380" s="2"/>
      <c r="G2380" s="2"/>
      <c r="H2380" s="2"/>
      <c r="I2380" s="2"/>
    </row>
    <row r="2381" spans="1:9" ht="20.100000000000001" customHeight="1" x14ac:dyDescent="0.25">
      <c r="A2381" s="28" t="s">
        <v>45</v>
      </c>
      <c r="B2381" s="20">
        <v>7</v>
      </c>
      <c r="C2381" s="69">
        <v>49.110503999999999</v>
      </c>
      <c r="D2381" s="110">
        <v>1.2079310000000001</v>
      </c>
      <c r="E2381" s="91">
        <f>C2381/4</f>
        <v>12.277626</v>
      </c>
      <c r="F2381" s="92">
        <f>E2381*2</f>
        <v>24.555251999999999</v>
      </c>
      <c r="G2381" s="93">
        <f>E2381*3</f>
        <v>36.832878000000001</v>
      </c>
      <c r="H2381" s="94">
        <f>C2381</f>
        <v>49.110503999999999</v>
      </c>
      <c r="I2381" s="2"/>
    </row>
    <row r="2382" spans="1:9" ht="20.100000000000001" customHeight="1" x14ac:dyDescent="0.25">
      <c r="A2382" s="28" t="s">
        <v>45</v>
      </c>
      <c r="B2382" s="20">
        <v>7</v>
      </c>
      <c r="C2382" s="69"/>
      <c r="D2382" s="104">
        <v>2.411505</v>
      </c>
      <c r="E2382" s="2">
        <v>9</v>
      </c>
      <c r="F2382" s="2">
        <v>14</v>
      </c>
      <c r="G2382" s="2">
        <v>9</v>
      </c>
      <c r="H2382" s="2">
        <v>0</v>
      </c>
      <c r="I2382" s="2">
        <f>E2382+F2382+G2382+H2382</f>
        <v>32</v>
      </c>
    </row>
    <row r="2383" spans="1:9" ht="20.100000000000001" customHeight="1" x14ac:dyDescent="0.25">
      <c r="A2383" s="28" t="s">
        <v>45</v>
      </c>
      <c r="B2383" s="20">
        <v>7</v>
      </c>
      <c r="C2383" s="69"/>
      <c r="D2383" s="104">
        <v>5.6506879999999997</v>
      </c>
      <c r="E2383" s="2"/>
      <c r="F2383" s="2"/>
      <c r="G2383" s="2"/>
      <c r="H2383" s="2"/>
      <c r="I2383" s="2"/>
    </row>
    <row r="2384" spans="1:9" ht="20.100000000000001" customHeight="1" x14ac:dyDescent="0.25">
      <c r="A2384" s="28" t="s">
        <v>45</v>
      </c>
      <c r="B2384" s="20">
        <v>7</v>
      </c>
      <c r="C2384" s="69"/>
      <c r="D2384" s="104">
        <v>7.4377139999999997</v>
      </c>
      <c r="E2384" s="2"/>
      <c r="F2384" s="2"/>
      <c r="G2384" s="2"/>
      <c r="H2384" s="2"/>
      <c r="I2384" s="2"/>
    </row>
    <row r="2385" spans="1:9" ht="20.100000000000001" customHeight="1" x14ac:dyDescent="0.25">
      <c r="A2385" s="28" t="s">
        <v>45</v>
      </c>
      <c r="B2385" s="20">
        <v>7</v>
      </c>
      <c r="C2385" s="69"/>
      <c r="D2385" s="104">
        <v>8.2374399999999994</v>
      </c>
      <c r="E2385" s="2"/>
      <c r="F2385" s="2"/>
      <c r="G2385" s="2"/>
      <c r="H2385" s="2"/>
      <c r="I2385" s="2"/>
    </row>
    <row r="2386" spans="1:9" ht="20.100000000000001" customHeight="1" x14ac:dyDescent="0.25">
      <c r="A2386" s="28" t="s">
        <v>45</v>
      </c>
      <c r="B2386" s="20">
        <v>7</v>
      </c>
      <c r="C2386" s="69"/>
      <c r="D2386" s="104">
        <v>8.8716919999999995</v>
      </c>
      <c r="E2386" s="2"/>
      <c r="F2386" s="2"/>
      <c r="G2386" s="2"/>
      <c r="H2386" s="2"/>
      <c r="I2386" s="2"/>
    </row>
    <row r="2387" spans="1:9" ht="20.100000000000001" customHeight="1" x14ac:dyDescent="0.25">
      <c r="A2387" s="28" t="s">
        <v>45</v>
      </c>
      <c r="B2387" s="20">
        <v>7</v>
      </c>
      <c r="C2387" s="69"/>
      <c r="D2387" s="104">
        <v>9.2711810000000003</v>
      </c>
      <c r="E2387" s="2"/>
      <c r="F2387" s="2"/>
      <c r="G2387" s="2"/>
      <c r="H2387" s="2"/>
      <c r="I2387" s="2"/>
    </row>
    <row r="2388" spans="1:9" ht="20.100000000000001" customHeight="1" x14ac:dyDescent="0.25">
      <c r="A2388" s="28" t="s">
        <v>45</v>
      </c>
      <c r="B2388" s="20">
        <v>7</v>
      </c>
      <c r="C2388" s="69"/>
      <c r="D2388" s="104">
        <v>10.888375</v>
      </c>
      <c r="E2388" s="2"/>
      <c r="F2388" s="2"/>
      <c r="G2388" s="2"/>
      <c r="H2388" s="2"/>
      <c r="I2388" s="2"/>
    </row>
    <row r="2389" spans="1:9" ht="20.100000000000001" customHeight="1" x14ac:dyDescent="0.25">
      <c r="A2389" s="28" t="s">
        <v>45</v>
      </c>
      <c r="B2389" s="20">
        <v>7</v>
      </c>
      <c r="C2389" s="69"/>
      <c r="D2389" s="105">
        <v>11.698622</v>
      </c>
      <c r="E2389" s="2"/>
      <c r="F2389" s="2"/>
      <c r="G2389" s="2"/>
      <c r="H2389" s="2"/>
      <c r="I2389" s="2"/>
    </row>
    <row r="2390" spans="1:9" ht="20.100000000000001" customHeight="1" x14ac:dyDescent="0.25">
      <c r="A2390" s="28" t="s">
        <v>45</v>
      </c>
      <c r="B2390" s="20">
        <v>7</v>
      </c>
      <c r="C2390" s="69"/>
      <c r="D2390" s="106">
        <v>13.457694999999999</v>
      </c>
      <c r="E2390" s="2"/>
      <c r="F2390" s="2"/>
      <c r="G2390" s="2"/>
      <c r="H2390" s="2"/>
      <c r="I2390" s="2"/>
    </row>
    <row r="2391" spans="1:9" ht="20.100000000000001" customHeight="1" x14ac:dyDescent="0.25">
      <c r="A2391" s="28" t="s">
        <v>45</v>
      </c>
      <c r="B2391" s="20">
        <v>7</v>
      </c>
      <c r="C2391" s="69"/>
      <c r="D2391" s="111">
        <v>14.57019</v>
      </c>
      <c r="E2391" s="2"/>
      <c r="F2391" s="2"/>
      <c r="G2391" s="2"/>
      <c r="H2391" s="2"/>
      <c r="I2391" s="2"/>
    </row>
    <row r="2392" spans="1:9" ht="20.100000000000001" customHeight="1" x14ac:dyDescent="0.25">
      <c r="A2392" s="28" t="s">
        <v>45</v>
      </c>
      <c r="B2392" s="20">
        <v>7</v>
      </c>
      <c r="C2392" s="69"/>
      <c r="D2392" s="111">
        <v>15.532837000000001</v>
      </c>
      <c r="E2392" s="2"/>
      <c r="F2392" s="2"/>
      <c r="G2392" s="2"/>
      <c r="H2392" s="2"/>
      <c r="I2392" s="2"/>
    </row>
    <row r="2393" spans="1:9" ht="20.100000000000001" customHeight="1" x14ac:dyDescent="0.25">
      <c r="A2393" s="28" t="s">
        <v>45</v>
      </c>
      <c r="B2393" s="20">
        <v>7</v>
      </c>
      <c r="C2393" s="69"/>
      <c r="D2393" s="111">
        <v>16.704847000000001</v>
      </c>
      <c r="E2393" s="2"/>
      <c r="F2393" s="2"/>
      <c r="G2393" s="2"/>
      <c r="H2393" s="2"/>
      <c r="I2393" s="2"/>
    </row>
    <row r="2394" spans="1:9" ht="20.100000000000001" customHeight="1" x14ac:dyDescent="0.25">
      <c r="A2394" s="28" t="s">
        <v>45</v>
      </c>
      <c r="B2394" s="20">
        <v>7</v>
      </c>
      <c r="C2394" s="69"/>
      <c r="D2394" s="111">
        <v>16.888809999999999</v>
      </c>
      <c r="E2394" s="2"/>
      <c r="F2394" s="2"/>
      <c r="G2394" s="2"/>
      <c r="H2394" s="2"/>
      <c r="I2394" s="2"/>
    </row>
    <row r="2395" spans="1:9" ht="20.100000000000001" customHeight="1" x14ac:dyDescent="0.25">
      <c r="A2395" s="28" t="s">
        <v>45</v>
      </c>
      <c r="B2395" s="20">
        <v>7</v>
      </c>
      <c r="C2395" s="69"/>
      <c r="D2395" s="111">
        <v>18.117782999999999</v>
      </c>
      <c r="E2395" s="2"/>
      <c r="F2395" s="2"/>
      <c r="G2395" s="2"/>
      <c r="H2395" s="2"/>
      <c r="I2395" s="2"/>
    </row>
    <row r="2396" spans="1:9" ht="20.100000000000001" customHeight="1" x14ac:dyDescent="0.25">
      <c r="A2396" s="28" t="s">
        <v>45</v>
      </c>
      <c r="B2396" s="20">
        <v>7</v>
      </c>
      <c r="C2396" s="69"/>
      <c r="D2396" s="111">
        <v>18.942909</v>
      </c>
      <c r="E2396" s="2"/>
      <c r="F2396" s="2"/>
      <c r="G2396" s="2"/>
      <c r="H2396" s="2"/>
      <c r="I2396" s="2"/>
    </row>
    <row r="2397" spans="1:9" ht="20.100000000000001" customHeight="1" x14ac:dyDescent="0.25">
      <c r="A2397" s="28" t="s">
        <v>45</v>
      </c>
      <c r="B2397" s="20">
        <v>7</v>
      </c>
      <c r="C2397" s="69"/>
      <c r="D2397" s="111">
        <v>19.895036000000001</v>
      </c>
      <c r="E2397" s="2"/>
      <c r="F2397" s="2"/>
      <c r="G2397" s="2"/>
      <c r="H2397" s="2"/>
      <c r="I2397" s="2"/>
    </row>
    <row r="2398" spans="1:9" ht="20.100000000000001" customHeight="1" x14ac:dyDescent="0.25">
      <c r="A2398" s="28" t="s">
        <v>45</v>
      </c>
      <c r="B2398" s="20">
        <v>7</v>
      </c>
      <c r="C2398" s="69"/>
      <c r="D2398" s="111">
        <v>20.271678000000001</v>
      </c>
      <c r="E2398" s="2"/>
      <c r="F2398" s="2"/>
      <c r="G2398" s="2"/>
      <c r="H2398" s="2"/>
      <c r="I2398" s="2"/>
    </row>
    <row r="2399" spans="1:9" ht="20.100000000000001" customHeight="1" x14ac:dyDescent="0.25">
      <c r="A2399" s="28" t="s">
        <v>45</v>
      </c>
      <c r="B2399" s="20">
        <v>7</v>
      </c>
      <c r="C2399" s="69"/>
      <c r="D2399" s="111">
        <v>21.011887999999999</v>
      </c>
      <c r="E2399" s="2"/>
      <c r="F2399" s="2"/>
      <c r="G2399" s="2"/>
      <c r="H2399" s="2"/>
      <c r="I2399" s="2"/>
    </row>
    <row r="2400" spans="1:9" ht="20.100000000000001" customHeight="1" x14ac:dyDescent="0.25">
      <c r="A2400" s="28" t="s">
        <v>45</v>
      </c>
      <c r="B2400" s="20">
        <v>7</v>
      </c>
      <c r="C2400" s="69"/>
      <c r="D2400" s="111">
        <v>21.479609</v>
      </c>
      <c r="E2400" s="2"/>
      <c r="F2400" s="2"/>
      <c r="G2400" s="2"/>
      <c r="H2400" s="2"/>
      <c r="I2400" s="2"/>
    </row>
    <row r="2401" spans="1:9" ht="20.100000000000001" customHeight="1" x14ac:dyDescent="0.25">
      <c r="A2401" s="28" t="s">
        <v>45</v>
      </c>
      <c r="B2401" s="20">
        <v>7</v>
      </c>
      <c r="C2401" s="69"/>
      <c r="D2401" s="111">
        <v>22.369665999999999</v>
      </c>
      <c r="E2401" s="2"/>
      <c r="F2401" s="2"/>
      <c r="G2401" s="2"/>
      <c r="H2401" s="2"/>
      <c r="I2401" s="2"/>
    </row>
    <row r="2402" spans="1:9" ht="20.100000000000001" customHeight="1" x14ac:dyDescent="0.25">
      <c r="A2402" s="28" t="s">
        <v>45</v>
      </c>
      <c r="B2402" s="20">
        <v>7</v>
      </c>
      <c r="C2402" s="69"/>
      <c r="D2402" s="111">
        <v>22.953866000000001</v>
      </c>
      <c r="E2402" s="2"/>
      <c r="F2402" s="2"/>
      <c r="G2402" s="2"/>
      <c r="H2402" s="2"/>
      <c r="I2402" s="2"/>
    </row>
    <row r="2403" spans="1:9" ht="20.100000000000001" customHeight="1" x14ac:dyDescent="0.25">
      <c r="A2403" s="28" t="s">
        <v>45</v>
      </c>
      <c r="B2403" s="20">
        <v>7</v>
      </c>
      <c r="C2403" s="69"/>
      <c r="D2403" s="107">
        <v>24.161798000000001</v>
      </c>
      <c r="E2403" s="2"/>
      <c r="F2403" s="2"/>
      <c r="G2403" s="2"/>
      <c r="H2403" s="2"/>
      <c r="I2403" s="2"/>
    </row>
    <row r="2404" spans="1:9" ht="20.100000000000001" customHeight="1" x14ac:dyDescent="0.25">
      <c r="A2404" s="28" t="s">
        <v>45</v>
      </c>
      <c r="B2404" s="20">
        <v>7</v>
      </c>
      <c r="C2404" s="69"/>
      <c r="D2404" s="108">
        <v>25.638608000000001</v>
      </c>
      <c r="E2404" s="2"/>
      <c r="F2404" s="2"/>
      <c r="G2404" s="2"/>
      <c r="H2404" s="2"/>
      <c r="I2404" s="2"/>
    </row>
    <row r="2405" spans="1:9" ht="20.100000000000001" customHeight="1" x14ac:dyDescent="0.25">
      <c r="A2405" s="28" t="s">
        <v>45</v>
      </c>
      <c r="B2405" s="20">
        <v>7</v>
      </c>
      <c r="C2405" s="69"/>
      <c r="D2405" s="109">
        <v>26.609971000000002</v>
      </c>
      <c r="E2405" s="2"/>
      <c r="F2405" s="2"/>
      <c r="G2405" s="2"/>
      <c r="H2405" s="2"/>
      <c r="I2405" s="2"/>
    </row>
    <row r="2406" spans="1:9" ht="20.100000000000001" customHeight="1" x14ac:dyDescent="0.25">
      <c r="A2406" s="28" t="s">
        <v>45</v>
      </c>
      <c r="B2406" s="20">
        <v>7</v>
      </c>
      <c r="C2406" s="69"/>
      <c r="D2406" s="109">
        <v>27.316813</v>
      </c>
      <c r="E2406" s="2"/>
      <c r="F2406" s="2"/>
      <c r="G2406" s="2"/>
      <c r="H2406" s="2"/>
      <c r="I2406" s="2"/>
    </row>
    <row r="2407" spans="1:9" ht="20.100000000000001" customHeight="1" x14ac:dyDescent="0.25">
      <c r="A2407" s="28" t="s">
        <v>45</v>
      </c>
      <c r="B2407" s="20">
        <v>7</v>
      </c>
      <c r="C2407" s="69"/>
      <c r="D2407" s="109">
        <v>28.133223000000001</v>
      </c>
      <c r="E2407" s="2"/>
      <c r="F2407" s="2"/>
      <c r="G2407" s="2"/>
      <c r="H2407" s="2"/>
      <c r="I2407" s="2"/>
    </row>
    <row r="2408" spans="1:9" ht="20.100000000000001" customHeight="1" x14ac:dyDescent="0.25">
      <c r="A2408" s="28" t="s">
        <v>45</v>
      </c>
      <c r="B2408" s="20">
        <v>7</v>
      </c>
      <c r="C2408" s="69"/>
      <c r="D2408" s="109">
        <v>28.708707</v>
      </c>
      <c r="E2408" s="2"/>
      <c r="F2408" s="2"/>
      <c r="G2408" s="2"/>
      <c r="H2408" s="2"/>
      <c r="I2408" s="2"/>
    </row>
    <row r="2409" spans="1:9" ht="20.100000000000001" customHeight="1" x14ac:dyDescent="0.25">
      <c r="A2409" s="28" t="s">
        <v>45</v>
      </c>
      <c r="B2409" s="20">
        <v>7</v>
      </c>
      <c r="C2409" s="69"/>
      <c r="D2409" s="109">
        <v>29.965633</v>
      </c>
      <c r="E2409" s="2"/>
      <c r="F2409" s="2"/>
      <c r="G2409" s="2"/>
      <c r="H2409" s="2"/>
      <c r="I2409" s="2"/>
    </row>
    <row r="2410" spans="1:9" ht="20.100000000000001" customHeight="1" x14ac:dyDescent="0.25">
      <c r="A2410" s="28" t="s">
        <v>45</v>
      </c>
      <c r="B2410" s="20">
        <v>7</v>
      </c>
      <c r="C2410" s="69"/>
      <c r="D2410" s="109">
        <v>30.974723000000001</v>
      </c>
      <c r="E2410" s="2"/>
      <c r="F2410" s="2"/>
      <c r="G2410" s="2"/>
      <c r="H2410" s="2"/>
      <c r="I2410" s="2"/>
    </row>
    <row r="2411" spans="1:9" ht="20.100000000000001" customHeight="1" x14ac:dyDescent="0.25">
      <c r="A2411" s="28" t="s">
        <v>45</v>
      </c>
      <c r="B2411" s="20">
        <v>7</v>
      </c>
      <c r="C2411" s="69"/>
      <c r="D2411" s="109">
        <v>33.496543000000003</v>
      </c>
      <c r="E2411" s="2"/>
      <c r="F2411" s="2"/>
      <c r="G2411" s="2"/>
      <c r="H2411" s="2"/>
      <c r="I2411" s="2"/>
    </row>
    <row r="2412" spans="1:9" ht="20.100000000000001" customHeight="1" x14ac:dyDescent="0.25">
      <c r="A2412" s="28" t="s">
        <v>45</v>
      </c>
      <c r="B2412" s="20">
        <v>7</v>
      </c>
      <c r="C2412" s="69"/>
      <c r="D2412" s="95">
        <v>35.868516999999997</v>
      </c>
      <c r="E2412" s="2"/>
      <c r="F2412" s="2"/>
      <c r="G2412" s="2"/>
      <c r="H2412" s="2"/>
      <c r="I2412" s="2"/>
    </row>
    <row r="2413" spans="1:9" ht="20.100000000000001" customHeight="1" x14ac:dyDescent="0.25">
      <c r="A2413" s="28" t="s">
        <v>45</v>
      </c>
      <c r="B2413" s="20">
        <v>8</v>
      </c>
      <c r="C2413" s="69">
        <v>38.812801999999998</v>
      </c>
      <c r="D2413" s="110">
        <v>0.81024700000000005</v>
      </c>
      <c r="E2413" s="91">
        <f>C2413/4</f>
        <v>9.7032004999999995</v>
      </c>
      <c r="F2413" s="92">
        <f>E2413*2</f>
        <v>19.406400999999999</v>
      </c>
      <c r="G2413" s="93">
        <f>E2413*3</f>
        <v>29.109601499999997</v>
      </c>
      <c r="H2413" s="94">
        <f>C2413</f>
        <v>38.812801999999998</v>
      </c>
      <c r="I2413" s="2"/>
    </row>
    <row r="2414" spans="1:9" ht="20.100000000000001" customHeight="1" x14ac:dyDescent="0.25">
      <c r="A2414" s="28" t="s">
        <v>45</v>
      </c>
      <c r="B2414" s="20">
        <v>8</v>
      </c>
      <c r="C2414" s="69"/>
      <c r="D2414" s="104">
        <v>0.99421000000000004</v>
      </c>
      <c r="E2414" s="2">
        <v>6</v>
      </c>
      <c r="F2414" s="2">
        <v>9</v>
      </c>
      <c r="G2414" s="2">
        <v>7</v>
      </c>
      <c r="H2414" s="2">
        <v>0</v>
      </c>
      <c r="I2414" s="2">
        <f>E2414+F2414+G2414+H2414</f>
        <v>22</v>
      </c>
    </row>
    <row r="2415" spans="1:9" ht="20.100000000000001" customHeight="1" x14ac:dyDescent="0.25">
      <c r="A2415" s="28" t="s">
        <v>45</v>
      </c>
      <c r="B2415" s="20">
        <v>8</v>
      </c>
      <c r="C2415" s="69"/>
      <c r="D2415" s="104">
        <v>2.2170200000000002</v>
      </c>
      <c r="E2415" s="2"/>
      <c r="F2415" s="2"/>
      <c r="G2415" s="2"/>
      <c r="H2415" s="2"/>
      <c r="I2415" s="2"/>
    </row>
    <row r="2416" spans="1:9" ht="20.100000000000001" customHeight="1" x14ac:dyDescent="0.25">
      <c r="A2416" s="28" t="s">
        <v>45</v>
      </c>
      <c r="B2416" s="20">
        <v>8</v>
      </c>
      <c r="C2416" s="69"/>
      <c r="D2416" s="104">
        <v>3.9478309999999999</v>
      </c>
      <c r="E2416" s="2"/>
      <c r="F2416" s="2"/>
      <c r="G2416" s="2"/>
      <c r="H2416" s="2"/>
      <c r="I2416" s="2"/>
    </row>
    <row r="2417" spans="1:9" ht="20.100000000000001" customHeight="1" x14ac:dyDescent="0.25">
      <c r="A2417" s="28" t="s">
        <v>45</v>
      </c>
      <c r="B2417" s="20">
        <v>8</v>
      </c>
      <c r="C2417" s="69"/>
      <c r="D2417" s="104">
        <v>6.3498720000000004</v>
      </c>
      <c r="E2417" s="2"/>
      <c r="F2417" s="2"/>
      <c r="G2417" s="2"/>
      <c r="H2417" s="2"/>
      <c r="I2417" s="2"/>
    </row>
    <row r="2418" spans="1:9" ht="20.100000000000001" customHeight="1" x14ac:dyDescent="0.25">
      <c r="A2418" s="28" t="s">
        <v>45</v>
      </c>
      <c r="B2418" s="20">
        <v>8</v>
      </c>
      <c r="C2418" s="69"/>
      <c r="D2418" s="105">
        <v>8.1325389999999995</v>
      </c>
      <c r="E2418" s="2"/>
      <c r="F2418" s="2"/>
      <c r="G2418" s="2"/>
      <c r="H2418" s="2"/>
      <c r="I2418" s="2"/>
    </row>
    <row r="2419" spans="1:9" ht="20.100000000000001" customHeight="1" x14ac:dyDescent="0.25">
      <c r="A2419" s="28" t="s">
        <v>45</v>
      </c>
      <c r="B2419" s="20">
        <v>8</v>
      </c>
      <c r="C2419" s="69"/>
      <c r="D2419" s="106">
        <v>10.761374999999999</v>
      </c>
      <c r="E2419" s="2"/>
      <c r="F2419" s="2"/>
      <c r="G2419" s="2"/>
      <c r="H2419" s="2"/>
      <c r="I2419" s="2"/>
    </row>
    <row r="2420" spans="1:9" ht="20.100000000000001" customHeight="1" x14ac:dyDescent="0.25">
      <c r="A2420" s="28" t="s">
        <v>45</v>
      </c>
      <c r="B2420" s="20">
        <v>8</v>
      </c>
      <c r="C2420" s="69"/>
      <c r="D2420" s="111">
        <v>12.214591</v>
      </c>
      <c r="E2420" s="2"/>
      <c r="F2420" s="2"/>
      <c r="G2420" s="2"/>
      <c r="H2420" s="2"/>
      <c r="I2420" s="2"/>
    </row>
    <row r="2421" spans="1:9" ht="20.100000000000001" customHeight="1" x14ac:dyDescent="0.25">
      <c r="A2421" s="28" t="s">
        <v>45</v>
      </c>
      <c r="B2421" s="20">
        <v>8</v>
      </c>
      <c r="C2421" s="69"/>
      <c r="D2421" s="111">
        <v>12.529911999999999</v>
      </c>
      <c r="E2421" s="2"/>
      <c r="F2421" s="2"/>
      <c r="G2421" s="2"/>
      <c r="H2421" s="2"/>
      <c r="I2421" s="2"/>
    </row>
    <row r="2422" spans="1:9" ht="20.100000000000001" customHeight="1" x14ac:dyDescent="0.25">
      <c r="A2422" s="28" t="s">
        <v>45</v>
      </c>
      <c r="B2422" s="20">
        <v>8</v>
      </c>
      <c r="C2422" s="69"/>
      <c r="D2422" s="111">
        <v>14.888811</v>
      </c>
      <c r="E2422" s="2"/>
      <c r="F2422" s="2"/>
      <c r="G2422" s="2"/>
      <c r="H2422" s="2"/>
      <c r="I2422" s="2"/>
    </row>
    <row r="2423" spans="1:9" ht="20.100000000000001" customHeight="1" x14ac:dyDescent="0.25">
      <c r="A2423" s="28" t="s">
        <v>45</v>
      </c>
      <c r="B2423" s="20">
        <v>8</v>
      </c>
      <c r="C2423" s="69"/>
      <c r="D2423" s="111">
        <v>15.129737</v>
      </c>
      <c r="E2423" s="2"/>
      <c r="F2423" s="2"/>
      <c r="G2423" s="2"/>
      <c r="H2423" s="2"/>
      <c r="I2423" s="2"/>
    </row>
    <row r="2424" spans="1:9" ht="20.100000000000001" customHeight="1" x14ac:dyDescent="0.25">
      <c r="A2424" s="28" t="s">
        <v>45</v>
      </c>
      <c r="B2424" s="20">
        <v>8</v>
      </c>
      <c r="C2424" s="69"/>
      <c r="D2424" s="111">
        <v>15.914584</v>
      </c>
      <c r="E2424" s="2"/>
      <c r="F2424" s="2"/>
      <c r="G2424" s="2"/>
      <c r="H2424" s="2"/>
      <c r="I2424" s="2"/>
    </row>
    <row r="2425" spans="1:9" ht="20.100000000000001" customHeight="1" x14ac:dyDescent="0.25">
      <c r="A2425" s="28" t="s">
        <v>45</v>
      </c>
      <c r="B2425" s="20">
        <v>8</v>
      </c>
      <c r="C2425" s="69"/>
      <c r="D2425" s="111">
        <v>17.025274</v>
      </c>
      <c r="E2425" s="2"/>
      <c r="F2425" s="2"/>
      <c r="G2425" s="2"/>
      <c r="H2425" s="2"/>
      <c r="I2425" s="2"/>
    </row>
    <row r="2426" spans="1:9" ht="20.100000000000001" customHeight="1" x14ac:dyDescent="0.25">
      <c r="A2426" s="28" t="s">
        <v>45</v>
      </c>
      <c r="B2426" s="20">
        <v>8</v>
      </c>
      <c r="C2426" s="69"/>
      <c r="D2426" s="111">
        <v>18.354042</v>
      </c>
      <c r="E2426" s="2"/>
      <c r="F2426" s="2"/>
      <c r="G2426" s="2"/>
      <c r="H2426" s="2"/>
      <c r="I2426" s="2"/>
    </row>
    <row r="2427" spans="1:9" ht="20.100000000000001" customHeight="1" x14ac:dyDescent="0.25">
      <c r="A2427" s="28" t="s">
        <v>45</v>
      </c>
      <c r="B2427" s="20">
        <v>8</v>
      </c>
      <c r="C2427" s="69"/>
      <c r="D2427" s="107">
        <v>19.300004999999999</v>
      </c>
      <c r="E2427" s="2"/>
      <c r="F2427" s="2"/>
      <c r="G2427" s="2"/>
      <c r="H2427" s="2"/>
      <c r="I2427" s="2"/>
    </row>
    <row r="2428" spans="1:9" ht="20.100000000000001" customHeight="1" x14ac:dyDescent="0.25">
      <c r="A2428" s="28" t="s">
        <v>45</v>
      </c>
      <c r="B2428" s="20">
        <v>8</v>
      </c>
      <c r="C2428" s="69"/>
      <c r="D2428" s="108">
        <v>19.702047</v>
      </c>
      <c r="E2428" s="2"/>
      <c r="F2428" s="2"/>
      <c r="G2428" s="2"/>
      <c r="H2428" s="2"/>
      <c r="I2428" s="2"/>
    </row>
    <row r="2429" spans="1:9" ht="20.100000000000001" customHeight="1" x14ac:dyDescent="0.25">
      <c r="A2429" s="28" t="s">
        <v>45</v>
      </c>
      <c r="B2429" s="20">
        <v>8</v>
      </c>
      <c r="C2429" s="69"/>
      <c r="D2429" s="109">
        <v>22.516341000000001</v>
      </c>
      <c r="E2429" s="2"/>
      <c r="F2429" s="2"/>
      <c r="G2429" s="2"/>
      <c r="H2429" s="2"/>
      <c r="I2429" s="2"/>
    </row>
    <row r="2430" spans="1:9" ht="20.100000000000001" customHeight="1" x14ac:dyDescent="0.25">
      <c r="A2430" s="28" t="s">
        <v>45</v>
      </c>
      <c r="B2430" s="20">
        <v>8</v>
      </c>
      <c r="C2430" s="69"/>
      <c r="D2430" s="109">
        <v>23.288862000000002</v>
      </c>
      <c r="E2430" s="2"/>
      <c r="F2430" s="2"/>
      <c r="G2430" s="2"/>
      <c r="H2430" s="2"/>
      <c r="I2430" s="2"/>
    </row>
    <row r="2431" spans="1:9" ht="20.100000000000001" customHeight="1" x14ac:dyDescent="0.25">
      <c r="A2431" s="28" t="s">
        <v>45</v>
      </c>
      <c r="B2431" s="20">
        <v>8</v>
      </c>
      <c r="C2431" s="69"/>
      <c r="D2431" s="109">
        <v>24.496794000000001</v>
      </c>
      <c r="E2431" s="2"/>
      <c r="F2431" s="2"/>
      <c r="G2431" s="2"/>
      <c r="H2431" s="2"/>
      <c r="I2431" s="2"/>
    </row>
    <row r="2432" spans="1:9" ht="20.100000000000001" customHeight="1" x14ac:dyDescent="0.25">
      <c r="A2432" s="28" t="s">
        <v>45</v>
      </c>
      <c r="B2432" s="20">
        <v>8</v>
      </c>
      <c r="C2432" s="69"/>
      <c r="D2432" s="109">
        <v>26.557804000000001</v>
      </c>
      <c r="E2432" s="2"/>
      <c r="F2432" s="2"/>
      <c r="G2432" s="2"/>
      <c r="H2432" s="2"/>
      <c r="I2432" s="2"/>
    </row>
    <row r="2433" spans="1:9" ht="20.100000000000001" customHeight="1" x14ac:dyDescent="0.25">
      <c r="A2433" s="28" t="s">
        <v>45</v>
      </c>
      <c r="B2433" s="20">
        <v>8</v>
      </c>
      <c r="C2433" s="69"/>
      <c r="D2433" s="109">
        <v>26.923925000000001</v>
      </c>
      <c r="E2433" s="2"/>
      <c r="F2433" s="2"/>
      <c r="G2433" s="2"/>
      <c r="H2433" s="2"/>
      <c r="I2433" s="2"/>
    </row>
    <row r="2434" spans="1:9" ht="20.100000000000001" customHeight="1" x14ac:dyDescent="0.25">
      <c r="A2434" s="28" t="s">
        <v>45</v>
      </c>
      <c r="B2434" s="20">
        <v>8</v>
      </c>
      <c r="C2434" s="69"/>
      <c r="D2434" s="95">
        <v>28.030256000000001</v>
      </c>
      <c r="E2434" s="2"/>
      <c r="F2434" s="2"/>
      <c r="G2434" s="2"/>
      <c r="H2434" s="2"/>
      <c r="I2434" s="2"/>
    </row>
    <row r="2435" spans="1:9" ht="20.100000000000001" customHeight="1" x14ac:dyDescent="0.25">
      <c r="A2435" s="28" t="s">
        <v>45</v>
      </c>
      <c r="B2435" s="20">
        <v>9</v>
      </c>
      <c r="C2435" s="69">
        <v>31.814471000000001</v>
      </c>
      <c r="D2435" s="110">
        <v>0.43541000000000002</v>
      </c>
      <c r="E2435" s="91">
        <f>C2435/4</f>
        <v>7.9536177500000003</v>
      </c>
      <c r="F2435" s="92">
        <f>E2435*2</f>
        <v>15.907235500000001</v>
      </c>
      <c r="G2435" s="93">
        <f>E2435*3</f>
        <v>23.860853250000002</v>
      </c>
      <c r="H2435" s="94">
        <f>C2435</f>
        <v>31.814471000000001</v>
      </c>
      <c r="I2435" s="2"/>
    </row>
    <row r="2436" spans="1:9" ht="20.100000000000001" customHeight="1" x14ac:dyDescent="0.25">
      <c r="A2436" s="28" t="s">
        <v>45</v>
      </c>
      <c r="B2436" s="20">
        <v>9</v>
      </c>
      <c r="C2436" s="69"/>
      <c r="D2436" s="104">
        <v>1.406026</v>
      </c>
      <c r="E2436" s="2">
        <v>8</v>
      </c>
      <c r="F2436" s="2">
        <v>7</v>
      </c>
      <c r="G2436" s="2">
        <v>4</v>
      </c>
      <c r="H2436" s="2">
        <v>0</v>
      </c>
      <c r="I2436" s="2">
        <f>E2436+F2436+G2436+H2436</f>
        <v>19</v>
      </c>
    </row>
    <row r="2437" spans="1:9" ht="20.100000000000001" customHeight="1" x14ac:dyDescent="0.25">
      <c r="A2437" s="28" t="s">
        <v>45</v>
      </c>
      <c r="B2437" s="20">
        <v>9</v>
      </c>
      <c r="C2437" s="69"/>
      <c r="D2437" s="104">
        <v>1.998194</v>
      </c>
      <c r="E2437" s="2"/>
      <c r="F2437" s="2"/>
      <c r="G2437" s="2"/>
      <c r="H2437" s="2"/>
      <c r="I2437" s="2"/>
    </row>
    <row r="2438" spans="1:9" ht="20.100000000000001" customHeight="1" x14ac:dyDescent="0.25">
      <c r="A2438" s="28" t="s">
        <v>45</v>
      </c>
      <c r="B2438" s="20">
        <v>9</v>
      </c>
      <c r="C2438" s="69"/>
      <c r="D2438" s="104">
        <v>4.3491249999999999</v>
      </c>
      <c r="E2438" s="2"/>
      <c r="F2438" s="2"/>
      <c r="G2438" s="2"/>
      <c r="H2438" s="2"/>
      <c r="I2438" s="2"/>
    </row>
    <row r="2439" spans="1:9" ht="20.100000000000001" customHeight="1" x14ac:dyDescent="0.25">
      <c r="A2439" s="28" t="s">
        <v>45</v>
      </c>
      <c r="B2439" s="20">
        <v>9</v>
      </c>
      <c r="C2439" s="69"/>
      <c r="D2439" s="104">
        <v>5.4895719999999999</v>
      </c>
      <c r="E2439" s="2"/>
      <c r="F2439" s="2"/>
      <c r="G2439" s="2"/>
      <c r="H2439" s="2"/>
      <c r="I2439" s="2"/>
    </row>
    <row r="2440" spans="1:9" ht="20.100000000000001" customHeight="1" x14ac:dyDescent="0.25">
      <c r="A2440" s="28" t="s">
        <v>45</v>
      </c>
      <c r="B2440" s="20">
        <v>9</v>
      </c>
      <c r="C2440" s="69"/>
      <c r="D2440" s="104">
        <v>6.9050609999999999</v>
      </c>
      <c r="E2440" s="2"/>
      <c r="F2440" s="2"/>
      <c r="G2440" s="2"/>
      <c r="H2440" s="2"/>
      <c r="I2440" s="2"/>
    </row>
    <row r="2441" spans="1:9" ht="20.100000000000001" customHeight="1" x14ac:dyDescent="0.25">
      <c r="A2441" s="28" t="s">
        <v>45</v>
      </c>
      <c r="B2441" s="20">
        <v>9</v>
      </c>
      <c r="C2441" s="69"/>
      <c r="D2441" s="104">
        <v>7.3851089999999999</v>
      </c>
      <c r="E2441" s="2"/>
      <c r="F2441" s="2"/>
      <c r="G2441" s="2"/>
      <c r="H2441" s="2"/>
      <c r="I2441" s="2"/>
    </row>
    <row r="2442" spans="1:9" ht="20.100000000000001" customHeight="1" x14ac:dyDescent="0.25">
      <c r="A2442" s="28" t="s">
        <v>45</v>
      </c>
      <c r="B2442" s="20">
        <v>9</v>
      </c>
      <c r="C2442" s="69"/>
      <c r="D2442" s="105">
        <v>7.4867090000000003</v>
      </c>
      <c r="E2442" s="2"/>
      <c r="F2442" s="2"/>
      <c r="G2442" s="2"/>
      <c r="H2442" s="2"/>
      <c r="I2442" s="2"/>
    </row>
    <row r="2443" spans="1:9" ht="20.100000000000001" customHeight="1" x14ac:dyDescent="0.25">
      <c r="A2443" s="28" t="s">
        <v>45</v>
      </c>
      <c r="B2443" s="20">
        <v>9</v>
      </c>
      <c r="C2443" s="69"/>
      <c r="D2443" s="106">
        <v>9.1380180000000006</v>
      </c>
      <c r="E2443" s="2"/>
      <c r="F2443" s="2"/>
      <c r="G2443" s="2"/>
      <c r="H2443" s="2"/>
      <c r="I2443" s="2"/>
    </row>
    <row r="2444" spans="1:9" ht="20.100000000000001" customHeight="1" x14ac:dyDescent="0.25">
      <c r="A2444" s="28" t="s">
        <v>45</v>
      </c>
      <c r="B2444" s="20">
        <v>9</v>
      </c>
      <c r="C2444" s="69"/>
      <c r="D2444" s="111">
        <v>10.720039</v>
      </c>
      <c r="E2444" s="2"/>
      <c r="F2444" s="2"/>
      <c r="G2444" s="2"/>
      <c r="H2444" s="2"/>
      <c r="I2444" s="2"/>
    </row>
    <row r="2445" spans="1:9" ht="20.100000000000001" customHeight="1" x14ac:dyDescent="0.25">
      <c r="A2445" s="28" t="s">
        <v>45</v>
      </c>
      <c r="B2445" s="20">
        <v>9</v>
      </c>
      <c r="C2445" s="69"/>
      <c r="D2445" s="111">
        <v>11.441012000000001</v>
      </c>
      <c r="E2445" s="2"/>
      <c r="F2445" s="2"/>
      <c r="G2445" s="2"/>
      <c r="H2445" s="2"/>
      <c r="I2445" s="2"/>
    </row>
    <row r="2446" spans="1:9" ht="20.100000000000001" customHeight="1" x14ac:dyDescent="0.25">
      <c r="A2446" s="28" t="s">
        <v>45</v>
      </c>
      <c r="B2446" s="20">
        <v>9</v>
      </c>
      <c r="C2446" s="69"/>
      <c r="D2446" s="111">
        <v>11.629333000000001</v>
      </c>
      <c r="E2446" s="2"/>
      <c r="F2446" s="2"/>
      <c r="G2446" s="2"/>
      <c r="H2446" s="2"/>
      <c r="I2446" s="2"/>
    </row>
    <row r="2447" spans="1:9" ht="20.100000000000001" customHeight="1" x14ac:dyDescent="0.25">
      <c r="A2447" s="28" t="s">
        <v>45</v>
      </c>
      <c r="B2447" s="20">
        <v>9</v>
      </c>
      <c r="C2447" s="69"/>
      <c r="D2447" s="111">
        <v>13.236006</v>
      </c>
      <c r="E2447" s="2"/>
      <c r="F2447" s="2"/>
      <c r="G2447" s="2"/>
      <c r="H2447" s="2"/>
      <c r="I2447" s="2"/>
    </row>
    <row r="2448" spans="1:9" ht="20.100000000000001" customHeight="1" x14ac:dyDescent="0.25">
      <c r="A2448" s="28" t="s">
        <v>45</v>
      </c>
      <c r="B2448" s="20">
        <v>9</v>
      </c>
      <c r="C2448" s="69"/>
      <c r="D2448" s="111">
        <v>14.648194999999999</v>
      </c>
      <c r="E2448" s="2"/>
      <c r="F2448" s="2"/>
      <c r="G2448" s="2"/>
      <c r="H2448" s="2"/>
      <c r="I2448" s="2"/>
    </row>
    <row r="2449" spans="1:9" ht="20.100000000000001" customHeight="1" x14ac:dyDescent="0.25">
      <c r="A2449" s="28" t="s">
        <v>45</v>
      </c>
      <c r="B2449" s="20">
        <v>9</v>
      </c>
      <c r="C2449" s="69"/>
      <c r="D2449" s="107">
        <v>15.87642</v>
      </c>
      <c r="E2449" s="2"/>
      <c r="F2449" s="2"/>
      <c r="G2449" s="2"/>
      <c r="H2449" s="2"/>
      <c r="I2449" s="2"/>
    </row>
    <row r="2450" spans="1:9" ht="20.100000000000001" customHeight="1" x14ac:dyDescent="0.25">
      <c r="A2450" s="28" t="s">
        <v>45</v>
      </c>
      <c r="B2450" s="20">
        <v>9</v>
      </c>
      <c r="C2450" s="69"/>
      <c r="D2450" s="108">
        <v>16.679756999999999</v>
      </c>
      <c r="E2450" s="2"/>
      <c r="F2450" s="2"/>
      <c r="G2450" s="2"/>
      <c r="H2450" s="2"/>
      <c r="I2450" s="2"/>
    </row>
    <row r="2451" spans="1:9" ht="20.100000000000001" customHeight="1" x14ac:dyDescent="0.25">
      <c r="A2451" s="28" t="s">
        <v>45</v>
      </c>
      <c r="B2451" s="20">
        <v>9</v>
      </c>
      <c r="C2451" s="69"/>
      <c r="D2451" s="109">
        <v>18.383671</v>
      </c>
      <c r="E2451" s="2"/>
      <c r="F2451" s="2"/>
      <c r="G2451" s="2"/>
      <c r="H2451" s="2"/>
      <c r="I2451" s="2"/>
    </row>
    <row r="2452" spans="1:9" ht="20.100000000000001" customHeight="1" x14ac:dyDescent="0.25">
      <c r="A2452" s="28" t="s">
        <v>45</v>
      </c>
      <c r="B2452" s="20">
        <v>9</v>
      </c>
      <c r="C2452" s="69"/>
      <c r="D2452" s="109">
        <v>20.563275999999998</v>
      </c>
      <c r="E2452" s="2"/>
      <c r="F2452" s="2"/>
      <c r="G2452" s="2"/>
      <c r="H2452" s="2"/>
      <c r="I2452" s="2"/>
    </row>
    <row r="2453" spans="1:9" ht="20.100000000000001" customHeight="1" x14ac:dyDescent="0.25">
      <c r="A2453" s="28" t="s">
        <v>45</v>
      </c>
      <c r="B2453" s="20">
        <v>9</v>
      </c>
      <c r="C2453" s="69"/>
      <c r="D2453" s="95">
        <v>22.775189999999998</v>
      </c>
      <c r="E2453" s="2"/>
      <c r="F2453" s="2"/>
      <c r="G2453" s="2"/>
      <c r="H2453" s="2"/>
      <c r="I2453" s="2"/>
    </row>
    <row r="2454" spans="1:9" ht="20.100000000000001" customHeight="1" x14ac:dyDescent="0.25">
      <c r="A2454" s="28" t="s">
        <v>45</v>
      </c>
      <c r="B2454" s="20">
        <v>10</v>
      </c>
      <c r="C2454" s="69">
        <v>39.542105999999997</v>
      </c>
      <c r="D2454" s="110">
        <v>1.127373</v>
      </c>
      <c r="E2454" s="91">
        <f>C2454/4</f>
        <v>9.8855264999999992</v>
      </c>
      <c r="F2454" s="92">
        <f>E2454*2</f>
        <v>19.771052999999998</v>
      </c>
      <c r="G2454" s="93">
        <f>E2454*3</f>
        <v>29.656579499999999</v>
      </c>
      <c r="H2454" s="94">
        <f>C2454</f>
        <v>39.542105999999997</v>
      </c>
      <c r="I2454" s="2"/>
    </row>
    <row r="2455" spans="1:9" ht="20.100000000000001" customHeight="1" x14ac:dyDescent="0.25">
      <c r="A2455" s="28" t="s">
        <v>45</v>
      </c>
      <c r="B2455" s="20">
        <v>10</v>
      </c>
      <c r="C2455" s="69"/>
      <c r="D2455" s="104">
        <v>1.6643840000000001</v>
      </c>
      <c r="E2455" s="2">
        <v>9</v>
      </c>
      <c r="F2455" s="2">
        <v>11</v>
      </c>
      <c r="G2455" s="2">
        <v>5</v>
      </c>
      <c r="H2455" s="2">
        <v>0</v>
      </c>
      <c r="I2455" s="2">
        <f>E2455+F2455+G2455+H2455</f>
        <v>25</v>
      </c>
    </row>
    <row r="2456" spans="1:9" ht="20.100000000000001" customHeight="1" x14ac:dyDescent="0.25">
      <c r="A2456" s="28" t="s">
        <v>45</v>
      </c>
      <c r="B2456" s="20">
        <v>10</v>
      </c>
      <c r="C2456" s="69"/>
      <c r="D2456" s="104">
        <v>2.0682309999999999</v>
      </c>
      <c r="E2456" s="2"/>
      <c r="F2456" s="2"/>
      <c r="G2456" s="2"/>
      <c r="H2456" s="2"/>
      <c r="I2456" s="2"/>
    </row>
    <row r="2457" spans="1:9" ht="20.100000000000001" customHeight="1" x14ac:dyDescent="0.25">
      <c r="A2457" s="28" t="s">
        <v>45</v>
      </c>
      <c r="B2457" s="20">
        <v>10</v>
      </c>
      <c r="C2457" s="69"/>
      <c r="D2457" s="104">
        <v>2.8548830000000001</v>
      </c>
      <c r="E2457" s="2"/>
      <c r="F2457" s="2"/>
      <c r="G2457" s="2"/>
      <c r="H2457" s="2"/>
      <c r="I2457" s="2"/>
    </row>
    <row r="2458" spans="1:9" ht="20.100000000000001" customHeight="1" x14ac:dyDescent="0.25">
      <c r="A2458" s="28" t="s">
        <v>45</v>
      </c>
      <c r="B2458" s="20">
        <v>10</v>
      </c>
      <c r="C2458" s="69"/>
      <c r="D2458" s="104">
        <v>3.58893</v>
      </c>
      <c r="E2458" s="2"/>
      <c r="F2458" s="2"/>
      <c r="G2458" s="2"/>
      <c r="H2458" s="2"/>
      <c r="I2458" s="2"/>
    </row>
    <row r="2459" spans="1:9" ht="20.100000000000001" customHeight="1" x14ac:dyDescent="0.25">
      <c r="A2459" s="28" t="s">
        <v>45</v>
      </c>
      <c r="B2459" s="20">
        <v>10</v>
      </c>
      <c r="C2459" s="69"/>
      <c r="D2459" s="104">
        <v>4.6313880000000003</v>
      </c>
      <c r="E2459" s="2"/>
      <c r="F2459" s="2"/>
      <c r="G2459" s="2"/>
      <c r="H2459" s="2"/>
      <c r="I2459" s="2"/>
    </row>
    <row r="2460" spans="1:9" ht="20.100000000000001" customHeight="1" x14ac:dyDescent="0.25">
      <c r="A2460" s="28" t="s">
        <v>45</v>
      </c>
      <c r="B2460" s="20">
        <v>10</v>
      </c>
      <c r="C2460" s="69"/>
      <c r="D2460" s="104">
        <v>6.1179709999999998</v>
      </c>
      <c r="E2460" s="2"/>
      <c r="F2460" s="2"/>
      <c r="G2460" s="2"/>
      <c r="H2460" s="2"/>
      <c r="I2460" s="2"/>
    </row>
    <row r="2461" spans="1:9" ht="20.100000000000001" customHeight="1" x14ac:dyDescent="0.25">
      <c r="A2461" s="28" t="s">
        <v>45</v>
      </c>
      <c r="B2461" s="20">
        <v>10</v>
      </c>
      <c r="C2461" s="69"/>
      <c r="D2461" s="104">
        <v>7.7377180000000001</v>
      </c>
      <c r="E2461" s="2"/>
      <c r="F2461" s="2"/>
      <c r="G2461" s="2"/>
      <c r="H2461" s="2"/>
      <c r="I2461" s="2"/>
    </row>
    <row r="2462" spans="1:9" ht="20.100000000000001" customHeight="1" x14ac:dyDescent="0.25">
      <c r="A2462" s="28" t="s">
        <v>45</v>
      </c>
      <c r="B2462" s="20">
        <v>10</v>
      </c>
      <c r="C2462" s="69"/>
      <c r="D2462" s="105">
        <v>8.9895379999999996</v>
      </c>
      <c r="E2462" s="2"/>
      <c r="F2462" s="2"/>
      <c r="G2462" s="2"/>
      <c r="H2462" s="2"/>
      <c r="I2462" s="2"/>
    </row>
    <row r="2463" spans="1:9" ht="20.100000000000001" customHeight="1" x14ac:dyDescent="0.25">
      <c r="A2463" s="28" t="s">
        <v>45</v>
      </c>
      <c r="B2463" s="20">
        <v>10</v>
      </c>
      <c r="C2463" s="69"/>
      <c r="D2463" s="106">
        <v>10.173875000000001</v>
      </c>
      <c r="E2463" s="2"/>
      <c r="F2463" s="2"/>
      <c r="G2463" s="2"/>
      <c r="H2463" s="2"/>
      <c r="I2463" s="2"/>
    </row>
    <row r="2464" spans="1:9" ht="20.100000000000001" customHeight="1" x14ac:dyDescent="0.25">
      <c r="A2464" s="28" t="s">
        <v>45</v>
      </c>
      <c r="B2464" s="20">
        <v>10</v>
      </c>
      <c r="C2464" s="69"/>
      <c r="D2464" s="111">
        <v>11.049053000000001</v>
      </c>
      <c r="E2464" s="2"/>
      <c r="F2464" s="2"/>
      <c r="G2464" s="2"/>
      <c r="H2464" s="2"/>
      <c r="I2464" s="2"/>
    </row>
    <row r="2465" spans="1:9" ht="20.100000000000001" customHeight="1" x14ac:dyDescent="0.25">
      <c r="A2465" s="28" t="s">
        <v>45</v>
      </c>
      <c r="B2465" s="20">
        <v>10</v>
      </c>
      <c r="C2465" s="69"/>
      <c r="D2465" s="111">
        <v>11.455453</v>
      </c>
      <c r="E2465" s="2"/>
      <c r="F2465" s="2"/>
      <c r="G2465" s="2"/>
      <c r="H2465" s="2"/>
      <c r="I2465" s="2"/>
    </row>
    <row r="2466" spans="1:9" ht="20.100000000000001" customHeight="1" x14ac:dyDescent="0.25">
      <c r="A2466" s="28" t="s">
        <v>45</v>
      </c>
      <c r="B2466" s="20">
        <v>10</v>
      </c>
      <c r="C2466" s="69"/>
      <c r="D2466" s="111">
        <v>11.829542</v>
      </c>
      <c r="E2466" s="2"/>
      <c r="F2466" s="2"/>
      <c r="G2466" s="2"/>
      <c r="H2466" s="2"/>
      <c r="I2466" s="2"/>
    </row>
    <row r="2467" spans="1:9" ht="20.100000000000001" customHeight="1" x14ac:dyDescent="0.25">
      <c r="A2467" s="28" t="s">
        <v>45</v>
      </c>
      <c r="B2467" s="20">
        <v>10</v>
      </c>
      <c r="C2467" s="69"/>
      <c r="D2467" s="111">
        <v>12.887625999999999</v>
      </c>
      <c r="E2467" s="2"/>
      <c r="F2467" s="2"/>
      <c r="G2467" s="2"/>
      <c r="H2467" s="2"/>
      <c r="I2467" s="2"/>
    </row>
    <row r="2468" spans="1:9" ht="20.100000000000001" customHeight="1" x14ac:dyDescent="0.25">
      <c r="A2468" s="28" t="s">
        <v>45</v>
      </c>
      <c r="B2468" s="20">
        <v>10</v>
      </c>
      <c r="C2468" s="69"/>
      <c r="D2468" s="111">
        <v>13.896716</v>
      </c>
      <c r="E2468" s="2"/>
      <c r="F2468" s="2"/>
      <c r="G2468" s="2"/>
      <c r="H2468" s="2"/>
      <c r="I2468" s="2"/>
    </row>
    <row r="2469" spans="1:9" ht="20.100000000000001" customHeight="1" x14ac:dyDescent="0.25">
      <c r="A2469" s="28" t="s">
        <v>45</v>
      </c>
      <c r="B2469" s="20">
        <v>10</v>
      </c>
      <c r="C2469" s="69"/>
      <c r="D2469" s="111">
        <v>15.396373000000001</v>
      </c>
      <c r="E2469" s="2"/>
      <c r="F2469" s="2"/>
      <c r="G2469" s="2"/>
      <c r="H2469" s="2"/>
      <c r="I2469" s="2"/>
    </row>
    <row r="2470" spans="1:9" ht="20.100000000000001" customHeight="1" x14ac:dyDescent="0.25">
      <c r="A2470" s="28" t="s">
        <v>45</v>
      </c>
      <c r="B2470" s="20">
        <v>10</v>
      </c>
      <c r="C2470" s="69"/>
      <c r="D2470" s="111">
        <v>15.483093999999999</v>
      </c>
      <c r="E2470" s="2"/>
      <c r="F2470" s="2"/>
      <c r="G2470" s="2"/>
      <c r="H2470" s="2"/>
      <c r="I2470" s="2"/>
    </row>
    <row r="2471" spans="1:9" ht="20.100000000000001" customHeight="1" x14ac:dyDescent="0.25">
      <c r="A2471" s="28" t="s">
        <v>45</v>
      </c>
      <c r="B2471" s="20">
        <v>10</v>
      </c>
      <c r="C2471" s="69"/>
      <c r="D2471" s="111">
        <v>17.336545999999998</v>
      </c>
      <c r="E2471" s="2"/>
      <c r="F2471" s="2"/>
      <c r="G2471" s="2"/>
      <c r="H2471" s="2"/>
      <c r="I2471" s="2"/>
    </row>
    <row r="2472" spans="1:9" ht="20.100000000000001" customHeight="1" x14ac:dyDescent="0.25">
      <c r="A2472" s="28" t="s">
        <v>45</v>
      </c>
      <c r="B2472" s="20">
        <v>10</v>
      </c>
      <c r="C2472" s="69"/>
      <c r="D2472" s="111">
        <v>18.673283000000001</v>
      </c>
      <c r="E2472" s="2"/>
      <c r="F2472" s="2"/>
      <c r="G2472" s="2"/>
      <c r="H2472" s="2"/>
      <c r="I2472" s="2"/>
    </row>
    <row r="2473" spans="1:9" ht="20.100000000000001" customHeight="1" x14ac:dyDescent="0.25">
      <c r="A2473" s="28" t="s">
        <v>45</v>
      </c>
      <c r="B2473" s="20">
        <v>10</v>
      </c>
      <c r="C2473" s="69"/>
      <c r="D2473" s="107">
        <v>19.692893000000002</v>
      </c>
      <c r="E2473" s="2"/>
      <c r="F2473" s="2"/>
      <c r="G2473" s="2"/>
      <c r="H2473" s="2"/>
      <c r="I2473" s="2"/>
    </row>
    <row r="2474" spans="1:9" ht="20.100000000000001" customHeight="1" x14ac:dyDescent="0.25">
      <c r="A2474" s="28" t="s">
        <v>45</v>
      </c>
      <c r="B2474" s="20">
        <v>10</v>
      </c>
      <c r="C2474" s="69"/>
      <c r="D2474" s="108">
        <v>20.574981999999999</v>
      </c>
      <c r="E2474" s="2"/>
      <c r="F2474" s="2"/>
      <c r="G2474" s="2"/>
      <c r="H2474" s="2"/>
      <c r="I2474" s="2"/>
    </row>
    <row r="2475" spans="1:9" ht="20.100000000000001" customHeight="1" x14ac:dyDescent="0.25">
      <c r="A2475" s="28" t="s">
        <v>45</v>
      </c>
      <c r="B2475" s="20">
        <v>10</v>
      </c>
      <c r="C2475" s="69"/>
      <c r="D2475" s="109">
        <v>21.017302999999998</v>
      </c>
      <c r="E2475" s="2"/>
      <c r="F2475" s="2"/>
      <c r="G2475" s="2"/>
      <c r="H2475" s="2"/>
      <c r="I2475" s="2"/>
    </row>
    <row r="2476" spans="1:9" ht="20.100000000000001" customHeight="1" x14ac:dyDescent="0.25">
      <c r="A2476" s="28" t="s">
        <v>45</v>
      </c>
      <c r="B2476" s="20">
        <v>10</v>
      </c>
      <c r="C2476" s="69"/>
      <c r="D2476" s="109">
        <v>23.101161000000001</v>
      </c>
      <c r="E2476" s="2"/>
      <c r="F2476" s="2"/>
      <c r="G2476" s="2"/>
      <c r="H2476" s="2"/>
      <c r="I2476" s="2"/>
    </row>
    <row r="2477" spans="1:9" ht="20.100000000000001" customHeight="1" x14ac:dyDescent="0.25">
      <c r="A2477" s="28" t="s">
        <v>45</v>
      </c>
      <c r="B2477" s="20">
        <v>10</v>
      </c>
      <c r="C2477" s="69"/>
      <c r="D2477" s="109">
        <v>25.856997</v>
      </c>
      <c r="E2477" s="2"/>
      <c r="F2477" s="2"/>
      <c r="G2477" s="2"/>
      <c r="H2477" s="2"/>
      <c r="I2477" s="2"/>
    </row>
    <row r="2478" spans="1:9" ht="20.100000000000001" customHeight="1" x14ac:dyDescent="0.25">
      <c r="A2478" s="28" t="s">
        <v>45</v>
      </c>
      <c r="B2478" s="20">
        <v>10</v>
      </c>
      <c r="C2478" s="69"/>
      <c r="D2478" s="95">
        <v>26.497412000000001</v>
      </c>
      <c r="E2478" s="2"/>
      <c r="F2478" s="2"/>
      <c r="G2478" s="2"/>
      <c r="H2478" s="2"/>
      <c r="I2478" s="2"/>
    </row>
    <row r="2479" spans="1:9" ht="20.100000000000001" customHeight="1" x14ac:dyDescent="0.25">
      <c r="A2479" s="28" t="s">
        <v>45</v>
      </c>
      <c r="B2479" s="20">
        <v>11</v>
      </c>
      <c r="C2479" s="69">
        <v>46.942169</v>
      </c>
      <c r="D2479" s="110">
        <v>0.79717300000000002</v>
      </c>
      <c r="E2479" s="91">
        <f>C2479/4</f>
        <v>11.73554225</v>
      </c>
      <c r="F2479" s="92">
        <f>E2479*2</f>
        <v>23.4710845</v>
      </c>
      <c r="G2479" s="93">
        <f>E2479*3</f>
        <v>35.206626749999998</v>
      </c>
      <c r="H2479" s="94">
        <f>C2479</f>
        <v>46.942169</v>
      </c>
      <c r="I2479" s="2"/>
    </row>
    <row r="2480" spans="1:9" ht="20.100000000000001" customHeight="1" x14ac:dyDescent="0.25">
      <c r="A2480" s="28" t="s">
        <v>45</v>
      </c>
      <c r="B2480" s="20">
        <v>11</v>
      </c>
      <c r="C2480" s="69"/>
      <c r="D2480" s="104">
        <v>1.097615</v>
      </c>
      <c r="E2480" s="2">
        <v>10</v>
      </c>
      <c r="F2480" s="2">
        <v>10</v>
      </c>
      <c r="G2480" s="2">
        <v>1</v>
      </c>
      <c r="H2480" s="2">
        <v>0</v>
      </c>
      <c r="I2480" s="2">
        <f>E2480+F2480+G2480+H2480</f>
        <v>21</v>
      </c>
    </row>
    <row r="2481" spans="1:9" ht="20.100000000000001" customHeight="1" x14ac:dyDescent="0.25">
      <c r="A2481" s="28" t="s">
        <v>45</v>
      </c>
      <c r="B2481" s="20">
        <v>11</v>
      </c>
      <c r="C2481" s="69"/>
      <c r="D2481" s="104">
        <v>2.1110630000000001</v>
      </c>
      <c r="E2481" s="2"/>
      <c r="F2481" s="2"/>
      <c r="G2481" s="2"/>
      <c r="H2481" s="2"/>
      <c r="I2481" s="2"/>
    </row>
    <row r="2482" spans="1:9" ht="20.100000000000001" customHeight="1" x14ac:dyDescent="0.25">
      <c r="A2482" s="28" t="s">
        <v>45</v>
      </c>
      <c r="B2482" s="20">
        <v>11</v>
      </c>
      <c r="C2482" s="69"/>
      <c r="D2482" s="104">
        <v>3.4811670000000001</v>
      </c>
      <c r="E2482" s="2"/>
      <c r="F2482" s="2"/>
      <c r="G2482" s="2"/>
      <c r="H2482" s="2"/>
      <c r="I2482" s="2"/>
    </row>
    <row r="2483" spans="1:9" ht="20.100000000000001" customHeight="1" x14ac:dyDescent="0.25">
      <c r="A2483" s="28" t="s">
        <v>45</v>
      </c>
      <c r="B2483" s="20">
        <v>11</v>
      </c>
      <c r="C2483" s="69"/>
      <c r="D2483" s="104">
        <v>4.6883509999999999</v>
      </c>
      <c r="E2483" s="2"/>
      <c r="F2483" s="2"/>
      <c r="G2483" s="2"/>
      <c r="H2483" s="2"/>
      <c r="I2483" s="2"/>
    </row>
    <row r="2484" spans="1:9" ht="20.100000000000001" customHeight="1" x14ac:dyDescent="0.25">
      <c r="A2484" s="28" t="s">
        <v>45</v>
      </c>
      <c r="B2484" s="20">
        <v>11</v>
      </c>
      <c r="C2484" s="69"/>
      <c r="D2484" s="104">
        <v>7.0780659999999997</v>
      </c>
      <c r="E2484" s="2"/>
      <c r="F2484" s="2"/>
      <c r="G2484" s="2"/>
      <c r="H2484" s="2"/>
      <c r="I2484" s="2"/>
    </row>
    <row r="2485" spans="1:9" ht="20.100000000000001" customHeight="1" x14ac:dyDescent="0.25">
      <c r="A2485" s="28" t="s">
        <v>45</v>
      </c>
      <c r="B2485" s="20">
        <v>11</v>
      </c>
      <c r="C2485" s="69"/>
      <c r="D2485" s="104">
        <v>7.459066</v>
      </c>
      <c r="E2485" s="2"/>
      <c r="F2485" s="2"/>
      <c r="G2485" s="2"/>
      <c r="H2485" s="2"/>
      <c r="I2485" s="2"/>
    </row>
    <row r="2486" spans="1:9" ht="20.100000000000001" customHeight="1" x14ac:dyDescent="0.25">
      <c r="A2486" s="28" t="s">
        <v>45</v>
      </c>
      <c r="B2486" s="20">
        <v>11</v>
      </c>
      <c r="C2486" s="69"/>
      <c r="D2486" s="104">
        <v>9.1655329999999999</v>
      </c>
      <c r="E2486" s="2"/>
      <c r="F2486" s="2"/>
      <c r="G2486" s="2"/>
      <c r="H2486" s="2"/>
      <c r="I2486" s="2"/>
    </row>
    <row r="2487" spans="1:9" ht="20.100000000000001" customHeight="1" x14ac:dyDescent="0.25">
      <c r="A2487" s="28" t="s">
        <v>45</v>
      </c>
      <c r="B2487" s="20">
        <v>11</v>
      </c>
      <c r="C2487" s="69"/>
      <c r="D2487" s="104">
        <v>9.9460219999999993</v>
      </c>
      <c r="E2487" s="2"/>
      <c r="F2487" s="2"/>
      <c r="G2487" s="2"/>
      <c r="H2487" s="2"/>
      <c r="I2487" s="2"/>
    </row>
    <row r="2488" spans="1:9" ht="20.100000000000001" customHeight="1" x14ac:dyDescent="0.25">
      <c r="A2488" s="28" t="s">
        <v>45</v>
      </c>
      <c r="B2488" s="20">
        <v>11</v>
      </c>
      <c r="C2488" s="69"/>
      <c r="D2488" s="105">
        <v>10.612584999999999</v>
      </c>
      <c r="E2488" s="2"/>
      <c r="F2488" s="2"/>
      <c r="G2488" s="2"/>
      <c r="H2488" s="2"/>
      <c r="I2488" s="2"/>
    </row>
    <row r="2489" spans="1:9" ht="20.100000000000001" customHeight="1" x14ac:dyDescent="0.25">
      <c r="A2489" s="28" t="s">
        <v>45</v>
      </c>
      <c r="B2489" s="20">
        <v>11</v>
      </c>
      <c r="C2489" s="69"/>
      <c r="D2489" s="106">
        <v>12.619495000000001</v>
      </c>
      <c r="E2489" s="2"/>
      <c r="F2489" s="2"/>
      <c r="G2489" s="2"/>
      <c r="H2489" s="2"/>
      <c r="I2489" s="2"/>
    </row>
    <row r="2490" spans="1:9" ht="20.100000000000001" customHeight="1" x14ac:dyDescent="0.25">
      <c r="A2490" s="28" t="s">
        <v>45</v>
      </c>
      <c r="B2490" s="20">
        <v>11</v>
      </c>
      <c r="C2490" s="69"/>
      <c r="D2490" s="111">
        <v>12.873495</v>
      </c>
      <c r="E2490" s="2"/>
      <c r="F2490" s="2"/>
      <c r="G2490" s="2"/>
      <c r="H2490" s="2"/>
      <c r="I2490" s="2"/>
    </row>
    <row r="2491" spans="1:9" ht="20.100000000000001" customHeight="1" x14ac:dyDescent="0.25">
      <c r="A2491" s="28" t="s">
        <v>45</v>
      </c>
      <c r="B2491" s="20">
        <v>11</v>
      </c>
      <c r="C2491" s="69"/>
      <c r="D2491" s="111">
        <v>14.558921</v>
      </c>
      <c r="E2491" s="2"/>
      <c r="F2491" s="2"/>
      <c r="G2491" s="2"/>
      <c r="H2491" s="2"/>
      <c r="I2491" s="2"/>
    </row>
    <row r="2492" spans="1:9" ht="20.100000000000001" customHeight="1" x14ac:dyDescent="0.25">
      <c r="A2492" s="28" t="s">
        <v>45</v>
      </c>
      <c r="B2492" s="20">
        <v>11</v>
      </c>
      <c r="C2492" s="69"/>
      <c r="D2492" s="111">
        <v>15.149284</v>
      </c>
      <c r="E2492" s="2"/>
      <c r="F2492" s="2"/>
      <c r="G2492" s="2"/>
      <c r="H2492" s="2"/>
      <c r="I2492" s="2"/>
    </row>
    <row r="2493" spans="1:9" ht="20.100000000000001" customHeight="1" x14ac:dyDescent="0.25">
      <c r="A2493" s="28" t="s">
        <v>45</v>
      </c>
      <c r="B2493" s="20">
        <v>11</v>
      </c>
      <c r="C2493" s="69"/>
      <c r="D2493" s="111">
        <v>16.385168</v>
      </c>
      <c r="E2493" s="2"/>
      <c r="F2493" s="2"/>
      <c r="G2493" s="2"/>
      <c r="H2493" s="2"/>
      <c r="I2493" s="2"/>
    </row>
    <row r="2494" spans="1:9" ht="20.100000000000001" customHeight="1" x14ac:dyDescent="0.25">
      <c r="A2494" s="28" t="s">
        <v>45</v>
      </c>
      <c r="B2494" s="20">
        <v>11</v>
      </c>
      <c r="C2494" s="69"/>
      <c r="D2494" s="111">
        <v>17.318057</v>
      </c>
      <c r="E2494" s="2"/>
      <c r="F2494" s="2"/>
      <c r="G2494" s="2"/>
      <c r="H2494" s="2"/>
      <c r="I2494" s="2"/>
    </row>
    <row r="2495" spans="1:9" ht="20.100000000000001" customHeight="1" x14ac:dyDescent="0.25">
      <c r="A2495" s="28" t="s">
        <v>45</v>
      </c>
      <c r="B2495" s="20">
        <v>11</v>
      </c>
      <c r="C2495" s="69"/>
      <c r="D2495" s="111">
        <v>18.600383000000001</v>
      </c>
      <c r="E2495" s="2"/>
      <c r="F2495" s="2"/>
      <c r="G2495" s="2"/>
      <c r="H2495" s="2"/>
      <c r="I2495" s="2"/>
    </row>
    <row r="2496" spans="1:9" ht="20.100000000000001" customHeight="1" x14ac:dyDescent="0.25">
      <c r="A2496" s="28" t="s">
        <v>45</v>
      </c>
      <c r="B2496" s="20">
        <v>11</v>
      </c>
      <c r="C2496" s="69"/>
      <c r="D2496" s="111">
        <v>20.498473000000001</v>
      </c>
      <c r="E2496" s="2"/>
      <c r="F2496" s="2"/>
      <c r="G2496" s="2"/>
      <c r="H2496" s="2"/>
      <c r="I2496" s="2"/>
    </row>
    <row r="2497" spans="1:9" ht="20.100000000000001" customHeight="1" x14ac:dyDescent="0.25">
      <c r="A2497" s="28" t="s">
        <v>45</v>
      </c>
      <c r="B2497" s="20">
        <v>11</v>
      </c>
      <c r="C2497" s="69"/>
      <c r="D2497" s="111">
        <v>20.667556999999999</v>
      </c>
      <c r="E2497" s="2"/>
      <c r="F2497" s="2"/>
      <c r="G2497" s="2"/>
      <c r="H2497" s="2"/>
      <c r="I2497" s="2"/>
    </row>
    <row r="2498" spans="1:9" ht="20.100000000000001" customHeight="1" x14ac:dyDescent="0.25">
      <c r="A2498" s="28" t="s">
        <v>45</v>
      </c>
      <c r="B2498" s="20">
        <v>11</v>
      </c>
      <c r="C2498" s="69"/>
      <c r="D2498" s="107">
        <v>23.139324999999999</v>
      </c>
      <c r="E2498" s="2"/>
      <c r="F2498" s="2"/>
      <c r="G2498" s="2"/>
      <c r="H2498" s="2"/>
      <c r="I2498" s="2"/>
    </row>
    <row r="2499" spans="1:9" ht="20.100000000000001" customHeight="1" x14ac:dyDescent="0.25">
      <c r="A2499" s="28" t="s">
        <v>45</v>
      </c>
      <c r="B2499" s="20">
        <v>11</v>
      </c>
      <c r="C2499" s="69"/>
      <c r="D2499" s="95">
        <v>25.272176999999999</v>
      </c>
      <c r="E2499" s="2"/>
      <c r="F2499" s="2"/>
      <c r="G2499" s="2"/>
      <c r="H2499" s="2"/>
      <c r="I2499" s="2"/>
    </row>
    <row r="2500" spans="1:9" ht="20.100000000000001" customHeight="1" x14ac:dyDescent="0.25">
      <c r="A2500" s="28" t="s">
        <v>45</v>
      </c>
      <c r="B2500" s="20">
        <v>12</v>
      </c>
      <c r="C2500" s="69">
        <v>43.608606000000002</v>
      </c>
      <c r="D2500" s="110">
        <v>0.97061500000000001</v>
      </c>
      <c r="E2500" s="91">
        <f>C2500/4</f>
        <v>10.9021515</v>
      </c>
      <c r="F2500" s="92">
        <f>E2500*2</f>
        <v>21.804303000000001</v>
      </c>
      <c r="G2500" s="93">
        <f>E2500*3</f>
        <v>32.7064545</v>
      </c>
      <c r="H2500" s="94">
        <f>C2500</f>
        <v>43.608606000000002</v>
      </c>
      <c r="I2500" s="2"/>
    </row>
    <row r="2501" spans="1:9" ht="20.100000000000001" customHeight="1" x14ac:dyDescent="0.25">
      <c r="A2501" s="28" t="s">
        <v>45</v>
      </c>
      <c r="B2501" s="20">
        <v>12</v>
      </c>
      <c r="C2501" s="69"/>
      <c r="D2501" s="104">
        <v>5.7667289999999998</v>
      </c>
      <c r="E2501" s="2">
        <v>8</v>
      </c>
      <c r="F2501" s="2">
        <v>11</v>
      </c>
      <c r="G2501" s="2">
        <v>7</v>
      </c>
      <c r="H2501" s="2">
        <v>0</v>
      </c>
      <c r="I2501" s="2">
        <f>E2501+F2501+G2501+H2501</f>
        <v>26</v>
      </c>
    </row>
    <row r="2502" spans="1:9" ht="20.100000000000001" customHeight="1" x14ac:dyDescent="0.25">
      <c r="A2502" s="28" t="s">
        <v>45</v>
      </c>
      <c r="B2502" s="20">
        <v>12</v>
      </c>
      <c r="C2502" s="69"/>
      <c r="D2502" s="104">
        <v>6.8915499999999996</v>
      </c>
      <c r="E2502" s="2"/>
      <c r="F2502" s="2"/>
      <c r="G2502" s="2"/>
      <c r="H2502" s="2"/>
      <c r="I2502" s="2"/>
    </row>
    <row r="2503" spans="1:9" ht="20.100000000000001" customHeight="1" x14ac:dyDescent="0.25">
      <c r="A2503" s="28" t="s">
        <v>45</v>
      </c>
      <c r="B2503" s="20">
        <v>12</v>
      </c>
      <c r="C2503" s="69"/>
      <c r="D2503" s="104">
        <v>7.4757499999999997</v>
      </c>
      <c r="E2503" s="2"/>
      <c r="F2503" s="2"/>
      <c r="G2503" s="2"/>
      <c r="H2503" s="2"/>
      <c r="I2503" s="2"/>
    </row>
    <row r="2504" spans="1:9" ht="20.100000000000001" customHeight="1" x14ac:dyDescent="0.25">
      <c r="A2504" s="28" t="s">
        <v>45</v>
      </c>
      <c r="B2504" s="20">
        <v>12</v>
      </c>
      <c r="C2504" s="69"/>
      <c r="D2504" s="104">
        <v>7.6807550000000004</v>
      </c>
      <c r="E2504" s="2"/>
      <c r="F2504" s="2"/>
      <c r="G2504" s="2"/>
      <c r="H2504" s="2"/>
      <c r="I2504" s="2"/>
    </row>
    <row r="2505" spans="1:9" ht="20.100000000000001" customHeight="1" x14ac:dyDescent="0.25">
      <c r="A2505" s="28" t="s">
        <v>45</v>
      </c>
      <c r="B2505" s="20">
        <v>12</v>
      </c>
      <c r="C2505" s="69"/>
      <c r="D2505" s="104">
        <v>8.4173550000000006</v>
      </c>
      <c r="E2505" s="2"/>
      <c r="F2505" s="2"/>
      <c r="G2505" s="2"/>
      <c r="H2505" s="2"/>
      <c r="I2505" s="2"/>
    </row>
    <row r="2506" spans="1:9" ht="20.100000000000001" customHeight="1" x14ac:dyDescent="0.25">
      <c r="A2506" s="28" t="s">
        <v>45</v>
      </c>
      <c r="B2506" s="20">
        <v>12</v>
      </c>
      <c r="C2506" s="69"/>
      <c r="D2506" s="104">
        <v>9.2820119999999999</v>
      </c>
      <c r="E2506" s="2"/>
      <c r="F2506" s="2"/>
      <c r="G2506" s="2"/>
      <c r="H2506" s="2"/>
      <c r="I2506" s="2"/>
    </row>
    <row r="2507" spans="1:9" ht="20.100000000000001" customHeight="1" x14ac:dyDescent="0.25">
      <c r="A2507" s="28" t="s">
        <v>45</v>
      </c>
      <c r="B2507" s="20">
        <v>12</v>
      </c>
      <c r="C2507" s="69"/>
      <c r="D2507" s="105">
        <v>10.727259</v>
      </c>
      <c r="E2507" s="2"/>
      <c r="F2507" s="2"/>
      <c r="G2507" s="2"/>
      <c r="H2507" s="2"/>
      <c r="I2507" s="2"/>
    </row>
    <row r="2508" spans="1:9" ht="20.100000000000001" customHeight="1" x14ac:dyDescent="0.25">
      <c r="A2508" s="28" t="s">
        <v>45</v>
      </c>
      <c r="B2508" s="20">
        <v>12</v>
      </c>
      <c r="C2508" s="69"/>
      <c r="D2508" s="106">
        <v>11.851022</v>
      </c>
      <c r="E2508" s="2"/>
      <c r="F2508" s="2"/>
      <c r="G2508" s="2"/>
      <c r="H2508" s="2"/>
      <c r="I2508" s="2"/>
    </row>
    <row r="2509" spans="1:9" ht="20.100000000000001" customHeight="1" x14ac:dyDescent="0.25">
      <c r="A2509" s="28" t="s">
        <v>45</v>
      </c>
      <c r="B2509" s="20">
        <v>12</v>
      </c>
      <c r="C2509" s="69"/>
      <c r="D2509" s="111">
        <v>12.507064</v>
      </c>
      <c r="E2509" s="2"/>
      <c r="F2509" s="2"/>
      <c r="G2509" s="2"/>
      <c r="H2509" s="2"/>
      <c r="I2509" s="2"/>
    </row>
    <row r="2510" spans="1:9" ht="20.100000000000001" customHeight="1" x14ac:dyDescent="0.25">
      <c r="A2510" s="28" t="s">
        <v>45</v>
      </c>
      <c r="B2510" s="20">
        <v>12</v>
      </c>
      <c r="C2510" s="69"/>
      <c r="D2510" s="111">
        <v>13.387349</v>
      </c>
      <c r="E2510" s="2"/>
      <c r="F2510" s="2"/>
      <c r="G2510" s="2"/>
      <c r="H2510" s="2"/>
      <c r="I2510" s="2"/>
    </row>
    <row r="2511" spans="1:9" ht="20.100000000000001" customHeight="1" x14ac:dyDescent="0.25">
      <c r="A2511" s="28" t="s">
        <v>45</v>
      </c>
      <c r="B2511" s="20">
        <v>12</v>
      </c>
      <c r="C2511" s="69"/>
      <c r="D2511" s="111">
        <v>15.934569</v>
      </c>
      <c r="E2511" s="2"/>
      <c r="F2511" s="2"/>
      <c r="G2511" s="2"/>
      <c r="H2511" s="2"/>
      <c r="I2511" s="2"/>
    </row>
    <row r="2512" spans="1:9" ht="20.100000000000001" customHeight="1" x14ac:dyDescent="0.25">
      <c r="A2512" s="28" t="s">
        <v>45</v>
      </c>
      <c r="B2512" s="20">
        <v>12</v>
      </c>
      <c r="C2512" s="69"/>
      <c r="D2512" s="111">
        <v>16.326090000000001</v>
      </c>
      <c r="E2512" s="2"/>
      <c r="F2512" s="2"/>
      <c r="G2512" s="2"/>
      <c r="H2512" s="2"/>
      <c r="I2512" s="2"/>
    </row>
    <row r="2513" spans="1:9" ht="20.100000000000001" customHeight="1" x14ac:dyDescent="0.25">
      <c r="A2513" s="28" t="s">
        <v>45</v>
      </c>
      <c r="B2513" s="20">
        <v>12</v>
      </c>
      <c r="C2513" s="69"/>
      <c r="D2513" s="111">
        <v>17.654858000000001</v>
      </c>
      <c r="E2513" s="2"/>
      <c r="F2513" s="2"/>
      <c r="G2513" s="2"/>
      <c r="H2513" s="2"/>
      <c r="I2513" s="2"/>
    </row>
    <row r="2514" spans="1:9" ht="20.100000000000001" customHeight="1" x14ac:dyDescent="0.25">
      <c r="A2514" s="28" t="s">
        <v>45</v>
      </c>
      <c r="B2514" s="20">
        <v>12</v>
      </c>
      <c r="C2514" s="69"/>
      <c r="D2514" s="111">
        <v>18.93899</v>
      </c>
      <c r="E2514" s="2"/>
      <c r="F2514" s="2"/>
      <c r="G2514" s="2"/>
      <c r="H2514" s="2"/>
      <c r="I2514" s="2"/>
    </row>
    <row r="2515" spans="1:9" ht="20.100000000000001" customHeight="1" x14ac:dyDescent="0.25">
      <c r="A2515" s="28" t="s">
        <v>45</v>
      </c>
      <c r="B2515" s="20">
        <v>12</v>
      </c>
      <c r="C2515" s="69"/>
      <c r="D2515" s="111">
        <v>19.279710999999999</v>
      </c>
      <c r="E2515" s="2"/>
      <c r="F2515" s="2"/>
      <c r="G2515" s="2"/>
      <c r="H2515" s="2"/>
      <c r="I2515" s="2"/>
    </row>
    <row r="2516" spans="1:9" ht="20.100000000000001" customHeight="1" x14ac:dyDescent="0.25">
      <c r="A2516" s="28" t="s">
        <v>45</v>
      </c>
      <c r="B2516" s="20">
        <v>12</v>
      </c>
      <c r="C2516" s="69"/>
      <c r="D2516" s="111">
        <v>19.967316</v>
      </c>
      <c r="E2516" s="2"/>
      <c r="F2516" s="2"/>
      <c r="G2516" s="2"/>
      <c r="H2516" s="2"/>
      <c r="I2516" s="2"/>
    </row>
    <row r="2517" spans="1:9" ht="20.100000000000001" customHeight="1" x14ac:dyDescent="0.25">
      <c r="A2517" s="28" t="s">
        <v>45</v>
      </c>
      <c r="B2517" s="20">
        <v>12</v>
      </c>
      <c r="C2517" s="69"/>
      <c r="D2517" s="111">
        <v>20.496358000000001</v>
      </c>
      <c r="E2517" s="2"/>
      <c r="F2517" s="2"/>
      <c r="G2517" s="2"/>
      <c r="H2517" s="2"/>
      <c r="I2517" s="2"/>
    </row>
    <row r="2518" spans="1:9" ht="20.100000000000001" customHeight="1" x14ac:dyDescent="0.25">
      <c r="A2518" s="28" t="s">
        <v>45</v>
      </c>
      <c r="B2518" s="20">
        <v>12</v>
      </c>
      <c r="C2518" s="69"/>
      <c r="D2518" s="107">
        <v>21.226047000000001</v>
      </c>
      <c r="E2518" s="2"/>
      <c r="F2518" s="2"/>
      <c r="G2518" s="2"/>
      <c r="H2518" s="2"/>
      <c r="I2518" s="2"/>
    </row>
    <row r="2519" spans="1:9" ht="20.100000000000001" customHeight="1" x14ac:dyDescent="0.25">
      <c r="A2519" s="28" t="s">
        <v>45</v>
      </c>
      <c r="B2519" s="20">
        <v>12</v>
      </c>
      <c r="C2519" s="69"/>
      <c r="D2519" s="108">
        <v>22.893730999999999</v>
      </c>
      <c r="E2519" s="2"/>
      <c r="F2519" s="2"/>
      <c r="G2519" s="2"/>
      <c r="H2519" s="2"/>
      <c r="I2519" s="2"/>
    </row>
    <row r="2520" spans="1:9" ht="20.100000000000001" customHeight="1" x14ac:dyDescent="0.25">
      <c r="A2520" s="28" t="s">
        <v>45</v>
      </c>
      <c r="B2520" s="20">
        <v>12</v>
      </c>
      <c r="C2520" s="69"/>
      <c r="D2520" s="109">
        <v>23.604182999999999</v>
      </c>
      <c r="E2520" s="2"/>
      <c r="F2520" s="2"/>
      <c r="G2520" s="2"/>
      <c r="H2520" s="2"/>
      <c r="I2520" s="2"/>
    </row>
    <row r="2521" spans="1:9" ht="20.100000000000001" customHeight="1" x14ac:dyDescent="0.25">
      <c r="A2521" s="28" t="s">
        <v>45</v>
      </c>
      <c r="B2521" s="20">
        <v>12</v>
      </c>
      <c r="C2521" s="69"/>
      <c r="D2521" s="109">
        <v>24.768225000000001</v>
      </c>
      <c r="E2521" s="2"/>
      <c r="F2521" s="2"/>
      <c r="G2521" s="2"/>
      <c r="H2521" s="2"/>
      <c r="I2521" s="2"/>
    </row>
    <row r="2522" spans="1:9" ht="20.100000000000001" customHeight="1" x14ac:dyDescent="0.25">
      <c r="A2522" s="28" t="s">
        <v>45</v>
      </c>
      <c r="B2522" s="20">
        <v>12</v>
      </c>
      <c r="C2522" s="69"/>
      <c r="D2522" s="109">
        <v>26.128557000000001</v>
      </c>
      <c r="E2522" s="2"/>
      <c r="F2522" s="2"/>
      <c r="G2522" s="2"/>
      <c r="H2522" s="2"/>
      <c r="I2522" s="2"/>
    </row>
    <row r="2523" spans="1:9" ht="20.100000000000001" customHeight="1" x14ac:dyDescent="0.25">
      <c r="A2523" s="28" t="s">
        <v>45</v>
      </c>
      <c r="B2523" s="20">
        <v>12</v>
      </c>
      <c r="C2523" s="69"/>
      <c r="D2523" s="109">
        <v>26.394883</v>
      </c>
      <c r="E2523" s="2"/>
      <c r="F2523" s="2"/>
      <c r="G2523" s="2"/>
      <c r="H2523" s="2"/>
      <c r="I2523" s="2"/>
    </row>
    <row r="2524" spans="1:9" ht="20.100000000000001" customHeight="1" x14ac:dyDescent="0.25">
      <c r="A2524" s="28" t="s">
        <v>45</v>
      </c>
      <c r="B2524" s="20">
        <v>12</v>
      </c>
      <c r="C2524" s="69"/>
      <c r="D2524" s="109">
        <v>27.759571999999999</v>
      </c>
      <c r="E2524" s="2"/>
      <c r="F2524" s="2"/>
      <c r="G2524" s="2"/>
      <c r="H2524" s="2"/>
      <c r="I2524" s="2"/>
    </row>
    <row r="2525" spans="1:9" ht="20.100000000000001" customHeight="1" x14ac:dyDescent="0.25">
      <c r="A2525" s="28" t="s">
        <v>45</v>
      </c>
      <c r="B2525" s="20">
        <v>12</v>
      </c>
      <c r="C2525" s="69"/>
      <c r="D2525" s="95">
        <v>27.998692999999999</v>
      </c>
      <c r="E2525" s="2"/>
      <c r="F2525" s="2"/>
      <c r="G2525" s="2"/>
      <c r="H2525" s="2"/>
      <c r="I2525" s="2"/>
    </row>
    <row r="2526" spans="1:9" ht="20.100000000000001" customHeight="1" x14ac:dyDescent="0.25">
      <c r="A2526" s="28" t="s">
        <v>45</v>
      </c>
      <c r="B2526" s="20">
        <v>13</v>
      </c>
      <c r="C2526" s="69">
        <v>39.335242999999998</v>
      </c>
      <c r="D2526" s="110">
        <v>1.0888990000000001</v>
      </c>
      <c r="E2526" s="91">
        <f>C2526/4</f>
        <v>9.8338107499999996</v>
      </c>
      <c r="F2526" s="92">
        <f>E2526*2</f>
        <v>19.667621499999999</v>
      </c>
      <c r="G2526" s="93">
        <f>E2526*3</f>
        <v>29.501432250000001</v>
      </c>
      <c r="H2526" s="94">
        <f>C2526</f>
        <v>39.335242999999998</v>
      </c>
      <c r="I2526" s="2"/>
    </row>
    <row r="2527" spans="1:9" ht="20.100000000000001" customHeight="1" x14ac:dyDescent="0.25">
      <c r="A2527" s="28" t="s">
        <v>45</v>
      </c>
      <c r="B2527" s="20">
        <v>13</v>
      </c>
      <c r="C2527" s="69"/>
      <c r="D2527" s="104">
        <v>1.4655419999999999</v>
      </c>
      <c r="E2527" s="2">
        <v>6</v>
      </c>
      <c r="F2527" s="2">
        <v>9</v>
      </c>
      <c r="G2527" s="2">
        <v>6</v>
      </c>
      <c r="H2527" s="2">
        <v>0</v>
      </c>
      <c r="I2527" s="2">
        <f>E2527+F2527+G2527+H2527</f>
        <v>21</v>
      </c>
    </row>
    <row r="2528" spans="1:9" ht="20.100000000000001" customHeight="1" x14ac:dyDescent="0.25">
      <c r="A2528" s="28" t="s">
        <v>45</v>
      </c>
      <c r="B2528" s="20">
        <v>13</v>
      </c>
      <c r="C2528" s="69"/>
      <c r="D2528" s="104">
        <v>4.1005399999999996</v>
      </c>
      <c r="E2528" s="2"/>
      <c r="F2528" s="2"/>
      <c r="G2528" s="2"/>
      <c r="H2528" s="2"/>
      <c r="I2528" s="2"/>
    </row>
    <row r="2529" spans="1:9" ht="20.100000000000001" customHeight="1" x14ac:dyDescent="0.25">
      <c r="A2529" s="28" t="s">
        <v>45</v>
      </c>
      <c r="B2529" s="20">
        <v>13</v>
      </c>
      <c r="C2529" s="69"/>
      <c r="D2529" s="104">
        <v>6.0838549999999998</v>
      </c>
      <c r="E2529" s="2"/>
      <c r="F2529" s="2"/>
      <c r="G2529" s="2"/>
      <c r="H2529" s="2"/>
      <c r="I2529" s="2"/>
    </row>
    <row r="2530" spans="1:9" ht="20.100000000000001" customHeight="1" x14ac:dyDescent="0.25">
      <c r="A2530" s="28" t="s">
        <v>45</v>
      </c>
      <c r="B2530" s="20">
        <v>13</v>
      </c>
      <c r="C2530" s="69"/>
      <c r="D2530" s="104">
        <v>7.3233499999999996</v>
      </c>
      <c r="E2530" s="2"/>
      <c r="F2530" s="2"/>
      <c r="G2530" s="2"/>
      <c r="H2530" s="2"/>
      <c r="I2530" s="2"/>
    </row>
    <row r="2531" spans="1:9" ht="20.100000000000001" customHeight="1" x14ac:dyDescent="0.25">
      <c r="A2531" s="28" t="s">
        <v>45</v>
      </c>
      <c r="B2531" s="20">
        <v>13</v>
      </c>
      <c r="C2531" s="69"/>
      <c r="D2531" s="105">
        <v>9.5236859999999997</v>
      </c>
      <c r="E2531" s="2"/>
      <c r="F2531" s="2"/>
      <c r="G2531" s="2"/>
      <c r="H2531" s="2"/>
      <c r="I2531" s="2"/>
    </row>
    <row r="2532" spans="1:9" ht="20.100000000000001" customHeight="1" x14ac:dyDescent="0.25">
      <c r="A2532" s="28" t="s">
        <v>45</v>
      </c>
      <c r="B2532" s="20">
        <v>13</v>
      </c>
      <c r="C2532" s="69"/>
      <c r="D2532" s="106">
        <v>9.8662120000000009</v>
      </c>
      <c r="E2532" s="2"/>
      <c r="F2532" s="2"/>
      <c r="G2532" s="2"/>
      <c r="H2532" s="2"/>
      <c r="I2532" s="2"/>
    </row>
    <row r="2533" spans="1:9" ht="20.100000000000001" customHeight="1" x14ac:dyDescent="0.25">
      <c r="A2533" s="28" t="s">
        <v>45</v>
      </c>
      <c r="B2533" s="20">
        <v>13</v>
      </c>
      <c r="C2533" s="69"/>
      <c r="D2533" s="111">
        <v>11.526985</v>
      </c>
      <c r="E2533" s="2"/>
      <c r="F2533" s="2"/>
      <c r="G2533" s="2"/>
      <c r="H2533" s="2"/>
      <c r="I2533" s="2"/>
    </row>
    <row r="2534" spans="1:9" ht="20.100000000000001" customHeight="1" x14ac:dyDescent="0.25">
      <c r="A2534" s="28" t="s">
        <v>45</v>
      </c>
      <c r="B2534" s="20">
        <v>13</v>
      </c>
      <c r="C2534" s="69"/>
      <c r="D2534" s="111">
        <v>12.794433</v>
      </c>
      <c r="E2534" s="2"/>
      <c r="F2534" s="2"/>
      <c r="G2534" s="2"/>
      <c r="H2534" s="2"/>
      <c r="I2534" s="2"/>
    </row>
    <row r="2535" spans="1:9" ht="20.100000000000001" customHeight="1" x14ac:dyDescent="0.25">
      <c r="A2535" s="28" t="s">
        <v>45</v>
      </c>
      <c r="B2535" s="20">
        <v>13</v>
      </c>
      <c r="C2535" s="69"/>
      <c r="D2535" s="111">
        <v>14.203759</v>
      </c>
      <c r="E2535" s="2"/>
      <c r="F2535" s="2"/>
      <c r="G2535" s="2"/>
      <c r="H2535" s="2"/>
      <c r="I2535" s="2"/>
    </row>
    <row r="2536" spans="1:9" ht="20.100000000000001" customHeight="1" x14ac:dyDescent="0.25">
      <c r="A2536" s="28" t="s">
        <v>45</v>
      </c>
      <c r="B2536" s="20">
        <v>13</v>
      </c>
      <c r="C2536" s="69"/>
      <c r="D2536" s="111">
        <v>14.616322</v>
      </c>
      <c r="E2536" s="2"/>
      <c r="F2536" s="2"/>
      <c r="G2536" s="2"/>
      <c r="H2536" s="2"/>
      <c r="I2536" s="2"/>
    </row>
    <row r="2537" spans="1:9" ht="20.100000000000001" customHeight="1" x14ac:dyDescent="0.25">
      <c r="A2537" s="28" t="s">
        <v>45</v>
      </c>
      <c r="B2537" s="20">
        <v>13</v>
      </c>
      <c r="C2537" s="69"/>
      <c r="D2537" s="111">
        <v>15.593847999999999</v>
      </c>
      <c r="E2537" s="2"/>
      <c r="F2537" s="2"/>
      <c r="G2537" s="2"/>
      <c r="H2537" s="2"/>
      <c r="I2537" s="2"/>
    </row>
    <row r="2538" spans="1:9" ht="20.100000000000001" customHeight="1" x14ac:dyDescent="0.25">
      <c r="A2538" s="28" t="s">
        <v>45</v>
      </c>
      <c r="B2538" s="20">
        <v>13</v>
      </c>
      <c r="C2538" s="69"/>
      <c r="D2538" s="111">
        <v>17.735416000000001</v>
      </c>
      <c r="E2538" s="2"/>
      <c r="F2538" s="2"/>
      <c r="G2538" s="2"/>
      <c r="H2538" s="2"/>
      <c r="I2538" s="2"/>
    </row>
    <row r="2539" spans="1:9" ht="20.100000000000001" customHeight="1" x14ac:dyDescent="0.25">
      <c r="A2539" s="28" t="s">
        <v>45</v>
      </c>
      <c r="B2539" s="20">
        <v>13</v>
      </c>
      <c r="C2539" s="69"/>
      <c r="D2539" s="111">
        <v>18.056899999999999</v>
      </c>
      <c r="E2539" s="2"/>
      <c r="F2539" s="2"/>
      <c r="G2539" s="2"/>
      <c r="H2539" s="2"/>
      <c r="I2539" s="2"/>
    </row>
    <row r="2540" spans="1:9" ht="20.100000000000001" customHeight="1" x14ac:dyDescent="0.25">
      <c r="A2540" s="28" t="s">
        <v>45</v>
      </c>
      <c r="B2540" s="20">
        <v>13</v>
      </c>
      <c r="C2540" s="69"/>
      <c r="D2540" s="107">
        <v>19.633505</v>
      </c>
      <c r="E2540" s="2"/>
      <c r="F2540" s="2"/>
      <c r="G2540" s="2"/>
      <c r="H2540" s="2"/>
      <c r="I2540" s="2"/>
    </row>
    <row r="2541" spans="1:9" ht="20.100000000000001" customHeight="1" x14ac:dyDescent="0.25">
      <c r="A2541" s="28" t="s">
        <v>45</v>
      </c>
      <c r="B2541" s="20">
        <v>13</v>
      </c>
      <c r="C2541" s="69"/>
      <c r="D2541" s="108">
        <v>20.228225999999999</v>
      </c>
      <c r="E2541" s="2"/>
      <c r="F2541" s="2"/>
      <c r="G2541" s="2"/>
      <c r="H2541" s="2"/>
      <c r="I2541" s="2"/>
    </row>
    <row r="2542" spans="1:9" ht="20.100000000000001" customHeight="1" x14ac:dyDescent="0.25">
      <c r="A2542" s="28" t="s">
        <v>45</v>
      </c>
      <c r="B2542" s="20">
        <v>13</v>
      </c>
      <c r="C2542" s="69"/>
      <c r="D2542" s="109">
        <v>21.135715999999999</v>
      </c>
      <c r="E2542" s="2"/>
      <c r="F2542" s="2"/>
      <c r="G2542" s="2"/>
      <c r="H2542" s="2"/>
      <c r="I2542" s="2"/>
    </row>
    <row r="2543" spans="1:9" ht="20.100000000000001" customHeight="1" x14ac:dyDescent="0.25">
      <c r="A2543" s="28" t="s">
        <v>45</v>
      </c>
      <c r="B2543" s="20">
        <v>13</v>
      </c>
      <c r="C2543" s="69"/>
      <c r="D2543" s="109">
        <v>22.077321000000001</v>
      </c>
      <c r="E2543" s="2"/>
      <c r="F2543" s="2"/>
      <c r="G2543" s="2"/>
      <c r="H2543" s="2"/>
      <c r="I2543" s="2"/>
    </row>
    <row r="2544" spans="1:9" ht="20.100000000000001" customHeight="1" x14ac:dyDescent="0.25">
      <c r="A2544" s="28" t="s">
        <v>45</v>
      </c>
      <c r="B2544" s="20">
        <v>13</v>
      </c>
      <c r="C2544" s="69"/>
      <c r="D2544" s="109">
        <v>23.482289000000002</v>
      </c>
      <c r="E2544" s="2"/>
      <c r="F2544" s="2"/>
      <c r="G2544" s="2"/>
      <c r="H2544" s="2"/>
      <c r="I2544" s="2"/>
    </row>
    <row r="2545" spans="1:9" ht="20.100000000000001" customHeight="1" x14ac:dyDescent="0.25">
      <c r="A2545" s="28" t="s">
        <v>45</v>
      </c>
      <c r="B2545" s="20">
        <v>13</v>
      </c>
      <c r="C2545" s="69"/>
      <c r="D2545" s="109">
        <v>24.091888999999998</v>
      </c>
      <c r="E2545" s="2"/>
      <c r="F2545" s="2"/>
      <c r="G2545" s="2"/>
      <c r="H2545" s="2"/>
      <c r="I2545" s="2"/>
    </row>
    <row r="2546" spans="1:9" ht="20.100000000000001" customHeight="1" x14ac:dyDescent="0.25">
      <c r="A2546" s="28" t="s">
        <v>45</v>
      </c>
      <c r="B2546" s="20">
        <v>13</v>
      </c>
      <c r="C2546" s="69"/>
      <c r="D2546" s="95">
        <v>24.806698999999998</v>
      </c>
      <c r="E2546" s="2"/>
      <c r="F2546" s="2"/>
      <c r="G2546" s="2"/>
      <c r="H2546" s="2"/>
      <c r="I2546" s="2"/>
    </row>
    <row r="2547" spans="1:9" ht="20.100000000000001" customHeight="1" x14ac:dyDescent="0.25">
      <c r="A2547" s="28" t="s">
        <v>45</v>
      </c>
      <c r="B2547" s="20">
        <v>14</v>
      </c>
      <c r="C2547" s="69">
        <v>44.415734</v>
      </c>
      <c r="D2547" s="110">
        <v>1.0399050000000001</v>
      </c>
      <c r="E2547" s="91">
        <f>C2547/4</f>
        <v>11.1039335</v>
      </c>
      <c r="F2547" s="92">
        <f>E2547*2</f>
        <v>22.207867</v>
      </c>
      <c r="G2547" s="93">
        <f>E2547*3</f>
        <v>33.311800500000004</v>
      </c>
      <c r="H2547" s="94">
        <f>C2547</f>
        <v>44.415734</v>
      </c>
      <c r="I2547" s="2"/>
    </row>
    <row r="2548" spans="1:9" ht="20.100000000000001" customHeight="1" x14ac:dyDescent="0.25">
      <c r="A2548" s="28" t="s">
        <v>45</v>
      </c>
      <c r="B2548" s="20">
        <v>14</v>
      </c>
      <c r="C2548" s="69"/>
      <c r="D2548" s="104">
        <v>1.395505</v>
      </c>
      <c r="E2548" s="2">
        <v>8</v>
      </c>
      <c r="F2548" s="2">
        <v>13</v>
      </c>
      <c r="G2548" s="2">
        <v>7</v>
      </c>
      <c r="H2548" s="2">
        <v>2</v>
      </c>
      <c r="I2548" s="2">
        <f>E2548+F2548+G2548+H2548</f>
        <v>30</v>
      </c>
    </row>
    <row r="2549" spans="1:9" ht="20.100000000000001" customHeight="1" x14ac:dyDescent="0.25">
      <c r="A2549" s="28" t="s">
        <v>45</v>
      </c>
      <c r="B2549" s="20">
        <v>14</v>
      </c>
      <c r="C2549" s="69"/>
      <c r="D2549" s="104">
        <v>2.8962189999999999</v>
      </c>
      <c r="E2549" s="2"/>
      <c r="F2549" s="2"/>
      <c r="G2549" s="2"/>
      <c r="H2549" s="2"/>
      <c r="I2549" s="2"/>
    </row>
    <row r="2550" spans="1:9" ht="20.100000000000001" customHeight="1" x14ac:dyDescent="0.25">
      <c r="A2550" s="28" t="s">
        <v>45</v>
      </c>
      <c r="B2550" s="20">
        <v>14</v>
      </c>
      <c r="C2550" s="69"/>
      <c r="D2550" s="104">
        <v>3.9114719999999998</v>
      </c>
      <c r="E2550" s="2"/>
      <c r="F2550" s="2"/>
      <c r="G2550" s="2"/>
      <c r="H2550" s="2"/>
      <c r="I2550" s="2"/>
    </row>
    <row r="2551" spans="1:9" ht="20.100000000000001" customHeight="1" x14ac:dyDescent="0.25">
      <c r="A2551" s="28" t="s">
        <v>45</v>
      </c>
      <c r="B2551" s="20">
        <v>14</v>
      </c>
      <c r="C2551" s="69"/>
      <c r="D2551" s="104">
        <v>5.5127290000000002</v>
      </c>
      <c r="E2551" s="2"/>
      <c r="F2551" s="2"/>
      <c r="G2551" s="2"/>
      <c r="H2551" s="2"/>
      <c r="I2551" s="2"/>
    </row>
    <row r="2552" spans="1:9" ht="20.100000000000001" customHeight="1" x14ac:dyDescent="0.25">
      <c r="A2552" s="28" t="s">
        <v>45</v>
      </c>
      <c r="B2552" s="20">
        <v>14</v>
      </c>
      <c r="C2552" s="69"/>
      <c r="D2552" s="104">
        <v>6.9467080000000001</v>
      </c>
      <c r="E2552" s="2"/>
      <c r="F2552" s="2"/>
      <c r="G2552" s="2"/>
      <c r="H2552" s="2"/>
      <c r="I2552" s="2"/>
    </row>
    <row r="2553" spans="1:9" ht="20.100000000000001" customHeight="1" x14ac:dyDescent="0.25">
      <c r="A2553" s="28" t="s">
        <v>45</v>
      </c>
      <c r="B2553" s="20">
        <v>14</v>
      </c>
      <c r="C2553" s="69"/>
      <c r="D2553" s="104">
        <v>8.7685969999999998</v>
      </c>
      <c r="E2553" s="2"/>
      <c r="F2553" s="2"/>
      <c r="G2553" s="2"/>
      <c r="H2553" s="2"/>
      <c r="I2553" s="2"/>
    </row>
    <row r="2554" spans="1:9" ht="20.100000000000001" customHeight="1" x14ac:dyDescent="0.25">
      <c r="A2554" s="28" t="s">
        <v>45</v>
      </c>
      <c r="B2554" s="20">
        <v>14</v>
      </c>
      <c r="C2554" s="69"/>
      <c r="D2554" s="105">
        <v>11.026643999999999</v>
      </c>
      <c r="E2554" s="2"/>
      <c r="F2554" s="2"/>
      <c r="G2554" s="2"/>
      <c r="H2554" s="2"/>
      <c r="I2554" s="2"/>
    </row>
    <row r="2555" spans="1:9" ht="20.100000000000001" customHeight="1" x14ac:dyDescent="0.25">
      <c r="A2555" s="28" t="s">
        <v>45</v>
      </c>
      <c r="B2555" s="20">
        <v>14</v>
      </c>
      <c r="C2555" s="69"/>
      <c r="D2555" s="106">
        <v>11.31837</v>
      </c>
      <c r="E2555" s="2"/>
      <c r="F2555" s="2"/>
      <c r="G2555" s="2"/>
      <c r="H2555" s="2"/>
      <c r="I2555" s="2"/>
    </row>
    <row r="2556" spans="1:9" ht="20.100000000000001" customHeight="1" x14ac:dyDescent="0.25">
      <c r="A2556" s="28" t="s">
        <v>45</v>
      </c>
      <c r="B2556" s="20">
        <v>14</v>
      </c>
      <c r="C2556" s="69"/>
      <c r="D2556" s="111">
        <v>12.219696000000001</v>
      </c>
      <c r="E2556" s="2"/>
      <c r="F2556" s="2"/>
      <c r="G2556" s="2"/>
      <c r="H2556" s="2"/>
      <c r="I2556" s="2"/>
    </row>
    <row r="2557" spans="1:9" ht="20.100000000000001" customHeight="1" x14ac:dyDescent="0.25">
      <c r="A2557" s="28" t="s">
        <v>45</v>
      </c>
      <c r="B2557" s="20">
        <v>14</v>
      </c>
      <c r="C2557" s="69"/>
      <c r="D2557" s="111">
        <v>13.726264</v>
      </c>
      <c r="E2557" s="2"/>
      <c r="F2557" s="2"/>
      <c r="G2557" s="2"/>
      <c r="H2557" s="2"/>
      <c r="I2557" s="2"/>
    </row>
    <row r="2558" spans="1:9" ht="20.100000000000001" customHeight="1" x14ac:dyDescent="0.25">
      <c r="A2558" s="28" t="s">
        <v>45</v>
      </c>
      <c r="B2558" s="20">
        <v>14</v>
      </c>
      <c r="C2558" s="69"/>
      <c r="D2558" s="111">
        <v>14.548838</v>
      </c>
      <c r="E2558" s="2"/>
      <c r="F2558" s="2"/>
      <c r="G2558" s="2"/>
      <c r="H2558" s="2"/>
      <c r="I2558" s="2"/>
    </row>
    <row r="2559" spans="1:9" ht="20.100000000000001" customHeight="1" x14ac:dyDescent="0.25">
      <c r="A2559" s="28" t="s">
        <v>45</v>
      </c>
      <c r="B2559" s="20">
        <v>14</v>
      </c>
      <c r="C2559" s="69"/>
      <c r="D2559" s="111">
        <v>15.360889999999999</v>
      </c>
      <c r="E2559" s="2"/>
      <c r="F2559" s="2"/>
      <c r="G2559" s="2"/>
      <c r="H2559" s="2"/>
      <c r="I2559" s="2"/>
    </row>
    <row r="2560" spans="1:9" ht="20.100000000000001" customHeight="1" x14ac:dyDescent="0.25">
      <c r="A2560" s="28" t="s">
        <v>45</v>
      </c>
      <c r="B2560" s="20">
        <v>14</v>
      </c>
      <c r="C2560" s="69"/>
      <c r="D2560" s="111">
        <v>15.915331999999999</v>
      </c>
      <c r="E2560" s="2"/>
      <c r="F2560" s="2"/>
      <c r="G2560" s="2"/>
      <c r="H2560" s="2"/>
      <c r="I2560" s="2"/>
    </row>
    <row r="2561" spans="1:9" ht="20.100000000000001" customHeight="1" x14ac:dyDescent="0.25">
      <c r="A2561" s="28" t="s">
        <v>45</v>
      </c>
      <c r="B2561" s="20">
        <v>14</v>
      </c>
      <c r="C2561" s="69"/>
      <c r="D2561" s="111">
        <v>16.672225999999998</v>
      </c>
      <c r="E2561" s="2"/>
      <c r="F2561" s="2"/>
      <c r="G2561" s="2"/>
      <c r="H2561" s="2"/>
      <c r="I2561" s="2"/>
    </row>
    <row r="2562" spans="1:9" ht="20.100000000000001" customHeight="1" x14ac:dyDescent="0.25">
      <c r="A2562" s="28" t="s">
        <v>45</v>
      </c>
      <c r="B2562" s="20">
        <v>14</v>
      </c>
      <c r="C2562" s="69"/>
      <c r="D2562" s="111">
        <v>17.711074</v>
      </c>
      <c r="E2562" s="2"/>
      <c r="F2562" s="2"/>
      <c r="G2562" s="2"/>
      <c r="H2562" s="2"/>
      <c r="I2562" s="2"/>
    </row>
    <row r="2563" spans="1:9" ht="20.100000000000001" customHeight="1" x14ac:dyDescent="0.25">
      <c r="A2563" s="28" t="s">
        <v>45</v>
      </c>
      <c r="B2563" s="20">
        <v>14</v>
      </c>
      <c r="C2563" s="69"/>
      <c r="D2563" s="111">
        <v>18.800720999999999</v>
      </c>
      <c r="E2563" s="2"/>
      <c r="F2563" s="2"/>
      <c r="G2563" s="2"/>
      <c r="H2563" s="2"/>
      <c r="I2563" s="2"/>
    </row>
    <row r="2564" spans="1:9" ht="20.100000000000001" customHeight="1" x14ac:dyDescent="0.25">
      <c r="A2564" s="28" t="s">
        <v>45</v>
      </c>
      <c r="B2564" s="20">
        <v>14</v>
      </c>
      <c r="C2564" s="69"/>
      <c r="D2564" s="111">
        <v>20.091014999999999</v>
      </c>
      <c r="E2564" s="2"/>
      <c r="F2564" s="2"/>
      <c r="G2564" s="2"/>
      <c r="H2564" s="2"/>
      <c r="I2564" s="2"/>
    </row>
    <row r="2565" spans="1:9" ht="20.100000000000001" customHeight="1" x14ac:dyDescent="0.25">
      <c r="A2565" s="28" t="s">
        <v>45</v>
      </c>
      <c r="B2565" s="20">
        <v>14</v>
      </c>
      <c r="C2565" s="69"/>
      <c r="D2565" s="111">
        <v>20.253935999999999</v>
      </c>
      <c r="E2565" s="2"/>
      <c r="F2565" s="2"/>
      <c r="G2565" s="2"/>
      <c r="H2565" s="2"/>
      <c r="I2565" s="2"/>
    </row>
    <row r="2566" spans="1:9" ht="20.100000000000001" customHeight="1" x14ac:dyDescent="0.25">
      <c r="A2566" s="28" t="s">
        <v>45</v>
      </c>
      <c r="B2566" s="20">
        <v>14</v>
      </c>
      <c r="C2566" s="69"/>
      <c r="D2566" s="111">
        <v>21.747430999999999</v>
      </c>
      <c r="E2566" s="2"/>
      <c r="F2566" s="2"/>
      <c r="G2566" s="2"/>
      <c r="H2566" s="2"/>
      <c r="I2566" s="2"/>
    </row>
    <row r="2567" spans="1:9" ht="20.100000000000001" customHeight="1" x14ac:dyDescent="0.25">
      <c r="A2567" s="28" t="s">
        <v>45</v>
      </c>
      <c r="B2567" s="20">
        <v>14</v>
      </c>
      <c r="C2567" s="69"/>
      <c r="D2567" s="107">
        <v>21.992715</v>
      </c>
      <c r="E2567" s="2"/>
      <c r="F2567" s="2"/>
      <c r="G2567" s="2"/>
      <c r="H2567" s="2"/>
      <c r="I2567" s="2"/>
    </row>
    <row r="2568" spans="1:9" ht="20.100000000000001" customHeight="1" x14ac:dyDescent="0.25">
      <c r="A2568" s="28" t="s">
        <v>45</v>
      </c>
      <c r="B2568" s="20">
        <v>14</v>
      </c>
      <c r="C2568" s="69"/>
      <c r="D2568" s="108">
        <v>24.260535000000001</v>
      </c>
      <c r="E2568" s="2"/>
      <c r="F2568" s="2"/>
      <c r="G2568" s="2"/>
      <c r="H2568" s="2"/>
      <c r="I2568" s="2"/>
    </row>
    <row r="2569" spans="1:9" ht="20.100000000000001" customHeight="1" x14ac:dyDescent="0.25">
      <c r="A2569" s="28" t="s">
        <v>45</v>
      </c>
      <c r="B2569" s="20">
        <v>14</v>
      </c>
      <c r="C2569" s="69"/>
      <c r="D2569" s="109">
        <v>24.567139999999998</v>
      </c>
      <c r="E2569" s="2"/>
      <c r="F2569" s="2"/>
      <c r="G2569" s="2"/>
      <c r="H2569" s="2"/>
      <c r="I2569" s="2"/>
    </row>
    <row r="2570" spans="1:9" ht="20.100000000000001" customHeight="1" x14ac:dyDescent="0.25">
      <c r="A2570" s="28" t="s">
        <v>45</v>
      </c>
      <c r="B2570" s="20">
        <v>14</v>
      </c>
      <c r="C2570" s="69"/>
      <c r="D2570" s="109">
        <v>26.735914000000001</v>
      </c>
      <c r="E2570" s="2"/>
      <c r="F2570" s="2"/>
      <c r="G2570" s="2"/>
      <c r="H2570" s="2"/>
      <c r="I2570" s="2"/>
    </row>
    <row r="2571" spans="1:9" ht="20.100000000000001" customHeight="1" x14ac:dyDescent="0.25">
      <c r="A2571" s="28" t="s">
        <v>45</v>
      </c>
      <c r="B2571" s="20">
        <v>14</v>
      </c>
      <c r="C2571" s="69"/>
      <c r="D2571" s="109">
        <v>28.244287</v>
      </c>
      <c r="E2571" s="2"/>
      <c r="F2571" s="2"/>
      <c r="G2571" s="2"/>
      <c r="H2571" s="2"/>
      <c r="I2571" s="2"/>
    </row>
    <row r="2572" spans="1:9" ht="20.100000000000001" customHeight="1" x14ac:dyDescent="0.25">
      <c r="A2572" s="28" t="s">
        <v>45</v>
      </c>
      <c r="B2572" s="20">
        <v>14</v>
      </c>
      <c r="C2572" s="69"/>
      <c r="D2572" s="109">
        <v>29.200023000000002</v>
      </c>
      <c r="E2572" s="2"/>
      <c r="F2572" s="2"/>
      <c r="G2572" s="2"/>
      <c r="H2572" s="2"/>
      <c r="I2572" s="2"/>
    </row>
    <row r="2573" spans="1:9" ht="20.100000000000001" customHeight="1" x14ac:dyDescent="0.25">
      <c r="A2573" s="28" t="s">
        <v>45</v>
      </c>
      <c r="B2573" s="20">
        <v>14</v>
      </c>
      <c r="C2573" s="69"/>
      <c r="D2573" s="109">
        <v>30.750481000000001</v>
      </c>
      <c r="E2573" s="2"/>
      <c r="F2573" s="2"/>
      <c r="G2573" s="2"/>
      <c r="H2573" s="2"/>
      <c r="I2573" s="2"/>
    </row>
    <row r="2574" spans="1:9" ht="20.100000000000001" customHeight="1" x14ac:dyDescent="0.25">
      <c r="A2574" s="28" t="s">
        <v>45</v>
      </c>
      <c r="B2574" s="20">
        <v>14</v>
      </c>
      <c r="C2574" s="69"/>
      <c r="D2574" s="95">
        <v>32.979827</v>
      </c>
      <c r="E2574" s="2"/>
      <c r="F2574" s="2"/>
      <c r="G2574" s="2"/>
      <c r="H2574" s="2"/>
      <c r="I2574" s="2"/>
    </row>
    <row r="2575" spans="1:9" ht="20.100000000000001" customHeight="1" x14ac:dyDescent="0.25">
      <c r="A2575" s="28" t="s">
        <v>45</v>
      </c>
      <c r="B2575" s="20">
        <v>14</v>
      </c>
      <c r="C2575" s="69"/>
      <c r="D2575" s="115">
        <v>34.921805999999997</v>
      </c>
      <c r="E2575" s="2"/>
      <c r="F2575" s="2"/>
      <c r="G2575" s="2"/>
      <c r="H2575" s="2"/>
      <c r="I2575" s="2"/>
    </row>
    <row r="2576" spans="1:9" ht="20.100000000000001" customHeight="1" x14ac:dyDescent="0.25">
      <c r="A2576" s="28" t="s">
        <v>45</v>
      </c>
      <c r="B2576" s="20">
        <v>14</v>
      </c>
      <c r="C2576" s="69"/>
      <c r="D2576" s="116">
        <v>35.228411000000001</v>
      </c>
      <c r="E2576" s="81"/>
      <c r="F2576" s="48"/>
      <c r="G2576" s="48"/>
      <c r="H2576" s="48"/>
      <c r="I2576" s="2"/>
    </row>
    <row r="2577" spans="1:9" ht="20.100000000000001" customHeight="1" x14ac:dyDescent="0.25">
      <c r="A2577" s="28" t="s">
        <v>45</v>
      </c>
      <c r="B2577" s="20">
        <v>17</v>
      </c>
      <c r="C2577" s="69">
        <v>32.780493999999997</v>
      </c>
      <c r="D2577" s="110">
        <v>0.64552100000000001</v>
      </c>
      <c r="E2577" s="91">
        <f>C2577/4</f>
        <v>8.1951234999999993</v>
      </c>
      <c r="F2577" s="92">
        <f>E2577*2</f>
        <v>16.390246999999999</v>
      </c>
      <c r="G2577" s="93">
        <f>E2577*3</f>
        <v>24.585370499999996</v>
      </c>
      <c r="H2577" s="94">
        <f>C2577</f>
        <v>32.780493999999997</v>
      </c>
      <c r="I2577" s="2"/>
    </row>
    <row r="2578" spans="1:9" ht="20.100000000000001" customHeight="1" x14ac:dyDescent="0.25">
      <c r="A2578" s="28" t="s">
        <v>45</v>
      </c>
      <c r="B2578" s="20">
        <v>17</v>
      </c>
      <c r="C2578" s="69"/>
      <c r="D2578" s="104">
        <v>0.95212600000000003</v>
      </c>
      <c r="E2578" s="2">
        <v>7</v>
      </c>
      <c r="F2578" s="2">
        <v>8</v>
      </c>
      <c r="G2578" s="2">
        <v>5</v>
      </c>
      <c r="H2578" s="2">
        <v>0</v>
      </c>
      <c r="I2578" s="2">
        <f>E2578+F2578+G2578+H2578</f>
        <v>20</v>
      </c>
    </row>
    <row r="2579" spans="1:9" ht="20.100000000000001" customHeight="1" x14ac:dyDescent="0.25">
      <c r="A2579" s="28" t="s">
        <v>45</v>
      </c>
      <c r="B2579" s="20">
        <v>17</v>
      </c>
      <c r="C2579" s="69"/>
      <c r="D2579" s="104">
        <v>1.902447</v>
      </c>
      <c r="E2579" s="2"/>
      <c r="F2579" s="2"/>
      <c r="G2579" s="2"/>
      <c r="H2579" s="2"/>
      <c r="I2579" s="2"/>
    </row>
    <row r="2580" spans="1:9" ht="20.100000000000001" customHeight="1" x14ac:dyDescent="0.25">
      <c r="A2580" s="28" t="s">
        <v>45</v>
      </c>
      <c r="B2580" s="20">
        <v>17</v>
      </c>
      <c r="C2580" s="69"/>
      <c r="D2580" s="104">
        <v>2.1941730000000002</v>
      </c>
      <c r="E2580" s="2"/>
      <c r="F2580" s="2"/>
      <c r="G2580" s="2"/>
      <c r="H2580" s="2"/>
      <c r="I2580" s="2"/>
    </row>
    <row r="2581" spans="1:9" ht="20.100000000000001" customHeight="1" x14ac:dyDescent="0.25">
      <c r="A2581" s="28" t="s">
        <v>45</v>
      </c>
      <c r="B2581" s="20">
        <v>17</v>
      </c>
      <c r="C2581" s="69"/>
      <c r="D2581" s="104">
        <v>4.5828309999999997</v>
      </c>
      <c r="E2581" s="2"/>
      <c r="F2581" s="2"/>
      <c r="G2581" s="2"/>
      <c r="H2581" s="2"/>
      <c r="I2581" s="2"/>
    </row>
    <row r="2582" spans="1:9" ht="20.100000000000001" customHeight="1" x14ac:dyDescent="0.25">
      <c r="A2582" s="28" t="s">
        <v>45</v>
      </c>
      <c r="B2582" s="20">
        <v>17</v>
      </c>
      <c r="C2582" s="69"/>
      <c r="D2582" s="104">
        <v>6.7603200000000001</v>
      </c>
      <c r="E2582" s="2"/>
      <c r="F2582" s="2"/>
      <c r="G2582" s="2"/>
      <c r="H2582" s="2"/>
      <c r="I2582" s="2"/>
    </row>
    <row r="2583" spans="1:9" ht="20.100000000000001" customHeight="1" x14ac:dyDescent="0.25">
      <c r="A2583" s="28" t="s">
        <v>45</v>
      </c>
      <c r="B2583" s="20">
        <v>17</v>
      </c>
      <c r="C2583" s="69"/>
      <c r="D2583" s="105">
        <v>7.4918139999999998</v>
      </c>
      <c r="E2583" s="2"/>
      <c r="F2583" s="2"/>
      <c r="G2583" s="2"/>
      <c r="H2583" s="2"/>
      <c r="I2583" s="2"/>
    </row>
    <row r="2584" spans="1:9" ht="20.100000000000001" customHeight="1" x14ac:dyDescent="0.25">
      <c r="A2584" s="28" t="s">
        <v>45</v>
      </c>
      <c r="B2584" s="20">
        <v>17</v>
      </c>
      <c r="C2584" s="69"/>
      <c r="D2584" s="106">
        <v>8.7461880000000001</v>
      </c>
      <c r="E2584" s="2"/>
      <c r="F2584" s="2"/>
      <c r="G2584" s="2"/>
      <c r="H2584" s="2"/>
      <c r="I2584" s="2"/>
    </row>
    <row r="2585" spans="1:9" ht="20.100000000000001" customHeight="1" x14ac:dyDescent="0.25">
      <c r="A2585" s="28" t="s">
        <v>45</v>
      </c>
      <c r="B2585" s="20">
        <v>17</v>
      </c>
      <c r="C2585" s="69"/>
      <c r="D2585" s="111">
        <v>9.4022299999999994</v>
      </c>
      <c r="E2585" s="2"/>
      <c r="F2585" s="2"/>
      <c r="G2585" s="2"/>
      <c r="H2585" s="2"/>
      <c r="I2585" s="2"/>
    </row>
    <row r="2586" spans="1:9" ht="20.100000000000001" customHeight="1" x14ac:dyDescent="0.25">
      <c r="A2586" s="28" t="s">
        <v>45</v>
      </c>
      <c r="B2586" s="20">
        <v>17</v>
      </c>
      <c r="C2586" s="69"/>
      <c r="D2586" s="111">
        <v>10.022351</v>
      </c>
      <c r="E2586" s="2"/>
      <c r="F2586" s="2"/>
      <c r="G2586" s="2"/>
      <c r="H2586" s="2"/>
      <c r="I2586" s="2"/>
    </row>
    <row r="2587" spans="1:9" ht="20.100000000000001" customHeight="1" x14ac:dyDescent="0.25">
      <c r="A2587" s="28" t="s">
        <v>45</v>
      </c>
      <c r="B2587" s="20">
        <v>17</v>
      </c>
      <c r="C2587" s="69"/>
      <c r="D2587" s="111">
        <v>11.416798</v>
      </c>
      <c r="E2587" s="2"/>
      <c r="F2587" s="2"/>
      <c r="G2587" s="2"/>
      <c r="H2587" s="2"/>
      <c r="I2587" s="2"/>
    </row>
    <row r="2588" spans="1:9" ht="20.100000000000001" customHeight="1" x14ac:dyDescent="0.25">
      <c r="A2588" s="28" t="s">
        <v>45</v>
      </c>
      <c r="B2588" s="20">
        <v>17</v>
      </c>
      <c r="C2588" s="69"/>
      <c r="D2588" s="111">
        <v>12.542365999999999</v>
      </c>
      <c r="E2588" s="2"/>
      <c r="F2588" s="2"/>
      <c r="G2588" s="2"/>
      <c r="H2588" s="2"/>
      <c r="I2588" s="2"/>
    </row>
    <row r="2589" spans="1:9" ht="20.100000000000001" customHeight="1" x14ac:dyDescent="0.25">
      <c r="A2589" s="28" t="s">
        <v>45</v>
      </c>
      <c r="B2589" s="20">
        <v>17</v>
      </c>
      <c r="C2589" s="69"/>
      <c r="D2589" s="111">
        <v>13.458570999999999</v>
      </c>
      <c r="E2589" s="2"/>
      <c r="F2589" s="2"/>
      <c r="G2589" s="2"/>
      <c r="H2589" s="2"/>
      <c r="I2589" s="2"/>
    </row>
    <row r="2590" spans="1:9" ht="20.100000000000001" customHeight="1" x14ac:dyDescent="0.25">
      <c r="A2590" s="28" t="s">
        <v>45</v>
      </c>
      <c r="B2590" s="20">
        <v>17</v>
      </c>
      <c r="C2590" s="69"/>
      <c r="D2590" s="111">
        <v>14.668308</v>
      </c>
      <c r="E2590" s="2"/>
      <c r="F2590" s="2"/>
      <c r="G2590" s="2"/>
      <c r="H2590" s="2"/>
      <c r="I2590" s="2"/>
    </row>
    <row r="2591" spans="1:9" ht="20.100000000000001" customHeight="1" x14ac:dyDescent="0.25">
      <c r="A2591" s="28" t="s">
        <v>45</v>
      </c>
      <c r="B2591" s="20">
        <v>17</v>
      </c>
      <c r="C2591" s="69"/>
      <c r="D2591" s="107">
        <v>15.040592</v>
      </c>
      <c r="E2591" s="2"/>
      <c r="F2591" s="2"/>
      <c r="G2591" s="2"/>
      <c r="H2591" s="2"/>
      <c r="I2591" s="2"/>
    </row>
    <row r="2592" spans="1:9" ht="20.100000000000001" customHeight="1" x14ac:dyDescent="0.25">
      <c r="A2592" s="28" t="s">
        <v>45</v>
      </c>
      <c r="B2592" s="20">
        <v>17</v>
      </c>
      <c r="C2592" s="69"/>
      <c r="D2592" s="108">
        <v>17.926728000000001</v>
      </c>
      <c r="E2592" s="2"/>
      <c r="F2592" s="2"/>
      <c r="G2592" s="2"/>
      <c r="H2592" s="2"/>
      <c r="I2592" s="2"/>
    </row>
    <row r="2593" spans="1:9" ht="20.100000000000001" customHeight="1" x14ac:dyDescent="0.25">
      <c r="A2593" s="28" t="s">
        <v>45</v>
      </c>
      <c r="B2593" s="20">
        <v>17</v>
      </c>
      <c r="C2593" s="69"/>
      <c r="D2593" s="109">
        <v>18.804459000000001</v>
      </c>
      <c r="E2593" s="2"/>
      <c r="F2593" s="2"/>
      <c r="G2593" s="2"/>
      <c r="H2593" s="2"/>
      <c r="I2593" s="2"/>
    </row>
    <row r="2594" spans="1:9" ht="20.100000000000001" customHeight="1" x14ac:dyDescent="0.25">
      <c r="A2594" s="28" t="s">
        <v>45</v>
      </c>
      <c r="B2594" s="20">
        <v>17</v>
      </c>
      <c r="C2594" s="69"/>
      <c r="D2594" s="109">
        <v>19.826622</v>
      </c>
      <c r="E2594" s="2"/>
      <c r="F2594" s="2"/>
      <c r="G2594" s="2"/>
      <c r="H2594" s="2"/>
      <c r="I2594" s="2"/>
    </row>
    <row r="2595" spans="1:9" ht="20.100000000000001" customHeight="1" x14ac:dyDescent="0.25">
      <c r="A2595" s="28" t="s">
        <v>45</v>
      </c>
      <c r="B2595" s="20">
        <v>17</v>
      </c>
      <c r="C2595" s="69"/>
      <c r="D2595" s="109">
        <v>21.565401000000001</v>
      </c>
      <c r="E2595" s="2"/>
      <c r="F2595" s="2"/>
      <c r="G2595" s="2"/>
      <c r="H2595" s="2"/>
      <c r="I2595" s="2"/>
    </row>
    <row r="2596" spans="1:9" ht="20.100000000000001" customHeight="1" x14ac:dyDescent="0.25">
      <c r="A2596" s="28" t="s">
        <v>45</v>
      </c>
      <c r="B2596" s="20">
        <v>17</v>
      </c>
      <c r="C2596" s="69"/>
      <c r="D2596" s="95">
        <v>22.511364</v>
      </c>
      <c r="E2596" s="2"/>
      <c r="F2596" s="2"/>
      <c r="G2596" s="2"/>
      <c r="H2596" s="2"/>
      <c r="I2596" s="2"/>
    </row>
    <row r="2597" spans="1:9" ht="20.100000000000001" customHeight="1" x14ac:dyDescent="0.25">
      <c r="A2597" s="28" t="s">
        <v>45</v>
      </c>
      <c r="B2597" s="20">
        <v>18</v>
      </c>
      <c r="C2597" s="69">
        <v>30.550090000000001</v>
      </c>
      <c r="D2597" s="110">
        <v>1.2815780000000001</v>
      </c>
      <c r="E2597" s="91">
        <f>C2597/4</f>
        <v>7.6375225000000002</v>
      </c>
      <c r="F2597" s="92">
        <f>E2597*2</f>
        <v>15.275045</v>
      </c>
      <c r="G2597" s="93">
        <f>E2597*3</f>
        <v>22.912567500000002</v>
      </c>
      <c r="H2597" s="94">
        <f>C2597</f>
        <v>30.550090000000001</v>
      </c>
      <c r="I2597" s="2"/>
    </row>
    <row r="2598" spans="1:9" ht="20.100000000000001" customHeight="1" x14ac:dyDescent="0.25">
      <c r="A2598" s="28" t="s">
        <v>45</v>
      </c>
      <c r="B2598" s="20">
        <v>18</v>
      </c>
      <c r="C2598" s="69"/>
      <c r="D2598" s="104">
        <v>1.520699</v>
      </c>
      <c r="E2598" s="2">
        <v>5</v>
      </c>
      <c r="F2598" s="2">
        <v>8</v>
      </c>
      <c r="G2598" s="2">
        <v>3</v>
      </c>
      <c r="H2598" s="2">
        <v>0</v>
      </c>
      <c r="I2598" s="2">
        <f>E2598+F2598+G2598+H2598</f>
        <v>16</v>
      </c>
    </row>
    <row r="2599" spans="1:9" ht="20.100000000000001" customHeight="1" x14ac:dyDescent="0.25">
      <c r="A2599" s="28" t="s">
        <v>45</v>
      </c>
      <c r="B2599" s="20">
        <v>18</v>
      </c>
      <c r="C2599" s="69"/>
      <c r="D2599" s="104">
        <v>2.3055469999999998</v>
      </c>
      <c r="E2599" s="2"/>
      <c r="F2599" s="2"/>
      <c r="G2599" s="2"/>
      <c r="H2599" s="2"/>
      <c r="I2599" s="2"/>
    </row>
    <row r="2600" spans="1:9" ht="20.100000000000001" customHeight="1" x14ac:dyDescent="0.25">
      <c r="A2600" s="28" t="s">
        <v>45</v>
      </c>
      <c r="B2600" s="20">
        <v>18</v>
      </c>
      <c r="C2600" s="69"/>
      <c r="D2600" s="104">
        <v>5.0461939999999998</v>
      </c>
      <c r="E2600" s="2"/>
      <c r="F2600" s="2"/>
      <c r="G2600" s="2"/>
      <c r="H2600" s="2"/>
      <c r="I2600" s="2"/>
    </row>
    <row r="2601" spans="1:9" ht="20.100000000000001" customHeight="1" x14ac:dyDescent="0.25">
      <c r="A2601" s="28" t="s">
        <v>45</v>
      </c>
      <c r="B2601" s="20">
        <v>18</v>
      </c>
      <c r="C2601" s="69"/>
      <c r="D2601" s="105">
        <v>6.5037669999999999</v>
      </c>
      <c r="E2601" s="2"/>
      <c r="F2601" s="2"/>
      <c r="G2601" s="2"/>
      <c r="H2601" s="2"/>
      <c r="I2601" s="2"/>
    </row>
    <row r="2602" spans="1:9" ht="20.100000000000001" customHeight="1" x14ac:dyDescent="0.25">
      <c r="A2602" s="28" t="s">
        <v>45</v>
      </c>
      <c r="B2602" s="20">
        <v>18</v>
      </c>
      <c r="C2602" s="69"/>
      <c r="D2602" s="106">
        <v>8.1601820000000007</v>
      </c>
      <c r="E2602" s="2"/>
      <c r="F2602" s="2"/>
      <c r="G2602" s="2"/>
      <c r="H2602" s="2"/>
      <c r="I2602" s="2"/>
    </row>
    <row r="2603" spans="1:9" ht="20.100000000000001" customHeight="1" x14ac:dyDescent="0.25">
      <c r="A2603" s="28" t="s">
        <v>45</v>
      </c>
      <c r="B2603" s="20">
        <v>18</v>
      </c>
      <c r="C2603" s="69"/>
      <c r="D2603" s="111">
        <v>8.9704300000000003</v>
      </c>
      <c r="E2603" s="2"/>
      <c r="F2603" s="2"/>
      <c r="G2603" s="2"/>
      <c r="H2603" s="2"/>
      <c r="I2603" s="2"/>
    </row>
    <row r="2604" spans="1:9" ht="20.100000000000001" customHeight="1" x14ac:dyDescent="0.25">
      <c r="A2604" s="28" t="s">
        <v>45</v>
      </c>
      <c r="B2604" s="20">
        <v>18</v>
      </c>
      <c r="C2604" s="69"/>
      <c r="D2604" s="111">
        <v>9.7737660000000002</v>
      </c>
      <c r="E2604" s="2"/>
      <c r="F2604" s="2"/>
      <c r="G2604" s="2"/>
      <c r="H2604" s="2"/>
      <c r="I2604" s="2"/>
    </row>
    <row r="2605" spans="1:9" ht="20.100000000000001" customHeight="1" x14ac:dyDescent="0.25">
      <c r="A2605" s="28" t="s">
        <v>45</v>
      </c>
      <c r="B2605" s="20">
        <v>18</v>
      </c>
      <c r="C2605" s="69"/>
      <c r="D2605" s="111">
        <v>10.586565999999999</v>
      </c>
      <c r="E2605" s="2"/>
      <c r="F2605" s="2"/>
      <c r="G2605" s="2"/>
      <c r="H2605" s="2"/>
      <c r="I2605" s="2"/>
    </row>
    <row r="2606" spans="1:9" ht="20.100000000000001" customHeight="1" x14ac:dyDescent="0.25">
      <c r="A2606" s="28" t="s">
        <v>45</v>
      </c>
      <c r="B2606" s="20">
        <v>18</v>
      </c>
      <c r="C2606" s="69"/>
      <c r="D2606" s="111">
        <v>12.786902</v>
      </c>
      <c r="E2606" s="2"/>
      <c r="F2606" s="2"/>
      <c r="G2606" s="2"/>
      <c r="H2606" s="2"/>
      <c r="I2606" s="2"/>
    </row>
    <row r="2607" spans="1:9" ht="20.100000000000001" customHeight="1" x14ac:dyDescent="0.25">
      <c r="A2607" s="28" t="s">
        <v>45</v>
      </c>
      <c r="B2607" s="20">
        <v>18</v>
      </c>
      <c r="C2607" s="69"/>
      <c r="D2607" s="111">
        <v>13.732118</v>
      </c>
      <c r="E2607" s="2"/>
      <c r="F2607" s="2"/>
      <c r="G2607" s="2"/>
      <c r="H2607" s="2"/>
      <c r="I2607" s="2"/>
    </row>
    <row r="2608" spans="1:9" ht="20.100000000000001" customHeight="1" x14ac:dyDescent="0.25">
      <c r="A2608" s="28" t="s">
        <v>45</v>
      </c>
      <c r="B2608" s="20">
        <v>18</v>
      </c>
      <c r="C2608" s="69"/>
      <c r="D2608" s="111">
        <v>14.682439</v>
      </c>
      <c r="E2608" s="2"/>
      <c r="F2608" s="2"/>
      <c r="G2608" s="2"/>
      <c r="H2608" s="2"/>
      <c r="I2608" s="2"/>
    </row>
    <row r="2609" spans="1:9" ht="20.100000000000001" customHeight="1" x14ac:dyDescent="0.25">
      <c r="A2609" s="28" t="s">
        <v>45</v>
      </c>
      <c r="B2609" s="20">
        <v>18</v>
      </c>
      <c r="C2609" s="69"/>
      <c r="D2609" s="107">
        <v>14.815602</v>
      </c>
      <c r="E2609" s="2"/>
      <c r="F2609" s="2"/>
      <c r="G2609" s="2"/>
      <c r="H2609" s="2"/>
      <c r="I2609" s="2"/>
    </row>
    <row r="2610" spans="1:9" ht="20.100000000000001" customHeight="1" x14ac:dyDescent="0.25">
      <c r="A2610" s="28" t="s">
        <v>45</v>
      </c>
      <c r="B2610" s="20">
        <v>18</v>
      </c>
      <c r="C2610" s="69"/>
      <c r="D2610" s="108">
        <v>16.555128</v>
      </c>
      <c r="E2610" s="2"/>
      <c r="F2610" s="2"/>
      <c r="G2610" s="2"/>
      <c r="H2610" s="2"/>
      <c r="I2610" s="2"/>
    </row>
    <row r="2611" spans="1:9" ht="20.100000000000001" customHeight="1" x14ac:dyDescent="0.25">
      <c r="A2611" s="28" t="s">
        <v>45</v>
      </c>
      <c r="B2611" s="20">
        <v>18</v>
      </c>
      <c r="C2611" s="69"/>
      <c r="D2611" s="109">
        <v>16.923054</v>
      </c>
      <c r="E2611" s="2"/>
      <c r="F2611" s="2"/>
      <c r="G2611" s="2"/>
      <c r="H2611" s="2"/>
      <c r="I2611" s="2"/>
    </row>
    <row r="2612" spans="1:9" ht="20.100000000000001" customHeight="1" x14ac:dyDescent="0.25">
      <c r="A2612" s="28" t="s">
        <v>45</v>
      </c>
      <c r="B2612" s="20">
        <v>18</v>
      </c>
      <c r="C2612" s="69"/>
      <c r="D2612" s="95">
        <v>19.054100999999999</v>
      </c>
      <c r="E2612" s="2"/>
      <c r="F2612" s="2"/>
      <c r="G2612" s="2"/>
      <c r="H2612" s="2"/>
      <c r="I2612" s="2"/>
    </row>
    <row r="2613" spans="1:9" ht="20.100000000000001" customHeight="1" x14ac:dyDescent="0.25">
      <c r="A2613" s="28" t="s">
        <v>45</v>
      </c>
      <c r="B2613" s="20">
        <v>20</v>
      </c>
      <c r="C2613" s="69">
        <v>42.969119999999997</v>
      </c>
      <c r="D2613" s="110">
        <v>1.0442629999999999</v>
      </c>
      <c r="E2613" s="91">
        <f>C2613/4</f>
        <v>10.742279999999999</v>
      </c>
      <c r="F2613" s="92">
        <f>E2613*2</f>
        <v>21.484559999999998</v>
      </c>
      <c r="G2613" s="93">
        <f>E2613*3</f>
        <v>32.226839999999996</v>
      </c>
      <c r="H2613" s="94">
        <f>C2613</f>
        <v>42.969119999999997</v>
      </c>
      <c r="I2613" s="2"/>
    </row>
    <row r="2614" spans="1:9" ht="20.100000000000001" customHeight="1" x14ac:dyDescent="0.25">
      <c r="A2614" s="28" t="s">
        <v>45</v>
      </c>
      <c r="B2614" s="20">
        <v>20</v>
      </c>
      <c r="C2614" s="69"/>
      <c r="D2614" s="104">
        <v>1.8886259999999999</v>
      </c>
      <c r="E2614" s="2">
        <v>9</v>
      </c>
      <c r="F2614" s="2">
        <v>8</v>
      </c>
      <c r="G2614" s="2">
        <v>1</v>
      </c>
      <c r="H2614" s="2">
        <v>0</v>
      </c>
      <c r="I2614" s="2">
        <f>E2614+F2614+G2614+H2614</f>
        <v>18</v>
      </c>
    </row>
    <row r="2615" spans="1:9" ht="20.100000000000001" customHeight="1" x14ac:dyDescent="0.25">
      <c r="A2615" s="28" t="s">
        <v>45</v>
      </c>
      <c r="B2615" s="20">
        <v>20</v>
      </c>
      <c r="C2615" s="69"/>
      <c r="D2615" s="104">
        <v>2.0217890000000001</v>
      </c>
      <c r="E2615" s="2"/>
      <c r="F2615" s="2"/>
      <c r="G2615" s="2"/>
      <c r="H2615" s="2"/>
      <c r="I2615" s="2"/>
    </row>
    <row r="2616" spans="1:9" ht="20.100000000000001" customHeight="1" x14ac:dyDescent="0.25">
      <c r="A2616" s="28" t="s">
        <v>45</v>
      </c>
      <c r="B2616" s="20">
        <v>20</v>
      </c>
      <c r="C2616" s="69"/>
      <c r="D2616" s="104">
        <v>2.8705099999999999</v>
      </c>
      <c r="E2616" s="2"/>
      <c r="F2616" s="2"/>
      <c r="G2616" s="2"/>
      <c r="H2616" s="2"/>
      <c r="I2616" s="2"/>
    </row>
    <row r="2617" spans="1:9" ht="20.100000000000001" customHeight="1" x14ac:dyDescent="0.25">
      <c r="A2617" s="28" t="s">
        <v>45</v>
      </c>
      <c r="B2617" s="20">
        <v>20</v>
      </c>
      <c r="C2617" s="69"/>
      <c r="D2617" s="104">
        <v>3.8244410000000002</v>
      </c>
      <c r="E2617" s="2"/>
      <c r="F2617" s="2"/>
      <c r="G2617" s="2"/>
      <c r="H2617" s="2"/>
      <c r="I2617" s="2"/>
    </row>
    <row r="2618" spans="1:9" ht="20.100000000000001" customHeight="1" x14ac:dyDescent="0.25">
      <c r="A2618" s="28" t="s">
        <v>45</v>
      </c>
      <c r="B2618" s="20">
        <v>20</v>
      </c>
      <c r="C2618" s="69"/>
      <c r="D2618" s="104">
        <v>4.5664559999999996</v>
      </c>
      <c r="E2618" s="2"/>
      <c r="F2618" s="2"/>
      <c r="G2618" s="2"/>
      <c r="H2618" s="2"/>
      <c r="I2618" s="2"/>
    </row>
    <row r="2619" spans="1:9" ht="20.100000000000001" customHeight="1" x14ac:dyDescent="0.25">
      <c r="A2619" s="28" t="s">
        <v>45</v>
      </c>
      <c r="B2619" s="20">
        <v>20</v>
      </c>
      <c r="C2619" s="69"/>
      <c r="D2619" s="104">
        <v>6.2693139999999996</v>
      </c>
      <c r="E2619" s="2"/>
      <c r="F2619" s="2"/>
      <c r="G2619" s="2"/>
      <c r="H2619" s="2"/>
      <c r="I2619" s="2"/>
    </row>
    <row r="2620" spans="1:9" ht="20.100000000000001" customHeight="1" x14ac:dyDescent="0.25">
      <c r="A2620" s="28" t="s">
        <v>45</v>
      </c>
      <c r="B2620" s="20">
        <v>20</v>
      </c>
      <c r="C2620" s="69"/>
      <c r="D2620" s="104">
        <v>9.1347179999999994</v>
      </c>
      <c r="E2620" s="2"/>
      <c r="F2620" s="2"/>
      <c r="G2620" s="2"/>
      <c r="H2620" s="2"/>
      <c r="I2620" s="2"/>
    </row>
    <row r="2621" spans="1:9" ht="20.100000000000001" customHeight="1" x14ac:dyDescent="0.25">
      <c r="A2621" s="28" t="s">
        <v>45</v>
      </c>
      <c r="B2621" s="20">
        <v>20</v>
      </c>
      <c r="C2621" s="69"/>
      <c r="D2621" s="105">
        <v>10.156881</v>
      </c>
      <c r="E2621" s="2"/>
      <c r="F2621" s="2"/>
      <c r="G2621" s="2"/>
      <c r="H2621" s="2"/>
      <c r="I2621" s="2"/>
    </row>
    <row r="2622" spans="1:9" ht="20.100000000000001" customHeight="1" x14ac:dyDescent="0.25">
      <c r="A2622" s="28" t="s">
        <v>45</v>
      </c>
      <c r="B2622" s="20">
        <v>20</v>
      </c>
      <c r="C2622" s="69"/>
      <c r="D2622" s="106">
        <v>11.671417</v>
      </c>
      <c r="E2622" s="2"/>
      <c r="F2622" s="2"/>
      <c r="G2622" s="2"/>
      <c r="H2622" s="2"/>
      <c r="I2622" s="2"/>
    </row>
    <row r="2623" spans="1:9" ht="20.100000000000001" customHeight="1" x14ac:dyDescent="0.25">
      <c r="A2623" s="28" t="s">
        <v>45</v>
      </c>
      <c r="B2623" s="20">
        <v>20</v>
      </c>
      <c r="C2623" s="69"/>
      <c r="D2623" s="111">
        <v>12.907301</v>
      </c>
      <c r="E2623" s="2"/>
      <c r="F2623" s="2"/>
      <c r="G2623" s="2"/>
      <c r="H2623" s="2"/>
      <c r="I2623" s="2"/>
    </row>
    <row r="2624" spans="1:9" ht="20.100000000000001" customHeight="1" x14ac:dyDescent="0.25">
      <c r="A2624" s="28" t="s">
        <v>45</v>
      </c>
      <c r="B2624" s="20">
        <v>20</v>
      </c>
      <c r="C2624" s="69"/>
      <c r="D2624" s="111">
        <v>13.666748999999999</v>
      </c>
      <c r="E2624" s="2"/>
      <c r="F2624" s="2"/>
      <c r="G2624" s="2"/>
      <c r="H2624" s="2"/>
      <c r="I2624" s="2"/>
    </row>
    <row r="2625" spans="1:9" ht="20.100000000000001" customHeight="1" x14ac:dyDescent="0.25">
      <c r="A2625" s="28" t="s">
        <v>45</v>
      </c>
      <c r="B2625" s="20">
        <v>20</v>
      </c>
      <c r="C2625" s="69"/>
      <c r="D2625" s="111">
        <v>15.118159</v>
      </c>
      <c r="E2625" s="2"/>
      <c r="F2625" s="2"/>
      <c r="G2625" s="2"/>
      <c r="H2625" s="2"/>
      <c r="I2625" s="2"/>
    </row>
    <row r="2626" spans="1:9" ht="20.100000000000001" customHeight="1" x14ac:dyDescent="0.25">
      <c r="A2626" s="28" t="s">
        <v>45</v>
      </c>
      <c r="B2626" s="20">
        <v>20</v>
      </c>
      <c r="C2626" s="69"/>
      <c r="D2626" s="111">
        <v>16.696569</v>
      </c>
      <c r="E2626" s="2"/>
      <c r="F2626" s="2"/>
      <c r="G2626" s="2"/>
      <c r="H2626" s="2"/>
      <c r="I2626" s="2"/>
    </row>
    <row r="2627" spans="1:9" ht="20.100000000000001" customHeight="1" x14ac:dyDescent="0.25">
      <c r="A2627" s="28" t="s">
        <v>45</v>
      </c>
      <c r="B2627" s="20">
        <v>20</v>
      </c>
      <c r="C2627" s="69"/>
      <c r="D2627" s="111">
        <v>16.920811</v>
      </c>
      <c r="E2627" s="2"/>
      <c r="F2627" s="2"/>
      <c r="G2627" s="2"/>
      <c r="H2627" s="2"/>
      <c r="I2627" s="2"/>
    </row>
    <row r="2628" spans="1:9" ht="20.100000000000001" customHeight="1" x14ac:dyDescent="0.25">
      <c r="A2628" s="28" t="s">
        <v>45</v>
      </c>
      <c r="B2628" s="20">
        <v>20</v>
      </c>
      <c r="C2628" s="69"/>
      <c r="D2628" s="111">
        <v>18.484342000000002</v>
      </c>
      <c r="E2628" s="2"/>
      <c r="F2628" s="2"/>
      <c r="G2628" s="2"/>
      <c r="H2628" s="2"/>
      <c r="I2628" s="2"/>
    </row>
    <row r="2629" spans="1:9" ht="20.100000000000001" customHeight="1" x14ac:dyDescent="0.25">
      <c r="A2629" s="28" t="s">
        <v>45</v>
      </c>
      <c r="B2629" s="20">
        <v>20</v>
      </c>
      <c r="C2629" s="69"/>
      <c r="D2629" s="107">
        <v>21.014130999999999</v>
      </c>
      <c r="E2629" s="2"/>
      <c r="F2629" s="2"/>
      <c r="G2629" s="2"/>
      <c r="H2629" s="2"/>
      <c r="I2629" s="2"/>
    </row>
    <row r="2630" spans="1:9" ht="20.100000000000001" customHeight="1" x14ac:dyDescent="0.25">
      <c r="A2630" s="28" t="s">
        <v>45</v>
      </c>
      <c r="B2630" s="20">
        <v>20</v>
      </c>
      <c r="C2630" s="69"/>
      <c r="D2630" s="112">
        <v>30.506692000000001</v>
      </c>
      <c r="E2630" s="81"/>
      <c r="F2630" s="48"/>
      <c r="G2630" s="48"/>
      <c r="H2630" s="48"/>
      <c r="I2630" s="2"/>
    </row>
    <row r="2631" spans="1:9" ht="20.100000000000001" customHeight="1" x14ac:dyDescent="0.25">
      <c r="A2631" s="28" t="s">
        <v>46</v>
      </c>
      <c r="B2631" s="20">
        <v>1</v>
      </c>
      <c r="C2631" s="69">
        <v>17.624844</v>
      </c>
      <c r="D2631" s="110">
        <v>0.80769400000000002</v>
      </c>
      <c r="E2631" s="91">
        <f>C2631/4</f>
        <v>4.4062109999999999</v>
      </c>
      <c r="F2631" s="92">
        <f>E2631*2</f>
        <v>8.8124219999999998</v>
      </c>
      <c r="G2631" s="93">
        <f>E2631*3</f>
        <v>13.218633000000001</v>
      </c>
      <c r="H2631" s="94">
        <f>C2631</f>
        <v>17.624844</v>
      </c>
      <c r="I2631" s="2"/>
    </row>
    <row r="2632" spans="1:9" ht="20.100000000000001" customHeight="1" x14ac:dyDescent="0.25">
      <c r="A2632" s="28" t="s">
        <v>46</v>
      </c>
      <c r="B2632" s="20">
        <v>1</v>
      </c>
      <c r="C2632" s="69"/>
      <c r="D2632" s="105">
        <v>1.6204940000000001</v>
      </c>
      <c r="E2632" s="2">
        <v>2</v>
      </c>
      <c r="F2632" s="2">
        <v>1</v>
      </c>
      <c r="G2632" s="2">
        <v>0</v>
      </c>
      <c r="H2632" s="2">
        <v>0</v>
      </c>
      <c r="I2632" s="2">
        <f>E2632+F2632+G2632+H2632</f>
        <v>3</v>
      </c>
    </row>
    <row r="2633" spans="1:9" ht="20.100000000000001" customHeight="1" x14ac:dyDescent="0.25">
      <c r="A2633" s="28" t="s">
        <v>46</v>
      </c>
      <c r="B2633" s="20">
        <v>1</v>
      </c>
      <c r="C2633" s="69"/>
      <c r="D2633" s="113">
        <v>7.1502169999999996</v>
      </c>
      <c r="E2633" s="81"/>
      <c r="F2633" s="48"/>
      <c r="G2633" s="48"/>
      <c r="H2633" s="48"/>
      <c r="I2633" s="2"/>
    </row>
    <row r="2634" spans="1:9" ht="20.100000000000001" customHeight="1" x14ac:dyDescent="0.25">
      <c r="A2634" s="28" t="s">
        <v>46</v>
      </c>
      <c r="B2634" s="20">
        <v>3</v>
      </c>
      <c r="C2634" s="69">
        <v>25.761122</v>
      </c>
      <c r="D2634" s="110">
        <v>0.67272600000000005</v>
      </c>
      <c r="E2634" s="91">
        <f>C2634/4</f>
        <v>6.4402805000000001</v>
      </c>
      <c r="F2634" s="92">
        <f>E2634*2</f>
        <v>12.880561</v>
      </c>
      <c r="G2634" s="93">
        <f>E2634*3</f>
        <v>19.3208415</v>
      </c>
      <c r="H2634" s="94">
        <f>C2634</f>
        <v>25.761122</v>
      </c>
      <c r="I2634" s="2"/>
    </row>
    <row r="2635" spans="1:9" ht="20.100000000000001" customHeight="1" x14ac:dyDescent="0.25">
      <c r="A2635" s="28" t="s">
        <v>46</v>
      </c>
      <c r="B2635" s="20">
        <v>3</v>
      </c>
      <c r="C2635" s="69"/>
      <c r="D2635" s="104">
        <v>1.267447</v>
      </c>
      <c r="E2635" s="2">
        <v>4</v>
      </c>
      <c r="F2635" s="2">
        <v>0</v>
      </c>
      <c r="G2635" s="2">
        <v>3</v>
      </c>
      <c r="H2635" s="2">
        <v>0</v>
      </c>
      <c r="I2635" s="2">
        <f>E2635+F2635+G2635+H2635</f>
        <v>7</v>
      </c>
    </row>
    <row r="2636" spans="1:9" ht="20.100000000000001" customHeight="1" x14ac:dyDescent="0.25">
      <c r="A2636" s="28" t="s">
        <v>46</v>
      </c>
      <c r="B2636" s="20">
        <v>3</v>
      </c>
      <c r="C2636" s="69"/>
      <c r="D2636" s="104">
        <v>4.8955989999999998</v>
      </c>
      <c r="E2636" s="2"/>
      <c r="F2636" s="2"/>
      <c r="G2636" s="2"/>
      <c r="H2636" s="2"/>
      <c r="I2636" s="2"/>
    </row>
    <row r="2637" spans="1:9" ht="20.100000000000001" customHeight="1" x14ac:dyDescent="0.25">
      <c r="A2637" s="28" t="s">
        <v>46</v>
      </c>
      <c r="B2637" s="20">
        <v>3</v>
      </c>
      <c r="C2637" s="69"/>
      <c r="D2637" s="105">
        <v>6.1314830000000002</v>
      </c>
      <c r="E2637" s="2"/>
      <c r="F2637" s="2"/>
      <c r="G2637" s="2"/>
      <c r="H2637" s="2"/>
      <c r="I2637" s="2"/>
    </row>
    <row r="2638" spans="1:9" ht="20.100000000000001" customHeight="1" x14ac:dyDescent="0.25">
      <c r="A2638" s="28" t="s">
        <v>46</v>
      </c>
      <c r="B2638" s="20">
        <v>3</v>
      </c>
      <c r="C2638" s="69"/>
      <c r="D2638" s="108">
        <v>14.736720999999999</v>
      </c>
      <c r="E2638" s="2"/>
      <c r="F2638" s="2"/>
      <c r="G2638" s="2"/>
      <c r="H2638" s="2"/>
      <c r="I2638" s="2"/>
    </row>
    <row r="2639" spans="1:9" ht="20.100000000000001" customHeight="1" x14ac:dyDescent="0.25">
      <c r="A2639" s="28" t="s">
        <v>46</v>
      </c>
      <c r="B2639" s="20">
        <v>3</v>
      </c>
      <c r="C2639" s="69"/>
      <c r="D2639" s="109">
        <v>17.870256000000001</v>
      </c>
      <c r="E2639" s="2"/>
      <c r="F2639" s="2"/>
      <c r="G2639" s="2"/>
      <c r="H2639" s="2"/>
      <c r="I2639" s="2"/>
    </row>
    <row r="2640" spans="1:9" ht="20.100000000000001" customHeight="1" x14ac:dyDescent="0.25">
      <c r="A2640" s="28" t="s">
        <v>46</v>
      </c>
      <c r="B2640" s="20">
        <v>3</v>
      </c>
      <c r="C2640" s="69"/>
      <c r="D2640" s="95">
        <v>18.655103</v>
      </c>
      <c r="E2640" s="81"/>
      <c r="F2640" s="48"/>
      <c r="G2640" s="48"/>
      <c r="H2640" s="48"/>
      <c r="I2640" s="2"/>
    </row>
    <row r="2641" spans="1:9" ht="20.100000000000001" customHeight="1" x14ac:dyDescent="0.25">
      <c r="A2641" s="28" t="s">
        <v>46</v>
      </c>
      <c r="B2641" s="20">
        <v>5</v>
      </c>
      <c r="C2641" s="69">
        <v>24.757138000000001</v>
      </c>
      <c r="D2641" s="110">
        <v>1.735168</v>
      </c>
      <c r="E2641" s="91">
        <f>C2641/4</f>
        <v>6.1892845000000003</v>
      </c>
      <c r="F2641" s="92">
        <f>E2641*2</f>
        <v>12.378569000000001</v>
      </c>
      <c r="G2641" s="93">
        <f>E2641*3</f>
        <v>18.567853500000002</v>
      </c>
      <c r="H2641" s="94">
        <f>C2641</f>
        <v>24.757138000000001</v>
      </c>
      <c r="I2641" s="2"/>
    </row>
    <row r="2642" spans="1:9" ht="20.100000000000001" customHeight="1" x14ac:dyDescent="0.25">
      <c r="A2642" s="28" t="s">
        <v>46</v>
      </c>
      <c r="B2642" s="20">
        <v>5</v>
      </c>
      <c r="C2642" s="69"/>
      <c r="D2642" s="104">
        <v>2.4797359999999999</v>
      </c>
      <c r="E2642" s="2">
        <v>5</v>
      </c>
      <c r="F2642" s="2">
        <v>1</v>
      </c>
      <c r="G2642" s="2">
        <v>0</v>
      </c>
      <c r="H2642" s="2">
        <v>0</v>
      </c>
      <c r="I2642" s="2">
        <f>E2642+F2642+G2642+H2642</f>
        <v>6</v>
      </c>
    </row>
    <row r="2643" spans="1:9" ht="20.100000000000001" customHeight="1" x14ac:dyDescent="0.25">
      <c r="A2643" s="28" t="s">
        <v>46</v>
      </c>
      <c r="B2643" s="20">
        <v>5</v>
      </c>
      <c r="C2643" s="69"/>
      <c r="D2643" s="104">
        <v>3.3697940000000002</v>
      </c>
      <c r="E2643" s="2"/>
      <c r="F2643" s="2"/>
      <c r="G2643" s="2"/>
      <c r="H2643" s="2"/>
      <c r="I2643" s="2"/>
    </row>
    <row r="2644" spans="1:9" ht="20.100000000000001" customHeight="1" x14ac:dyDescent="0.25">
      <c r="A2644" s="28" t="s">
        <v>46</v>
      </c>
      <c r="B2644" s="20">
        <v>5</v>
      </c>
      <c r="C2644" s="69"/>
      <c r="D2644" s="104">
        <v>4.0381619999999998</v>
      </c>
      <c r="E2644" s="2"/>
      <c r="F2644" s="2"/>
      <c r="G2644" s="2"/>
      <c r="H2644" s="2"/>
      <c r="I2644" s="2"/>
    </row>
    <row r="2645" spans="1:9" ht="20.100000000000001" customHeight="1" x14ac:dyDescent="0.25">
      <c r="A2645" s="28" t="s">
        <v>46</v>
      </c>
      <c r="B2645" s="20">
        <v>5</v>
      </c>
      <c r="C2645" s="69"/>
      <c r="D2645" s="105">
        <v>4.419162</v>
      </c>
      <c r="E2645" s="2"/>
      <c r="F2645" s="2"/>
      <c r="G2645" s="2"/>
      <c r="H2645" s="2"/>
      <c r="I2645" s="2"/>
    </row>
    <row r="2646" spans="1:9" ht="20.100000000000001" customHeight="1" x14ac:dyDescent="0.25">
      <c r="A2646" s="28" t="s">
        <v>46</v>
      </c>
      <c r="B2646" s="20">
        <v>5</v>
      </c>
      <c r="C2646" s="69"/>
      <c r="D2646" s="113">
        <v>11.300938</v>
      </c>
      <c r="E2646" s="2"/>
      <c r="F2646" s="2"/>
      <c r="G2646" s="2"/>
      <c r="H2646" s="2"/>
      <c r="I2646" s="2"/>
    </row>
    <row r="2647" spans="1:9" ht="20.100000000000001" customHeight="1" x14ac:dyDescent="0.25">
      <c r="A2647" s="28" t="s">
        <v>46</v>
      </c>
      <c r="B2647" s="20">
        <v>6</v>
      </c>
      <c r="C2647" s="69">
        <v>26.676397999999999</v>
      </c>
      <c r="D2647" s="110">
        <v>0.48440499999999997</v>
      </c>
      <c r="E2647" s="91">
        <f>C2647/4</f>
        <v>6.6690994999999997</v>
      </c>
      <c r="F2647" s="92">
        <f>E2647*2</f>
        <v>13.338198999999999</v>
      </c>
      <c r="G2647" s="93">
        <f>E2647*3</f>
        <v>20.007298499999997</v>
      </c>
      <c r="H2647" s="94">
        <f>C2647</f>
        <v>26.676397999999999</v>
      </c>
      <c r="I2647" s="2"/>
    </row>
    <row r="2648" spans="1:9" ht="20.100000000000001" customHeight="1" x14ac:dyDescent="0.25">
      <c r="A2648" s="28" t="s">
        <v>46</v>
      </c>
      <c r="B2648" s="20">
        <v>6</v>
      </c>
      <c r="C2648" s="69"/>
      <c r="D2648" s="105">
        <v>2.4350990000000001</v>
      </c>
      <c r="E2648" s="2">
        <v>2</v>
      </c>
      <c r="F2648" s="2">
        <v>4</v>
      </c>
      <c r="G2648" s="2">
        <v>3</v>
      </c>
      <c r="H2648" s="2">
        <v>0</v>
      </c>
      <c r="I2648" s="2">
        <f>E2648+F2648+G2648+H2648</f>
        <v>9</v>
      </c>
    </row>
    <row r="2649" spans="1:9" ht="20.100000000000001" customHeight="1" x14ac:dyDescent="0.25">
      <c r="A2649" s="28" t="s">
        <v>46</v>
      </c>
      <c r="B2649" s="20">
        <v>6</v>
      </c>
      <c r="C2649" s="69"/>
      <c r="D2649" s="106">
        <v>7.2029509999999997</v>
      </c>
      <c r="E2649" s="2"/>
      <c r="F2649" s="2"/>
      <c r="G2649" s="2"/>
      <c r="H2649" s="2"/>
      <c r="I2649" s="2"/>
    </row>
    <row r="2650" spans="1:9" ht="20.100000000000001" customHeight="1" x14ac:dyDescent="0.25">
      <c r="A2650" s="28" t="s">
        <v>46</v>
      </c>
      <c r="B2650" s="20">
        <v>6</v>
      </c>
      <c r="C2650" s="69"/>
      <c r="D2650" s="111">
        <v>8.5730550000000001</v>
      </c>
      <c r="E2650" s="2"/>
      <c r="F2650" s="2"/>
      <c r="G2650" s="2"/>
      <c r="H2650" s="2"/>
      <c r="I2650" s="2"/>
    </row>
    <row r="2651" spans="1:9" ht="20.100000000000001" customHeight="1" x14ac:dyDescent="0.25">
      <c r="A2651" s="28" t="s">
        <v>46</v>
      </c>
      <c r="B2651" s="20">
        <v>6</v>
      </c>
      <c r="C2651" s="69"/>
      <c r="D2651" s="111">
        <v>10.489634000000001</v>
      </c>
      <c r="E2651" s="2"/>
      <c r="F2651" s="2"/>
      <c r="G2651" s="2"/>
      <c r="H2651" s="2"/>
      <c r="I2651" s="2"/>
    </row>
    <row r="2652" spans="1:9" ht="20.100000000000001" customHeight="1" x14ac:dyDescent="0.25">
      <c r="A2652" s="28" t="s">
        <v>46</v>
      </c>
      <c r="B2652" s="20">
        <v>6</v>
      </c>
      <c r="C2652" s="69"/>
      <c r="D2652" s="107">
        <v>11.892049</v>
      </c>
      <c r="E2652" s="2"/>
      <c r="F2652" s="2"/>
      <c r="G2652" s="2"/>
      <c r="H2652" s="2"/>
      <c r="I2652" s="2"/>
    </row>
    <row r="2653" spans="1:9" ht="20.100000000000001" customHeight="1" x14ac:dyDescent="0.25">
      <c r="A2653" s="28" t="s">
        <v>46</v>
      </c>
      <c r="B2653" s="20">
        <v>6</v>
      </c>
      <c r="C2653" s="69"/>
      <c r="D2653" s="108">
        <v>13.656228</v>
      </c>
      <c r="E2653" s="2"/>
      <c r="F2653" s="2"/>
      <c r="G2653" s="2"/>
      <c r="H2653" s="2"/>
      <c r="I2653" s="2"/>
    </row>
    <row r="2654" spans="1:9" ht="20.100000000000001" customHeight="1" x14ac:dyDescent="0.25">
      <c r="A2654" s="28" t="s">
        <v>46</v>
      </c>
      <c r="B2654" s="20">
        <v>6</v>
      </c>
      <c r="C2654" s="69"/>
      <c r="D2654" s="109">
        <v>14.39208</v>
      </c>
      <c r="E2654" s="2"/>
      <c r="F2654" s="2"/>
      <c r="G2654" s="2"/>
      <c r="H2654" s="2"/>
      <c r="I2654" s="2"/>
    </row>
    <row r="2655" spans="1:9" ht="20.100000000000001" customHeight="1" x14ac:dyDescent="0.25">
      <c r="A2655" s="28" t="s">
        <v>46</v>
      </c>
      <c r="B2655" s="20">
        <v>6</v>
      </c>
      <c r="C2655" s="69"/>
      <c r="D2655" s="95">
        <v>17.123263000000001</v>
      </c>
      <c r="E2655" s="2"/>
      <c r="F2655" s="2"/>
      <c r="G2655" s="2"/>
      <c r="H2655" s="2"/>
      <c r="I2655" s="2"/>
    </row>
    <row r="2656" spans="1:9" ht="20.100000000000001" customHeight="1" x14ac:dyDescent="0.25">
      <c r="A2656" s="28" t="s">
        <v>46</v>
      </c>
      <c r="B2656" s="20">
        <v>7</v>
      </c>
      <c r="C2656" s="69">
        <v>26.816471</v>
      </c>
      <c r="D2656" s="110">
        <v>1.193052</v>
      </c>
      <c r="E2656" s="91">
        <f>C2656/4</f>
        <v>6.70411775</v>
      </c>
      <c r="F2656" s="92">
        <f>E2656*2</f>
        <v>13.4082355</v>
      </c>
      <c r="G2656" s="93">
        <f>E2656*3</f>
        <v>20.112353249999998</v>
      </c>
      <c r="H2656" s="94">
        <f>C2656</f>
        <v>26.816471</v>
      </c>
      <c r="I2656" s="2"/>
    </row>
    <row r="2657" spans="1:9" ht="20.100000000000001" customHeight="1" x14ac:dyDescent="0.25">
      <c r="A2657" s="28" t="s">
        <v>46</v>
      </c>
      <c r="B2657" s="20">
        <v>7</v>
      </c>
      <c r="C2657" s="69"/>
      <c r="D2657" s="104">
        <v>1.5145360000000001</v>
      </c>
      <c r="E2657" s="2">
        <v>5</v>
      </c>
      <c r="F2657" s="2">
        <v>4</v>
      </c>
      <c r="G2657" s="2">
        <v>3</v>
      </c>
      <c r="H2657" s="2">
        <v>0</v>
      </c>
      <c r="I2657" s="2">
        <f>E2657+F2657+G2657+H2657</f>
        <v>12</v>
      </c>
    </row>
    <row r="2658" spans="1:9" ht="20.100000000000001" customHeight="1" x14ac:dyDescent="0.25">
      <c r="A2658" s="28" t="s">
        <v>46</v>
      </c>
      <c r="B2658" s="20">
        <v>7</v>
      </c>
      <c r="C2658" s="69"/>
      <c r="D2658" s="104">
        <v>4.2816409999999996</v>
      </c>
      <c r="E2658" s="2"/>
      <c r="F2658" s="2"/>
      <c r="G2658" s="2"/>
      <c r="H2658" s="2"/>
      <c r="I2658" s="2"/>
    </row>
    <row r="2659" spans="1:9" ht="20.100000000000001" customHeight="1" x14ac:dyDescent="0.25">
      <c r="A2659" s="28" t="s">
        <v>46</v>
      </c>
      <c r="B2659" s="20">
        <v>7</v>
      </c>
      <c r="C2659" s="69"/>
      <c r="D2659" s="104">
        <v>4.8545720000000001</v>
      </c>
      <c r="E2659" s="2"/>
      <c r="F2659" s="2"/>
      <c r="G2659" s="2"/>
      <c r="H2659" s="2"/>
      <c r="I2659" s="2"/>
    </row>
    <row r="2660" spans="1:9" ht="20.100000000000001" customHeight="1" x14ac:dyDescent="0.25">
      <c r="A2660" s="28" t="s">
        <v>46</v>
      </c>
      <c r="B2660" s="20">
        <v>7</v>
      </c>
      <c r="C2660" s="69"/>
      <c r="D2660" s="105">
        <v>6.2998190000000003</v>
      </c>
      <c r="E2660" s="2"/>
      <c r="F2660" s="2"/>
      <c r="G2660" s="2"/>
      <c r="H2660" s="2"/>
      <c r="I2660" s="2"/>
    </row>
    <row r="2661" spans="1:9" ht="20.100000000000001" customHeight="1" x14ac:dyDescent="0.25">
      <c r="A2661" s="28" t="s">
        <v>46</v>
      </c>
      <c r="B2661" s="20">
        <v>7</v>
      </c>
      <c r="C2661" s="69"/>
      <c r="D2661" s="106">
        <v>6.8578720000000004</v>
      </c>
      <c r="E2661" s="2"/>
      <c r="F2661" s="2"/>
      <c r="G2661" s="2"/>
      <c r="H2661" s="2"/>
      <c r="I2661" s="2"/>
    </row>
    <row r="2662" spans="1:9" ht="20.100000000000001" customHeight="1" x14ac:dyDescent="0.25">
      <c r="A2662" s="28" t="s">
        <v>46</v>
      </c>
      <c r="B2662" s="20">
        <v>7</v>
      </c>
      <c r="C2662" s="69"/>
      <c r="D2662" s="111">
        <v>8.3259659999999993</v>
      </c>
      <c r="E2662" s="2"/>
      <c r="F2662" s="2"/>
      <c r="G2662" s="2"/>
      <c r="H2662" s="2"/>
      <c r="I2662" s="2"/>
    </row>
    <row r="2663" spans="1:9" ht="20.100000000000001" customHeight="1" x14ac:dyDescent="0.25">
      <c r="A2663" s="28" t="s">
        <v>46</v>
      </c>
      <c r="B2663" s="20">
        <v>7</v>
      </c>
      <c r="C2663" s="69"/>
      <c r="D2663" s="111">
        <v>9.6275289999999991</v>
      </c>
      <c r="E2663" s="2"/>
      <c r="F2663" s="2"/>
      <c r="G2663" s="2"/>
      <c r="H2663" s="2"/>
      <c r="I2663" s="2"/>
    </row>
    <row r="2664" spans="1:9" ht="20.100000000000001" customHeight="1" x14ac:dyDescent="0.25">
      <c r="A2664" s="28" t="s">
        <v>46</v>
      </c>
      <c r="B2664" s="20">
        <v>7</v>
      </c>
      <c r="C2664" s="69"/>
      <c r="D2664" s="107">
        <v>13.325718</v>
      </c>
      <c r="E2664" s="2"/>
      <c r="F2664" s="2"/>
      <c r="G2664" s="2"/>
      <c r="H2664" s="2"/>
      <c r="I2664" s="2"/>
    </row>
    <row r="2665" spans="1:9" ht="20.100000000000001" customHeight="1" x14ac:dyDescent="0.25">
      <c r="A2665" s="28" t="s">
        <v>46</v>
      </c>
      <c r="B2665" s="20">
        <v>7</v>
      </c>
      <c r="C2665" s="69"/>
      <c r="D2665" s="108">
        <v>14.309407</v>
      </c>
      <c r="E2665" s="2"/>
      <c r="F2665" s="2"/>
      <c r="G2665" s="2"/>
      <c r="H2665" s="2"/>
      <c r="I2665" s="2"/>
    </row>
    <row r="2666" spans="1:9" ht="20.100000000000001" customHeight="1" x14ac:dyDescent="0.25">
      <c r="A2666" s="28" t="s">
        <v>46</v>
      </c>
      <c r="B2666" s="20">
        <v>7</v>
      </c>
      <c r="C2666" s="69"/>
      <c r="D2666" s="109">
        <v>16.264458999999999</v>
      </c>
      <c r="E2666" s="2"/>
      <c r="F2666" s="2"/>
      <c r="G2666" s="2"/>
      <c r="H2666" s="2"/>
      <c r="I2666" s="2"/>
    </row>
    <row r="2667" spans="1:9" ht="20.100000000000001" customHeight="1" x14ac:dyDescent="0.25">
      <c r="A2667" s="28" t="s">
        <v>46</v>
      </c>
      <c r="B2667" s="20">
        <v>7</v>
      </c>
      <c r="C2667" s="69"/>
      <c r="D2667" s="95">
        <v>18.369358999999999</v>
      </c>
      <c r="E2667" s="2"/>
      <c r="F2667" s="2"/>
      <c r="G2667" s="2"/>
      <c r="H2667" s="2"/>
      <c r="I2667" s="2"/>
    </row>
    <row r="2668" spans="1:9" ht="20.100000000000001" customHeight="1" x14ac:dyDescent="0.25">
      <c r="A2668" s="28" t="s">
        <v>46</v>
      </c>
      <c r="B2668" s="20">
        <v>8</v>
      </c>
      <c r="C2668" s="69">
        <v>21.514911000000001</v>
      </c>
      <c r="D2668" s="110">
        <v>0.67708400000000002</v>
      </c>
      <c r="E2668" s="91">
        <f>C2668/4</f>
        <v>5.3787277500000004</v>
      </c>
      <c r="F2668" s="92">
        <f>E2668*2</f>
        <v>10.757455500000001</v>
      </c>
      <c r="G2668" s="93">
        <f>E2668*3</f>
        <v>16.136183250000002</v>
      </c>
      <c r="H2668" s="94">
        <f>C2668</f>
        <v>21.514911000000001</v>
      </c>
      <c r="I2668" s="2"/>
    </row>
    <row r="2669" spans="1:9" ht="20.100000000000001" customHeight="1" x14ac:dyDescent="0.25">
      <c r="A2669" s="28" t="s">
        <v>46</v>
      </c>
      <c r="B2669" s="20">
        <v>8</v>
      </c>
      <c r="C2669" s="69"/>
      <c r="D2669" s="104">
        <v>1.5442940000000001</v>
      </c>
      <c r="E2669" s="2">
        <v>4</v>
      </c>
      <c r="F2669" s="2">
        <v>3</v>
      </c>
      <c r="G2669" s="2">
        <v>0</v>
      </c>
      <c r="H2669" s="2">
        <v>0</v>
      </c>
      <c r="I2669" s="2">
        <f>E2669+F2669+G2669+H2669</f>
        <v>7</v>
      </c>
    </row>
    <row r="2670" spans="1:9" ht="20.100000000000001" customHeight="1" x14ac:dyDescent="0.25">
      <c r="A2670" s="28" t="s">
        <v>46</v>
      </c>
      <c r="B2670" s="20">
        <v>8</v>
      </c>
      <c r="C2670" s="69"/>
      <c r="D2670" s="104">
        <v>1.8193360000000001</v>
      </c>
      <c r="E2670" s="2"/>
      <c r="F2670" s="2"/>
      <c r="G2670" s="2"/>
      <c r="H2670" s="2"/>
      <c r="I2670" s="2"/>
    </row>
    <row r="2671" spans="1:9" ht="20.100000000000001" customHeight="1" x14ac:dyDescent="0.25">
      <c r="A2671" s="28" t="s">
        <v>46</v>
      </c>
      <c r="B2671" s="20">
        <v>8</v>
      </c>
      <c r="C2671" s="69"/>
      <c r="D2671" s="105">
        <v>2.8879419999999998</v>
      </c>
      <c r="E2671" s="2"/>
      <c r="F2671" s="2"/>
      <c r="G2671" s="2"/>
      <c r="H2671" s="2"/>
      <c r="I2671" s="2"/>
    </row>
    <row r="2672" spans="1:9" ht="20.100000000000001" customHeight="1" x14ac:dyDescent="0.25">
      <c r="A2672" s="28" t="s">
        <v>46</v>
      </c>
      <c r="B2672" s="20">
        <v>8</v>
      </c>
      <c r="C2672" s="69"/>
      <c r="D2672" s="106">
        <v>5.5832040000000003</v>
      </c>
      <c r="E2672" s="2"/>
      <c r="F2672" s="2"/>
      <c r="G2672" s="2"/>
      <c r="H2672" s="2"/>
      <c r="I2672" s="2"/>
    </row>
    <row r="2673" spans="1:9" ht="20.100000000000001" customHeight="1" x14ac:dyDescent="0.25">
      <c r="A2673" s="28" t="s">
        <v>46</v>
      </c>
      <c r="B2673" s="20">
        <v>8</v>
      </c>
      <c r="C2673" s="69"/>
      <c r="D2673" s="111">
        <v>5.832846</v>
      </c>
      <c r="E2673" s="2"/>
      <c r="F2673" s="2"/>
      <c r="G2673" s="2"/>
      <c r="H2673" s="2"/>
      <c r="I2673" s="2"/>
    </row>
    <row r="2674" spans="1:9" ht="20.100000000000001" customHeight="1" x14ac:dyDescent="0.25">
      <c r="A2674" s="28" t="s">
        <v>46</v>
      </c>
      <c r="B2674" s="20">
        <v>8</v>
      </c>
      <c r="C2674" s="69"/>
      <c r="D2674" s="107">
        <v>6.7718980000000002</v>
      </c>
      <c r="E2674" s="2"/>
      <c r="F2674" s="2"/>
      <c r="G2674" s="2"/>
      <c r="H2674" s="2"/>
      <c r="I2674" s="2"/>
    </row>
    <row r="2675" spans="1:9" ht="20.100000000000001" customHeight="1" x14ac:dyDescent="0.25">
      <c r="A2675" s="28" t="s">
        <v>46</v>
      </c>
      <c r="B2675" s="20">
        <v>9</v>
      </c>
      <c r="C2675" s="69">
        <v>22.651800999999999</v>
      </c>
      <c r="D2675" s="110">
        <v>1.4524680000000001</v>
      </c>
      <c r="E2675" s="91">
        <f>C2675/4</f>
        <v>5.6629502499999997</v>
      </c>
      <c r="F2675" s="92">
        <f>E2675*2</f>
        <v>11.325900499999999</v>
      </c>
      <c r="G2675" s="93">
        <f>E2675*3</f>
        <v>16.988850749999997</v>
      </c>
      <c r="H2675" s="94">
        <f>C2675</f>
        <v>22.651800999999999</v>
      </c>
      <c r="I2675" s="2"/>
    </row>
    <row r="2676" spans="1:9" ht="20.100000000000001" customHeight="1" x14ac:dyDescent="0.25">
      <c r="A2676" s="28" t="s">
        <v>46</v>
      </c>
      <c r="B2676" s="20">
        <v>9</v>
      </c>
      <c r="C2676" s="69"/>
      <c r="D2676" s="104">
        <v>2.1269990000000001</v>
      </c>
      <c r="E2676" s="2">
        <v>6</v>
      </c>
      <c r="F2676" s="2">
        <v>3</v>
      </c>
      <c r="G2676" s="2">
        <v>0</v>
      </c>
      <c r="H2676" s="2">
        <v>0</v>
      </c>
      <c r="I2676" s="2">
        <f>E2676+F2676+G2676+H2676</f>
        <v>9</v>
      </c>
    </row>
    <row r="2677" spans="1:9" ht="20.100000000000001" customHeight="1" x14ac:dyDescent="0.25">
      <c r="A2677" s="28" t="s">
        <v>46</v>
      </c>
      <c r="B2677" s="20">
        <v>9</v>
      </c>
      <c r="C2677" s="69"/>
      <c r="D2677" s="104">
        <v>2.5054460000000001</v>
      </c>
      <c r="E2677" s="2"/>
      <c r="F2677" s="2"/>
      <c r="G2677" s="2"/>
      <c r="H2677" s="2"/>
      <c r="I2677" s="2"/>
    </row>
    <row r="2678" spans="1:9" ht="20.100000000000001" customHeight="1" x14ac:dyDescent="0.25">
      <c r="A2678" s="28" t="s">
        <v>46</v>
      </c>
      <c r="B2678" s="20">
        <v>9</v>
      </c>
      <c r="C2678" s="69"/>
      <c r="D2678" s="104">
        <v>3.006535</v>
      </c>
      <c r="E2678" s="2"/>
      <c r="F2678" s="2"/>
      <c r="G2678" s="2"/>
      <c r="H2678" s="2"/>
      <c r="I2678" s="2"/>
    </row>
    <row r="2679" spans="1:9" ht="20.100000000000001" customHeight="1" x14ac:dyDescent="0.25">
      <c r="A2679" s="28" t="s">
        <v>46</v>
      </c>
      <c r="B2679" s="20">
        <v>9</v>
      </c>
      <c r="C2679" s="69"/>
      <c r="D2679" s="104">
        <v>3.2982610000000001</v>
      </c>
      <c r="E2679" s="2"/>
      <c r="F2679" s="2"/>
      <c r="G2679" s="2"/>
      <c r="H2679" s="2"/>
      <c r="I2679" s="2"/>
    </row>
    <row r="2680" spans="1:9" ht="20.100000000000001" customHeight="1" x14ac:dyDescent="0.25">
      <c r="A2680" s="28" t="s">
        <v>46</v>
      </c>
      <c r="B2680" s="20">
        <v>9</v>
      </c>
      <c r="C2680" s="69"/>
      <c r="D2680" s="105">
        <v>5.3428969999999998</v>
      </c>
      <c r="E2680" s="2"/>
      <c r="F2680" s="2"/>
      <c r="G2680" s="2"/>
      <c r="H2680" s="2"/>
      <c r="I2680" s="2"/>
    </row>
    <row r="2681" spans="1:9" ht="20.100000000000001" customHeight="1" x14ac:dyDescent="0.25">
      <c r="A2681" s="28" t="s">
        <v>46</v>
      </c>
      <c r="B2681" s="20">
        <v>9</v>
      </c>
      <c r="C2681" s="69"/>
      <c r="D2681" s="106">
        <v>8.7848430000000004</v>
      </c>
      <c r="E2681" s="2"/>
      <c r="F2681" s="2"/>
      <c r="G2681" s="2"/>
      <c r="H2681" s="2"/>
      <c r="I2681" s="2"/>
    </row>
    <row r="2682" spans="1:9" ht="20.100000000000001" customHeight="1" x14ac:dyDescent="0.25">
      <c r="A2682" s="28" t="s">
        <v>46</v>
      </c>
      <c r="B2682" s="20">
        <v>9</v>
      </c>
      <c r="C2682" s="69"/>
      <c r="D2682" s="111">
        <v>9.3516110000000001</v>
      </c>
      <c r="E2682" s="2"/>
      <c r="F2682" s="2"/>
      <c r="G2682" s="2"/>
      <c r="H2682" s="2"/>
      <c r="I2682" s="2"/>
    </row>
    <row r="2683" spans="1:9" ht="20.100000000000001" customHeight="1" x14ac:dyDescent="0.25">
      <c r="A2683" s="28" t="s">
        <v>46</v>
      </c>
      <c r="B2683" s="20">
        <v>9</v>
      </c>
      <c r="C2683" s="69"/>
      <c r="D2683" s="107">
        <v>10.855626000000001</v>
      </c>
      <c r="E2683" s="2"/>
      <c r="F2683" s="2"/>
      <c r="G2683" s="2"/>
      <c r="H2683" s="2"/>
      <c r="I2683" s="2"/>
    </row>
    <row r="2684" spans="1:9" ht="20.100000000000001" customHeight="1" x14ac:dyDescent="0.25">
      <c r="A2684" s="28" t="s">
        <v>46</v>
      </c>
      <c r="B2684" s="20">
        <v>10</v>
      </c>
      <c r="C2684" s="69">
        <v>18.649944000000001</v>
      </c>
      <c r="D2684" s="110">
        <v>0.71736299999999997</v>
      </c>
      <c r="E2684" s="91">
        <f>C2684/4</f>
        <v>4.6624860000000004</v>
      </c>
      <c r="F2684" s="92">
        <f>E2684*2</f>
        <v>9.3249720000000007</v>
      </c>
      <c r="G2684" s="93">
        <f>E2684*3</f>
        <v>13.987458</v>
      </c>
      <c r="H2684" s="94">
        <f>C2684</f>
        <v>18.649944000000001</v>
      </c>
      <c r="I2684" s="2"/>
    </row>
    <row r="2685" spans="1:9" ht="20.100000000000001" customHeight="1" x14ac:dyDescent="0.25">
      <c r="A2685" s="28" t="s">
        <v>46</v>
      </c>
      <c r="B2685" s="20">
        <v>10</v>
      </c>
      <c r="C2685" s="69"/>
      <c r="D2685" s="104">
        <v>1.364689</v>
      </c>
      <c r="E2685" s="2">
        <v>3</v>
      </c>
      <c r="F2685" s="2">
        <v>2</v>
      </c>
      <c r="G2685" s="2">
        <v>1</v>
      </c>
      <c r="H2685" s="2">
        <v>0</v>
      </c>
      <c r="I2685" s="2">
        <f>E2685+F2685+G2685+H2685</f>
        <v>6</v>
      </c>
    </row>
    <row r="2686" spans="1:9" ht="20.100000000000001" customHeight="1" x14ac:dyDescent="0.25">
      <c r="A2686" s="28" t="s">
        <v>46</v>
      </c>
      <c r="B2686" s="20">
        <v>10</v>
      </c>
      <c r="C2686" s="69"/>
      <c r="D2686" s="105">
        <v>2.295026</v>
      </c>
      <c r="E2686" s="2"/>
      <c r="F2686" s="2"/>
      <c r="G2686" s="2"/>
      <c r="H2686" s="2"/>
      <c r="I2686" s="2"/>
    </row>
    <row r="2687" spans="1:9" ht="20.100000000000001" customHeight="1" x14ac:dyDescent="0.25">
      <c r="A2687" s="28" t="s">
        <v>46</v>
      </c>
      <c r="B2687" s="20">
        <v>10</v>
      </c>
      <c r="C2687" s="69"/>
      <c r="D2687" s="106">
        <v>7.4286880000000002</v>
      </c>
      <c r="E2687" s="2"/>
      <c r="F2687" s="2"/>
      <c r="G2687" s="2"/>
      <c r="H2687" s="2"/>
      <c r="I2687" s="2"/>
    </row>
    <row r="2688" spans="1:9" ht="20.100000000000001" customHeight="1" x14ac:dyDescent="0.25">
      <c r="A2688" s="28" t="s">
        <v>46</v>
      </c>
      <c r="B2688" s="20">
        <v>10</v>
      </c>
      <c r="C2688" s="69"/>
      <c r="D2688" s="107">
        <v>8.6961349999999999</v>
      </c>
      <c r="E2688" s="2"/>
      <c r="F2688" s="2"/>
      <c r="G2688" s="2"/>
      <c r="H2688" s="2"/>
      <c r="I2688" s="2"/>
    </row>
    <row r="2689" spans="1:9" ht="20.100000000000001" customHeight="1" x14ac:dyDescent="0.25">
      <c r="A2689" s="28" t="s">
        <v>46</v>
      </c>
      <c r="B2689" s="20">
        <v>10</v>
      </c>
      <c r="C2689" s="69"/>
      <c r="D2689" s="112">
        <v>10.219388</v>
      </c>
      <c r="E2689" s="2"/>
      <c r="F2689" s="2"/>
      <c r="G2689" s="2"/>
      <c r="H2689" s="2"/>
      <c r="I2689" s="2"/>
    </row>
    <row r="2690" spans="1:9" ht="20.100000000000001" customHeight="1" x14ac:dyDescent="0.25">
      <c r="A2690" s="28" t="s">
        <v>46</v>
      </c>
      <c r="B2690" s="20">
        <v>11</v>
      </c>
      <c r="C2690" s="69">
        <v>20.051611999999999</v>
      </c>
      <c r="D2690" s="110">
        <v>0.82076800000000005</v>
      </c>
      <c r="E2690" s="91">
        <f>C2690/4</f>
        <v>5.0129029999999997</v>
      </c>
      <c r="F2690" s="92">
        <f>E2690*2</f>
        <v>10.025805999999999</v>
      </c>
      <c r="G2690" s="93">
        <f>E2690*3</f>
        <v>15.038708999999999</v>
      </c>
      <c r="H2690" s="94">
        <f>C2690</f>
        <v>20.051611999999999</v>
      </c>
      <c r="I2690" s="2"/>
    </row>
    <row r="2691" spans="1:9" ht="20.100000000000001" customHeight="1" x14ac:dyDescent="0.25">
      <c r="A2691" s="28" t="s">
        <v>46</v>
      </c>
      <c r="B2691" s="20">
        <v>11</v>
      </c>
      <c r="C2691" s="69"/>
      <c r="D2691" s="105">
        <v>3.3977469999999999</v>
      </c>
      <c r="E2691" s="2">
        <v>2</v>
      </c>
      <c r="F2691" s="2">
        <v>2</v>
      </c>
      <c r="G2691" s="2">
        <v>1</v>
      </c>
      <c r="H2691" s="2">
        <v>0</v>
      </c>
      <c r="I2691" s="2">
        <f>E2691+F2691+G2691+H2691</f>
        <v>5</v>
      </c>
    </row>
    <row r="2692" spans="1:9" ht="20.100000000000001" customHeight="1" x14ac:dyDescent="0.25">
      <c r="A2692" s="28" t="s">
        <v>46</v>
      </c>
      <c r="B2692" s="20">
        <v>11</v>
      </c>
      <c r="C2692" s="69"/>
      <c r="D2692" s="106">
        <v>8.6856139999999993</v>
      </c>
      <c r="E2692" s="2"/>
      <c r="F2692" s="2"/>
      <c r="G2692" s="2"/>
      <c r="H2692" s="2"/>
      <c r="I2692" s="2"/>
    </row>
    <row r="2693" spans="1:9" ht="20.100000000000001" customHeight="1" x14ac:dyDescent="0.25">
      <c r="A2693" s="28" t="s">
        <v>46</v>
      </c>
      <c r="B2693" s="20">
        <v>11</v>
      </c>
      <c r="C2693" s="69"/>
      <c r="D2693" s="107">
        <v>9.5607930000000003</v>
      </c>
      <c r="E2693" s="2"/>
      <c r="F2693" s="2"/>
      <c r="G2693" s="2"/>
      <c r="H2693" s="2"/>
      <c r="I2693" s="2"/>
    </row>
    <row r="2694" spans="1:9" ht="20.100000000000001" customHeight="1" x14ac:dyDescent="0.25">
      <c r="A2694" s="28" t="s">
        <v>46</v>
      </c>
      <c r="B2694" s="20">
        <v>11</v>
      </c>
      <c r="C2694" s="69"/>
      <c r="D2694" s="112">
        <v>11.796302000000001</v>
      </c>
      <c r="E2694" s="2"/>
      <c r="F2694" s="2"/>
      <c r="G2694" s="2"/>
      <c r="H2694" s="2"/>
      <c r="I2694" s="2"/>
    </row>
    <row r="2695" spans="1:9" ht="20.100000000000001" customHeight="1" x14ac:dyDescent="0.25">
      <c r="A2695" s="28" t="s">
        <v>46</v>
      </c>
      <c r="B2695" s="20">
        <v>12</v>
      </c>
      <c r="C2695" s="69">
        <v>17.414114000000001</v>
      </c>
      <c r="D2695" s="110">
        <v>1.256178</v>
      </c>
      <c r="E2695" s="91">
        <f>C2695/4</f>
        <v>4.3535285000000004</v>
      </c>
      <c r="F2695" s="92">
        <f>E2695*2</f>
        <v>8.7070570000000007</v>
      </c>
      <c r="G2695" s="93">
        <f>E2695*3</f>
        <v>13.060585500000002</v>
      </c>
      <c r="H2695" s="94">
        <f>C2695</f>
        <v>17.414114000000001</v>
      </c>
      <c r="I2695" s="2"/>
    </row>
    <row r="2696" spans="1:9" ht="20.100000000000001" customHeight="1" x14ac:dyDescent="0.25">
      <c r="A2696" s="28" t="s">
        <v>46</v>
      </c>
      <c r="B2696" s="20">
        <v>12</v>
      </c>
      <c r="C2696" s="69"/>
      <c r="D2696" s="105">
        <v>3.4865819999999998</v>
      </c>
      <c r="E2696" s="2">
        <v>2</v>
      </c>
      <c r="F2696" s="2">
        <v>2</v>
      </c>
      <c r="G2696" s="2">
        <v>0</v>
      </c>
      <c r="H2696" s="2">
        <v>0</v>
      </c>
      <c r="I2696" s="2">
        <f>E2696+F2696+G2696+H2696</f>
        <v>4</v>
      </c>
    </row>
    <row r="2697" spans="1:9" ht="20.100000000000001" customHeight="1" x14ac:dyDescent="0.25">
      <c r="A2697" s="28" t="s">
        <v>46</v>
      </c>
      <c r="B2697" s="20">
        <v>12</v>
      </c>
      <c r="C2697" s="69"/>
      <c r="D2697" s="106">
        <v>5.406771</v>
      </c>
      <c r="E2697" s="2"/>
      <c r="F2697" s="2"/>
      <c r="G2697" s="2"/>
      <c r="H2697" s="2"/>
      <c r="I2697" s="2"/>
    </row>
    <row r="2698" spans="1:9" ht="20.100000000000001" customHeight="1" x14ac:dyDescent="0.25">
      <c r="A2698" s="28" t="s">
        <v>46</v>
      </c>
      <c r="B2698" s="20">
        <v>12</v>
      </c>
      <c r="C2698" s="69"/>
      <c r="D2698" s="107">
        <v>6.9397970000000004</v>
      </c>
      <c r="E2698" s="2"/>
      <c r="F2698" s="2"/>
      <c r="G2698" s="2"/>
      <c r="H2698" s="2"/>
      <c r="I2698" s="2"/>
    </row>
    <row r="2699" spans="1:9" ht="20.100000000000001" customHeight="1" x14ac:dyDescent="0.25">
      <c r="A2699" s="28" t="s">
        <v>46</v>
      </c>
      <c r="B2699" s="20">
        <v>14</v>
      </c>
      <c r="C2699" s="69">
        <v>17.010394999999999</v>
      </c>
      <c r="D2699" s="110">
        <v>1.142252</v>
      </c>
      <c r="E2699" s="91">
        <f>C2699/4</f>
        <v>4.2525987499999998</v>
      </c>
      <c r="F2699" s="92">
        <f>E2699*2</f>
        <v>8.5051974999999995</v>
      </c>
      <c r="G2699" s="93">
        <f>E2699*3</f>
        <v>12.757796249999998</v>
      </c>
      <c r="H2699" s="94">
        <f>C2699</f>
        <v>17.010394999999999</v>
      </c>
      <c r="I2699" s="2"/>
    </row>
    <row r="2700" spans="1:9" ht="20.100000000000001" customHeight="1" x14ac:dyDescent="0.25">
      <c r="A2700" s="28" t="s">
        <v>46</v>
      </c>
      <c r="B2700" s="20">
        <v>14</v>
      </c>
      <c r="C2700" s="69"/>
      <c r="D2700" s="105">
        <v>3.4593769999999999</v>
      </c>
      <c r="E2700" s="2">
        <v>2</v>
      </c>
      <c r="F2700" s="2">
        <v>0</v>
      </c>
      <c r="G2700" s="2">
        <v>1</v>
      </c>
      <c r="H2700" s="2">
        <v>0</v>
      </c>
      <c r="I2700" s="2">
        <f>E2700+F2700+G2700+H2700</f>
        <v>3</v>
      </c>
    </row>
    <row r="2701" spans="1:9" ht="20.100000000000001" customHeight="1" x14ac:dyDescent="0.25">
      <c r="A2701" s="28" t="s">
        <v>46</v>
      </c>
      <c r="B2701" s="20">
        <v>14</v>
      </c>
      <c r="C2701" s="69"/>
      <c r="D2701" s="112">
        <v>8.9887910000000009</v>
      </c>
      <c r="E2701" s="2"/>
      <c r="F2701" s="2"/>
      <c r="G2701" s="2"/>
      <c r="H2701" s="2"/>
      <c r="I2701" s="2"/>
    </row>
    <row r="2702" spans="1:9" ht="20.100000000000001" customHeight="1" x14ac:dyDescent="0.25">
      <c r="A2702" s="28" t="s">
        <v>46</v>
      </c>
      <c r="B2702" s="20">
        <v>16</v>
      </c>
      <c r="C2702" s="69">
        <v>16.712067000000001</v>
      </c>
      <c r="D2702" s="110">
        <v>1.233331</v>
      </c>
      <c r="E2702" s="91">
        <f>C2702/4</f>
        <v>4.1780167500000003</v>
      </c>
      <c r="F2702" s="92">
        <f>E2702*2</f>
        <v>8.3560335000000006</v>
      </c>
      <c r="G2702" s="93">
        <f>E2702*3</f>
        <v>12.53405025</v>
      </c>
      <c r="H2702" s="94">
        <f>C2702</f>
        <v>16.712067000000001</v>
      </c>
      <c r="I2702" s="2"/>
    </row>
    <row r="2703" spans="1:9" ht="20.100000000000001" customHeight="1" x14ac:dyDescent="0.25">
      <c r="A2703" s="28" t="s">
        <v>46</v>
      </c>
      <c r="B2703" s="20">
        <v>16</v>
      </c>
      <c r="C2703" s="69"/>
      <c r="D2703" s="104">
        <v>1.518894</v>
      </c>
      <c r="E2703" s="2">
        <v>6</v>
      </c>
      <c r="F2703" s="2">
        <v>0</v>
      </c>
      <c r="G2703" s="2">
        <v>0</v>
      </c>
      <c r="H2703" s="2">
        <v>0</v>
      </c>
      <c r="I2703" s="2">
        <f>E2703+F2703+G2703+H2703</f>
        <v>6</v>
      </c>
    </row>
    <row r="2704" spans="1:9" ht="20.100000000000001" customHeight="1" x14ac:dyDescent="0.25">
      <c r="A2704" s="28" t="s">
        <v>46</v>
      </c>
      <c r="B2704" s="20">
        <v>16</v>
      </c>
      <c r="C2704" s="69"/>
      <c r="D2704" s="104">
        <v>2.16622</v>
      </c>
      <c r="E2704" s="2"/>
      <c r="F2704" s="2"/>
      <c r="G2704" s="2"/>
      <c r="H2704" s="2"/>
      <c r="I2704" s="2"/>
    </row>
    <row r="2705" spans="1:9" ht="20.100000000000001" customHeight="1" x14ac:dyDescent="0.25">
      <c r="A2705" s="28" t="s">
        <v>46</v>
      </c>
      <c r="B2705" s="20">
        <v>16</v>
      </c>
      <c r="C2705" s="69"/>
      <c r="D2705" s="104">
        <v>2.8004730000000002</v>
      </c>
      <c r="E2705" s="2"/>
      <c r="F2705" s="2"/>
      <c r="G2705" s="2"/>
      <c r="H2705" s="2"/>
      <c r="I2705" s="2"/>
    </row>
    <row r="2706" spans="1:9" ht="20.100000000000001" customHeight="1" x14ac:dyDescent="0.25">
      <c r="A2706" s="28" t="s">
        <v>46</v>
      </c>
      <c r="B2706" s="20">
        <v>16</v>
      </c>
      <c r="C2706" s="69"/>
      <c r="D2706" s="104">
        <v>3.2340779999999998</v>
      </c>
      <c r="E2706" s="2"/>
      <c r="F2706" s="2"/>
      <c r="G2706" s="2"/>
      <c r="H2706" s="2"/>
      <c r="I2706" s="2"/>
    </row>
    <row r="2707" spans="1:9" ht="20.100000000000001" customHeight="1" x14ac:dyDescent="0.25">
      <c r="A2707" s="28" t="s">
        <v>46</v>
      </c>
      <c r="B2707" s="20">
        <v>16</v>
      </c>
      <c r="C2707" s="69"/>
      <c r="D2707" s="105">
        <v>3.9260410000000001</v>
      </c>
      <c r="E2707" s="2"/>
      <c r="F2707" s="2"/>
      <c r="G2707" s="2"/>
      <c r="H2707" s="2"/>
      <c r="I2707" s="2"/>
    </row>
    <row r="2708" spans="1:9" ht="20.100000000000001" customHeight="1" x14ac:dyDescent="0.25">
      <c r="A2708" s="28" t="s">
        <v>46</v>
      </c>
      <c r="B2708" s="20">
        <v>17</v>
      </c>
      <c r="C2708" s="69">
        <v>23.835336000000002</v>
      </c>
      <c r="D2708" s="110">
        <v>1.2220629999999999</v>
      </c>
      <c r="E2708" s="91">
        <f>C2708/4</f>
        <v>5.9588340000000004</v>
      </c>
      <c r="F2708" s="92">
        <f>E2708*2</f>
        <v>11.917668000000001</v>
      </c>
      <c r="G2708" s="93">
        <f>E2708*3</f>
        <v>17.876502000000002</v>
      </c>
      <c r="H2708" s="94">
        <f>C2708</f>
        <v>23.835336000000002</v>
      </c>
      <c r="I2708" s="2"/>
    </row>
    <row r="2709" spans="1:9" ht="20.100000000000001" customHeight="1" x14ac:dyDescent="0.25">
      <c r="A2709" s="28" t="s">
        <v>46</v>
      </c>
      <c r="B2709" s="20">
        <v>17</v>
      </c>
      <c r="C2709" s="69"/>
      <c r="D2709" s="105">
        <v>2.00691</v>
      </c>
      <c r="E2709" s="2">
        <v>2</v>
      </c>
      <c r="F2709" s="2">
        <v>6</v>
      </c>
      <c r="G2709" s="2">
        <v>2</v>
      </c>
      <c r="H2709" s="2">
        <v>0</v>
      </c>
      <c r="I2709" s="2">
        <f>E2709+F2709+G2709+H2709</f>
        <v>10</v>
      </c>
    </row>
    <row r="2710" spans="1:9" ht="20.100000000000001" customHeight="1" x14ac:dyDescent="0.25">
      <c r="A2710" s="28" t="s">
        <v>46</v>
      </c>
      <c r="B2710" s="20">
        <v>17</v>
      </c>
      <c r="C2710" s="69"/>
      <c r="D2710" s="106">
        <v>7.180104</v>
      </c>
      <c r="E2710" s="2"/>
      <c r="F2710" s="2"/>
      <c r="G2710" s="2"/>
      <c r="H2710" s="2"/>
      <c r="I2710" s="2"/>
    </row>
    <row r="2711" spans="1:9" ht="20.100000000000001" customHeight="1" x14ac:dyDescent="0.25">
      <c r="A2711" s="28" t="s">
        <v>46</v>
      </c>
      <c r="B2711" s="20">
        <v>17</v>
      </c>
      <c r="C2711" s="69"/>
      <c r="D2711" s="111">
        <v>8.1953560000000003</v>
      </c>
      <c r="E2711" s="2"/>
      <c r="F2711" s="2"/>
      <c r="G2711" s="2"/>
      <c r="H2711" s="2"/>
      <c r="I2711" s="2"/>
    </row>
    <row r="2712" spans="1:9" ht="20.100000000000001" customHeight="1" x14ac:dyDescent="0.25">
      <c r="A2712" s="28" t="s">
        <v>46</v>
      </c>
      <c r="B2712" s="20">
        <v>17</v>
      </c>
      <c r="C2712" s="69"/>
      <c r="D2712" s="111">
        <v>8.9232399999999998</v>
      </c>
      <c r="E2712" s="2"/>
      <c r="F2712" s="2"/>
      <c r="G2712" s="2"/>
      <c r="H2712" s="2"/>
      <c r="I2712" s="2"/>
    </row>
    <row r="2713" spans="1:9" ht="20.100000000000001" customHeight="1" x14ac:dyDescent="0.25">
      <c r="A2713" s="28" t="s">
        <v>46</v>
      </c>
      <c r="B2713" s="20">
        <v>17</v>
      </c>
      <c r="C2713" s="69"/>
      <c r="D2713" s="111">
        <v>9.9069289999999999</v>
      </c>
      <c r="E2713" s="2"/>
      <c r="F2713" s="2"/>
      <c r="G2713" s="2"/>
      <c r="H2713" s="2"/>
      <c r="I2713" s="2"/>
    </row>
    <row r="2714" spans="1:9" ht="20.100000000000001" customHeight="1" x14ac:dyDescent="0.25">
      <c r="A2714" s="28" t="s">
        <v>46</v>
      </c>
      <c r="B2714" s="20">
        <v>17</v>
      </c>
      <c r="C2714" s="69"/>
      <c r="D2714" s="111">
        <v>10.943970999999999</v>
      </c>
      <c r="E2714" s="2"/>
      <c r="F2714" s="2"/>
      <c r="G2714" s="2"/>
      <c r="H2714" s="2"/>
      <c r="I2714" s="2"/>
    </row>
    <row r="2715" spans="1:9" ht="20.100000000000001" customHeight="1" x14ac:dyDescent="0.25">
      <c r="A2715" s="28" t="s">
        <v>46</v>
      </c>
      <c r="B2715" s="20">
        <v>17</v>
      </c>
      <c r="C2715" s="69"/>
      <c r="D2715" s="107">
        <v>11.699059999999999</v>
      </c>
      <c r="E2715" s="2"/>
      <c r="F2715" s="2"/>
      <c r="G2715" s="2"/>
      <c r="H2715" s="2"/>
      <c r="I2715" s="2"/>
    </row>
    <row r="2716" spans="1:9" ht="20.100000000000001" customHeight="1" x14ac:dyDescent="0.25">
      <c r="A2716" s="28" t="s">
        <v>46</v>
      </c>
      <c r="B2716" s="20">
        <v>17</v>
      </c>
      <c r="C2716" s="69"/>
      <c r="D2716" s="108">
        <v>12.884143999999999</v>
      </c>
      <c r="E2716" s="2"/>
      <c r="F2716" s="2"/>
      <c r="G2716" s="2"/>
      <c r="H2716" s="2"/>
      <c r="I2716" s="2"/>
    </row>
    <row r="2717" spans="1:9" ht="20.100000000000001" customHeight="1" x14ac:dyDescent="0.25">
      <c r="A2717" s="28" t="s">
        <v>46</v>
      </c>
      <c r="B2717" s="20">
        <v>17</v>
      </c>
      <c r="C2717" s="69"/>
      <c r="D2717" s="95">
        <v>14.89255</v>
      </c>
      <c r="E2717" s="2"/>
      <c r="F2717" s="2"/>
      <c r="G2717" s="2"/>
      <c r="H2717" s="2"/>
      <c r="I2717" s="2"/>
    </row>
    <row r="2718" spans="1:9" ht="20.100000000000001" customHeight="1" x14ac:dyDescent="0.25">
      <c r="A2718" s="28" t="s">
        <v>46</v>
      </c>
      <c r="B2718" s="20">
        <v>18</v>
      </c>
      <c r="C2718" s="69">
        <v>22.286736999999999</v>
      </c>
      <c r="D2718" s="110">
        <v>0.99601499999999998</v>
      </c>
      <c r="E2718" s="91">
        <f>C2718/4</f>
        <v>5.5716842499999997</v>
      </c>
      <c r="F2718" s="92">
        <f>E2718*2</f>
        <v>11.143368499999999</v>
      </c>
      <c r="G2718" s="93">
        <f>E2718*3</f>
        <v>16.715052749999998</v>
      </c>
      <c r="H2718" s="94">
        <f>C2718</f>
        <v>22.286736999999999</v>
      </c>
      <c r="I2718" s="2"/>
    </row>
    <row r="2719" spans="1:9" ht="20.100000000000001" customHeight="1" x14ac:dyDescent="0.25">
      <c r="A2719" s="28" t="s">
        <v>46</v>
      </c>
      <c r="B2719" s="20">
        <v>18</v>
      </c>
      <c r="C2719" s="69"/>
      <c r="D2719" s="104">
        <v>2.5272359999999998</v>
      </c>
      <c r="E2719" s="2">
        <v>3</v>
      </c>
      <c r="F2719" s="2">
        <v>1</v>
      </c>
      <c r="G2719" s="2">
        <v>1</v>
      </c>
      <c r="H2719" s="2">
        <v>0</v>
      </c>
      <c r="I2719" s="2">
        <f>E2719+F2719+G2719+H2719</f>
        <v>5</v>
      </c>
    </row>
    <row r="2720" spans="1:9" ht="20.100000000000001" customHeight="1" x14ac:dyDescent="0.25">
      <c r="A2720" s="28" t="s">
        <v>46</v>
      </c>
      <c r="B2720" s="20">
        <v>18</v>
      </c>
      <c r="C2720" s="69"/>
      <c r="D2720" s="105">
        <v>5.4801089999999997</v>
      </c>
      <c r="E2720" s="2"/>
      <c r="F2720" s="2"/>
      <c r="G2720" s="2"/>
      <c r="H2720" s="2"/>
      <c r="I2720" s="2"/>
    </row>
    <row r="2721" spans="1:9" ht="20.100000000000001" customHeight="1" x14ac:dyDescent="0.25">
      <c r="A2721" s="28" t="s">
        <v>46</v>
      </c>
      <c r="B2721" s="20">
        <v>18</v>
      </c>
      <c r="C2721" s="69"/>
      <c r="D2721" s="113">
        <v>7.6237919999999999</v>
      </c>
      <c r="E2721" s="2"/>
      <c r="F2721" s="2"/>
      <c r="G2721" s="2"/>
      <c r="H2721" s="2"/>
      <c r="I2721" s="2"/>
    </row>
    <row r="2722" spans="1:9" ht="20.100000000000001" customHeight="1" x14ac:dyDescent="0.25">
      <c r="A2722" s="28" t="s">
        <v>46</v>
      </c>
      <c r="B2722" s="20">
        <v>18</v>
      </c>
      <c r="C2722" s="69"/>
      <c r="D2722" s="112">
        <v>11.234074</v>
      </c>
      <c r="E2722" s="2"/>
      <c r="F2722" s="2"/>
      <c r="G2722" s="2"/>
      <c r="H2722" s="2"/>
      <c r="I2722" s="2"/>
    </row>
    <row r="2723" spans="1:9" ht="20.100000000000001" customHeight="1" x14ac:dyDescent="0.25">
      <c r="A2723" s="28" t="s">
        <v>46</v>
      </c>
      <c r="B2723" s="20">
        <v>21</v>
      </c>
      <c r="C2723" s="69">
        <v>27.737653999999999</v>
      </c>
      <c r="D2723" s="110">
        <v>1.296457</v>
      </c>
      <c r="E2723" s="91">
        <f>C2723/4</f>
        <v>6.9344134999999998</v>
      </c>
      <c r="F2723" s="92">
        <f>E2723*2</f>
        <v>13.868827</v>
      </c>
      <c r="G2723" s="93">
        <f>E2723*3</f>
        <v>20.803240500000001</v>
      </c>
      <c r="H2723" s="94">
        <f>C2723</f>
        <v>27.737653999999999</v>
      </c>
      <c r="I2723" s="2"/>
    </row>
    <row r="2724" spans="1:9" ht="20.100000000000001" customHeight="1" x14ac:dyDescent="0.25">
      <c r="A2724" s="28" t="s">
        <v>46</v>
      </c>
      <c r="B2724" s="20">
        <v>21</v>
      </c>
      <c r="C2724" s="69"/>
      <c r="D2724" s="104">
        <v>2.1215839999999999</v>
      </c>
      <c r="E2724" s="2">
        <v>3</v>
      </c>
      <c r="F2724" s="2">
        <v>6</v>
      </c>
      <c r="G2724" s="2">
        <v>3</v>
      </c>
      <c r="H2724" s="2">
        <v>0</v>
      </c>
      <c r="I2724" s="2">
        <f>E2724+F2724+G2724+H2724</f>
        <v>12</v>
      </c>
    </row>
    <row r="2725" spans="1:9" ht="20.100000000000001" customHeight="1" x14ac:dyDescent="0.25">
      <c r="A2725" s="28" t="s">
        <v>46</v>
      </c>
      <c r="B2725" s="20">
        <v>21</v>
      </c>
      <c r="C2725" s="69"/>
      <c r="D2725" s="105">
        <v>4.8643460000000003</v>
      </c>
      <c r="E2725" s="2"/>
      <c r="F2725" s="2"/>
      <c r="G2725" s="2"/>
      <c r="H2725" s="2"/>
      <c r="I2725" s="2"/>
    </row>
    <row r="2726" spans="1:9" ht="20.100000000000001" customHeight="1" x14ac:dyDescent="0.25">
      <c r="A2726" s="28" t="s">
        <v>46</v>
      </c>
      <c r="B2726" s="20">
        <v>21</v>
      </c>
      <c r="C2726" s="69"/>
      <c r="D2726" s="106">
        <v>8.1466709999999996</v>
      </c>
      <c r="E2726" s="2"/>
      <c r="F2726" s="2"/>
      <c r="G2726" s="2"/>
      <c r="H2726" s="2"/>
      <c r="I2726" s="2"/>
    </row>
    <row r="2727" spans="1:9" ht="20.100000000000001" customHeight="1" x14ac:dyDescent="0.25">
      <c r="A2727" s="28" t="s">
        <v>46</v>
      </c>
      <c r="B2727" s="20">
        <v>21</v>
      </c>
      <c r="C2727" s="69"/>
      <c r="D2727" s="111">
        <v>8.6521179999999998</v>
      </c>
      <c r="E2727" s="2"/>
      <c r="F2727" s="2"/>
      <c r="G2727" s="2"/>
      <c r="H2727" s="2"/>
      <c r="I2727" s="2"/>
    </row>
    <row r="2728" spans="1:9" ht="20.100000000000001" customHeight="1" x14ac:dyDescent="0.25">
      <c r="A2728" s="28" t="s">
        <v>46</v>
      </c>
      <c r="B2728" s="20">
        <v>21</v>
      </c>
      <c r="C2728" s="69"/>
      <c r="D2728" s="111">
        <v>10.836828000000001</v>
      </c>
      <c r="E2728" s="2"/>
      <c r="F2728" s="2"/>
      <c r="G2728" s="2"/>
      <c r="H2728" s="2"/>
      <c r="I2728" s="2"/>
    </row>
    <row r="2729" spans="1:9" ht="20.100000000000001" customHeight="1" x14ac:dyDescent="0.25">
      <c r="A2729" s="28" t="s">
        <v>46</v>
      </c>
      <c r="B2729" s="20">
        <v>21</v>
      </c>
      <c r="C2729" s="69"/>
      <c r="D2729" s="111">
        <v>11.412312</v>
      </c>
      <c r="E2729" s="2"/>
      <c r="F2729" s="2"/>
      <c r="G2729" s="2"/>
      <c r="H2729" s="2"/>
      <c r="I2729" s="2"/>
    </row>
    <row r="2730" spans="1:9" ht="20.100000000000001" customHeight="1" x14ac:dyDescent="0.25">
      <c r="A2730" s="28" t="s">
        <v>46</v>
      </c>
      <c r="B2730" s="20">
        <v>21</v>
      </c>
      <c r="C2730" s="69"/>
      <c r="D2730" s="111">
        <v>13.295522</v>
      </c>
      <c r="E2730" s="2"/>
      <c r="F2730" s="2"/>
      <c r="G2730" s="2"/>
      <c r="H2730" s="2"/>
      <c r="I2730" s="2"/>
    </row>
    <row r="2731" spans="1:9" ht="20.100000000000001" customHeight="1" x14ac:dyDescent="0.25">
      <c r="A2731" s="28" t="s">
        <v>46</v>
      </c>
      <c r="B2731" s="20">
        <v>21</v>
      </c>
      <c r="C2731" s="69"/>
      <c r="D2731" s="107">
        <v>13.454084999999999</v>
      </c>
      <c r="E2731" s="2"/>
      <c r="F2731" s="2"/>
      <c r="G2731" s="2"/>
      <c r="H2731" s="2"/>
      <c r="I2731" s="2"/>
    </row>
    <row r="2732" spans="1:9" ht="20.100000000000001" customHeight="1" x14ac:dyDescent="0.25">
      <c r="A2732" s="28" t="s">
        <v>46</v>
      </c>
      <c r="B2732" s="20">
        <v>21</v>
      </c>
      <c r="C2732" s="69"/>
      <c r="D2732" s="108">
        <v>16.446179000000001</v>
      </c>
      <c r="E2732" s="2"/>
      <c r="F2732" s="2"/>
      <c r="G2732" s="2"/>
      <c r="H2732" s="2"/>
      <c r="I2732" s="2"/>
    </row>
    <row r="2733" spans="1:9" ht="20.100000000000001" customHeight="1" x14ac:dyDescent="0.25">
      <c r="A2733" s="28" t="s">
        <v>46</v>
      </c>
      <c r="B2733" s="20">
        <v>21</v>
      </c>
      <c r="C2733" s="69"/>
      <c r="D2733" s="109">
        <v>16.911346999999999</v>
      </c>
      <c r="E2733" s="2"/>
      <c r="F2733" s="2"/>
      <c r="G2733" s="2"/>
      <c r="H2733" s="2"/>
      <c r="I2733" s="2"/>
    </row>
    <row r="2734" spans="1:9" ht="20.100000000000001" customHeight="1" x14ac:dyDescent="0.25">
      <c r="A2734" s="28" t="s">
        <v>46</v>
      </c>
      <c r="B2734" s="20">
        <v>21</v>
      </c>
      <c r="C2734" s="69"/>
      <c r="D2734" s="95">
        <v>19.226358000000001</v>
      </c>
      <c r="E2734" s="81"/>
      <c r="F2734" s="48"/>
      <c r="G2734" s="48"/>
      <c r="H2734" s="48"/>
      <c r="I2734" s="2"/>
    </row>
    <row r="2735" spans="1:9" ht="20.100000000000001" customHeight="1" x14ac:dyDescent="0.25">
      <c r="A2735" s="28" t="s">
        <v>47</v>
      </c>
      <c r="B2735" s="20">
        <v>2</v>
      </c>
      <c r="C2735" s="69">
        <v>40.269007999999999</v>
      </c>
      <c r="D2735" s="110">
        <v>2.2503890000000002</v>
      </c>
      <c r="E2735" s="91">
        <f>C2735/4</f>
        <v>10.067252</v>
      </c>
      <c r="F2735" s="92">
        <f>E2735*2</f>
        <v>20.134504</v>
      </c>
      <c r="G2735" s="93">
        <f>E2735*3</f>
        <v>30.201756</v>
      </c>
      <c r="H2735" s="94">
        <f>C2735</f>
        <v>40.269007999999999</v>
      </c>
      <c r="I2735" s="2"/>
    </row>
    <row r="2736" spans="1:9" ht="20.100000000000001" customHeight="1" x14ac:dyDescent="0.25">
      <c r="A2736" s="28" t="s">
        <v>47</v>
      </c>
      <c r="B2736" s="20">
        <v>2</v>
      </c>
      <c r="C2736" s="69"/>
      <c r="D2736" s="104">
        <v>3.5475940000000001</v>
      </c>
      <c r="E2736" s="2">
        <v>4</v>
      </c>
      <c r="F2736" s="2">
        <v>8</v>
      </c>
      <c r="G2736" s="2">
        <v>2</v>
      </c>
      <c r="H2736" s="2">
        <v>0</v>
      </c>
      <c r="I2736" s="2">
        <f>E2736+F2736+G2736+H2736</f>
        <v>14</v>
      </c>
    </row>
    <row r="2737" spans="1:9" ht="20.100000000000001" customHeight="1" x14ac:dyDescent="0.25">
      <c r="A2737" s="28" t="s">
        <v>47</v>
      </c>
      <c r="B2737" s="20">
        <v>2</v>
      </c>
      <c r="C2737" s="69"/>
      <c r="D2737" s="104">
        <v>7.9515669999999998</v>
      </c>
      <c r="E2737" s="2"/>
      <c r="F2737" s="2"/>
      <c r="G2737" s="2"/>
      <c r="H2737" s="2"/>
      <c r="I2737" s="2"/>
    </row>
    <row r="2738" spans="1:9" ht="20.100000000000001" customHeight="1" x14ac:dyDescent="0.25">
      <c r="A2738" s="28" t="s">
        <v>47</v>
      </c>
      <c r="B2738" s="20">
        <v>2</v>
      </c>
      <c r="C2738" s="69"/>
      <c r="D2738" s="105">
        <v>9.3039299999999994</v>
      </c>
      <c r="E2738" s="2"/>
      <c r="F2738" s="2"/>
      <c r="G2738" s="2"/>
      <c r="H2738" s="2"/>
      <c r="I2738" s="2"/>
    </row>
    <row r="2739" spans="1:9" ht="20.100000000000001" customHeight="1" x14ac:dyDescent="0.25">
      <c r="A2739" s="28" t="s">
        <v>47</v>
      </c>
      <c r="B2739" s="20">
        <v>2</v>
      </c>
      <c r="C2739" s="69"/>
      <c r="D2739" s="106">
        <v>10.895414000000001</v>
      </c>
      <c r="E2739" s="2"/>
      <c r="F2739" s="2"/>
      <c r="G2739" s="2"/>
      <c r="H2739" s="2"/>
      <c r="I2739" s="2"/>
    </row>
    <row r="2740" spans="1:9" ht="20.100000000000001" customHeight="1" x14ac:dyDescent="0.25">
      <c r="A2740" s="28" t="s">
        <v>47</v>
      </c>
      <c r="B2740" s="20">
        <v>2</v>
      </c>
      <c r="C2740" s="69"/>
      <c r="D2740" s="111">
        <v>11.272055999999999</v>
      </c>
      <c r="E2740" s="2"/>
      <c r="F2740" s="2"/>
      <c r="G2740" s="2"/>
      <c r="H2740" s="2"/>
      <c r="I2740" s="2"/>
    </row>
    <row r="2741" spans="1:9" ht="20.100000000000001" customHeight="1" x14ac:dyDescent="0.25">
      <c r="A2741" s="28" t="s">
        <v>47</v>
      </c>
      <c r="B2741" s="20">
        <v>2</v>
      </c>
      <c r="C2741" s="69"/>
      <c r="D2741" s="111">
        <v>14.319309000000001</v>
      </c>
      <c r="E2741" s="2"/>
      <c r="F2741" s="2"/>
      <c r="G2741" s="2"/>
      <c r="H2741" s="2"/>
      <c r="I2741" s="2"/>
    </row>
    <row r="2742" spans="1:9" ht="20.100000000000001" customHeight="1" x14ac:dyDescent="0.25">
      <c r="A2742" s="28" t="s">
        <v>47</v>
      </c>
      <c r="B2742" s="20">
        <v>2</v>
      </c>
      <c r="C2742" s="69"/>
      <c r="D2742" s="111">
        <v>15.417672</v>
      </c>
      <c r="E2742" s="2"/>
      <c r="F2742" s="2"/>
      <c r="G2742" s="2"/>
      <c r="H2742" s="2"/>
      <c r="I2742" s="2"/>
    </row>
    <row r="2743" spans="1:9" ht="20.100000000000001" customHeight="1" x14ac:dyDescent="0.25">
      <c r="A2743" s="28" t="s">
        <v>47</v>
      </c>
      <c r="B2743" s="20">
        <v>2</v>
      </c>
      <c r="C2743" s="69"/>
      <c r="D2743" s="111">
        <v>15.927477</v>
      </c>
      <c r="E2743" s="2"/>
      <c r="F2743" s="2"/>
      <c r="G2743" s="2"/>
      <c r="H2743" s="2"/>
      <c r="I2743" s="2"/>
    </row>
    <row r="2744" spans="1:9" ht="20.100000000000001" customHeight="1" x14ac:dyDescent="0.25">
      <c r="A2744" s="28" t="s">
        <v>47</v>
      </c>
      <c r="B2744" s="20">
        <v>2</v>
      </c>
      <c r="C2744" s="69"/>
      <c r="D2744" s="111">
        <v>17.040718999999999</v>
      </c>
      <c r="E2744" s="2"/>
      <c r="F2744" s="2"/>
      <c r="G2744" s="2"/>
      <c r="H2744" s="2"/>
      <c r="I2744" s="2"/>
    </row>
    <row r="2745" spans="1:9" ht="20.100000000000001" customHeight="1" x14ac:dyDescent="0.25">
      <c r="A2745" s="28" t="s">
        <v>47</v>
      </c>
      <c r="B2745" s="20">
        <v>2</v>
      </c>
      <c r="C2745" s="69"/>
      <c r="D2745" s="111">
        <v>18.049807999999999</v>
      </c>
      <c r="E2745" s="2"/>
      <c r="F2745" s="2"/>
      <c r="G2745" s="2"/>
      <c r="H2745" s="2"/>
      <c r="I2745" s="2"/>
    </row>
    <row r="2746" spans="1:9" ht="20.100000000000001" customHeight="1" x14ac:dyDescent="0.25">
      <c r="A2746" s="28" t="s">
        <v>47</v>
      </c>
      <c r="B2746" s="20">
        <v>2</v>
      </c>
      <c r="C2746" s="69"/>
      <c r="D2746" s="107">
        <v>19.221817999999999</v>
      </c>
      <c r="E2746" s="2"/>
      <c r="F2746" s="2"/>
      <c r="G2746" s="2"/>
      <c r="H2746" s="2"/>
      <c r="I2746" s="2"/>
    </row>
    <row r="2747" spans="1:9" ht="20.100000000000001" customHeight="1" x14ac:dyDescent="0.25">
      <c r="A2747" s="28" t="s">
        <v>47</v>
      </c>
      <c r="B2747" s="20">
        <v>2</v>
      </c>
      <c r="C2747" s="69"/>
      <c r="D2747" s="108">
        <v>21.373159999999999</v>
      </c>
      <c r="E2747" s="2"/>
      <c r="F2747" s="2"/>
      <c r="G2747" s="2"/>
      <c r="H2747" s="2"/>
      <c r="I2747" s="2"/>
    </row>
    <row r="2748" spans="1:9" ht="20.100000000000001" customHeight="1" x14ac:dyDescent="0.25">
      <c r="A2748" s="28" t="s">
        <v>47</v>
      </c>
      <c r="B2748" s="20">
        <v>2</v>
      </c>
      <c r="C2748" s="69"/>
      <c r="D2748" s="95">
        <v>23.662769999999998</v>
      </c>
      <c r="E2748" s="81"/>
      <c r="F2748" s="48"/>
      <c r="G2748" s="48"/>
      <c r="H2748" s="48"/>
      <c r="I2748" s="2"/>
    </row>
    <row r="2749" spans="1:9" ht="20.100000000000001" customHeight="1" x14ac:dyDescent="0.25">
      <c r="A2749" s="28" t="s">
        <v>47</v>
      </c>
      <c r="B2749" s="20">
        <v>4</v>
      </c>
      <c r="C2749" s="69">
        <v>32.876241</v>
      </c>
      <c r="D2749" s="110">
        <v>1.1879470000000001</v>
      </c>
      <c r="E2749" s="91">
        <f>C2749/4</f>
        <v>8.2190602500000001</v>
      </c>
      <c r="F2749" s="92">
        <f>E2749*2</f>
        <v>16.4381205</v>
      </c>
      <c r="G2749" s="93">
        <f>E2749*3</f>
        <v>24.657180750000002</v>
      </c>
      <c r="H2749" s="94">
        <f>C2749</f>
        <v>32.876241</v>
      </c>
      <c r="I2749" s="2"/>
    </row>
    <row r="2750" spans="1:9" ht="20.100000000000001" customHeight="1" x14ac:dyDescent="0.25">
      <c r="A2750" s="28" t="s">
        <v>47</v>
      </c>
      <c r="B2750" s="20">
        <v>4</v>
      </c>
      <c r="C2750" s="69"/>
      <c r="D2750" s="104">
        <v>1.238747</v>
      </c>
      <c r="E2750" s="2">
        <v>8</v>
      </c>
      <c r="F2750" s="2">
        <v>6</v>
      </c>
      <c r="G2750" s="2">
        <v>2</v>
      </c>
      <c r="H2750" s="2">
        <v>0</v>
      </c>
      <c r="I2750" s="2">
        <f>E2750+F2750+G2750+H2750</f>
        <v>16</v>
      </c>
    </row>
    <row r="2751" spans="1:9" ht="20.100000000000001" customHeight="1" x14ac:dyDescent="0.25">
      <c r="A2751" s="28" t="s">
        <v>47</v>
      </c>
      <c r="B2751" s="20">
        <v>4</v>
      </c>
      <c r="C2751" s="69"/>
      <c r="D2751" s="104">
        <v>3.485525</v>
      </c>
      <c r="E2751" s="2"/>
      <c r="F2751" s="2"/>
      <c r="G2751" s="2"/>
      <c r="H2751" s="2"/>
      <c r="I2751" s="2"/>
    </row>
    <row r="2752" spans="1:9" ht="20.100000000000001" customHeight="1" x14ac:dyDescent="0.25">
      <c r="A2752" s="28" t="s">
        <v>47</v>
      </c>
      <c r="B2752" s="20">
        <v>4</v>
      </c>
      <c r="C2752" s="69"/>
      <c r="D2752" s="104">
        <v>4.0040459999999998</v>
      </c>
      <c r="E2752" s="2"/>
      <c r="F2752" s="2"/>
      <c r="G2752" s="2"/>
      <c r="H2752" s="2"/>
      <c r="I2752" s="2"/>
    </row>
    <row r="2753" spans="1:9" ht="20.100000000000001" customHeight="1" x14ac:dyDescent="0.25">
      <c r="A2753" s="28" t="s">
        <v>47</v>
      </c>
      <c r="B2753" s="20">
        <v>4</v>
      </c>
      <c r="C2753" s="69"/>
      <c r="D2753" s="104">
        <v>5.3222930000000002</v>
      </c>
      <c r="E2753" s="2"/>
      <c r="F2753" s="2"/>
      <c r="G2753" s="2"/>
      <c r="H2753" s="2"/>
      <c r="I2753" s="2"/>
    </row>
    <row r="2754" spans="1:9" ht="20.100000000000001" customHeight="1" x14ac:dyDescent="0.25">
      <c r="A2754" s="28" t="s">
        <v>47</v>
      </c>
      <c r="B2754" s="20">
        <v>4</v>
      </c>
      <c r="C2754" s="69"/>
      <c r="D2754" s="104">
        <v>6.117661</v>
      </c>
      <c r="E2754" s="2"/>
      <c r="F2754" s="2"/>
      <c r="G2754" s="2"/>
      <c r="H2754" s="2"/>
      <c r="I2754" s="2"/>
    </row>
    <row r="2755" spans="1:9" ht="20.100000000000001" customHeight="1" x14ac:dyDescent="0.25">
      <c r="A2755" s="28" t="s">
        <v>47</v>
      </c>
      <c r="B2755" s="20">
        <v>4</v>
      </c>
      <c r="C2755" s="69"/>
      <c r="D2755" s="104">
        <v>7.4148670000000001</v>
      </c>
      <c r="E2755" s="2"/>
      <c r="F2755" s="2"/>
      <c r="G2755" s="2"/>
      <c r="H2755" s="2"/>
      <c r="I2755" s="2"/>
    </row>
    <row r="2756" spans="1:9" ht="20.100000000000001" customHeight="1" x14ac:dyDescent="0.25">
      <c r="A2756" s="28" t="s">
        <v>47</v>
      </c>
      <c r="B2756" s="20">
        <v>4</v>
      </c>
      <c r="C2756" s="69"/>
      <c r="D2756" s="105">
        <v>8.0008719999999993</v>
      </c>
      <c r="E2756" s="2"/>
      <c r="F2756" s="2"/>
      <c r="G2756" s="2"/>
      <c r="H2756" s="2"/>
      <c r="I2756" s="2"/>
    </row>
    <row r="2757" spans="1:9" ht="20.100000000000001" customHeight="1" x14ac:dyDescent="0.25">
      <c r="A2757" s="28" t="s">
        <v>47</v>
      </c>
      <c r="B2757" s="20">
        <v>4</v>
      </c>
      <c r="C2757" s="69"/>
      <c r="D2757" s="106">
        <v>9.4987239999999993</v>
      </c>
      <c r="E2757" s="2"/>
      <c r="F2757" s="2"/>
      <c r="G2757" s="2"/>
      <c r="H2757" s="2"/>
      <c r="I2757" s="2"/>
    </row>
    <row r="2758" spans="1:9" ht="20.100000000000001" customHeight="1" x14ac:dyDescent="0.25">
      <c r="A2758" s="28" t="s">
        <v>47</v>
      </c>
      <c r="B2758" s="20">
        <v>4</v>
      </c>
      <c r="C2758" s="69"/>
      <c r="D2758" s="111">
        <v>10.797734</v>
      </c>
      <c r="E2758" s="2"/>
      <c r="F2758" s="2"/>
      <c r="G2758" s="2"/>
      <c r="H2758" s="2"/>
      <c r="I2758" s="2"/>
    </row>
    <row r="2759" spans="1:9" ht="20.100000000000001" customHeight="1" x14ac:dyDescent="0.25">
      <c r="A2759" s="28" t="s">
        <v>47</v>
      </c>
      <c r="B2759" s="20">
        <v>4</v>
      </c>
      <c r="C2759" s="69"/>
      <c r="D2759" s="111">
        <v>12.179107999999999</v>
      </c>
      <c r="E2759" s="2"/>
      <c r="F2759" s="2"/>
      <c r="G2759" s="2"/>
      <c r="H2759" s="2"/>
      <c r="I2759" s="2"/>
    </row>
    <row r="2760" spans="1:9" ht="20.100000000000001" customHeight="1" x14ac:dyDescent="0.25">
      <c r="A2760" s="28" t="s">
        <v>47</v>
      </c>
      <c r="B2760" s="20">
        <v>4</v>
      </c>
      <c r="C2760" s="69"/>
      <c r="D2760" s="111">
        <v>13.741891000000001</v>
      </c>
      <c r="E2760" s="2"/>
      <c r="F2760" s="2"/>
      <c r="G2760" s="2"/>
      <c r="H2760" s="2"/>
      <c r="I2760" s="2"/>
    </row>
    <row r="2761" spans="1:9" ht="20.100000000000001" customHeight="1" x14ac:dyDescent="0.25">
      <c r="A2761" s="28" t="s">
        <v>47</v>
      </c>
      <c r="B2761" s="20">
        <v>4</v>
      </c>
      <c r="C2761" s="69"/>
      <c r="D2761" s="111">
        <v>14.376891000000001</v>
      </c>
      <c r="E2761" s="2"/>
      <c r="F2761" s="2"/>
      <c r="G2761" s="2"/>
      <c r="H2761" s="2"/>
      <c r="I2761" s="2"/>
    </row>
    <row r="2762" spans="1:9" ht="20.100000000000001" customHeight="1" x14ac:dyDescent="0.25">
      <c r="A2762" s="28" t="s">
        <v>47</v>
      </c>
      <c r="B2762" s="20">
        <v>4</v>
      </c>
      <c r="C2762" s="69"/>
      <c r="D2762" s="107">
        <v>15.997385</v>
      </c>
      <c r="E2762" s="2"/>
      <c r="F2762" s="2"/>
      <c r="G2762" s="2"/>
      <c r="H2762" s="2"/>
      <c r="I2762" s="2"/>
    </row>
    <row r="2763" spans="1:9" ht="20.100000000000001" customHeight="1" x14ac:dyDescent="0.25">
      <c r="A2763" s="28" t="s">
        <v>47</v>
      </c>
      <c r="B2763" s="20">
        <v>4</v>
      </c>
      <c r="C2763" s="69"/>
      <c r="D2763" s="108">
        <v>16.833033</v>
      </c>
      <c r="E2763" s="2"/>
      <c r="F2763" s="2"/>
      <c r="G2763" s="2"/>
      <c r="H2763" s="2"/>
      <c r="I2763" s="2"/>
    </row>
    <row r="2764" spans="1:9" ht="20.100000000000001" customHeight="1" x14ac:dyDescent="0.25">
      <c r="A2764" s="28" t="s">
        <v>47</v>
      </c>
      <c r="B2764" s="20">
        <v>4</v>
      </c>
      <c r="C2764" s="69"/>
      <c r="D2764" s="95">
        <v>18.214406</v>
      </c>
      <c r="E2764" s="81"/>
      <c r="F2764" s="48"/>
      <c r="G2764" s="48"/>
      <c r="H2764" s="48"/>
      <c r="I2764" s="2"/>
    </row>
    <row r="2765" spans="1:9" ht="20.100000000000001" customHeight="1" x14ac:dyDescent="0.25">
      <c r="A2765" s="28" t="s">
        <v>47</v>
      </c>
      <c r="B2765" s="20">
        <v>7</v>
      </c>
      <c r="C2765" s="69">
        <v>40.501708999999998</v>
      </c>
      <c r="D2765" s="110">
        <v>1.161489</v>
      </c>
      <c r="E2765" s="91">
        <f>C2765/4</f>
        <v>10.12542725</v>
      </c>
      <c r="F2765" s="92">
        <f>E2765*2</f>
        <v>20.250854499999999</v>
      </c>
      <c r="G2765" s="93">
        <f>E2765*3</f>
        <v>30.376281749999997</v>
      </c>
      <c r="H2765" s="94">
        <f>C2765</f>
        <v>40.501708999999998</v>
      </c>
      <c r="I2765" s="2"/>
    </row>
    <row r="2766" spans="1:9" ht="20.100000000000001" customHeight="1" x14ac:dyDescent="0.25">
      <c r="A2766" s="28" t="s">
        <v>47</v>
      </c>
      <c r="B2766" s="20">
        <v>7</v>
      </c>
      <c r="C2766" s="69"/>
      <c r="D2766" s="104">
        <v>1.4514100000000001</v>
      </c>
      <c r="E2766" s="2">
        <v>4</v>
      </c>
      <c r="F2766" s="2">
        <v>8</v>
      </c>
      <c r="G2766" s="2">
        <v>4</v>
      </c>
      <c r="H2766" s="2">
        <v>0</v>
      </c>
      <c r="I2766" s="2">
        <f>E2766+F2766+G2766+H2766</f>
        <v>16</v>
      </c>
    </row>
    <row r="2767" spans="1:9" ht="20.100000000000001" customHeight="1" x14ac:dyDescent="0.25">
      <c r="A2767" s="28" t="s">
        <v>47</v>
      </c>
      <c r="B2767" s="20">
        <v>7</v>
      </c>
      <c r="C2767" s="69"/>
      <c r="D2767" s="104">
        <v>7.8202090000000002</v>
      </c>
      <c r="E2767" s="2"/>
      <c r="F2767" s="2"/>
      <c r="G2767" s="2"/>
      <c r="H2767" s="2"/>
      <c r="I2767" s="2"/>
    </row>
    <row r="2768" spans="1:9" ht="20.100000000000001" customHeight="1" x14ac:dyDescent="0.25">
      <c r="A2768" s="28" t="s">
        <v>47</v>
      </c>
      <c r="B2768" s="20">
        <v>7</v>
      </c>
      <c r="C2768" s="69"/>
      <c r="D2768" s="105">
        <v>8.3133300000000006</v>
      </c>
      <c r="E2768" s="2"/>
      <c r="F2768" s="2"/>
      <c r="G2768" s="2"/>
      <c r="H2768" s="2"/>
      <c r="I2768" s="2"/>
    </row>
    <row r="2769" spans="1:9" ht="20.100000000000001" customHeight="1" x14ac:dyDescent="0.25">
      <c r="A2769" s="28" t="s">
        <v>47</v>
      </c>
      <c r="B2769" s="20">
        <v>7</v>
      </c>
      <c r="C2769" s="69"/>
      <c r="D2769" s="106">
        <v>10.201955999999999</v>
      </c>
      <c r="E2769" s="2"/>
      <c r="F2769" s="2"/>
      <c r="G2769" s="2"/>
      <c r="H2769" s="2"/>
      <c r="I2769" s="2"/>
    </row>
    <row r="2770" spans="1:9" ht="20.100000000000001" customHeight="1" x14ac:dyDescent="0.25">
      <c r="A2770" s="28" t="s">
        <v>47</v>
      </c>
      <c r="B2770" s="20">
        <v>7</v>
      </c>
      <c r="C2770" s="69"/>
      <c r="D2770" s="111">
        <v>10.582955999999999</v>
      </c>
      <c r="E2770" s="2"/>
      <c r="F2770" s="2"/>
      <c r="G2770" s="2"/>
      <c r="H2770" s="2"/>
      <c r="I2770" s="2"/>
    </row>
    <row r="2771" spans="1:9" ht="20.100000000000001" customHeight="1" x14ac:dyDescent="0.25">
      <c r="A2771" s="28" t="s">
        <v>47</v>
      </c>
      <c r="B2771" s="20">
        <v>7</v>
      </c>
      <c r="C2771" s="69"/>
      <c r="D2771" s="111">
        <v>12.179855</v>
      </c>
      <c r="E2771" s="2"/>
      <c r="F2771" s="2"/>
      <c r="G2771" s="2"/>
      <c r="H2771" s="2"/>
      <c r="I2771" s="2"/>
    </row>
    <row r="2772" spans="1:9" ht="20.100000000000001" customHeight="1" x14ac:dyDescent="0.25">
      <c r="A2772" s="28" t="s">
        <v>47</v>
      </c>
      <c r="B2772" s="20">
        <v>7</v>
      </c>
      <c r="C2772" s="69"/>
      <c r="D2772" s="111">
        <v>12.701987000000001</v>
      </c>
      <c r="E2772" s="2"/>
      <c r="F2772" s="2"/>
      <c r="G2772" s="2"/>
      <c r="H2772" s="2"/>
      <c r="I2772" s="2"/>
    </row>
    <row r="2773" spans="1:9" ht="20.100000000000001" customHeight="1" x14ac:dyDescent="0.25">
      <c r="A2773" s="28" t="s">
        <v>47</v>
      </c>
      <c r="B2773" s="20">
        <v>7</v>
      </c>
      <c r="C2773" s="69"/>
      <c r="D2773" s="111">
        <v>15.91938</v>
      </c>
      <c r="E2773" s="2"/>
      <c r="F2773" s="2"/>
      <c r="G2773" s="2"/>
      <c r="H2773" s="2"/>
      <c r="I2773" s="2"/>
    </row>
    <row r="2774" spans="1:9" ht="20.100000000000001" customHeight="1" x14ac:dyDescent="0.25">
      <c r="A2774" s="28" t="s">
        <v>47</v>
      </c>
      <c r="B2774" s="20">
        <v>7</v>
      </c>
      <c r="C2774" s="69"/>
      <c r="D2774" s="111">
        <v>17.166843</v>
      </c>
      <c r="E2774" s="2"/>
      <c r="F2774" s="2"/>
      <c r="G2774" s="2"/>
      <c r="H2774" s="2"/>
      <c r="I2774" s="2"/>
    </row>
    <row r="2775" spans="1:9" ht="20.100000000000001" customHeight="1" x14ac:dyDescent="0.25">
      <c r="A2775" s="28" t="s">
        <v>47</v>
      </c>
      <c r="B2775" s="20">
        <v>7</v>
      </c>
      <c r="C2775" s="69"/>
      <c r="D2775" s="111">
        <v>17.812363999999999</v>
      </c>
      <c r="E2775" s="2"/>
      <c r="F2775" s="2"/>
      <c r="G2775" s="2"/>
      <c r="H2775" s="2"/>
      <c r="I2775" s="2"/>
    </row>
    <row r="2776" spans="1:9" ht="20.100000000000001" customHeight="1" x14ac:dyDescent="0.25">
      <c r="A2776" s="28" t="s">
        <v>47</v>
      </c>
      <c r="B2776" s="20">
        <v>7</v>
      </c>
      <c r="C2776" s="69"/>
      <c r="D2776" s="107">
        <v>19.284068999999999</v>
      </c>
      <c r="E2776" s="2"/>
      <c r="F2776" s="2"/>
      <c r="G2776" s="2"/>
      <c r="H2776" s="2"/>
      <c r="I2776" s="2"/>
    </row>
    <row r="2777" spans="1:9" ht="20.100000000000001" customHeight="1" x14ac:dyDescent="0.25">
      <c r="A2777" s="28" t="s">
        <v>47</v>
      </c>
      <c r="B2777" s="20">
        <v>7</v>
      </c>
      <c r="C2777" s="69"/>
      <c r="D2777" s="108">
        <v>20.584883999999999</v>
      </c>
      <c r="E2777" s="2"/>
      <c r="F2777" s="2"/>
      <c r="G2777" s="2"/>
      <c r="H2777" s="2"/>
      <c r="I2777" s="2"/>
    </row>
    <row r="2778" spans="1:9" ht="20.100000000000001" customHeight="1" x14ac:dyDescent="0.25">
      <c r="A2778" s="28" t="s">
        <v>47</v>
      </c>
      <c r="B2778" s="20">
        <v>7</v>
      </c>
      <c r="C2778" s="69"/>
      <c r="D2778" s="109">
        <v>22.779057000000002</v>
      </c>
      <c r="E2778" s="2"/>
      <c r="F2778" s="2"/>
      <c r="G2778" s="2"/>
      <c r="H2778" s="2"/>
      <c r="I2778" s="2"/>
    </row>
    <row r="2779" spans="1:9" ht="20.100000000000001" customHeight="1" x14ac:dyDescent="0.25">
      <c r="A2779" s="28" t="s">
        <v>47</v>
      </c>
      <c r="B2779" s="20">
        <v>7</v>
      </c>
      <c r="C2779" s="69"/>
      <c r="D2779" s="109">
        <v>24.486273000000001</v>
      </c>
      <c r="E2779" s="2"/>
      <c r="F2779" s="2"/>
      <c r="G2779" s="2"/>
      <c r="H2779" s="2"/>
      <c r="I2779" s="2"/>
    </row>
    <row r="2780" spans="1:9" ht="20.100000000000001" customHeight="1" x14ac:dyDescent="0.25">
      <c r="A2780" s="28" t="s">
        <v>47</v>
      </c>
      <c r="B2780" s="20">
        <v>7</v>
      </c>
      <c r="C2780" s="69"/>
      <c r="D2780" s="95">
        <v>24.951440999999999</v>
      </c>
      <c r="E2780" s="2"/>
      <c r="F2780" s="2"/>
      <c r="G2780" s="2"/>
      <c r="H2780" s="2"/>
      <c r="I2780" s="2"/>
    </row>
    <row r="2781" spans="1:9" ht="20.100000000000001" customHeight="1" x14ac:dyDescent="0.25">
      <c r="A2781" s="28" t="s">
        <v>47</v>
      </c>
      <c r="B2781" s="20">
        <v>9</v>
      </c>
      <c r="C2781" s="69">
        <v>26.734674999999999</v>
      </c>
      <c r="D2781" s="110">
        <v>1.24821</v>
      </c>
      <c r="E2781" s="91">
        <f>C2781/4</f>
        <v>6.6836687499999998</v>
      </c>
      <c r="F2781" s="92">
        <f>E2781*2</f>
        <v>13.3673375</v>
      </c>
      <c r="G2781" s="93">
        <f>E2781*3</f>
        <v>20.05100625</v>
      </c>
      <c r="H2781" s="94">
        <f>C2781</f>
        <v>26.734674999999999</v>
      </c>
      <c r="I2781" s="2"/>
    </row>
    <row r="2782" spans="1:9" ht="20.100000000000001" customHeight="1" x14ac:dyDescent="0.25">
      <c r="A2782" s="28" t="s">
        <v>47</v>
      </c>
      <c r="B2782" s="20">
        <v>9</v>
      </c>
      <c r="C2782" s="69"/>
      <c r="D2782" s="104">
        <v>2.3422149999999999</v>
      </c>
      <c r="E2782" s="2">
        <v>5</v>
      </c>
      <c r="F2782" s="2">
        <v>3</v>
      </c>
      <c r="G2782" s="2">
        <v>2</v>
      </c>
      <c r="H2782" s="2">
        <v>1</v>
      </c>
      <c r="I2782" s="2">
        <f>E2782+F2782+G2782+H2782</f>
        <v>11</v>
      </c>
    </row>
    <row r="2783" spans="1:9" ht="20.100000000000001" customHeight="1" x14ac:dyDescent="0.25">
      <c r="A2783" s="28" t="s">
        <v>47</v>
      </c>
      <c r="B2783" s="20">
        <v>9</v>
      </c>
      <c r="C2783" s="69"/>
      <c r="D2783" s="104">
        <v>3.9206259999999999</v>
      </c>
      <c r="E2783" s="2"/>
      <c r="F2783" s="2"/>
      <c r="G2783" s="2"/>
      <c r="H2783" s="2"/>
      <c r="I2783" s="2"/>
    </row>
    <row r="2784" spans="1:9" ht="20.100000000000001" customHeight="1" x14ac:dyDescent="0.25">
      <c r="A2784" s="28" t="s">
        <v>47</v>
      </c>
      <c r="B2784" s="20">
        <v>9</v>
      </c>
      <c r="C2784" s="69"/>
      <c r="D2784" s="104">
        <v>4.4199099999999998</v>
      </c>
      <c r="E2784" s="2"/>
      <c r="F2784" s="2"/>
      <c r="G2784" s="2"/>
      <c r="H2784" s="2"/>
      <c r="I2784" s="2"/>
    </row>
    <row r="2785" spans="1:9" ht="20.100000000000001" customHeight="1" x14ac:dyDescent="0.25">
      <c r="A2785" s="28" t="s">
        <v>47</v>
      </c>
      <c r="B2785" s="20">
        <v>9</v>
      </c>
      <c r="C2785" s="69"/>
      <c r="D2785" s="105">
        <v>6.1543299999999999</v>
      </c>
      <c r="E2785" s="2"/>
      <c r="F2785" s="2"/>
      <c r="G2785" s="2"/>
      <c r="H2785" s="2"/>
      <c r="I2785" s="2"/>
    </row>
    <row r="2786" spans="1:9" ht="20.100000000000001" customHeight="1" x14ac:dyDescent="0.25">
      <c r="A2786" s="28" t="s">
        <v>47</v>
      </c>
      <c r="B2786" s="20">
        <v>9</v>
      </c>
      <c r="C2786" s="69"/>
      <c r="D2786" s="106">
        <v>9.2559930000000001</v>
      </c>
      <c r="E2786" s="2"/>
      <c r="F2786" s="2"/>
      <c r="G2786" s="2"/>
      <c r="H2786" s="2"/>
      <c r="I2786" s="2"/>
    </row>
    <row r="2787" spans="1:9" ht="20.100000000000001" customHeight="1" x14ac:dyDescent="0.25">
      <c r="A2787" s="28" t="s">
        <v>47</v>
      </c>
      <c r="B2787" s="20">
        <v>9</v>
      </c>
      <c r="C2787" s="69"/>
      <c r="D2787" s="111">
        <v>10.231714</v>
      </c>
      <c r="E2787" s="2"/>
      <c r="F2787" s="2"/>
      <c r="G2787" s="2"/>
      <c r="H2787" s="2"/>
      <c r="I2787" s="2"/>
    </row>
    <row r="2788" spans="1:9" ht="20.100000000000001" customHeight="1" x14ac:dyDescent="0.25">
      <c r="A2788" s="28" t="s">
        <v>47</v>
      </c>
      <c r="B2788" s="20">
        <v>9</v>
      </c>
      <c r="C2788" s="69"/>
      <c r="D2788" s="107">
        <v>11.892486999999999</v>
      </c>
      <c r="E2788" s="2"/>
      <c r="F2788" s="2"/>
      <c r="G2788" s="2"/>
      <c r="H2788" s="2"/>
      <c r="I2788" s="2"/>
    </row>
    <row r="2789" spans="1:9" ht="20.100000000000001" customHeight="1" x14ac:dyDescent="0.25">
      <c r="A2789" s="28" t="s">
        <v>47</v>
      </c>
      <c r="B2789" s="20">
        <v>9</v>
      </c>
      <c r="C2789" s="69"/>
      <c r="D2789" s="108">
        <v>15.392581</v>
      </c>
      <c r="E2789" s="2"/>
      <c r="F2789" s="2"/>
      <c r="G2789" s="2"/>
      <c r="H2789" s="2"/>
      <c r="I2789" s="2"/>
    </row>
    <row r="2790" spans="1:9" ht="20.100000000000001" customHeight="1" x14ac:dyDescent="0.25">
      <c r="A2790" s="28" t="s">
        <v>47</v>
      </c>
      <c r="B2790" s="20">
        <v>9</v>
      </c>
      <c r="C2790" s="69"/>
      <c r="D2790" s="95">
        <v>18.528359999999999</v>
      </c>
      <c r="E2790" s="2"/>
      <c r="F2790" s="2"/>
      <c r="G2790" s="2"/>
      <c r="H2790" s="2"/>
      <c r="I2790" s="2"/>
    </row>
    <row r="2791" spans="1:9" ht="20.100000000000001" customHeight="1" x14ac:dyDescent="0.25">
      <c r="A2791" s="28" t="s">
        <v>47</v>
      </c>
      <c r="B2791" s="20">
        <v>9</v>
      </c>
      <c r="C2791" s="69"/>
      <c r="D2791" s="114">
        <v>22.533901</v>
      </c>
      <c r="E2791" s="2"/>
      <c r="F2791" s="2"/>
      <c r="G2791" s="2"/>
      <c r="H2791" s="2"/>
      <c r="I2791" s="2"/>
    </row>
    <row r="2792" spans="1:9" ht="20.100000000000001" customHeight="1" x14ac:dyDescent="0.25">
      <c r="A2792" s="28" t="s">
        <v>47</v>
      </c>
      <c r="B2792" s="20">
        <v>10</v>
      </c>
      <c r="C2792" s="69">
        <v>26.608476</v>
      </c>
      <c r="D2792" s="110">
        <v>1.1019730000000001</v>
      </c>
      <c r="E2792" s="91">
        <f>C2792/4</f>
        <v>6.6521189999999999</v>
      </c>
      <c r="F2792" s="92">
        <f>E2792*2</f>
        <v>13.304238</v>
      </c>
      <c r="G2792" s="93">
        <f>E2792*3</f>
        <v>19.956357000000001</v>
      </c>
      <c r="H2792" s="94">
        <f>C2792</f>
        <v>26.608476</v>
      </c>
      <c r="I2792" s="2"/>
    </row>
    <row r="2793" spans="1:9" ht="20.100000000000001" customHeight="1" x14ac:dyDescent="0.25">
      <c r="A2793" s="28" t="s">
        <v>47</v>
      </c>
      <c r="B2793" s="20">
        <v>10</v>
      </c>
      <c r="C2793" s="69"/>
      <c r="D2793" s="104">
        <v>1.5442940000000001</v>
      </c>
      <c r="E2793" s="2">
        <v>5</v>
      </c>
      <c r="F2793" s="2">
        <v>3</v>
      </c>
      <c r="G2793" s="2">
        <v>4</v>
      </c>
      <c r="H2793" s="2">
        <v>0</v>
      </c>
      <c r="I2793" s="2">
        <f>E2793+F2793+G2793+H2793</f>
        <v>12</v>
      </c>
    </row>
    <row r="2794" spans="1:9" ht="20.100000000000001" customHeight="1" x14ac:dyDescent="0.25">
      <c r="A2794" s="28" t="s">
        <v>47</v>
      </c>
      <c r="B2794" s="20">
        <v>10</v>
      </c>
      <c r="C2794" s="69"/>
      <c r="D2794" s="104">
        <v>3.0878410000000001</v>
      </c>
      <c r="E2794" s="2"/>
      <c r="F2794" s="2"/>
      <c r="G2794" s="2"/>
      <c r="H2794" s="2"/>
      <c r="I2794" s="2"/>
    </row>
    <row r="2795" spans="1:9" ht="20.100000000000001" customHeight="1" x14ac:dyDescent="0.25">
      <c r="A2795" s="28" t="s">
        <v>47</v>
      </c>
      <c r="B2795" s="20">
        <v>10</v>
      </c>
      <c r="C2795" s="69"/>
      <c r="D2795" s="104">
        <v>5.1912450000000003</v>
      </c>
      <c r="E2795" s="2"/>
      <c r="F2795" s="2"/>
      <c r="G2795" s="2"/>
      <c r="H2795" s="2"/>
      <c r="I2795" s="2"/>
    </row>
    <row r="2796" spans="1:9" ht="20.100000000000001" customHeight="1" x14ac:dyDescent="0.25">
      <c r="A2796" s="28" t="s">
        <v>47</v>
      </c>
      <c r="B2796" s="20">
        <v>10</v>
      </c>
      <c r="C2796" s="69"/>
      <c r="D2796" s="105">
        <v>6.1408180000000003</v>
      </c>
      <c r="E2796" s="2"/>
      <c r="F2796" s="2"/>
      <c r="G2796" s="2"/>
      <c r="H2796" s="2"/>
      <c r="I2796" s="2"/>
    </row>
    <row r="2797" spans="1:9" ht="20.100000000000001" customHeight="1" x14ac:dyDescent="0.25">
      <c r="A2797" s="28" t="s">
        <v>47</v>
      </c>
      <c r="B2797" s="20">
        <v>10</v>
      </c>
      <c r="C2797" s="69"/>
      <c r="D2797" s="106">
        <v>6.8959080000000004</v>
      </c>
      <c r="E2797" s="2"/>
      <c r="F2797" s="2"/>
      <c r="G2797" s="2"/>
      <c r="H2797" s="2"/>
      <c r="I2797" s="2"/>
    </row>
    <row r="2798" spans="1:9" ht="20.100000000000001" customHeight="1" x14ac:dyDescent="0.25">
      <c r="A2798" s="28" t="s">
        <v>47</v>
      </c>
      <c r="B2798" s="20">
        <v>10</v>
      </c>
      <c r="C2798" s="69"/>
      <c r="D2798" s="111">
        <v>7.9637650000000004</v>
      </c>
      <c r="E2798" s="2"/>
      <c r="F2798" s="2"/>
      <c r="G2798" s="2"/>
      <c r="H2798" s="2"/>
      <c r="I2798" s="2"/>
    </row>
    <row r="2799" spans="1:9" ht="20.100000000000001" customHeight="1" x14ac:dyDescent="0.25">
      <c r="A2799" s="28" t="s">
        <v>47</v>
      </c>
      <c r="B2799" s="20">
        <v>10</v>
      </c>
      <c r="C2799" s="69"/>
      <c r="D2799" s="107">
        <v>12.078436999999999</v>
      </c>
      <c r="E2799" s="2"/>
      <c r="F2799" s="2"/>
      <c r="G2799" s="2"/>
      <c r="H2799" s="2"/>
      <c r="I2799" s="2"/>
    </row>
    <row r="2800" spans="1:9" ht="20.100000000000001" customHeight="1" x14ac:dyDescent="0.25">
      <c r="A2800" s="28" t="s">
        <v>47</v>
      </c>
      <c r="B2800" s="20">
        <v>10</v>
      </c>
      <c r="C2800" s="69"/>
      <c r="D2800" s="108">
        <v>13.415172999999999</v>
      </c>
      <c r="E2800" s="2"/>
      <c r="F2800" s="2"/>
      <c r="G2800" s="2"/>
      <c r="H2800" s="2"/>
      <c r="I2800" s="2"/>
    </row>
    <row r="2801" spans="1:9" ht="20.100000000000001" customHeight="1" x14ac:dyDescent="0.25">
      <c r="A2801" s="28" t="s">
        <v>47</v>
      </c>
      <c r="B2801" s="20">
        <v>10</v>
      </c>
      <c r="C2801" s="69"/>
      <c r="D2801" s="109">
        <v>13.603494</v>
      </c>
      <c r="E2801" s="2"/>
      <c r="F2801" s="2"/>
      <c r="G2801" s="2"/>
      <c r="H2801" s="2"/>
      <c r="I2801" s="2"/>
    </row>
    <row r="2802" spans="1:9" ht="20.100000000000001" customHeight="1" x14ac:dyDescent="0.25">
      <c r="A2802" s="28" t="s">
        <v>47</v>
      </c>
      <c r="B2802" s="20">
        <v>10</v>
      </c>
      <c r="C2802" s="69"/>
      <c r="D2802" s="109">
        <v>17.061813999999998</v>
      </c>
      <c r="E2802" s="2"/>
      <c r="F2802" s="2"/>
      <c r="G2802" s="2"/>
      <c r="H2802" s="2"/>
      <c r="I2802" s="2"/>
    </row>
    <row r="2803" spans="1:9" ht="20.100000000000001" customHeight="1" x14ac:dyDescent="0.25">
      <c r="A2803" s="28" t="s">
        <v>47</v>
      </c>
      <c r="B2803" s="20">
        <v>10</v>
      </c>
      <c r="C2803" s="69"/>
      <c r="D2803" s="95">
        <v>17.689903000000001</v>
      </c>
      <c r="E2803" s="2"/>
      <c r="F2803" s="2"/>
      <c r="G2803" s="2"/>
      <c r="H2803" s="2"/>
      <c r="I2803" s="2"/>
    </row>
    <row r="2804" spans="1:9" ht="20.100000000000001" customHeight="1" x14ac:dyDescent="0.25">
      <c r="A2804" s="28" t="s">
        <v>47</v>
      </c>
      <c r="B2804" s="20">
        <v>13</v>
      </c>
      <c r="C2804" s="69">
        <v>38.033498000000002</v>
      </c>
      <c r="D2804" s="110">
        <v>0.49928400000000001</v>
      </c>
      <c r="E2804" s="91">
        <f>C2804/4</f>
        <v>9.5083745000000004</v>
      </c>
      <c r="F2804" s="92">
        <f>E2804*2</f>
        <v>19.016749000000001</v>
      </c>
      <c r="G2804" s="93">
        <f>E2804*3</f>
        <v>28.525123499999999</v>
      </c>
      <c r="H2804" s="94">
        <f>C2804</f>
        <v>38.033498000000002</v>
      </c>
      <c r="I2804" s="2"/>
    </row>
    <row r="2805" spans="1:9" ht="20.100000000000001" customHeight="1" x14ac:dyDescent="0.25">
      <c r="A2805" s="28" t="s">
        <v>47</v>
      </c>
      <c r="B2805" s="20">
        <v>13</v>
      </c>
      <c r="C2805" s="69"/>
      <c r="D2805" s="104">
        <v>2.5874990000000002</v>
      </c>
      <c r="E2805" s="2">
        <v>7</v>
      </c>
      <c r="F2805" s="2">
        <v>6</v>
      </c>
      <c r="G2805" s="2">
        <v>1</v>
      </c>
      <c r="H2805" s="2">
        <v>0</v>
      </c>
      <c r="I2805" s="2">
        <f>E2805+F2805+G2805+H2805</f>
        <v>14</v>
      </c>
    </row>
    <row r="2806" spans="1:9" ht="20.100000000000001" customHeight="1" x14ac:dyDescent="0.25">
      <c r="A2806" s="28" t="s">
        <v>47</v>
      </c>
      <c r="B2806" s="20">
        <v>13</v>
      </c>
      <c r="C2806" s="69"/>
      <c r="D2806" s="104">
        <v>2.8774199999999999</v>
      </c>
      <c r="E2806" s="2"/>
      <c r="F2806" s="2"/>
      <c r="G2806" s="2"/>
      <c r="H2806" s="2"/>
      <c r="I2806" s="2"/>
    </row>
    <row r="2807" spans="1:9" ht="20.100000000000001" customHeight="1" x14ac:dyDescent="0.25">
      <c r="A2807" s="28" t="s">
        <v>47</v>
      </c>
      <c r="B2807" s="20">
        <v>13</v>
      </c>
      <c r="C2807" s="69"/>
      <c r="D2807" s="104">
        <v>4.9256669999999998</v>
      </c>
      <c r="E2807" s="2"/>
      <c r="F2807" s="2"/>
      <c r="G2807" s="2"/>
      <c r="H2807" s="2"/>
      <c r="I2807" s="2"/>
    </row>
    <row r="2808" spans="1:9" ht="20.100000000000001" customHeight="1" x14ac:dyDescent="0.25">
      <c r="A2808" s="28" t="s">
        <v>47</v>
      </c>
      <c r="B2808" s="20">
        <v>13</v>
      </c>
      <c r="C2808" s="69"/>
      <c r="D2808" s="104">
        <v>6.8843290000000001</v>
      </c>
      <c r="E2808" s="2"/>
      <c r="F2808" s="2"/>
      <c r="G2808" s="2"/>
      <c r="H2808" s="2"/>
      <c r="I2808" s="2"/>
    </row>
    <row r="2809" spans="1:9" ht="20.100000000000001" customHeight="1" x14ac:dyDescent="0.25">
      <c r="A2809" s="28" t="s">
        <v>47</v>
      </c>
      <c r="B2809" s="20">
        <v>13</v>
      </c>
      <c r="C2809" s="69"/>
      <c r="D2809" s="104">
        <v>8.5389389999999992</v>
      </c>
      <c r="E2809" s="2"/>
      <c r="F2809" s="2"/>
      <c r="G2809" s="2"/>
      <c r="H2809" s="2"/>
      <c r="I2809" s="2"/>
    </row>
    <row r="2810" spans="1:9" ht="20.100000000000001" customHeight="1" x14ac:dyDescent="0.25">
      <c r="A2810" s="28" t="s">
        <v>47</v>
      </c>
      <c r="B2810" s="20">
        <v>13</v>
      </c>
      <c r="C2810" s="69"/>
      <c r="D2810" s="105">
        <v>8.9979440000000004</v>
      </c>
      <c r="E2810" s="2"/>
      <c r="F2810" s="2"/>
      <c r="G2810" s="2"/>
      <c r="H2810" s="2"/>
      <c r="I2810" s="2"/>
    </row>
    <row r="2811" spans="1:9" ht="20.100000000000001" customHeight="1" x14ac:dyDescent="0.25">
      <c r="A2811" s="28" t="s">
        <v>47</v>
      </c>
      <c r="B2811" s="20">
        <v>13</v>
      </c>
      <c r="C2811" s="69"/>
      <c r="D2811" s="106">
        <v>10.19355</v>
      </c>
      <c r="E2811" s="2"/>
      <c r="F2811" s="2"/>
      <c r="G2811" s="2"/>
      <c r="H2811" s="2"/>
      <c r="I2811" s="2"/>
    </row>
    <row r="2812" spans="1:9" ht="20.100000000000001" customHeight="1" x14ac:dyDescent="0.25">
      <c r="A2812" s="28" t="s">
        <v>47</v>
      </c>
      <c r="B2812" s="20">
        <v>13</v>
      </c>
      <c r="C2812" s="69"/>
      <c r="D2812" s="111">
        <v>11.845606999999999</v>
      </c>
      <c r="E2812" s="2"/>
      <c r="F2812" s="2"/>
      <c r="G2812" s="2"/>
      <c r="H2812" s="2"/>
      <c r="I2812" s="2"/>
    </row>
    <row r="2813" spans="1:9" ht="20.100000000000001" customHeight="1" x14ac:dyDescent="0.25">
      <c r="A2813" s="28" t="s">
        <v>47</v>
      </c>
      <c r="B2813" s="20">
        <v>13</v>
      </c>
      <c r="C2813" s="69"/>
      <c r="D2813" s="111">
        <v>12.522691</v>
      </c>
      <c r="E2813" s="2"/>
      <c r="F2813" s="2"/>
      <c r="G2813" s="2"/>
      <c r="H2813" s="2"/>
      <c r="I2813" s="2"/>
    </row>
    <row r="2814" spans="1:9" ht="20.100000000000001" customHeight="1" x14ac:dyDescent="0.25">
      <c r="A2814" s="28" t="s">
        <v>47</v>
      </c>
      <c r="B2814" s="20">
        <v>13</v>
      </c>
      <c r="C2814" s="69"/>
      <c r="D2814" s="111">
        <v>13.861233</v>
      </c>
      <c r="E2814" s="2"/>
      <c r="F2814" s="2"/>
      <c r="G2814" s="2"/>
      <c r="H2814" s="2"/>
      <c r="I2814" s="2"/>
    </row>
    <row r="2815" spans="1:9" ht="20.100000000000001" customHeight="1" x14ac:dyDescent="0.25">
      <c r="A2815" s="28" t="s">
        <v>47</v>
      </c>
      <c r="B2815" s="20">
        <v>13</v>
      </c>
      <c r="C2815" s="69"/>
      <c r="D2815" s="111">
        <v>15.557926999999999</v>
      </c>
      <c r="E2815" s="2"/>
      <c r="F2815" s="2"/>
      <c r="G2815" s="2"/>
      <c r="H2815" s="2"/>
      <c r="I2815" s="2"/>
    </row>
    <row r="2816" spans="1:9" ht="20.100000000000001" customHeight="1" x14ac:dyDescent="0.25">
      <c r="A2816" s="28" t="s">
        <v>47</v>
      </c>
      <c r="B2816" s="20">
        <v>13</v>
      </c>
      <c r="C2816" s="69"/>
      <c r="D2816" s="107">
        <v>18.883084</v>
      </c>
      <c r="E2816" s="2"/>
      <c r="F2816" s="2"/>
      <c r="G2816" s="2"/>
      <c r="H2816" s="2"/>
      <c r="I2816" s="2"/>
    </row>
    <row r="2817" spans="1:9" ht="20.100000000000001" customHeight="1" x14ac:dyDescent="0.25">
      <c r="A2817" s="28" t="s">
        <v>47</v>
      </c>
      <c r="B2817" s="20">
        <v>13</v>
      </c>
      <c r="C2817" s="69"/>
      <c r="D2817" s="112">
        <v>20.630578</v>
      </c>
      <c r="E2817" s="81"/>
      <c r="F2817" s="48"/>
      <c r="G2817" s="48"/>
      <c r="H2817" s="48"/>
      <c r="I2817" s="2"/>
    </row>
    <row r="2818" spans="1:9" ht="20.100000000000001" customHeight="1" x14ac:dyDescent="0.25">
      <c r="A2818" s="28" t="s">
        <v>47</v>
      </c>
      <c r="B2818" s="20">
        <v>17</v>
      </c>
      <c r="C2818" s="69">
        <v>30.618503</v>
      </c>
      <c r="D2818" s="110">
        <v>1.7772520000000001</v>
      </c>
      <c r="E2818" s="91">
        <f>C2818/4</f>
        <v>7.6546257500000001</v>
      </c>
      <c r="F2818" s="92">
        <f>E2818*2</f>
        <v>15.3092515</v>
      </c>
      <c r="G2818" s="93">
        <f>E2818*3</f>
        <v>22.963877249999999</v>
      </c>
      <c r="H2818" s="94">
        <f>C2818</f>
        <v>30.618503</v>
      </c>
      <c r="I2818" s="2"/>
    </row>
    <row r="2819" spans="1:9" ht="20.100000000000001" customHeight="1" x14ac:dyDescent="0.25">
      <c r="A2819" s="28" t="s">
        <v>47</v>
      </c>
      <c r="B2819" s="20">
        <v>17</v>
      </c>
      <c r="C2819" s="69"/>
      <c r="D2819" s="104">
        <v>2.005852</v>
      </c>
      <c r="E2819" s="2">
        <v>7</v>
      </c>
      <c r="F2819" s="2">
        <v>5</v>
      </c>
      <c r="G2819" s="2">
        <v>4</v>
      </c>
      <c r="H2819" s="2">
        <v>0</v>
      </c>
      <c r="I2819" s="2">
        <f>E2819+F2819+G2819+H2819</f>
        <v>16</v>
      </c>
    </row>
    <row r="2820" spans="1:9" ht="20.100000000000001" customHeight="1" x14ac:dyDescent="0.25">
      <c r="A2820" s="28" t="s">
        <v>47</v>
      </c>
      <c r="B2820" s="20">
        <v>17</v>
      </c>
      <c r="C2820" s="69"/>
      <c r="D2820" s="104">
        <v>3.9786459999999999</v>
      </c>
      <c r="E2820" s="2"/>
      <c r="F2820" s="2"/>
      <c r="G2820" s="2"/>
      <c r="H2820" s="2"/>
      <c r="I2820" s="2"/>
    </row>
    <row r="2821" spans="1:9" ht="20.100000000000001" customHeight="1" x14ac:dyDescent="0.25">
      <c r="A2821" s="28" t="s">
        <v>47</v>
      </c>
      <c r="B2821" s="20">
        <v>17</v>
      </c>
      <c r="C2821" s="69"/>
      <c r="D2821" s="104">
        <v>4.7362880000000001</v>
      </c>
      <c r="E2821" s="2"/>
      <c r="F2821" s="2"/>
      <c r="G2821" s="2"/>
      <c r="H2821" s="2"/>
      <c r="I2821" s="2"/>
    </row>
    <row r="2822" spans="1:9" ht="20.100000000000001" customHeight="1" x14ac:dyDescent="0.25">
      <c r="A2822" s="28" t="s">
        <v>47</v>
      </c>
      <c r="B2822" s="20">
        <v>17</v>
      </c>
      <c r="C2822" s="69"/>
      <c r="D2822" s="104">
        <v>5.5780979999999998</v>
      </c>
      <c r="E2822" s="2"/>
      <c r="F2822" s="2"/>
      <c r="G2822" s="2"/>
      <c r="H2822" s="2"/>
      <c r="I2822" s="2"/>
    </row>
    <row r="2823" spans="1:9" ht="20.100000000000001" customHeight="1" x14ac:dyDescent="0.25">
      <c r="A2823" s="28" t="s">
        <v>47</v>
      </c>
      <c r="B2823" s="20">
        <v>17</v>
      </c>
      <c r="C2823" s="69"/>
      <c r="D2823" s="104">
        <v>6.1876980000000001</v>
      </c>
      <c r="E2823" s="2"/>
      <c r="F2823" s="2"/>
      <c r="G2823" s="2"/>
      <c r="H2823" s="2"/>
      <c r="I2823" s="2"/>
    </row>
    <row r="2824" spans="1:9" ht="20.100000000000001" customHeight="1" x14ac:dyDescent="0.25">
      <c r="A2824" s="28" t="s">
        <v>47</v>
      </c>
      <c r="B2824" s="20">
        <v>17</v>
      </c>
      <c r="C2824" s="69"/>
      <c r="D2824" s="105">
        <v>7.5490870000000001</v>
      </c>
      <c r="E2824" s="2"/>
      <c r="F2824" s="2"/>
      <c r="G2824" s="2"/>
      <c r="H2824" s="2"/>
      <c r="I2824" s="2"/>
    </row>
    <row r="2825" spans="1:9" ht="20.100000000000001" customHeight="1" x14ac:dyDescent="0.25">
      <c r="A2825" s="28" t="s">
        <v>47</v>
      </c>
      <c r="B2825" s="20">
        <v>17</v>
      </c>
      <c r="C2825" s="69"/>
      <c r="D2825" s="106">
        <v>8.1078869999999998</v>
      </c>
      <c r="E2825" s="2"/>
      <c r="F2825" s="2"/>
      <c r="G2825" s="2"/>
      <c r="H2825" s="2"/>
      <c r="I2825" s="2"/>
    </row>
    <row r="2826" spans="1:9" ht="20.100000000000001" customHeight="1" x14ac:dyDescent="0.25">
      <c r="A2826" s="28" t="s">
        <v>47</v>
      </c>
      <c r="B2826" s="20">
        <v>17</v>
      </c>
      <c r="C2826" s="69"/>
      <c r="D2826" s="111">
        <v>10.031686000000001</v>
      </c>
      <c r="E2826" s="2"/>
      <c r="F2826" s="2"/>
      <c r="G2826" s="2"/>
      <c r="H2826" s="2"/>
      <c r="I2826" s="2"/>
    </row>
    <row r="2827" spans="1:9" ht="20.100000000000001" customHeight="1" x14ac:dyDescent="0.25">
      <c r="A2827" s="28" t="s">
        <v>47</v>
      </c>
      <c r="B2827" s="20">
        <v>17</v>
      </c>
      <c r="C2827" s="69"/>
      <c r="D2827" s="111">
        <v>12.10247</v>
      </c>
      <c r="E2827" s="2"/>
      <c r="F2827" s="2"/>
      <c r="G2827" s="2"/>
      <c r="H2827" s="2"/>
      <c r="I2827" s="2"/>
    </row>
    <row r="2828" spans="1:9" ht="20.100000000000001" customHeight="1" x14ac:dyDescent="0.25">
      <c r="A2828" s="28" t="s">
        <v>47</v>
      </c>
      <c r="B2828" s="20">
        <v>17</v>
      </c>
      <c r="C2828" s="69"/>
      <c r="D2828" s="111">
        <v>12.316191</v>
      </c>
      <c r="E2828" s="2"/>
      <c r="F2828" s="2"/>
      <c r="G2828" s="2"/>
      <c r="H2828" s="2"/>
      <c r="I2828" s="2"/>
    </row>
    <row r="2829" spans="1:9" ht="20.100000000000001" customHeight="1" x14ac:dyDescent="0.25">
      <c r="A2829" s="28" t="s">
        <v>47</v>
      </c>
      <c r="B2829" s="20">
        <v>17</v>
      </c>
      <c r="C2829" s="69"/>
      <c r="D2829" s="107">
        <v>13.915642999999999</v>
      </c>
      <c r="E2829" s="2"/>
      <c r="F2829" s="2"/>
      <c r="G2829" s="2"/>
      <c r="H2829" s="2"/>
      <c r="I2829" s="2"/>
    </row>
    <row r="2830" spans="1:9" ht="20.100000000000001" customHeight="1" x14ac:dyDescent="0.25">
      <c r="A2830" s="28" t="s">
        <v>47</v>
      </c>
      <c r="B2830" s="20">
        <v>17</v>
      </c>
      <c r="C2830" s="69"/>
      <c r="D2830" s="108">
        <v>15.952311</v>
      </c>
      <c r="E2830" s="2"/>
      <c r="F2830" s="2"/>
      <c r="G2830" s="2"/>
      <c r="H2830" s="2"/>
      <c r="I2830" s="2"/>
    </row>
    <row r="2831" spans="1:9" ht="20.100000000000001" customHeight="1" x14ac:dyDescent="0.25">
      <c r="A2831" s="28" t="s">
        <v>47</v>
      </c>
      <c r="B2831" s="20">
        <v>17</v>
      </c>
      <c r="C2831" s="69"/>
      <c r="D2831" s="109">
        <v>16.104711000000002</v>
      </c>
      <c r="E2831" s="2"/>
      <c r="F2831" s="2"/>
      <c r="G2831" s="2"/>
      <c r="H2831" s="2"/>
      <c r="I2831" s="2"/>
    </row>
    <row r="2832" spans="1:9" ht="20.100000000000001" customHeight="1" x14ac:dyDescent="0.25">
      <c r="A2832" s="28" t="s">
        <v>47</v>
      </c>
      <c r="B2832" s="20">
        <v>17</v>
      </c>
      <c r="C2832" s="69"/>
      <c r="D2832" s="109">
        <v>18.433852000000002</v>
      </c>
      <c r="E2832" s="2"/>
      <c r="F2832" s="2"/>
      <c r="G2832" s="2"/>
      <c r="H2832" s="2"/>
      <c r="I2832" s="2"/>
    </row>
    <row r="2833" spans="1:9" ht="20.100000000000001" customHeight="1" x14ac:dyDescent="0.25">
      <c r="A2833" s="28" t="s">
        <v>47</v>
      </c>
      <c r="B2833" s="20">
        <v>17</v>
      </c>
      <c r="C2833" s="69"/>
      <c r="D2833" s="95">
        <v>18.812298999999999</v>
      </c>
      <c r="E2833" s="2"/>
      <c r="F2833" s="2"/>
      <c r="G2833" s="2"/>
      <c r="H2833" s="2"/>
      <c r="I2833" s="2"/>
    </row>
    <row r="2834" spans="1:9" ht="20.100000000000001" customHeight="1" x14ac:dyDescent="0.25">
      <c r="A2834" s="28" t="s">
        <v>47</v>
      </c>
      <c r="B2834" s="20">
        <v>18</v>
      </c>
      <c r="C2834" s="69">
        <v>28.066177</v>
      </c>
      <c r="D2834" s="110">
        <v>0.52648899999999998</v>
      </c>
      <c r="E2834" s="91">
        <f>C2834/4</f>
        <v>7.0165442499999999</v>
      </c>
      <c r="F2834" s="92">
        <f>E2834*2</f>
        <v>14.0330885</v>
      </c>
      <c r="G2834" s="93">
        <f>E2834*3</f>
        <v>21.049632750000001</v>
      </c>
      <c r="H2834" s="94">
        <f>C2834</f>
        <v>28.066177</v>
      </c>
      <c r="I2834" s="2"/>
    </row>
    <row r="2835" spans="1:9" ht="20.100000000000001" customHeight="1" x14ac:dyDescent="0.25">
      <c r="A2835" s="28" t="s">
        <v>47</v>
      </c>
      <c r="B2835" s="20">
        <v>18</v>
      </c>
      <c r="C2835" s="69"/>
      <c r="D2835" s="104">
        <v>2.0174310000000002</v>
      </c>
      <c r="E2835" s="2">
        <v>7</v>
      </c>
      <c r="F2835" s="2">
        <v>5</v>
      </c>
      <c r="G2835" s="2">
        <v>1</v>
      </c>
      <c r="H2835" s="2">
        <v>0</v>
      </c>
      <c r="I2835" s="2">
        <f>E2835+F2835+G2835+H2835</f>
        <v>13</v>
      </c>
    </row>
    <row r="2836" spans="1:9" ht="20.100000000000001" customHeight="1" x14ac:dyDescent="0.25">
      <c r="A2836" s="28" t="s">
        <v>47</v>
      </c>
      <c r="B2836" s="20">
        <v>18</v>
      </c>
      <c r="C2836" s="69"/>
      <c r="D2836" s="104">
        <v>3.3831769999999999</v>
      </c>
      <c r="E2836" s="2"/>
      <c r="F2836" s="2"/>
      <c r="G2836" s="2"/>
      <c r="H2836" s="2"/>
      <c r="I2836" s="2"/>
    </row>
    <row r="2837" spans="1:9" ht="20.100000000000001" customHeight="1" x14ac:dyDescent="0.25">
      <c r="A2837" s="28" t="s">
        <v>47</v>
      </c>
      <c r="B2837" s="20">
        <v>18</v>
      </c>
      <c r="C2837" s="69"/>
      <c r="D2837" s="104">
        <v>4.3817459999999997</v>
      </c>
      <c r="E2837" s="2"/>
      <c r="F2837" s="2"/>
      <c r="G2837" s="2"/>
      <c r="H2837" s="2"/>
      <c r="I2837" s="2"/>
    </row>
    <row r="2838" spans="1:9" ht="20.100000000000001" customHeight="1" x14ac:dyDescent="0.25">
      <c r="A2838" s="28" t="s">
        <v>47</v>
      </c>
      <c r="B2838" s="20">
        <v>18</v>
      </c>
      <c r="C2838" s="69"/>
      <c r="D2838" s="104">
        <v>4.6208669999999996</v>
      </c>
      <c r="E2838" s="2"/>
      <c r="F2838" s="2"/>
      <c r="G2838" s="2"/>
      <c r="H2838" s="2"/>
      <c r="I2838" s="2"/>
    </row>
    <row r="2839" spans="1:9" ht="20.100000000000001" customHeight="1" x14ac:dyDescent="0.25">
      <c r="A2839" s="28" t="s">
        <v>47</v>
      </c>
      <c r="B2839" s="20">
        <v>18</v>
      </c>
      <c r="C2839" s="69"/>
      <c r="D2839" s="104">
        <v>5.8988350000000001</v>
      </c>
      <c r="E2839" s="2"/>
      <c r="F2839" s="2"/>
      <c r="G2839" s="2"/>
      <c r="H2839" s="2"/>
      <c r="I2839" s="2"/>
    </row>
    <row r="2840" spans="1:9" ht="20.100000000000001" customHeight="1" x14ac:dyDescent="0.25">
      <c r="A2840" s="28" t="s">
        <v>47</v>
      </c>
      <c r="B2840" s="20">
        <v>18</v>
      </c>
      <c r="C2840" s="69"/>
      <c r="D2840" s="105">
        <v>6.097677</v>
      </c>
      <c r="E2840" s="2"/>
      <c r="F2840" s="2"/>
      <c r="G2840" s="2"/>
      <c r="H2840" s="2"/>
      <c r="I2840" s="2"/>
    </row>
    <row r="2841" spans="1:9" ht="20.100000000000001" customHeight="1" x14ac:dyDescent="0.25">
      <c r="A2841" s="28" t="s">
        <v>47</v>
      </c>
      <c r="B2841" s="20">
        <v>18</v>
      </c>
      <c r="C2841" s="69"/>
      <c r="D2841" s="106">
        <v>7.6488820000000004</v>
      </c>
      <c r="E2841" s="2"/>
      <c r="F2841" s="2"/>
      <c r="G2841" s="2"/>
      <c r="H2841" s="2"/>
      <c r="I2841" s="2"/>
    </row>
    <row r="2842" spans="1:9" ht="20.100000000000001" customHeight="1" x14ac:dyDescent="0.25">
      <c r="A2842" s="28" t="s">
        <v>47</v>
      </c>
      <c r="B2842" s="20">
        <v>18</v>
      </c>
      <c r="C2842" s="69"/>
      <c r="D2842" s="111">
        <v>8.7218450000000001</v>
      </c>
      <c r="E2842" s="2"/>
      <c r="F2842" s="2"/>
      <c r="G2842" s="2"/>
      <c r="H2842" s="2"/>
      <c r="I2842" s="2"/>
    </row>
    <row r="2843" spans="1:9" ht="20.100000000000001" customHeight="1" x14ac:dyDescent="0.25">
      <c r="A2843" s="28" t="s">
        <v>47</v>
      </c>
      <c r="B2843" s="20">
        <v>18</v>
      </c>
      <c r="C2843" s="69"/>
      <c r="D2843" s="111">
        <v>9.9384920000000001</v>
      </c>
      <c r="E2843" s="2"/>
      <c r="F2843" s="2"/>
      <c r="G2843" s="2"/>
      <c r="H2843" s="2"/>
      <c r="I2843" s="2"/>
    </row>
    <row r="2844" spans="1:9" ht="20.100000000000001" customHeight="1" x14ac:dyDescent="0.25">
      <c r="A2844" s="28" t="s">
        <v>47</v>
      </c>
      <c r="B2844" s="20">
        <v>18</v>
      </c>
      <c r="C2844" s="69"/>
      <c r="D2844" s="111">
        <v>10.660213000000001</v>
      </c>
      <c r="E2844" s="2"/>
      <c r="F2844" s="2"/>
      <c r="G2844" s="2"/>
      <c r="H2844" s="2"/>
      <c r="I2844" s="2"/>
    </row>
    <row r="2845" spans="1:9" ht="20.100000000000001" customHeight="1" x14ac:dyDescent="0.25">
      <c r="A2845" s="28" t="s">
        <v>47</v>
      </c>
      <c r="B2845" s="20">
        <v>18</v>
      </c>
      <c r="C2845" s="69"/>
      <c r="D2845" s="107">
        <v>12.553944</v>
      </c>
      <c r="E2845" s="2"/>
      <c r="F2845" s="2"/>
      <c r="G2845" s="2"/>
      <c r="H2845" s="2"/>
      <c r="I2845" s="2"/>
    </row>
    <row r="2846" spans="1:9" ht="20.100000000000001" customHeight="1" x14ac:dyDescent="0.25">
      <c r="A2846" s="28" t="s">
        <v>47</v>
      </c>
      <c r="B2846" s="20">
        <v>18</v>
      </c>
      <c r="C2846" s="69"/>
      <c r="D2846" s="112">
        <v>16.397621999999998</v>
      </c>
      <c r="E2846" s="81"/>
      <c r="F2846" s="48"/>
      <c r="G2846" s="48"/>
      <c r="H2846" s="48"/>
      <c r="I2846" s="2"/>
    </row>
    <row r="2847" spans="1:9" ht="20.100000000000001" customHeight="1" x14ac:dyDescent="0.25">
      <c r="A2847" s="28" t="s">
        <v>48</v>
      </c>
      <c r="B2847" s="20">
        <v>2</v>
      </c>
      <c r="C2847" s="69">
        <v>30.048124999999999</v>
      </c>
      <c r="D2847" s="110">
        <v>0.89877300000000004</v>
      </c>
      <c r="E2847" s="91">
        <f>C2847/4</f>
        <v>7.5120312499999997</v>
      </c>
      <c r="F2847" s="92">
        <f>E2847*2</f>
        <v>15.024062499999999</v>
      </c>
      <c r="G2847" s="93">
        <f>E2847*3</f>
        <v>22.536093749999999</v>
      </c>
      <c r="H2847" s="94">
        <f>C2847</f>
        <v>30.048124999999999</v>
      </c>
      <c r="I2847" s="2"/>
    </row>
    <row r="2848" spans="1:9" ht="20.100000000000001" customHeight="1" x14ac:dyDescent="0.25">
      <c r="A2848" s="28" t="s">
        <v>48</v>
      </c>
      <c r="B2848" s="20">
        <v>2</v>
      </c>
      <c r="C2848" s="69"/>
      <c r="D2848" s="104">
        <v>2.324036</v>
      </c>
      <c r="E2848" s="2">
        <v>3</v>
      </c>
      <c r="F2848" s="2">
        <v>3</v>
      </c>
      <c r="G2848" s="2">
        <v>1</v>
      </c>
      <c r="H2848" s="2">
        <v>0</v>
      </c>
      <c r="I2848" s="2">
        <f>E2848+F2848+G2848+H2848</f>
        <v>7</v>
      </c>
    </row>
    <row r="2849" spans="1:9" ht="20.100000000000001" customHeight="1" x14ac:dyDescent="0.25">
      <c r="A2849" s="28" t="s">
        <v>48</v>
      </c>
      <c r="B2849" s="20">
        <v>2</v>
      </c>
      <c r="C2849" s="69"/>
      <c r="D2849" s="105">
        <v>7.4855229999999997</v>
      </c>
      <c r="E2849" s="2"/>
      <c r="F2849" s="2"/>
      <c r="G2849" s="2"/>
      <c r="H2849" s="2"/>
      <c r="I2849" s="2"/>
    </row>
    <row r="2850" spans="1:9" ht="20.100000000000001" customHeight="1" x14ac:dyDescent="0.25">
      <c r="A2850" s="28" t="s">
        <v>48</v>
      </c>
      <c r="B2850" s="20">
        <v>2</v>
      </c>
      <c r="C2850" s="69"/>
      <c r="D2850" s="106">
        <v>9.4931800000000006</v>
      </c>
      <c r="E2850" s="2"/>
      <c r="F2850" s="2"/>
      <c r="G2850" s="2"/>
      <c r="H2850" s="2"/>
      <c r="I2850" s="2"/>
    </row>
    <row r="2851" spans="1:9" ht="20.100000000000001" customHeight="1" x14ac:dyDescent="0.25">
      <c r="A2851" s="28" t="s">
        <v>48</v>
      </c>
      <c r="B2851" s="20">
        <v>2</v>
      </c>
      <c r="C2851" s="69"/>
      <c r="D2851" s="111">
        <v>12.231275</v>
      </c>
      <c r="E2851" s="2"/>
      <c r="F2851" s="2"/>
      <c r="G2851" s="2"/>
      <c r="H2851" s="2"/>
      <c r="I2851" s="2"/>
    </row>
    <row r="2852" spans="1:9" ht="20.100000000000001" customHeight="1" x14ac:dyDescent="0.25">
      <c r="A2852" s="28" t="s">
        <v>48</v>
      </c>
      <c r="B2852" s="20">
        <v>2</v>
      </c>
      <c r="C2852" s="69"/>
      <c r="D2852" s="107">
        <v>13.788643</v>
      </c>
      <c r="E2852" s="2"/>
      <c r="F2852" s="2"/>
      <c r="G2852" s="2"/>
      <c r="H2852" s="2"/>
      <c r="I2852" s="2"/>
    </row>
    <row r="2853" spans="1:9" ht="20.100000000000001" customHeight="1" x14ac:dyDescent="0.25">
      <c r="A2853" s="28" t="s">
        <v>48</v>
      </c>
      <c r="B2853" s="20">
        <v>2</v>
      </c>
      <c r="C2853" s="69"/>
      <c r="D2853" s="112">
        <v>24.216335999999998</v>
      </c>
      <c r="E2853" s="2"/>
      <c r="F2853" s="2"/>
      <c r="G2853" s="2"/>
      <c r="H2853" s="2"/>
      <c r="I2853" s="2"/>
    </row>
    <row r="2854" spans="1:9" ht="20.100000000000001" customHeight="1" x14ac:dyDescent="0.25">
      <c r="A2854" s="28" t="s">
        <v>48</v>
      </c>
      <c r="B2854" s="20">
        <v>4</v>
      </c>
      <c r="C2854" s="69">
        <v>29.863233000000001</v>
      </c>
      <c r="D2854" s="110">
        <v>1.4357839999999999</v>
      </c>
      <c r="E2854" s="91">
        <f>C2854/4</f>
        <v>7.4658082500000003</v>
      </c>
      <c r="F2854" s="92">
        <f>E2854*2</f>
        <v>14.931616500000001</v>
      </c>
      <c r="G2854" s="93">
        <f>E2854*3</f>
        <v>22.397424749999999</v>
      </c>
      <c r="H2854" s="94">
        <f>C2854</f>
        <v>29.863233000000001</v>
      </c>
      <c r="I2854" s="2"/>
    </row>
    <row r="2855" spans="1:9" ht="20.100000000000001" customHeight="1" x14ac:dyDescent="0.25">
      <c r="A2855" s="28" t="s">
        <v>48</v>
      </c>
      <c r="B2855" s="20">
        <v>4</v>
      </c>
      <c r="C2855" s="69"/>
      <c r="D2855" s="104">
        <v>2.2039469999999999</v>
      </c>
      <c r="E2855" s="2">
        <v>3</v>
      </c>
      <c r="F2855" s="2">
        <v>0</v>
      </c>
      <c r="G2855" s="2">
        <v>0</v>
      </c>
      <c r="H2855" s="2">
        <v>0</v>
      </c>
      <c r="I2855" s="2">
        <f>E2855+F2855+G2855+H2855</f>
        <v>3</v>
      </c>
    </row>
    <row r="2856" spans="1:9" ht="20.100000000000001" customHeight="1" x14ac:dyDescent="0.25">
      <c r="A2856" s="28" t="s">
        <v>48</v>
      </c>
      <c r="B2856" s="20">
        <v>4</v>
      </c>
      <c r="C2856" s="69"/>
      <c r="D2856" s="105">
        <v>3.8331569999999999</v>
      </c>
      <c r="E2856" s="2"/>
      <c r="F2856" s="2"/>
      <c r="G2856" s="2"/>
      <c r="H2856" s="2"/>
      <c r="I2856" s="2"/>
    </row>
    <row r="2857" spans="1:9" ht="20.100000000000001" customHeight="1" x14ac:dyDescent="0.25">
      <c r="A2857" s="28" t="s">
        <v>48</v>
      </c>
      <c r="B2857" s="20">
        <v>5</v>
      </c>
      <c r="C2857" s="69">
        <v>36.17886</v>
      </c>
      <c r="D2857" s="110">
        <v>0.52032599999999996</v>
      </c>
      <c r="E2857" s="91">
        <f>C2857/4</f>
        <v>9.0447150000000001</v>
      </c>
      <c r="F2857" s="92">
        <f>E2857*2</f>
        <v>18.08943</v>
      </c>
      <c r="G2857" s="93">
        <f>E2857*3</f>
        <v>27.134145</v>
      </c>
      <c r="H2857" s="94">
        <f>C2857</f>
        <v>36.17886</v>
      </c>
      <c r="I2857" s="2"/>
    </row>
    <row r="2858" spans="1:9" ht="20.100000000000001" customHeight="1" x14ac:dyDescent="0.25">
      <c r="A2858" s="28" t="s">
        <v>48</v>
      </c>
      <c r="B2858" s="20">
        <v>5</v>
      </c>
      <c r="C2858" s="69"/>
      <c r="D2858" s="104">
        <v>2.6506259999999999</v>
      </c>
      <c r="E2858" s="2">
        <v>4</v>
      </c>
      <c r="F2858" s="2">
        <v>4</v>
      </c>
      <c r="G2858" s="2">
        <v>0</v>
      </c>
      <c r="H2858" s="2">
        <v>0</v>
      </c>
      <c r="I2858" s="2">
        <f>E2858+F2858+G2858+H2858</f>
        <v>8</v>
      </c>
    </row>
    <row r="2859" spans="1:9" ht="20.100000000000001" customHeight="1" x14ac:dyDescent="0.25">
      <c r="A2859" s="28" t="s">
        <v>48</v>
      </c>
      <c r="B2859" s="20">
        <v>5</v>
      </c>
      <c r="C2859" s="69"/>
      <c r="D2859" s="104">
        <v>4.417357</v>
      </c>
      <c r="E2859" s="2"/>
      <c r="F2859" s="2"/>
      <c r="G2859" s="2"/>
      <c r="H2859" s="2"/>
      <c r="I2859" s="2"/>
    </row>
    <row r="2860" spans="1:9" ht="20.100000000000001" customHeight="1" x14ac:dyDescent="0.25">
      <c r="A2860" s="28" t="s">
        <v>48</v>
      </c>
      <c r="B2860" s="20">
        <v>5</v>
      </c>
      <c r="C2860" s="69"/>
      <c r="D2860" s="105">
        <v>6.2051299999999996</v>
      </c>
      <c r="E2860" s="2"/>
      <c r="F2860" s="2"/>
      <c r="G2860" s="2"/>
      <c r="H2860" s="2"/>
      <c r="I2860" s="2"/>
    </row>
    <row r="2861" spans="1:9" ht="20.100000000000001" customHeight="1" x14ac:dyDescent="0.25">
      <c r="A2861" s="28" t="s">
        <v>48</v>
      </c>
      <c r="B2861" s="20">
        <v>5</v>
      </c>
      <c r="C2861" s="69"/>
      <c r="D2861" s="106">
        <v>9.9297760000000004</v>
      </c>
      <c r="E2861" s="2"/>
      <c r="F2861" s="2"/>
      <c r="G2861" s="2"/>
      <c r="H2861" s="2"/>
      <c r="I2861" s="2"/>
    </row>
    <row r="2862" spans="1:9" ht="20.100000000000001" customHeight="1" x14ac:dyDescent="0.25">
      <c r="A2862" s="28" t="s">
        <v>48</v>
      </c>
      <c r="B2862" s="20">
        <v>5</v>
      </c>
      <c r="C2862" s="69"/>
      <c r="D2862" s="111">
        <v>11.321671</v>
      </c>
      <c r="E2862" s="2"/>
      <c r="F2862" s="2"/>
      <c r="G2862" s="2"/>
      <c r="H2862" s="2"/>
      <c r="I2862" s="2"/>
    </row>
    <row r="2863" spans="1:9" ht="20.100000000000001" customHeight="1" x14ac:dyDescent="0.25">
      <c r="A2863" s="28" t="s">
        <v>48</v>
      </c>
      <c r="B2863" s="20">
        <v>5</v>
      </c>
      <c r="C2863" s="69"/>
      <c r="D2863" s="111">
        <v>14.839506999999999</v>
      </c>
      <c r="E2863" s="2"/>
      <c r="F2863" s="2"/>
      <c r="G2863" s="2"/>
      <c r="H2863" s="2"/>
      <c r="I2863" s="2"/>
    </row>
    <row r="2864" spans="1:9" ht="20.100000000000001" customHeight="1" x14ac:dyDescent="0.25">
      <c r="A2864" s="28" t="s">
        <v>48</v>
      </c>
      <c r="B2864" s="20">
        <v>5</v>
      </c>
      <c r="C2864" s="69"/>
      <c r="D2864" s="107">
        <v>17.126563999999998</v>
      </c>
      <c r="E2864" s="2"/>
      <c r="F2864" s="2"/>
      <c r="G2864" s="2"/>
      <c r="H2864" s="2"/>
      <c r="I2864" s="2"/>
    </row>
    <row r="2865" spans="1:9" ht="20.100000000000001" customHeight="1" x14ac:dyDescent="0.25">
      <c r="A2865" s="28" t="s">
        <v>48</v>
      </c>
      <c r="B2865" s="20">
        <v>6</v>
      </c>
      <c r="C2865" s="69">
        <v>33.072839999999999</v>
      </c>
      <c r="D2865" s="110">
        <v>1.492747</v>
      </c>
      <c r="E2865" s="91">
        <f>C2865/4</f>
        <v>8.2682099999999998</v>
      </c>
      <c r="F2865" s="92">
        <f>E2865*2</f>
        <v>16.53642</v>
      </c>
      <c r="G2865" s="93">
        <f>E2865*3</f>
        <v>24.80463</v>
      </c>
      <c r="H2865" s="94">
        <f>C2865</f>
        <v>33.072839999999999</v>
      </c>
      <c r="I2865" s="2"/>
    </row>
    <row r="2866" spans="1:9" ht="20.100000000000001" customHeight="1" x14ac:dyDescent="0.25">
      <c r="A2866" s="28" t="s">
        <v>48</v>
      </c>
      <c r="B2866" s="20">
        <v>6</v>
      </c>
      <c r="C2866" s="69"/>
      <c r="D2866" s="104">
        <v>2.3617620000000001</v>
      </c>
      <c r="E2866" s="2">
        <v>5</v>
      </c>
      <c r="F2866" s="2">
        <v>3</v>
      </c>
      <c r="G2866" s="2">
        <v>1</v>
      </c>
      <c r="H2866" s="2">
        <v>0</v>
      </c>
      <c r="I2866" s="2">
        <f>E2866+F2866+G2866+H2866</f>
        <v>9</v>
      </c>
    </row>
    <row r="2867" spans="1:9" ht="20.100000000000001" customHeight="1" x14ac:dyDescent="0.25">
      <c r="A2867" s="28" t="s">
        <v>48</v>
      </c>
      <c r="B2867" s="20">
        <v>6</v>
      </c>
      <c r="C2867" s="69"/>
      <c r="D2867" s="104">
        <v>2.4230830000000001</v>
      </c>
      <c r="E2867" s="2"/>
      <c r="F2867" s="2"/>
      <c r="G2867" s="2"/>
      <c r="H2867" s="2"/>
      <c r="I2867" s="2"/>
    </row>
    <row r="2868" spans="1:9" ht="20.100000000000001" customHeight="1" x14ac:dyDescent="0.25">
      <c r="A2868" s="28" t="s">
        <v>48</v>
      </c>
      <c r="B2868" s="20">
        <v>6</v>
      </c>
      <c r="C2868" s="69"/>
      <c r="D2868" s="104">
        <v>5.1589340000000004</v>
      </c>
      <c r="E2868" s="2"/>
      <c r="F2868" s="2"/>
      <c r="G2868" s="2"/>
      <c r="H2868" s="2"/>
      <c r="I2868" s="2"/>
    </row>
    <row r="2869" spans="1:9" ht="20.100000000000001" customHeight="1" x14ac:dyDescent="0.25">
      <c r="A2869" s="28" t="s">
        <v>48</v>
      </c>
      <c r="B2869" s="20">
        <v>6</v>
      </c>
      <c r="C2869" s="69"/>
      <c r="D2869" s="105">
        <v>7.9840590000000002</v>
      </c>
      <c r="E2869" s="2"/>
      <c r="F2869" s="2"/>
      <c r="G2869" s="2"/>
      <c r="H2869" s="2"/>
      <c r="I2869" s="2"/>
    </row>
    <row r="2870" spans="1:9" ht="20.100000000000001" customHeight="1" x14ac:dyDescent="0.25">
      <c r="A2870" s="28" t="s">
        <v>48</v>
      </c>
      <c r="B2870" s="20">
        <v>6</v>
      </c>
      <c r="C2870" s="69"/>
      <c r="D2870" s="106">
        <v>10.442005999999999</v>
      </c>
      <c r="E2870" s="2"/>
      <c r="F2870" s="2"/>
      <c r="G2870" s="2"/>
      <c r="H2870" s="2"/>
      <c r="I2870" s="2"/>
    </row>
    <row r="2871" spans="1:9" ht="20.100000000000001" customHeight="1" x14ac:dyDescent="0.25">
      <c r="A2871" s="28" t="s">
        <v>48</v>
      </c>
      <c r="B2871" s="20">
        <v>6</v>
      </c>
      <c r="C2871" s="69"/>
      <c r="D2871" s="111">
        <v>13.973663</v>
      </c>
      <c r="E2871" s="2"/>
      <c r="F2871" s="2"/>
      <c r="G2871" s="2"/>
      <c r="H2871" s="2"/>
      <c r="I2871" s="2"/>
    </row>
    <row r="2872" spans="1:9" ht="20.100000000000001" customHeight="1" x14ac:dyDescent="0.25">
      <c r="A2872" s="28" t="s">
        <v>48</v>
      </c>
      <c r="B2872" s="20">
        <v>6</v>
      </c>
      <c r="C2872" s="69"/>
      <c r="D2872" s="107">
        <v>14.978395000000001</v>
      </c>
      <c r="E2872" s="2"/>
      <c r="F2872" s="2"/>
      <c r="G2872" s="2"/>
      <c r="H2872" s="2"/>
      <c r="I2872" s="2"/>
    </row>
    <row r="2873" spans="1:9" ht="20.100000000000001" customHeight="1" x14ac:dyDescent="0.25">
      <c r="A2873" s="28" t="s">
        <v>48</v>
      </c>
      <c r="B2873" s="20">
        <v>6</v>
      </c>
      <c r="C2873" s="69"/>
      <c r="D2873" s="112">
        <v>18.448730999999999</v>
      </c>
      <c r="E2873" s="2"/>
      <c r="F2873" s="2"/>
      <c r="G2873" s="2"/>
      <c r="H2873" s="2"/>
      <c r="I2873" s="2"/>
    </row>
    <row r="2874" spans="1:9" ht="20.100000000000001" customHeight="1" x14ac:dyDescent="0.25">
      <c r="A2874" s="28" t="s">
        <v>48</v>
      </c>
      <c r="B2874" s="20">
        <v>7</v>
      </c>
      <c r="C2874" s="69">
        <v>30.564221</v>
      </c>
      <c r="D2874" s="110">
        <v>1.3595839999999999</v>
      </c>
      <c r="E2874" s="91">
        <f>C2874/4</f>
        <v>7.64105525</v>
      </c>
      <c r="F2874" s="92">
        <f>E2874*2</f>
        <v>15.2821105</v>
      </c>
      <c r="G2874" s="93">
        <f>E2874*3</f>
        <v>22.923165749999999</v>
      </c>
      <c r="H2874" s="94">
        <f>C2874</f>
        <v>30.564221</v>
      </c>
      <c r="I2874" s="2"/>
    </row>
    <row r="2875" spans="1:9" ht="20.100000000000001" customHeight="1" x14ac:dyDescent="0.25">
      <c r="A2875" s="28" t="s">
        <v>48</v>
      </c>
      <c r="B2875" s="20">
        <v>7</v>
      </c>
      <c r="C2875" s="69"/>
      <c r="D2875" s="104">
        <v>1.9604680000000001</v>
      </c>
      <c r="E2875" s="2">
        <v>4</v>
      </c>
      <c r="F2875" s="2">
        <v>4</v>
      </c>
      <c r="G2875" s="2">
        <v>3</v>
      </c>
      <c r="H2875" s="2">
        <v>0</v>
      </c>
      <c r="I2875" s="2">
        <f>E2875+F2875+G2875+H2875</f>
        <v>11</v>
      </c>
    </row>
    <row r="2876" spans="1:9" ht="20.100000000000001" customHeight="1" x14ac:dyDescent="0.25">
      <c r="A2876" s="28" t="s">
        <v>48</v>
      </c>
      <c r="B2876" s="20">
        <v>7</v>
      </c>
      <c r="C2876" s="69"/>
      <c r="D2876" s="104">
        <v>3.043952</v>
      </c>
      <c r="E2876" s="2"/>
      <c r="F2876" s="2"/>
      <c r="G2876" s="2"/>
      <c r="H2876" s="2"/>
      <c r="I2876" s="2"/>
    </row>
    <row r="2877" spans="1:9" ht="20.100000000000001" customHeight="1" x14ac:dyDescent="0.25">
      <c r="A2877" s="28" t="s">
        <v>48</v>
      </c>
      <c r="B2877" s="20">
        <v>7</v>
      </c>
      <c r="C2877" s="69"/>
      <c r="D2877" s="105">
        <v>3.7210359999999998</v>
      </c>
      <c r="E2877" s="2"/>
      <c r="F2877" s="2"/>
      <c r="G2877" s="2"/>
      <c r="H2877" s="2"/>
      <c r="I2877" s="2"/>
    </row>
    <row r="2878" spans="1:9" ht="20.100000000000001" customHeight="1" x14ac:dyDescent="0.25">
      <c r="A2878" s="28" t="s">
        <v>48</v>
      </c>
      <c r="B2878" s="20">
        <v>7</v>
      </c>
      <c r="C2878" s="69"/>
      <c r="D2878" s="106">
        <v>9.5959660000000007</v>
      </c>
      <c r="E2878" s="2"/>
      <c r="F2878" s="2"/>
      <c r="G2878" s="2"/>
      <c r="H2878" s="2"/>
      <c r="I2878" s="2"/>
    </row>
    <row r="2879" spans="1:9" ht="20.100000000000001" customHeight="1" x14ac:dyDescent="0.25">
      <c r="A2879" s="28" t="s">
        <v>48</v>
      </c>
      <c r="B2879" s="20">
        <v>7</v>
      </c>
      <c r="C2879" s="69"/>
      <c r="D2879" s="111">
        <v>11.910976</v>
      </c>
      <c r="E2879" s="2"/>
      <c r="F2879" s="2"/>
      <c r="G2879" s="2"/>
      <c r="H2879" s="2"/>
      <c r="I2879" s="2"/>
    </row>
    <row r="2880" spans="1:9" ht="20.100000000000001" customHeight="1" x14ac:dyDescent="0.25">
      <c r="A2880" s="28" t="s">
        <v>48</v>
      </c>
      <c r="B2880" s="20">
        <v>7</v>
      </c>
      <c r="C2880" s="69"/>
      <c r="D2880" s="111">
        <v>12.567017999999999</v>
      </c>
      <c r="E2880" s="2"/>
      <c r="F2880" s="2"/>
      <c r="G2880" s="2"/>
      <c r="H2880" s="2"/>
      <c r="I2880" s="2"/>
    </row>
    <row r="2881" spans="1:9" ht="20.100000000000001" customHeight="1" x14ac:dyDescent="0.25">
      <c r="A2881" s="28" t="s">
        <v>48</v>
      </c>
      <c r="B2881" s="20">
        <v>7</v>
      </c>
      <c r="C2881" s="69"/>
      <c r="D2881" s="107">
        <v>14.452033999999999</v>
      </c>
      <c r="E2881" s="2"/>
      <c r="F2881" s="2"/>
      <c r="G2881" s="2"/>
      <c r="H2881" s="2"/>
      <c r="I2881" s="2"/>
    </row>
    <row r="2882" spans="1:9" ht="20.100000000000001" customHeight="1" x14ac:dyDescent="0.25">
      <c r="A2882" s="28" t="s">
        <v>48</v>
      </c>
      <c r="B2882" s="20">
        <v>7</v>
      </c>
      <c r="C2882" s="69"/>
      <c r="D2882" s="108">
        <v>16.825811999999999</v>
      </c>
      <c r="E2882" s="2"/>
      <c r="F2882" s="2"/>
      <c r="G2882" s="2"/>
      <c r="H2882" s="2"/>
      <c r="I2882" s="2"/>
    </row>
    <row r="2883" spans="1:9" ht="20.100000000000001" customHeight="1" x14ac:dyDescent="0.25">
      <c r="A2883" s="28" t="s">
        <v>48</v>
      </c>
      <c r="B2883" s="20">
        <v>7</v>
      </c>
      <c r="C2883" s="69"/>
      <c r="D2883" s="109">
        <v>20.482664</v>
      </c>
      <c r="E2883" s="2"/>
      <c r="F2883" s="2"/>
      <c r="G2883" s="2"/>
      <c r="H2883" s="2"/>
      <c r="I2883" s="2"/>
    </row>
    <row r="2884" spans="1:9" ht="20.100000000000001" customHeight="1" x14ac:dyDescent="0.25">
      <c r="A2884" s="28" t="s">
        <v>48</v>
      </c>
      <c r="B2884" s="20">
        <v>7</v>
      </c>
      <c r="C2884" s="69"/>
      <c r="D2884" s="95">
        <v>22.145990999999999</v>
      </c>
      <c r="E2884" s="81"/>
      <c r="F2884" s="48"/>
      <c r="G2884" s="48"/>
      <c r="H2884" s="48"/>
      <c r="I2884" s="2"/>
    </row>
    <row r="2885" spans="1:9" ht="20.100000000000001" customHeight="1" x14ac:dyDescent="0.25">
      <c r="A2885" s="28" t="s">
        <v>48</v>
      </c>
      <c r="B2885" s="20">
        <v>9</v>
      </c>
      <c r="C2885" s="69">
        <v>32.0777</v>
      </c>
      <c r="D2885" s="110">
        <v>1.3559730000000001</v>
      </c>
      <c r="E2885" s="91">
        <f>C2885/4</f>
        <v>8.019425</v>
      </c>
      <c r="F2885" s="92">
        <f>E2885*2</f>
        <v>16.03885</v>
      </c>
      <c r="G2885" s="93">
        <f>E2885*3</f>
        <v>24.058275000000002</v>
      </c>
      <c r="H2885" s="94">
        <f>C2885</f>
        <v>32.0777</v>
      </c>
      <c r="I2885" s="2"/>
    </row>
    <row r="2886" spans="1:9" ht="20.100000000000001" customHeight="1" x14ac:dyDescent="0.25">
      <c r="A2886" s="28" t="s">
        <v>48</v>
      </c>
      <c r="B2886" s="20">
        <v>9</v>
      </c>
      <c r="C2886" s="69"/>
      <c r="D2886" s="105">
        <v>3.81392</v>
      </c>
      <c r="E2886" s="2">
        <v>2</v>
      </c>
      <c r="F2886" s="2">
        <v>5</v>
      </c>
      <c r="G2886" s="2">
        <v>1</v>
      </c>
      <c r="H2886" s="2">
        <v>0</v>
      </c>
      <c r="I2886" s="2">
        <f>E2886+F2886+G2886+H2886</f>
        <v>8</v>
      </c>
    </row>
    <row r="2887" spans="1:9" ht="20.100000000000001" customHeight="1" x14ac:dyDescent="0.25">
      <c r="A2887" s="28" t="s">
        <v>48</v>
      </c>
      <c r="B2887" s="20">
        <v>9</v>
      </c>
      <c r="C2887" s="69"/>
      <c r="D2887" s="106">
        <v>9.2421710000000008</v>
      </c>
      <c r="E2887" s="2"/>
      <c r="F2887" s="2"/>
      <c r="G2887" s="2"/>
      <c r="H2887" s="2"/>
      <c r="I2887" s="2"/>
    </row>
    <row r="2888" spans="1:9" ht="20.100000000000001" customHeight="1" x14ac:dyDescent="0.25">
      <c r="A2888" s="28" t="s">
        <v>48</v>
      </c>
      <c r="B2888" s="20">
        <v>9</v>
      </c>
      <c r="C2888" s="69"/>
      <c r="D2888" s="111">
        <v>11.44506</v>
      </c>
      <c r="E2888" s="2"/>
      <c r="F2888" s="2"/>
      <c r="G2888" s="2"/>
      <c r="H2888" s="2"/>
      <c r="I2888" s="2"/>
    </row>
    <row r="2889" spans="1:9" ht="20.100000000000001" customHeight="1" x14ac:dyDescent="0.25">
      <c r="A2889" s="28" t="s">
        <v>48</v>
      </c>
      <c r="B2889" s="20">
        <v>9</v>
      </c>
      <c r="C2889" s="69"/>
      <c r="D2889" s="111">
        <v>12.401543999999999</v>
      </c>
      <c r="E2889" s="2"/>
      <c r="F2889" s="2"/>
      <c r="G2889" s="2"/>
      <c r="H2889" s="2"/>
      <c r="I2889" s="2"/>
    </row>
    <row r="2890" spans="1:9" ht="20.100000000000001" customHeight="1" x14ac:dyDescent="0.25">
      <c r="A2890" s="28" t="s">
        <v>48</v>
      </c>
      <c r="B2890" s="20">
        <v>9</v>
      </c>
      <c r="C2890" s="69"/>
      <c r="D2890" s="111">
        <v>13.827555</v>
      </c>
      <c r="E2890" s="2"/>
      <c r="F2890" s="2"/>
      <c r="G2890" s="2"/>
      <c r="H2890" s="2"/>
      <c r="I2890" s="2"/>
    </row>
    <row r="2891" spans="1:9" ht="20.100000000000001" customHeight="1" x14ac:dyDescent="0.25">
      <c r="A2891" s="28" t="s">
        <v>48</v>
      </c>
      <c r="B2891" s="20">
        <v>9</v>
      </c>
      <c r="C2891" s="69"/>
      <c r="D2891" s="107">
        <v>15.344644000000001</v>
      </c>
      <c r="E2891" s="2"/>
      <c r="F2891" s="2"/>
      <c r="G2891" s="2"/>
      <c r="H2891" s="2"/>
      <c r="I2891" s="2"/>
    </row>
    <row r="2892" spans="1:9" ht="20.100000000000001" customHeight="1" x14ac:dyDescent="0.25">
      <c r="A2892" s="28" t="s">
        <v>48</v>
      </c>
      <c r="B2892" s="20">
        <v>9</v>
      </c>
      <c r="C2892" s="69"/>
      <c r="D2892" s="112">
        <v>17.100854000000002</v>
      </c>
      <c r="E2892" s="2"/>
      <c r="F2892" s="2"/>
      <c r="G2892" s="2"/>
      <c r="H2892" s="2"/>
      <c r="I2892" s="2"/>
    </row>
    <row r="2893" spans="1:9" ht="20.100000000000001" customHeight="1" x14ac:dyDescent="0.25">
      <c r="A2893" s="28" t="s">
        <v>48</v>
      </c>
      <c r="B2893" s="20">
        <v>11</v>
      </c>
      <c r="C2893" s="69">
        <v>32.545731000000004</v>
      </c>
      <c r="D2893" s="110">
        <v>1.127373</v>
      </c>
      <c r="E2893" s="91">
        <f>C2893/4</f>
        <v>8.1364327500000009</v>
      </c>
      <c r="F2893" s="92">
        <f>E2893*2</f>
        <v>16.272865500000002</v>
      </c>
      <c r="G2893" s="93">
        <f>E2893*3</f>
        <v>24.409298250000003</v>
      </c>
      <c r="H2893" s="94">
        <f>C2893</f>
        <v>32.545731000000004</v>
      </c>
      <c r="I2893" s="2"/>
    </row>
    <row r="2894" spans="1:9" ht="20.100000000000001" customHeight="1" x14ac:dyDescent="0.25">
      <c r="A2894" s="28" t="s">
        <v>48</v>
      </c>
      <c r="B2894" s="20">
        <v>11</v>
      </c>
      <c r="C2894" s="69"/>
      <c r="D2894" s="104">
        <v>2.4702730000000002</v>
      </c>
      <c r="E2894" s="2">
        <v>5</v>
      </c>
      <c r="F2894" s="2">
        <v>3</v>
      </c>
      <c r="G2894" s="2">
        <v>1</v>
      </c>
      <c r="H2894" s="2">
        <v>0</v>
      </c>
      <c r="I2894" s="2">
        <f>E2894+F2894+G2894+H2894</f>
        <v>9</v>
      </c>
    </row>
    <row r="2895" spans="1:9" ht="20.100000000000001" customHeight="1" x14ac:dyDescent="0.25">
      <c r="A2895" s="28" t="s">
        <v>48</v>
      </c>
      <c r="B2895" s="20">
        <v>11</v>
      </c>
      <c r="C2895" s="69"/>
      <c r="D2895" s="104">
        <v>4.1723819999999998</v>
      </c>
      <c r="E2895" s="2"/>
      <c r="F2895" s="2"/>
      <c r="G2895" s="2"/>
      <c r="H2895" s="2"/>
      <c r="I2895" s="2"/>
    </row>
    <row r="2896" spans="1:9" ht="20.100000000000001" customHeight="1" x14ac:dyDescent="0.25">
      <c r="A2896" s="28" t="s">
        <v>48</v>
      </c>
      <c r="B2896" s="20">
        <v>11</v>
      </c>
      <c r="C2896" s="69"/>
      <c r="D2896" s="104">
        <v>4.553382</v>
      </c>
      <c r="E2896" s="2"/>
      <c r="F2896" s="2"/>
      <c r="G2896" s="2"/>
      <c r="H2896" s="2"/>
      <c r="I2896" s="2"/>
    </row>
    <row r="2897" spans="1:9" ht="20.100000000000001" customHeight="1" x14ac:dyDescent="0.25">
      <c r="A2897" s="28" t="s">
        <v>48</v>
      </c>
      <c r="B2897" s="20">
        <v>11</v>
      </c>
      <c r="C2897" s="69"/>
      <c r="D2897" s="105">
        <v>7.6930810000000003</v>
      </c>
      <c r="E2897" s="2"/>
      <c r="F2897" s="2"/>
      <c r="G2897" s="2"/>
      <c r="H2897" s="2"/>
      <c r="I2897" s="2"/>
    </row>
    <row r="2898" spans="1:9" ht="20.100000000000001" customHeight="1" x14ac:dyDescent="0.25">
      <c r="A2898" s="28" t="s">
        <v>48</v>
      </c>
      <c r="B2898" s="20">
        <v>11</v>
      </c>
      <c r="C2898" s="69"/>
      <c r="D2898" s="106">
        <v>11.632196</v>
      </c>
      <c r="E2898" s="2"/>
      <c r="F2898" s="2"/>
      <c r="G2898" s="2"/>
      <c r="H2898" s="2"/>
      <c r="I2898" s="2"/>
    </row>
    <row r="2899" spans="1:9" ht="20.100000000000001" customHeight="1" x14ac:dyDescent="0.25">
      <c r="A2899" s="28" t="s">
        <v>48</v>
      </c>
      <c r="B2899" s="20">
        <v>11</v>
      </c>
      <c r="C2899" s="69"/>
      <c r="D2899" s="111">
        <v>13.892048000000001</v>
      </c>
      <c r="E2899" s="2"/>
      <c r="F2899" s="2"/>
      <c r="G2899" s="2"/>
      <c r="H2899" s="2"/>
      <c r="I2899" s="2"/>
    </row>
    <row r="2900" spans="1:9" ht="20.100000000000001" customHeight="1" x14ac:dyDescent="0.25">
      <c r="A2900" s="28" t="s">
        <v>48</v>
      </c>
      <c r="B2900" s="20">
        <v>11</v>
      </c>
      <c r="C2900" s="69"/>
      <c r="D2900" s="107">
        <v>15.673658</v>
      </c>
      <c r="E2900" s="2"/>
      <c r="F2900" s="2"/>
      <c r="G2900" s="2"/>
      <c r="H2900" s="2"/>
      <c r="I2900" s="2"/>
    </row>
    <row r="2901" spans="1:9" ht="20.100000000000001" customHeight="1" x14ac:dyDescent="0.25">
      <c r="A2901" s="28" t="s">
        <v>48</v>
      </c>
      <c r="B2901" s="20">
        <v>11</v>
      </c>
      <c r="C2901" s="69"/>
      <c r="D2901" s="112">
        <v>16.405899999999999</v>
      </c>
      <c r="E2901" s="81"/>
      <c r="F2901" s="48"/>
      <c r="G2901" s="48"/>
      <c r="H2901" s="48"/>
      <c r="I2901" s="2"/>
    </row>
    <row r="2902" spans="1:9" ht="20.100000000000001" customHeight="1" x14ac:dyDescent="0.25">
      <c r="A2902" s="28" t="s">
        <v>48</v>
      </c>
      <c r="B2902" s="20">
        <v>13</v>
      </c>
      <c r="C2902" s="69">
        <v>34.775824999999998</v>
      </c>
      <c r="D2902" s="110">
        <v>2.3940730000000001</v>
      </c>
      <c r="E2902" s="91">
        <f>C2902/4</f>
        <v>8.6939562499999994</v>
      </c>
      <c r="F2902" s="92">
        <f>E2902*2</f>
        <v>17.387912499999999</v>
      </c>
      <c r="G2902" s="93">
        <f>E2902*3</f>
        <v>26.081868749999998</v>
      </c>
      <c r="H2902" s="94">
        <f>C2902</f>
        <v>34.775824999999998</v>
      </c>
      <c r="I2902" s="2"/>
    </row>
    <row r="2903" spans="1:9" ht="20.100000000000001" customHeight="1" x14ac:dyDescent="0.25">
      <c r="A2903" s="28" t="s">
        <v>48</v>
      </c>
      <c r="B2903" s="20">
        <v>13</v>
      </c>
      <c r="C2903" s="69"/>
      <c r="D2903" s="105">
        <v>2.988794</v>
      </c>
      <c r="E2903" s="2">
        <v>2</v>
      </c>
      <c r="F2903" s="2">
        <v>6</v>
      </c>
      <c r="G2903" s="2">
        <v>1</v>
      </c>
      <c r="H2903" s="2">
        <v>0</v>
      </c>
      <c r="I2903" s="2">
        <f>E2903+F2903+G2903+H2903</f>
        <v>9</v>
      </c>
    </row>
    <row r="2904" spans="1:9" ht="20.100000000000001" customHeight="1" x14ac:dyDescent="0.25">
      <c r="A2904" s="28" t="s">
        <v>48</v>
      </c>
      <c r="B2904" s="20">
        <v>13</v>
      </c>
      <c r="C2904" s="69"/>
      <c r="D2904" s="106">
        <v>8.7588229999999996</v>
      </c>
      <c r="E2904" s="2"/>
      <c r="F2904" s="2"/>
      <c r="G2904" s="2"/>
      <c r="H2904" s="2"/>
      <c r="I2904" s="2"/>
    </row>
    <row r="2905" spans="1:9" ht="20.100000000000001" customHeight="1" x14ac:dyDescent="0.25">
      <c r="A2905" s="28" t="s">
        <v>48</v>
      </c>
      <c r="B2905" s="20">
        <v>13</v>
      </c>
      <c r="C2905" s="69"/>
      <c r="D2905" s="111">
        <v>10.728755</v>
      </c>
      <c r="E2905" s="2"/>
      <c r="F2905" s="2"/>
      <c r="G2905" s="2"/>
      <c r="H2905" s="2"/>
      <c r="I2905" s="2"/>
    </row>
    <row r="2906" spans="1:9" ht="20.100000000000001" customHeight="1" x14ac:dyDescent="0.25">
      <c r="A2906" s="28" t="s">
        <v>48</v>
      </c>
      <c r="B2906" s="20">
        <v>13</v>
      </c>
      <c r="C2906" s="69"/>
      <c r="D2906" s="111">
        <v>12.647886</v>
      </c>
      <c r="E2906" s="2"/>
      <c r="F2906" s="2"/>
      <c r="G2906" s="2"/>
      <c r="H2906" s="2"/>
      <c r="I2906" s="2"/>
    </row>
    <row r="2907" spans="1:9" ht="20.100000000000001" customHeight="1" x14ac:dyDescent="0.25">
      <c r="A2907" s="28" t="s">
        <v>48</v>
      </c>
      <c r="B2907" s="20">
        <v>13</v>
      </c>
      <c r="C2907" s="69"/>
      <c r="D2907" s="111">
        <v>14.67478</v>
      </c>
      <c r="E2907" s="2"/>
      <c r="F2907" s="2"/>
      <c r="G2907" s="2"/>
      <c r="H2907" s="2"/>
      <c r="I2907" s="2"/>
    </row>
    <row r="2908" spans="1:9" ht="20.100000000000001" customHeight="1" x14ac:dyDescent="0.25">
      <c r="A2908" s="28" t="s">
        <v>48</v>
      </c>
      <c r="B2908" s="20">
        <v>13</v>
      </c>
      <c r="C2908" s="69"/>
      <c r="D2908" s="111">
        <v>15.794185000000001</v>
      </c>
      <c r="E2908" s="2"/>
      <c r="F2908" s="2"/>
      <c r="G2908" s="2"/>
      <c r="H2908" s="2"/>
      <c r="I2908" s="2"/>
    </row>
    <row r="2909" spans="1:9" ht="20.100000000000001" customHeight="1" x14ac:dyDescent="0.25">
      <c r="A2909" s="28" t="s">
        <v>48</v>
      </c>
      <c r="B2909" s="20">
        <v>13</v>
      </c>
      <c r="C2909" s="69"/>
      <c r="D2909" s="107">
        <v>16.892548999999999</v>
      </c>
      <c r="E2909" s="2"/>
      <c r="F2909" s="2"/>
      <c r="G2909" s="2"/>
      <c r="H2909" s="2"/>
      <c r="I2909" s="2"/>
    </row>
    <row r="2910" spans="1:9" ht="20.100000000000001" customHeight="1" x14ac:dyDescent="0.25">
      <c r="A2910" s="28" t="s">
        <v>48</v>
      </c>
      <c r="B2910" s="20">
        <v>13</v>
      </c>
      <c r="C2910" s="69"/>
      <c r="D2910" s="112">
        <v>20.016000999999999</v>
      </c>
      <c r="E2910" s="2"/>
      <c r="F2910" s="2"/>
      <c r="G2910" s="2"/>
      <c r="H2910" s="2"/>
      <c r="I2910" s="2"/>
    </row>
    <row r="2911" spans="1:9" ht="20.100000000000001" customHeight="1" x14ac:dyDescent="0.25">
      <c r="A2911" s="28" t="s">
        <v>48</v>
      </c>
      <c r="B2911" s="20">
        <v>14</v>
      </c>
      <c r="C2911" s="69">
        <v>31.634502999999999</v>
      </c>
      <c r="D2911" s="110">
        <v>0.850526</v>
      </c>
      <c r="E2911" s="91">
        <f>C2911/4</f>
        <v>7.9086257499999997</v>
      </c>
      <c r="F2911" s="92">
        <f>E2911*2</f>
        <v>15.817251499999999</v>
      </c>
      <c r="G2911" s="93">
        <f>E2911*3</f>
        <v>23.72587725</v>
      </c>
      <c r="H2911" s="94">
        <f>C2911</f>
        <v>31.634502999999999</v>
      </c>
      <c r="I2911" s="2"/>
    </row>
    <row r="2912" spans="1:9" ht="20.100000000000001" customHeight="1" x14ac:dyDescent="0.25">
      <c r="A2912" s="28" t="s">
        <v>48</v>
      </c>
      <c r="B2912" s="20">
        <v>14</v>
      </c>
      <c r="C2912" s="69"/>
      <c r="D2912" s="104">
        <v>1.22281</v>
      </c>
      <c r="E2912" s="2">
        <v>3</v>
      </c>
      <c r="F2912" s="2">
        <v>6</v>
      </c>
      <c r="G2912" s="2">
        <v>4</v>
      </c>
      <c r="H2912" s="2">
        <v>0</v>
      </c>
      <c r="I2912" s="2">
        <f>E2912+F2912+G2912+H2912</f>
        <v>13</v>
      </c>
    </row>
    <row r="2913" spans="1:9" ht="20.100000000000001" customHeight="1" x14ac:dyDescent="0.25">
      <c r="A2913" s="28" t="s">
        <v>48</v>
      </c>
      <c r="B2913" s="20">
        <v>14</v>
      </c>
      <c r="C2913" s="69"/>
      <c r="D2913" s="105">
        <v>1.7264520000000001</v>
      </c>
      <c r="E2913" s="2"/>
      <c r="F2913" s="2"/>
      <c r="G2913" s="2"/>
      <c r="H2913" s="2"/>
      <c r="I2913" s="2"/>
    </row>
    <row r="2914" spans="1:9" ht="20.100000000000001" customHeight="1" x14ac:dyDescent="0.25">
      <c r="A2914" s="28" t="s">
        <v>48</v>
      </c>
      <c r="B2914" s="20">
        <v>14</v>
      </c>
      <c r="C2914" s="69"/>
      <c r="D2914" s="106">
        <v>8.4236459999999997</v>
      </c>
      <c r="E2914" s="2"/>
      <c r="F2914" s="2"/>
      <c r="G2914" s="2"/>
      <c r="H2914" s="2"/>
      <c r="I2914" s="2"/>
    </row>
    <row r="2915" spans="1:9" ht="20.100000000000001" customHeight="1" x14ac:dyDescent="0.25">
      <c r="A2915" s="28" t="s">
        <v>48</v>
      </c>
      <c r="B2915" s="20">
        <v>14</v>
      </c>
      <c r="C2915" s="69"/>
      <c r="D2915" s="111">
        <v>9.7821719999999992</v>
      </c>
      <c r="E2915" s="2"/>
      <c r="F2915" s="2"/>
      <c r="G2915" s="2"/>
      <c r="H2915" s="2"/>
      <c r="I2915" s="2"/>
    </row>
    <row r="2916" spans="1:9" ht="20.100000000000001" customHeight="1" x14ac:dyDescent="0.25">
      <c r="A2916" s="28" t="s">
        <v>48</v>
      </c>
      <c r="B2916" s="20">
        <v>14</v>
      </c>
      <c r="C2916" s="69"/>
      <c r="D2916" s="111">
        <v>11.557619000000001</v>
      </c>
      <c r="E2916" s="2"/>
      <c r="F2916" s="2"/>
      <c r="G2916" s="2"/>
      <c r="H2916" s="2"/>
      <c r="I2916" s="2"/>
    </row>
    <row r="2917" spans="1:9" ht="20.100000000000001" customHeight="1" x14ac:dyDescent="0.25">
      <c r="A2917" s="28" t="s">
        <v>48</v>
      </c>
      <c r="B2917" s="20">
        <v>14</v>
      </c>
      <c r="C2917" s="69"/>
      <c r="D2917" s="111">
        <v>12.088467</v>
      </c>
      <c r="E2917" s="2"/>
      <c r="F2917" s="2"/>
      <c r="G2917" s="2"/>
      <c r="H2917" s="2"/>
      <c r="I2917" s="2"/>
    </row>
    <row r="2918" spans="1:9" ht="20.100000000000001" customHeight="1" x14ac:dyDescent="0.25">
      <c r="A2918" s="28" t="s">
        <v>48</v>
      </c>
      <c r="B2918" s="20">
        <v>14</v>
      </c>
      <c r="C2918" s="69"/>
      <c r="D2918" s="111">
        <v>14.128435</v>
      </c>
      <c r="E2918" s="2"/>
      <c r="F2918" s="2"/>
      <c r="G2918" s="2"/>
      <c r="H2918" s="2"/>
      <c r="I2918" s="2"/>
    </row>
    <row r="2919" spans="1:9" ht="20.100000000000001" customHeight="1" x14ac:dyDescent="0.25">
      <c r="A2919" s="28" t="s">
        <v>48</v>
      </c>
      <c r="B2919" s="20">
        <v>14</v>
      </c>
      <c r="C2919" s="69"/>
      <c r="D2919" s="107">
        <v>15.694519</v>
      </c>
      <c r="E2919" s="2"/>
      <c r="F2919" s="2"/>
      <c r="G2919" s="2"/>
      <c r="H2919" s="2"/>
      <c r="I2919" s="2"/>
    </row>
    <row r="2920" spans="1:9" ht="20.100000000000001" customHeight="1" x14ac:dyDescent="0.25">
      <c r="A2920" s="28" t="s">
        <v>48</v>
      </c>
      <c r="B2920" s="20">
        <v>14</v>
      </c>
      <c r="C2920" s="69"/>
      <c r="D2920" s="108">
        <v>17.057403000000001</v>
      </c>
      <c r="E2920" s="2"/>
      <c r="F2920" s="2"/>
      <c r="G2920" s="2"/>
      <c r="H2920" s="2"/>
      <c r="I2920" s="2"/>
    </row>
    <row r="2921" spans="1:9" ht="20.100000000000001" customHeight="1" x14ac:dyDescent="0.25">
      <c r="A2921" s="28" t="s">
        <v>48</v>
      </c>
      <c r="B2921" s="20">
        <v>14</v>
      </c>
      <c r="C2921" s="69"/>
      <c r="D2921" s="109">
        <v>18.130365999999999</v>
      </c>
      <c r="E2921" s="2"/>
      <c r="F2921" s="2"/>
      <c r="G2921" s="2"/>
      <c r="H2921" s="2"/>
      <c r="I2921" s="2"/>
    </row>
    <row r="2922" spans="1:9" ht="20.100000000000001" customHeight="1" x14ac:dyDescent="0.25">
      <c r="A2922" s="28" t="s">
        <v>48</v>
      </c>
      <c r="B2922" s="20">
        <v>14</v>
      </c>
      <c r="C2922" s="69"/>
      <c r="D2922" s="109">
        <v>19.300571000000001</v>
      </c>
      <c r="E2922" s="2"/>
      <c r="F2922" s="2"/>
      <c r="G2922" s="2"/>
      <c r="H2922" s="2"/>
      <c r="I2922" s="2"/>
    </row>
    <row r="2923" spans="1:9" ht="20.100000000000001" customHeight="1" x14ac:dyDescent="0.25">
      <c r="A2923" s="28" t="s">
        <v>48</v>
      </c>
      <c r="B2923" s="20">
        <v>14</v>
      </c>
      <c r="C2923" s="69"/>
      <c r="D2923" s="95">
        <v>19.867339000000001</v>
      </c>
      <c r="E2923" s="81"/>
      <c r="F2923" s="48"/>
      <c r="G2923" s="48"/>
      <c r="H2923" s="48"/>
      <c r="I2923" s="2"/>
    </row>
    <row r="2924" spans="1:9" ht="20.100000000000001" customHeight="1" x14ac:dyDescent="0.25">
      <c r="A2924" s="28" t="s">
        <v>48</v>
      </c>
      <c r="B2924" s="20">
        <v>16</v>
      </c>
      <c r="C2924" s="69">
        <v>26.065868999999999</v>
      </c>
      <c r="D2924" s="117">
        <v>1.042457</v>
      </c>
      <c r="E2924" s="91">
        <f>C2924/4</f>
        <v>6.5164672499999998</v>
      </c>
      <c r="F2924" s="92">
        <f>E2924*2</f>
        <v>13.0329345</v>
      </c>
      <c r="G2924" s="93">
        <f>E2924*3</f>
        <v>19.549401750000001</v>
      </c>
      <c r="H2924" s="94">
        <f>C2924</f>
        <v>26.065868999999999</v>
      </c>
      <c r="I2924" s="2"/>
    </row>
    <row r="2925" spans="1:9" ht="20.100000000000001" customHeight="1" x14ac:dyDescent="0.25">
      <c r="A2925" s="28" t="s">
        <v>48</v>
      </c>
      <c r="B2925" s="20">
        <v>16</v>
      </c>
      <c r="C2925" s="69"/>
      <c r="D2925" s="106">
        <v>7.4456819999999997</v>
      </c>
      <c r="E2925" s="2">
        <v>1</v>
      </c>
      <c r="F2925" s="2">
        <v>2</v>
      </c>
      <c r="G2925" s="2">
        <v>0</v>
      </c>
      <c r="H2925" s="2">
        <v>0</v>
      </c>
      <c r="I2925" s="2">
        <f>E2925+F2925+G2925+H2925</f>
        <v>3</v>
      </c>
    </row>
    <row r="2926" spans="1:9" ht="20.100000000000001" customHeight="1" x14ac:dyDescent="0.25">
      <c r="A2926" s="28" t="s">
        <v>48</v>
      </c>
      <c r="B2926" s="20">
        <v>16</v>
      </c>
      <c r="C2926" s="69"/>
      <c r="D2926" s="107">
        <v>10.417044000000001</v>
      </c>
      <c r="E2926" s="2"/>
      <c r="F2926" s="2"/>
      <c r="G2926" s="2"/>
      <c r="H2926" s="2"/>
      <c r="I2926" s="2"/>
    </row>
    <row r="2927" spans="1:9" ht="20.100000000000001" customHeight="1" x14ac:dyDescent="0.25">
      <c r="A2927" s="28" t="s">
        <v>48</v>
      </c>
      <c r="B2927" s="20">
        <v>17</v>
      </c>
      <c r="C2927" s="69">
        <v>30.871136</v>
      </c>
      <c r="D2927" s="110">
        <v>0.77432599999999996</v>
      </c>
      <c r="E2927" s="91">
        <f>C2927/4</f>
        <v>7.717784</v>
      </c>
      <c r="F2927" s="92">
        <f>E2927*2</f>
        <v>15.435568</v>
      </c>
      <c r="G2927" s="93">
        <f>E2927*3</f>
        <v>23.153351999999998</v>
      </c>
      <c r="H2927" s="94">
        <f>C2927</f>
        <v>30.871136</v>
      </c>
      <c r="I2927" s="2"/>
    </row>
    <row r="2928" spans="1:9" ht="20.100000000000001" customHeight="1" x14ac:dyDescent="0.25">
      <c r="A2928" s="28" t="s">
        <v>48</v>
      </c>
      <c r="B2928" s="20">
        <v>17</v>
      </c>
      <c r="C2928" s="69"/>
      <c r="D2928" s="104">
        <v>1.3664940000000001</v>
      </c>
      <c r="E2928" s="2">
        <v>4</v>
      </c>
      <c r="F2928" s="2">
        <v>1</v>
      </c>
      <c r="G2928" s="2">
        <v>0</v>
      </c>
      <c r="H2928" s="2">
        <v>1</v>
      </c>
      <c r="I2928" s="2">
        <f>E2928+F2928+G2928+H2928</f>
        <v>6</v>
      </c>
    </row>
    <row r="2929" spans="1:9" ht="20.100000000000001" customHeight="1" x14ac:dyDescent="0.25">
      <c r="A2929" s="28" t="s">
        <v>48</v>
      </c>
      <c r="B2929" s="20">
        <v>17</v>
      </c>
      <c r="C2929" s="69"/>
      <c r="D2929" s="104">
        <v>2.1067049999999998</v>
      </c>
      <c r="E2929" s="2"/>
      <c r="F2929" s="2"/>
      <c r="G2929" s="2"/>
      <c r="H2929" s="2"/>
      <c r="I2929" s="2"/>
    </row>
    <row r="2930" spans="1:9" ht="20.100000000000001" customHeight="1" x14ac:dyDescent="0.25">
      <c r="A2930" s="28" t="s">
        <v>48</v>
      </c>
      <c r="B2930" s="20">
        <v>17</v>
      </c>
      <c r="C2930" s="69"/>
      <c r="D2930" s="105">
        <v>5.970987</v>
      </c>
      <c r="E2930" s="2"/>
      <c r="F2930" s="2"/>
      <c r="G2930" s="2"/>
      <c r="H2930" s="2"/>
      <c r="I2930" s="2"/>
    </row>
    <row r="2931" spans="1:9" ht="20.100000000000001" customHeight="1" x14ac:dyDescent="0.25">
      <c r="A2931" s="28" t="s">
        <v>48</v>
      </c>
      <c r="B2931" s="20">
        <v>17</v>
      </c>
      <c r="C2931" s="69"/>
      <c r="D2931" s="113">
        <v>13.129738</v>
      </c>
      <c r="E2931" s="2"/>
      <c r="F2931" s="2"/>
      <c r="G2931" s="2"/>
      <c r="H2931" s="2"/>
      <c r="I2931" s="2"/>
    </row>
    <row r="2932" spans="1:9" ht="20.100000000000001" customHeight="1" x14ac:dyDescent="0.25">
      <c r="A2932" s="28" t="s">
        <v>48</v>
      </c>
      <c r="B2932" s="20">
        <v>17</v>
      </c>
      <c r="C2932" s="69"/>
      <c r="D2932" s="114">
        <v>29.870763</v>
      </c>
      <c r="E2932" s="2"/>
      <c r="F2932" s="2"/>
      <c r="G2932" s="2"/>
      <c r="H2932" s="2"/>
      <c r="I2932" s="2"/>
    </row>
    <row r="2933" spans="1:9" ht="20.100000000000001" customHeight="1" x14ac:dyDescent="0.25">
      <c r="A2933" s="28" t="s">
        <v>48</v>
      </c>
      <c r="B2933" s="20">
        <v>18</v>
      </c>
      <c r="C2933" s="69">
        <v>26.953298</v>
      </c>
      <c r="D2933" s="110">
        <v>1.129926</v>
      </c>
      <c r="E2933" s="91">
        <f>C2933/4</f>
        <v>6.7383245000000001</v>
      </c>
      <c r="F2933" s="92">
        <f>E2933*2</f>
        <v>13.476649</v>
      </c>
      <c r="G2933" s="93">
        <f>E2933*3</f>
        <v>20.214973499999999</v>
      </c>
      <c r="H2933" s="94">
        <f>C2933</f>
        <v>26.953298</v>
      </c>
      <c r="I2933" s="2"/>
    </row>
    <row r="2934" spans="1:9" ht="20.100000000000001" customHeight="1" x14ac:dyDescent="0.25">
      <c r="A2934" s="28" t="s">
        <v>48</v>
      </c>
      <c r="B2934" s="20">
        <v>18</v>
      </c>
      <c r="C2934" s="69"/>
      <c r="D2934" s="104">
        <v>1.6099730000000001</v>
      </c>
      <c r="E2934" s="2">
        <v>3</v>
      </c>
      <c r="F2934" s="2">
        <v>0</v>
      </c>
      <c r="G2934" s="2">
        <v>0</v>
      </c>
      <c r="H2934" s="2">
        <v>1</v>
      </c>
      <c r="I2934" s="2">
        <f>E2934+F2934+G2934+H2934</f>
        <v>4</v>
      </c>
    </row>
    <row r="2935" spans="1:9" ht="20.100000000000001" customHeight="1" x14ac:dyDescent="0.25">
      <c r="A2935" s="28" t="s">
        <v>48</v>
      </c>
      <c r="B2935" s="20">
        <v>18</v>
      </c>
      <c r="C2935" s="69"/>
      <c r="D2935" s="105">
        <v>1.7474940000000001</v>
      </c>
      <c r="E2935" s="2"/>
      <c r="F2935" s="2"/>
      <c r="G2935" s="2"/>
      <c r="H2935" s="2"/>
      <c r="I2935" s="2"/>
    </row>
    <row r="2936" spans="1:9" ht="20.100000000000001" customHeight="1" x14ac:dyDescent="0.25">
      <c r="A2936" s="28" t="s">
        <v>48</v>
      </c>
      <c r="B2936" s="20">
        <v>18</v>
      </c>
      <c r="C2936" s="69"/>
      <c r="D2936" s="114">
        <v>22.046868</v>
      </c>
      <c r="E2936" s="2"/>
      <c r="F2936" s="2"/>
      <c r="G2936" s="2"/>
      <c r="H2936" s="2"/>
      <c r="I2936" s="2"/>
    </row>
    <row r="2937" spans="1:9" ht="20.100000000000001" customHeight="1" x14ac:dyDescent="0.25">
      <c r="A2937" s="28" t="s">
        <v>48</v>
      </c>
      <c r="B2937" s="20">
        <v>19</v>
      </c>
      <c r="C2937" s="69">
        <v>30.839755</v>
      </c>
      <c r="D2937" s="110">
        <v>1.837826</v>
      </c>
      <c r="E2937" s="91">
        <f>C2937/4</f>
        <v>7.7099387500000001</v>
      </c>
      <c r="F2937" s="92">
        <f>E2937*2</f>
        <v>15.4198775</v>
      </c>
      <c r="G2937" s="93">
        <f>E2937*3</f>
        <v>23.129816250000001</v>
      </c>
      <c r="H2937" s="94">
        <f>C2937</f>
        <v>30.839755</v>
      </c>
      <c r="I2937" s="2"/>
    </row>
    <row r="2938" spans="1:9" ht="20.100000000000001" customHeight="1" x14ac:dyDescent="0.25">
      <c r="A2938" s="28" t="s">
        <v>48</v>
      </c>
      <c r="B2938" s="20">
        <v>19</v>
      </c>
      <c r="C2938" s="69"/>
      <c r="D2938" s="104">
        <v>2.6665619999999999</v>
      </c>
      <c r="E2938" s="2">
        <v>3</v>
      </c>
      <c r="F2938" s="2">
        <v>4</v>
      </c>
      <c r="G2938" s="2">
        <v>6</v>
      </c>
      <c r="H2938" s="2">
        <v>1</v>
      </c>
      <c r="I2938" s="2">
        <f>E2938+F2938+G2938+H2938</f>
        <v>14</v>
      </c>
    </row>
    <row r="2939" spans="1:9" ht="20.100000000000001" customHeight="1" x14ac:dyDescent="0.25">
      <c r="A2939" s="28" t="s">
        <v>48</v>
      </c>
      <c r="B2939" s="20">
        <v>19</v>
      </c>
      <c r="C2939" s="69"/>
      <c r="D2939" s="105">
        <v>3.6415350000000002</v>
      </c>
      <c r="E2939" s="2"/>
      <c r="F2939" s="2"/>
      <c r="G2939" s="2"/>
      <c r="H2939" s="2"/>
      <c r="I2939" s="2"/>
    </row>
    <row r="2940" spans="1:9" ht="20.100000000000001" customHeight="1" x14ac:dyDescent="0.25">
      <c r="A2940" s="28" t="s">
        <v>48</v>
      </c>
      <c r="B2940" s="20">
        <v>19</v>
      </c>
      <c r="C2940" s="69"/>
      <c r="D2940" s="106">
        <v>10.100975</v>
      </c>
      <c r="E2940" s="2"/>
      <c r="F2940" s="2"/>
      <c r="G2940" s="2"/>
      <c r="H2940" s="2"/>
      <c r="I2940" s="2"/>
    </row>
    <row r="2941" spans="1:9" ht="20.100000000000001" customHeight="1" x14ac:dyDescent="0.25">
      <c r="A2941" s="28" t="s">
        <v>48</v>
      </c>
      <c r="B2941" s="20">
        <v>19</v>
      </c>
      <c r="C2941" s="69"/>
      <c r="D2941" s="111">
        <v>12.043701</v>
      </c>
      <c r="E2941" s="2"/>
      <c r="F2941" s="2"/>
      <c r="G2941" s="2"/>
      <c r="H2941" s="2"/>
      <c r="I2941" s="2"/>
    </row>
    <row r="2942" spans="1:9" ht="20.100000000000001" customHeight="1" x14ac:dyDescent="0.25">
      <c r="A2942" s="28" t="s">
        <v>48</v>
      </c>
      <c r="B2942" s="20">
        <v>19</v>
      </c>
      <c r="C2942" s="69"/>
      <c r="D2942" s="111">
        <v>13.708833</v>
      </c>
      <c r="E2942" s="2"/>
      <c r="F2942" s="2"/>
      <c r="G2942" s="2"/>
      <c r="H2942" s="2"/>
      <c r="I2942" s="2"/>
    </row>
    <row r="2943" spans="1:9" ht="20.100000000000001" customHeight="1" x14ac:dyDescent="0.25">
      <c r="A2943" s="28" t="s">
        <v>48</v>
      </c>
      <c r="B2943" s="20">
        <v>19</v>
      </c>
      <c r="C2943" s="69"/>
      <c r="D2943" s="107">
        <v>14.639917000000001</v>
      </c>
      <c r="E2943" s="2"/>
      <c r="F2943" s="2"/>
      <c r="G2943" s="2"/>
      <c r="H2943" s="2"/>
      <c r="I2943" s="2"/>
    </row>
    <row r="2944" spans="1:9" ht="20.100000000000001" customHeight="1" x14ac:dyDescent="0.25">
      <c r="A2944" s="28" t="s">
        <v>48</v>
      </c>
      <c r="B2944" s="20">
        <v>19</v>
      </c>
      <c r="C2944" s="69"/>
      <c r="D2944" s="108">
        <v>15.698001</v>
      </c>
      <c r="E2944" s="2"/>
      <c r="F2944" s="2"/>
      <c r="G2944" s="2"/>
      <c r="H2944" s="2"/>
      <c r="I2944" s="2"/>
    </row>
    <row r="2945" spans="1:9" ht="20.100000000000001" customHeight="1" x14ac:dyDescent="0.25">
      <c r="A2945" s="28" t="s">
        <v>48</v>
      </c>
      <c r="B2945" s="20">
        <v>19</v>
      </c>
      <c r="C2945" s="69"/>
      <c r="D2945" s="109">
        <v>16.684242999999999</v>
      </c>
      <c r="E2945" s="2"/>
      <c r="F2945" s="2"/>
      <c r="G2945" s="2"/>
      <c r="H2945" s="2"/>
      <c r="I2945" s="2"/>
    </row>
    <row r="2946" spans="1:9" ht="20.100000000000001" customHeight="1" x14ac:dyDescent="0.25">
      <c r="A2946" s="28" t="s">
        <v>48</v>
      </c>
      <c r="B2946" s="20">
        <v>19</v>
      </c>
      <c r="C2946" s="69"/>
      <c r="D2946" s="109">
        <v>16.796364000000001</v>
      </c>
      <c r="E2946" s="2"/>
      <c r="F2946" s="2"/>
      <c r="G2946" s="2"/>
      <c r="H2946" s="2"/>
      <c r="I2946" s="2"/>
    </row>
    <row r="2947" spans="1:9" ht="20.100000000000001" customHeight="1" x14ac:dyDescent="0.25">
      <c r="A2947" s="28" t="s">
        <v>48</v>
      </c>
      <c r="B2947" s="20">
        <v>19</v>
      </c>
      <c r="C2947" s="69"/>
      <c r="D2947" s="109">
        <v>17.905248</v>
      </c>
      <c r="E2947" s="2"/>
      <c r="F2947" s="2"/>
      <c r="G2947" s="2"/>
      <c r="H2947" s="2"/>
      <c r="I2947" s="2"/>
    </row>
    <row r="2948" spans="1:9" ht="20.100000000000001" customHeight="1" x14ac:dyDescent="0.25">
      <c r="A2948" s="28" t="s">
        <v>48</v>
      </c>
      <c r="B2948" s="20">
        <v>19</v>
      </c>
      <c r="C2948" s="69"/>
      <c r="D2948" s="109">
        <v>21.473884000000002</v>
      </c>
      <c r="E2948" s="2"/>
      <c r="F2948" s="2"/>
      <c r="G2948" s="2"/>
      <c r="H2948" s="2"/>
      <c r="I2948" s="2"/>
    </row>
    <row r="2949" spans="1:9" ht="20.100000000000001" customHeight="1" x14ac:dyDescent="0.25">
      <c r="A2949" s="28" t="s">
        <v>48</v>
      </c>
      <c r="B2949" s="20">
        <v>19</v>
      </c>
      <c r="C2949" s="69"/>
      <c r="D2949" s="95">
        <v>22.620494000000001</v>
      </c>
      <c r="E2949" s="2"/>
      <c r="F2949" s="2"/>
      <c r="G2949" s="2"/>
      <c r="H2949" s="2"/>
      <c r="I2949" s="2"/>
    </row>
    <row r="2950" spans="1:9" ht="20.100000000000001" customHeight="1" x14ac:dyDescent="0.25">
      <c r="A2950" s="28" t="s">
        <v>48</v>
      </c>
      <c r="B2950" s="20">
        <v>19</v>
      </c>
      <c r="C2950" s="69"/>
      <c r="D2950" s="114">
        <v>23.506941000000001</v>
      </c>
      <c r="E2950" s="2"/>
      <c r="F2950" s="2"/>
      <c r="G2950" s="2"/>
      <c r="H2950" s="2"/>
      <c r="I2950" s="2"/>
    </row>
    <row r="2951" spans="1:9" ht="20.100000000000001" customHeight="1" x14ac:dyDescent="0.25">
      <c r="A2951" s="28" t="s">
        <v>48</v>
      </c>
      <c r="B2951" s="20">
        <v>20</v>
      </c>
      <c r="C2951" s="69">
        <v>31.968004000000001</v>
      </c>
      <c r="D2951" s="110">
        <v>0.96625700000000003</v>
      </c>
      <c r="E2951" s="91">
        <f>C2951/4</f>
        <v>7.9920010000000001</v>
      </c>
      <c r="F2951" s="92">
        <f>E2951*2</f>
        <v>15.984002</v>
      </c>
      <c r="G2951" s="93">
        <f>E2951*3</f>
        <v>23.976002999999999</v>
      </c>
      <c r="H2951" s="94">
        <f>C2951</f>
        <v>31.968004000000001</v>
      </c>
      <c r="I2951" s="2"/>
    </row>
    <row r="2952" spans="1:9" ht="20.100000000000001" customHeight="1" x14ac:dyDescent="0.25">
      <c r="A2952" s="28" t="s">
        <v>48</v>
      </c>
      <c r="B2952" s="20">
        <v>20</v>
      </c>
      <c r="C2952" s="69"/>
      <c r="D2952" s="104">
        <v>1.7931889999999999</v>
      </c>
      <c r="E2952" s="2">
        <v>4</v>
      </c>
      <c r="F2952" s="2">
        <v>6</v>
      </c>
      <c r="G2952" s="2">
        <v>3</v>
      </c>
      <c r="H2952" s="2">
        <v>1</v>
      </c>
      <c r="I2952" s="2">
        <f>E2952+F2952+G2952+H2952</f>
        <v>14</v>
      </c>
    </row>
    <row r="2953" spans="1:9" ht="20.100000000000001" customHeight="1" x14ac:dyDescent="0.25">
      <c r="A2953" s="28" t="s">
        <v>48</v>
      </c>
      <c r="B2953" s="20">
        <v>20</v>
      </c>
      <c r="C2953" s="69"/>
      <c r="D2953" s="104">
        <v>2.4133100000000001</v>
      </c>
      <c r="E2953" s="2"/>
      <c r="F2953" s="2"/>
      <c r="G2953" s="2"/>
      <c r="H2953" s="2"/>
      <c r="I2953" s="2"/>
    </row>
    <row r="2954" spans="1:9" ht="20.100000000000001" customHeight="1" x14ac:dyDescent="0.25">
      <c r="A2954" s="28" t="s">
        <v>48</v>
      </c>
      <c r="B2954" s="20">
        <v>20</v>
      </c>
      <c r="C2954" s="69"/>
      <c r="D2954" s="105">
        <v>2.9862410000000001</v>
      </c>
      <c r="E2954" s="2"/>
      <c r="F2954" s="2"/>
      <c r="G2954" s="2"/>
      <c r="H2954" s="2"/>
      <c r="I2954" s="2"/>
    </row>
    <row r="2955" spans="1:9" ht="20.100000000000001" customHeight="1" x14ac:dyDescent="0.25">
      <c r="A2955" s="28" t="s">
        <v>48</v>
      </c>
      <c r="B2955" s="20">
        <v>20</v>
      </c>
      <c r="C2955" s="69"/>
      <c r="D2955" s="106">
        <v>11.054287</v>
      </c>
      <c r="E2955" s="2"/>
      <c r="F2955" s="2"/>
      <c r="G2955" s="2"/>
      <c r="H2955" s="2"/>
      <c r="I2955" s="2"/>
    </row>
    <row r="2956" spans="1:9" ht="20.100000000000001" customHeight="1" x14ac:dyDescent="0.25">
      <c r="A2956" s="28" t="s">
        <v>48</v>
      </c>
      <c r="B2956" s="20">
        <v>20</v>
      </c>
      <c r="C2956" s="69"/>
      <c r="D2956" s="111">
        <v>11.623608000000001</v>
      </c>
      <c r="E2956" s="2"/>
      <c r="F2956" s="2"/>
      <c r="G2956" s="2"/>
      <c r="H2956" s="2"/>
      <c r="I2956" s="2"/>
    </row>
    <row r="2957" spans="1:9" ht="20.100000000000001" customHeight="1" x14ac:dyDescent="0.25">
      <c r="A2957" s="28" t="s">
        <v>48</v>
      </c>
      <c r="B2957" s="20">
        <v>20</v>
      </c>
      <c r="C2957" s="69"/>
      <c r="D2957" s="111">
        <v>12.799975999999999</v>
      </c>
      <c r="E2957" s="2"/>
      <c r="F2957" s="2"/>
      <c r="G2957" s="2"/>
      <c r="H2957" s="2"/>
      <c r="I2957" s="2"/>
    </row>
    <row r="2958" spans="1:9" ht="20.100000000000001" customHeight="1" x14ac:dyDescent="0.25">
      <c r="A2958" s="28" t="s">
        <v>48</v>
      </c>
      <c r="B2958" s="20">
        <v>20</v>
      </c>
      <c r="C2958" s="69"/>
      <c r="D2958" s="111">
        <v>14.571066</v>
      </c>
      <c r="E2958" s="2"/>
      <c r="F2958" s="2"/>
      <c r="G2958" s="2"/>
      <c r="H2958" s="2"/>
      <c r="I2958" s="2"/>
    </row>
    <row r="2959" spans="1:9" ht="20.100000000000001" customHeight="1" x14ac:dyDescent="0.25">
      <c r="A2959" s="28" t="s">
        <v>48</v>
      </c>
      <c r="B2959" s="20">
        <v>20</v>
      </c>
      <c r="C2959" s="69"/>
      <c r="D2959" s="111">
        <v>14.805828999999999</v>
      </c>
      <c r="E2959" s="2"/>
      <c r="F2959" s="2"/>
      <c r="G2959" s="2"/>
      <c r="H2959" s="2"/>
      <c r="I2959" s="2"/>
    </row>
    <row r="2960" spans="1:9" ht="20.100000000000001" customHeight="1" x14ac:dyDescent="0.25">
      <c r="A2960" s="28" t="s">
        <v>48</v>
      </c>
      <c r="B2960" s="20">
        <v>20</v>
      </c>
      <c r="C2960" s="69"/>
      <c r="D2960" s="107">
        <v>15.777191999999999</v>
      </c>
      <c r="E2960" s="2"/>
      <c r="F2960" s="2"/>
      <c r="G2960" s="2"/>
      <c r="H2960" s="2"/>
      <c r="I2960" s="2"/>
    </row>
    <row r="2961" spans="1:9" ht="20.100000000000001" customHeight="1" x14ac:dyDescent="0.25">
      <c r="A2961" s="28" t="s">
        <v>48</v>
      </c>
      <c r="B2961" s="20">
        <v>20</v>
      </c>
      <c r="C2961" s="69"/>
      <c r="D2961" s="108">
        <v>17.330202</v>
      </c>
      <c r="E2961" s="2"/>
      <c r="F2961" s="2"/>
      <c r="G2961" s="2"/>
      <c r="H2961" s="2"/>
      <c r="I2961" s="2"/>
    </row>
    <row r="2962" spans="1:9" ht="20.100000000000001" customHeight="1" x14ac:dyDescent="0.25">
      <c r="A2962" s="28" t="s">
        <v>48</v>
      </c>
      <c r="B2962" s="20">
        <v>20</v>
      </c>
      <c r="C2962" s="69"/>
      <c r="D2962" s="109">
        <v>18.373407</v>
      </c>
      <c r="E2962" s="2"/>
      <c r="F2962" s="2"/>
      <c r="G2962" s="2"/>
      <c r="H2962" s="2"/>
      <c r="I2962" s="2"/>
    </row>
    <row r="2963" spans="1:9" ht="20.100000000000001" customHeight="1" x14ac:dyDescent="0.25">
      <c r="A2963" s="28" t="s">
        <v>48</v>
      </c>
      <c r="B2963" s="20">
        <v>20</v>
      </c>
      <c r="C2963" s="69"/>
      <c r="D2963" s="95">
        <v>19.463054</v>
      </c>
      <c r="E2963" s="2"/>
      <c r="F2963" s="2"/>
      <c r="G2963" s="2"/>
      <c r="H2963" s="2"/>
      <c r="I2963" s="2"/>
    </row>
    <row r="2964" spans="1:9" ht="20.100000000000001" customHeight="1" x14ac:dyDescent="0.25">
      <c r="A2964" s="28" t="s">
        <v>48</v>
      </c>
      <c r="B2964" s="20">
        <v>20</v>
      </c>
      <c r="C2964" s="69"/>
      <c r="D2964" s="114">
        <v>25.291542</v>
      </c>
      <c r="E2964" s="2"/>
      <c r="F2964" s="2"/>
      <c r="G2964" s="2"/>
      <c r="H2964" s="2"/>
      <c r="I2964" s="2"/>
    </row>
    <row r="2965" spans="1:9" ht="20.100000000000001" customHeight="1" x14ac:dyDescent="0.25">
      <c r="A2965" s="28" t="s">
        <v>48</v>
      </c>
      <c r="B2965" s="20">
        <v>21</v>
      </c>
      <c r="C2965" s="69">
        <v>32.834028000000004</v>
      </c>
      <c r="D2965" s="110">
        <v>1.150968</v>
      </c>
      <c r="E2965" s="91">
        <f>C2965/4</f>
        <v>8.2085070000000009</v>
      </c>
      <c r="F2965" s="92">
        <f>E2965*2</f>
        <v>16.417014000000002</v>
      </c>
      <c r="G2965" s="93">
        <f>E2965*3</f>
        <v>24.625521000000003</v>
      </c>
      <c r="H2965" s="94">
        <f>C2965</f>
        <v>32.834028000000004</v>
      </c>
      <c r="I2965" s="2"/>
    </row>
    <row r="2966" spans="1:9" ht="20.100000000000001" customHeight="1" x14ac:dyDescent="0.25">
      <c r="A2966" s="28" t="s">
        <v>48</v>
      </c>
      <c r="B2966" s="20">
        <v>21</v>
      </c>
      <c r="C2966" s="69"/>
      <c r="D2966" s="104">
        <v>1.7877730000000001</v>
      </c>
      <c r="E2966" s="2">
        <v>3</v>
      </c>
      <c r="F2966" s="2">
        <v>2</v>
      </c>
      <c r="G2966" s="2">
        <v>3</v>
      </c>
      <c r="H2966" s="2">
        <v>0</v>
      </c>
      <c r="I2966" s="2">
        <f>E2966+F2966+G2966+H2966</f>
        <v>8</v>
      </c>
    </row>
    <row r="2967" spans="1:9" ht="20.100000000000001" customHeight="1" x14ac:dyDescent="0.25">
      <c r="A2967" s="28" t="s">
        <v>48</v>
      </c>
      <c r="B2967" s="20">
        <v>21</v>
      </c>
      <c r="C2967" s="69"/>
      <c r="D2967" s="105">
        <v>2.9938989999999999</v>
      </c>
      <c r="E2967" s="2"/>
      <c r="F2967" s="2"/>
      <c r="G2967" s="2"/>
      <c r="H2967" s="2"/>
      <c r="I2967" s="2"/>
    </row>
    <row r="2968" spans="1:9" ht="20.100000000000001" customHeight="1" x14ac:dyDescent="0.25">
      <c r="A2968" s="28" t="s">
        <v>48</v>
      </c>
      <c r="B2968" s="20">
        <v>21</v>
      </c>
      <c r="C2968" s="69"/>
      <c r="D2968" s="106">
        <v>8.9007020000000008</v>
      </c>
      <c r="E2968" s="2"/>
      <c r="F2968" s="2"/>
      <c r="G2968" s="2"/>
      <c r="H2968" s="2"/>
      <c r="I2968" s="2"/>
    </row>
    <row r="2969" spans="1:9" ht="20.100000000000001" customHeight="1" x14ac:dyDescent="0.25">
      <c r="A2969" s="28" t="s">
        <v>48</v>
      </c>
      <c r="B2969" s="20">
        <v>21</v>
      </c>
      <c r="C2969" s="69"/>
      <c r="D2969" s="107">
        <v>12.758512</v>
      </c>
      <c r="E2969" s="2"/>
      <c r="F2969" s="2"/>
      <c r="G2969" s="2"/>
      <c r="H2969" s="2"/>
      <c r="I2969" s="2"/>
    </row>
    <row r="2970" spans="1:9" ht="20.100000000000001" customHeight="1" x14ac:dyDescent="0.25">
      <c r="A2970" s="28" t="s">
        <v>48</v>
      </c>
      <c r="B2970" s="20">
        <v>21</v>
      </c>
      <c r="C2970" s="69"/>
      <c r="D2970" s="108">
        <v>16.913900000000002</v>
      </c>
      <c r="E2970" s="2"/>
      <c r="F2970" s="2"/>
      <c r="G2970" s="2"/>
      <c r="H2970" s="2"/>
      <c r="I2970" s="2"/>
    </row>
    <row r="2971" spans="1:9" ht="20.100000000000001" customHeight="1" x14ac:dyDescent="0.25">
      <c r="A2971" s="28" t="s">
        <v>48</v>
      </c>
      <c r="B2971" s="20">
        <v>21</v>
      </c>
      <c r="C2971" s="69"/>
      <c r="D2971" s="109">
        <v>18.462553</v>
      </c>
      <c r="E2971" s="2"/>
      <c r="F2971" s="2"/>
      <c r="G2971" s="2"/>
      <c r="H2971" s="2"/>
      <c r="I2971" s="2"/>
    </row>
    <row r="2972" spans="1:9" ht="20.100000000000001" customHeight="1" x14ac:dyDescent="0.25">
      <c r="A2972" s="28" t="s">
        <v>48</v>
      </c>
      <c r="B2972" s="20">
        <v>21</v>
      </c>
      <c r="C2972" s="69"/>
      <c r="D2972" s="95">
        <v>22.349062</v>
      </c>
      <c r="E2972" s="2"/>
      <c r="F2972" s="2"/>
      <c r="G2972" s="2"/>
      <c r="H2972" s="2"/>
      <c r="I2972" s="2"/>
    </row>
    <row r="2973" spans="1:9" ht="20.100000000000001" customHeight="1" x14ac:dyDescent="0.25">
      <c r="A2973" s="28" t="s">
        <v>49</v>
      </c>
      <c r="B2973" s="20">
        <v>2</v>
      </c>
      <c r="C2973" s="69">
        <v>24.010712000000002</v>
      </c>
      <c r="D2973" s="110">
        <v>1.805515</v>
      </c>
      <c r="E2973" s="91">
        <f>C2973/4</f>
        <v>6.0026780000000004</v>
      </c>
      <c r="F2973" s="92">
        <f>E2973*2</f>
        <v>12.005356000000001</v>
      </c>
      <c r="G2973" s="93">
        <f>E2973*3</f>
        <v>18.008034000000002</v>
      </c>
      <c r="H2973" s="94">
        <f>C2973</f>
        <v>24.010712000000002</v>
      </c>
      <c r="I2973" s="2"/>
    </row>
    <row r="2974" spans="1:9" ht="20.100000000000001" customHeight="1" x14ac:dyDescent="0.25">
      <c r="A2974" s="28" t="s">
        <v>49</v>
      </c>
      <c r="B2974" s="20">
        <v>2</v>
      </c>
      <c r="C2974" s="69"/>
      <c r="D2974" s="104">
        <v>1.881715</v>
      </c>
      <c r="E2974" s="2">
        <v>3</v>
      </c>
      <c r="F2974" s="2">
        <v>0</v>
      </c>
      <c r="G2974" s="2">
        <v>0</v>
      </c>
      <c r="H2974" s="2">
        <v>0</v>
      </c>
      <c r="I2974" s="2">
        <f>E2974+F2974+G2974+H2974</f>
        <v>3</v>
      </c>
    </row>
    <row r="2975" spans="1:9" ht="20.100000000000001" customHeight="1" x14ac:dyDescent="0.25">
      <c r="A2975" s="28" t="s">
        <v>49</v>
      </c>
      <c r="B2975" s="20">
        <v>2</v>
      </c>
      <c r="C2975" s="69"/>
      <c r="D2975" s="105">
        <v>3.1001669999999999</v>
      </c>
      <c r="E2975" s="2"/>
      <c r="F2975" s="2"/>
      <c r="G2975" s="2"/>
      <c r="H2975" s="2"/>
      <c r="I2975" s="2"/>
    </row>
    <row r="2976" spans="1:9" ht="20.100000000000001" customHeight="1" x14ac:dyDescent="0.25">
      <c r="A2976" s="28" t="s">
        <v>49</v>
      </c>
      <c r="B2976" s="20">
        <v>3</v>
      </c>
      <c r="C2976" s="69">
        <v>25.922803999999999</v>
      </c>
      <c r="D2976" s="110">
        <v>2.1952310000000002</v>
      </c>
      <c r="E2976" s="91">
        <f>C2976/4</f>
        <v>6.4807009999999998</v>
      </c>
      <c r="F2976" s="92">
        <f>E2976*2</f>
        <v>12.961402</v>
      </c>
      <c r="G2976" s="93">
        <f>E2976*3</f>
        <v>19.442102999999999</v>
      </c>
      <c r="H2976" s="94">
        <f>C2976</f>
        <v>25.922803999999999</v>
      </c>
      <c r="I2976" s="2"/>
    </row>
    <row r="2977" spans="1:9" ht="20.100000000000001" customHeight="1" x14ac:dyDescent="0.25">
      <c r="A2977" s="28" t="s">
        <v>49</v>
      </c>
      <c r="B2977" s="20">
        <v>3</v>
      </c>
      <c r="C2977" s="69"/>
      <c r="D2977" s="105">
        <v>4.2837560000000003</v>
      </c>
      <c r="E2977" s="2">
        <v>2</v>
      </c>
      <c r="F2977" s="2">
        <v>1</v>
      </c>
      <c r="G2977" s="2">
        <v>2</v>
      </c>
      <c r="H2977" s="2">
        <v>0</v>
      </c>
      <c r="I2977" s="2">
        <f>E2977+F2977+G2977+H2977</f>
        <v>5</v>
      </c>
    </row>
    <row r="2978" spans="1:9" ht="20.100000000000001" customHeight="1" x14ac:dyDescent="0.25">
      <c r="A2978" s="28" t="s">
        <v>49</v>
      </c>
      <c r="B2978" s="20">
        <v>3</v>
      </c>
      <c r="C2978" s="69"/>
      <c r="D2978" s="113">
        <v>6.6368020000000003</v>
      </c>
      <c r="E2978" s="2"/>
      <c r="F2978" s="2"/>
      <c r="G2978" s="2"/>
      <c r="H2978" s="2"/>
      <c r="I2978" s="2"/>
    </row>
    <row r="2979" spans="1:9" ht="20.100000000000001" customHeight="1" x14ac:dyDescent="0.25">
      <c r="A2979" s="28" t="s">
        <v>49</v>
      </c>
      <c r="B2979" s="20">
        <v>3</v>
      </c>
      <c r="C2979" s="69"/>
      <c r="D2979" s="108">
        <v>13.439515999999999</v>
      </c>
      <c r="E2979" s="2"/>
      <c r="F2979" s="2"/>
      <c r="G2979" s="2"/>
      <c r="H2979" s="2"/>
      <c r="I2979" s="2"/>
    </row>
    <row r="2980" spans="1:9" ht="20.100000000000001" customHeight="1" x14ac:dyDescent="0.25">
      <c r="A2980" s="28" t="s">
        <v>49</v>
      </c>
      <c r="B2980" s="20">
        <v>3</v>
      </c>
      <c r="C2980" s="69"/>
      <c r="D2980" s="95">
        <v>14.814726</v>
      </c>
      <c r="E2980" s="2"/>
      <c r="F2980" s="2"/>
      <c r="G2980" s="2"/>
      <c r="H2980" s="2"/>
      <c r="I2980" s="2"/>
    </row>
    <row r="2981" spans="1:9" ht="20.100000000000001" customHeight="1" x14ac:dyDescent="0.25">
      <c r="A2981" s="28" t="s">
        <v>49</v>
      </c>
      <c r="B2981" s="20">
        <v>4</v>
      </c>
      <c r="C2981" s="69">
        <v>25.226300999999999</v>
      </c>
      <c r="D2981" s="117">
        <v>1.2420469999999999</v>
      </c>
      <c r="E2981" s="91">
        <f>C2981/4</f>
        <v>6.3065752499999999</v>
      </c>
      <c r="F2981" s="92">
        <f>E2981*2</f>
        <v>12.6131505</v>
      </c>
      <c r="G2981" s="93">
        <f>E2981*3</f>
        <v>18.919725749999998</v>
      </c>
      <c r="H2981" s="94">
        <f>C2981</f>
        <v>25.226300999999999</v>
      </c>
      <c r="I2981" s="2"/>
    </row>
    <row r="2982" spans="1:9" ht="20.100000000000001" customHeight="1" x14ac:dyDescent="0.25">
      <c r="A2982" s="28" t="s">
        <v>49</v>
      </c>
      <c r="B2982" s="20">
        <v>4</v>
      </c>
      <c r="C2982" s="69"/>
      <c r="D2982" s="106">
        <v>7.3296409999999996</v>
      </c>
      <c r="E2982" s="2">
        <v>1</v>
      </c>
      <c r="F2982" s="2">
        <v>3</v>
      </c>
      <c r="G2982" s="2">
        <v>0</v>
      </c>
      <c r="H2982" s="2">
        <v>0</v>
      </c>
      <c r="I2982" s="2">
        <f>E2982+F2982+G2982+H2982</f>
        <v>4</v>
      </c>
    </row>
    <row r="2983" spans="1:9" ht="20.100000000000001" customHeight="1" x14ac:dyDescent="0.25">
      <c r="A2983" s="28" t="s">
        <v>49</v>
      </c>
      <c r="B2983" s="20">
        <v>4</v>
      </c>
      <c r="C2983" s="69"/>
      <c r="D2983" s="111">
        <v>10.200898</v>
      </c>
      <c r="E2983" s="2"/>
      <c r="F2983" s="2"/>
      <c r="G2983" s="2"/>
      <c r="H2983" s="2"/>
      <c r="I2983" s="2"/>
    </row>
    <row r="2984" spans="1:9" ht="20.100000000000001" customHeight="1" x14ac:dyDescent="0.25">
      <c r="A2984" s="28" t="s">
        <v>49</v>
      </c>
      <c r="B2984" s="20">
        <v>4</v>
      </c>
      <c r="C2984" s="69"/>
      <c r="D2984" s="107">
        <v>10.323539999999999</v>
      </c>
      <c r="E2984" s="2"/>
      <c r="F2984" s="2"/>
      <c r="G2984" s="2"/>
      <c r="H2984" s="2"/>
      <c r="I2984" s="2"/>
    </row>
    <row r="2985" spans="1:9" ht="20.100000000000001" customHeight="1" x14ac:dyDescent="0.25">
      <c r="A2985" s="28" t="s">
        <v>49</v>
      </c>
      <c r="B2985" s="20">
        <v>5</v>
      </c>
      <c r="C2985" s="69">
        <v>27.725894</v>
      </c>
      <c r="D2985" s="110">
        <v>0.81024700000000005</v>
      </c>
      <c r="E2985" s="91">
        <f>C2985/4</f>
        <v>6.9314735000000001</v>
      </c>
      <c r="F2985" s="92">
        <f>E2985*2</f>
        <v>13.862947</v>
      </c>
      <c r="G2985" s="93">
        <f>E2985*3</f>
        <v>20.794420500000001</v>
      </c>
      <c r="H2985" s="94">
        <f>C2985</f>
        <v>27.725894</v>
      </c>
      <c r="I2985" s="2"/>
    </row>
    <row r="2986" spans="1:9" ht="20.100000000000001" customHeight="1" x14ac:dyDescent="0.25">
      <c r="A2986" s="28" t="s">
        <v>49</v>
      </c>
      <c r="B2986" s="20">
        <v>5</v>
      </c>
      <c r="C2986" s="69"/>
      <c r="D2986" s="105">
        <v>1.8842680000000001</v>
      </c>
      <c r="E2986" s="2">
        <v>2</v>
      </c>
      <c r="F2986" s="2">
        <v>0</v>
      </c>
      <c r="G2986" s="2">
        <v>0</v>
      </c>
      <c r="H2986" s="2">
        <v>0</v>
      </c>
      <c r="I2986" s="2">
        <f>E2986+F2986+G2986+H2986</f>
        <v>2</v>
      </c>
    </row>
    <row r="2987" spans="1:9" ht="20.100000000000001" customHeight="1" x14ac:dyDescent="0.25">
      <c r="A2987" s="28" t="s">
        <v>49</v>
      </c>
      <c r="B2987" s="20">
        <v>8</v>
      </c>
      <c r="C2987" s="69">
        <v>15.939055</v>
      </c>
      <c r="D2987" s="110">
        <v>0.85849399999999998</v>
      </c>
      <c r="E2987" s="91">
        <f>C2987/4</f>
        <v>3.9847637499999999</v>
      </c>
      <c r="F2987" s="92">
        <f>E2987*2</f>
        <v>7.9695274999999999</v>
      </c>
      <c r="G2987" s="93">
        <f>E2987*3</f>
        <v>11.954291250000001</v>
      </c>
      <c r="H2987" s="94">
        <f>C2987</f>
        <v>15.939055</v>
      </c>
      <c r="I2987" s="2"/>
    </row>
    <row r="2988" spans="1:9" ht="20.100000000000001" customHeight="1" x14ac:dyDescent="0.25">
      <c r="A2988" s="28" t="s">
        <v>49</v>
      </c>
      <c r="B2988" s="20">
        <v>8</v>
      </c>
      <c r="C2988" s="69"/>
      <c r="D2988" s="104">
        <v>2.4387099999999999</v>
      </c>
      <c r="E2988" s="2">
        <v>3</v>
      </c>
      <c r="F2988" s="2">
        <v>0</v>
      </c>
      <c r="G2988" s="2">
        <v>0</v>
      </c>
      <c r="H2988" s="2">
        <v>0</v>
      </c>
      <c r="I2988" s="2">
        <f>E2988+F2988+G2988+H2988</f>
        <v>3</v>
      </c>
    </row>
    <row r="2989" spans="1:9" ht="20.100000000000001" customHeight="1" x14ac:dyDescent="0.25">
      <c r="A2989" s="28" t="s">
        <v>49</v>
      </c>
      <c r="B2989" s="20">
        <v>8</v>
      </c>
      <c r="C2989" s="69"/>
      <c r="D2989" s="105">
        <v>3.5221939999999998</v>
      </c>
      <c r="E2989" s="2"/>
      <c r="F2989" s="2"/>
      <c r="G2989" s="2"/>
      <c r="H2989" s="2"/>
      <c r="I2989" s="2"/>
    </row>
    <row r="2990" spans="1:9" ht="20.100000000000001" customHeight="1" x14ac:dyDescent="0.25">
      <c r="A2990" s="28" t="s">
        <v>49</v>
      </c>
      <c r="B2990" s="20">
        <v>10</v>
      </c>
      <c r="C2990" s="69">
        <v>25.510497000000001</v>
      </c>
      <c r="D2990" s="110">
        <v>0.94521500000000003</v>
      </c>
      <c r="E2990" s="91">
        <f>C2990/4</f>
        <v>6.3776242500000002</v>
      </c>
      <c r="F2990" s="92">
        <f>E2990*2</f>
        <v>12.7552485</v>
      </c>
      <c r="G2990" s="93">
        <f>E2990*3</f>
        <v>19.132872750000001</v>
      </c>
      <c r="H2990" s="94">
        <f>C2990</f>
        <v>25.510497000000001</v>
      </c>
      <c r="I2990" s="2"/>
    </row>
    <row r="2991" spans="1:9" ht="20.100000000000001" customHeight="1" x14ac:dyDescent="0.25">
      <c r="A2991" s="28" t="s">
        <v>49</v>
      </c>
      <c r="B2991" s="20">
        <v>10</v>
      </c>
      <c r="C2991" s="69"/>
      <c r="D2991" s="105">
        <v>4.842994</v>
      </c>
      <c r="E2991" s="2">
        <v>2</v>
      </c>
      <c r="F2991" s="2">
        <v>1</v>
      </c>
      <c r="G2991" s="2">
        <v>0</v>
      </c>
      <c r="H2991" s="2">
        <v>0</v>
      </c>
      <c r="I2991" s="2">
        <f>E2991+F2991+G2991+H2991</f>
        <v>3</v>
      </c>
    </row>
    <row r="2992" spans="1:9" ht="20.100000000000001" customHeight="1" x14ac:dyDescent="0.25">
      <c r="A2992" s="28" t="s">
        <v>49</v>
      </c>
      <c r="B2992" s="20">
        <v>10</v>
      </c>
      <c r="C2992" s="69"/>
      <c r="D2992" s="113">
        <v>7.1772410000000004</v>
      </c>
      <c r="E2992" s="2"/>
      <c r="F2992" s="2"/>
      <c r="G2992" s="2"/>
      <c r="H2992" s="2"/>
      <c r="I2992" s="2"/>
    </row>
    <row r="2993" spans="1:9" ht="20.100000000000001" customHeight="1" x14ac:dyDescent="0.25">
      <c r="A2993" s="28" t="s">
        <v>49</v>
      </c>
      <c r="B2993" s="20">
        <v>11</v>
      </c>
      <c r="C2993" s="69">
        <v>29.737342999999999</v>
      </c>
      <c r="D2993" s="117">
        <v>1.744942</v>
      </c>
      <c r="E2993" s="91">
        <f>C2993/4</f>
        <v>7.4343357499999998</v>
      </c>
      <c r="F2993" s="92">
        <f>E2993*2</f>
        <v>14.8686715</v>
      </c>
      <c r="G2993" s="93">
        <f>E2993*3</f>
        <v>22.30300725</v>
      </c>
      <c r="H2993" s="94">
        <f>C2993</f>
        <v>29.737342999999999</v>
      </c>
      <c r="I2993" s="2"/>
    </row>
    <row r="2994" spans="1:9" ht="20.100000000000001" customHeight="1" x14ac:dyDescent="0.25">
      <c r="A2994" s="28" t="s">
        <v>49</v>
      </c>
      <c r="B2994" s="20">
        <v>11</v>
      </c>
      <c r="C2994" s="69"/>
      <c r="D2994" s="106">
        <v>9.5113599999999998</v>
      </c>
      <c r="E2994" s="2">
        <v>1</v>
      </c>
      <c r="F2994" s="2">
        <v>3</v>
      </c>
      <c r="G2994" s="2">
        <v>1</v>
      </c>
      <c r="H2994" s="2">
        <v>0</v>
      </c>
      <c r="I2994" s="2">
        <f>E2994+F2994+G2994+H2994</f>
        <v>5</v>
      </c>
    </row>
    <row r="2995" spans="1:9" ht="20.100000000000001" customHeight="1" x14ac:dyDescent="0.25">
      <c r="A2995" s="28" t="s">
        <v>49</v>
      </c>
      <c r="B2995" s="20">
        <v>11</v>
      </c>
      <c r="C2995" s="69"/>
      <c r="D2995" s="111">
        <v>11.631886</v>
      </c>
      <c r="E2995" s="2"/>
      <c r="F2995" s="2"/>
      <c r="G2995" s="2"/>
      <c r="H2995" s="2"/>
      <c r="I2995" s="2"/>
    </row>
    <row r="2996" spans="1:9" ht="20.100000000000001" customHeight="1" x14ac:dyDescent="0.25">
      <c r="A2996" s="28" t="s">
        <v>49</v>
      </c>
      <c r="B2996" s="20">
        <v>11</v>
      </c>
      <c r="C2996" s="69"/>
      <c r="D2996" s="107">
        <v>13.606175</v>
      </c>
      <c r="E2996" s="2"/>
      <c r="F2996" s="2"/>
      <c r="G2996" s="2"/>
      <c r="H2996" s="2"/>
      <c r="I2996" s="2"/>
    </row>
    <row r="2997" spans="1:9" ht="20.100000000000001" customHeight="1" x14ac:dyDescent="0.25">
      <c r="A2997" s="28" t="s">
        <v>49</v>
      </c>
      <c r="B2997" s="20">
        <v>11</v>
      </c>
      <c r="C2997" s="69"/>
      <c r="D2997" s="112">
        <v>16.038722</v>
      </c>
      <c r="E2997" s="2"/>
      <c r="F2997" s="2"/>
      <c r="G2997" s="2"/>
      <c r="H2997" s="2"/>
      <c r="I2997" s="2"/>
    </row>
    <row r="2998" spans="1:9" ht="20.100000000000001" customHeight="1" x14ac:dyDescent="0.25">
      <c r="A2998" s="28" t="s">
        <v>49</v>
      </c>
      <c r="B2998" s="20">
        <v>12</v>
      </c>
      <c r="C2998" s="69">
        <v>17.320171999999999</v>
      </c>
      <c r="D2998" s="110">
        <v>0.43541000000000002</v>
      </c>
      <c r="E2998" s="91">
        <f>C2998/4</f>
        <v>4.3300429999999999</v>
      </c>
      <c r="F2998" s="92">
        <f>E2998*2</f>
        <v>8.6600859999999997</v>
      </c>
      <c r="G2998" s="93">
        <f>E2998*3</f>
        <v>12.990129</v>
      </c>
      <c r="H2998" s="94">
        <f>C2998</f>
        <v>17.320171999999999</v>
      </c>
      <c r="I2998" s="2"/>
    </row>
    <row r="2999" spans="1:9" ht="20.100000000000001" customHeight="1" x14ac:dyDescent="0.25">
      <c r="A2999" s="28" t="s">
        <v>49</v>
      </c>
      <c r="B2999" s="20">
        <v>12</v>
      </c>
      <c r="C2999" s="69"/>
      <c r="D2999" s="104">
        <v>1.4190990000000001</v>
      </c>
      <c r="E2999" s="2">
        <v>4</v>
      </c>
      <c r="F2999" s="2">
        <v>2</v>
      </c>
      <c r="G2999" s="2">
        <v>0</v>
      </c>
      <c r="H2999" s="2">
        <v>0</v>
      </c>
      <c r="I2999" s="2">
        <f>E2999+F2999+G2999+H2999</f>
        <v>6</v>
      </c>
    </row>
    <row r="3000" spans="1:9" ht="20.100000000000001" customHeight="1" x14ac:dyDescent="0.25">
      <c r="A3000" s="28" t="s">
        <v>49</v>
      </c>
      <c r="B3000" s="20">
        <v>12</v>
      </c>
      <c r="C3000" s="69"/>
      <c r="D3000" s="104">
        <v>2.4474260000000001</v>
      </c>
      <c r="E3000" s="2"/>
      <c r="F3000" s="2"/>
      <c r="G3000" s="2"/>
      <c r="H3000" s="2"/>
      <c r="I3000" s="2"/>
    </row>
    <row r="3001" spans="1:9" ht="20.100000000000001" customHeight="1" x14ac:dyDescent="0.25">
      <c r="A3001" s="28" t="s">
        <v>49</v>
      </c>
      <c r="B3001" s="20">
        <v>12</v>
      </c>
      <c r="C3001" s="69"/>
      <c r="D3001" s="105">
        <v>3.7997890000000001</v>
      </c>
      <c r="E3001" s="2"/>
      <c r="F3001" s="2"/>
      <c r="G3001" s="2"/>
      <c r="H3001" s="2"/>
      <c r="I3001" s="2"/>
    </row>
    <row r="3002" spans="1:9" ht="20.100000000000001" customHeight="1" x14ac:dyDescent="0.25">
      <c r="A3002" s="28" t="s">
        <v>49</v>
      </c>
      <c r="B3002" s="20">
        <v>12</v>
      </c>
      <c r="C3002" s="69"/>
      <c r="D3002" s="106">
        <v>4.7116360000000004</v>
      </c>
      <c r="E3002" s="2"/>
      <c r="F3002" s="2"/>
      <c r="G3002" s="2"/>
      <c r="H3002" s="2"/>
      <c r="I3002" s="2"/>
    </row>
    <row r="3003" spans="1:9" ht="20.100000000000001" customHeight="1" x14ac:dyDescent="0.25">
      <c r="A3003" s="28" t="s">
        <v>49</v>
      </c>
      <c r="B3003" s="20">
        <v>12</v>
      </c>
      <c r="C3003" s="69"/>
      <c r="D3003" s="107">
        <v>7.7504819999999999</v>
      </c>
      <c r="E3003" s="2"/>
      <c r="F3003" s="2"/>
      <c r="G3003" s="2"/>
      <c r="H3003" s="2"/>
      <c r="I3003" s="2"/>
    </row>
    <row r="3004" spans="1:9" ht="20.100000000000001" customHeight="1" x14ac:dyDescent="0.25">
      <c r="A3004" s="28" t="s">
        <v>49</v>
      </c>
      <c r="B3004" s="20">
        <v>13</v>
      </c>
      <c r="C3004" s="69">
        <v>17.188503999999998</v>
      </c>
      <c r="D3004" s="117">
        <v>1.4016679999999999</v>
      </c>
      <c r="E3004" s="91">
        <f>C3004/4</f>
        <v>4.2971259999999996</v>
      </c>
      <c r="F3004" s="92">
        <f>E3004*2</f>
        <v>8.5942519999999991</v>
      </c>
      <c r="G3004" s="93">
        <f>E3004*3</f>
        <v>12.891378</v>
      </c>
      <c r="H3004" s="94">
        <f>C3004</f>
        <v>17.188503999999998</v>
      </c>
      <c r="I3004" s="2"/>
    </row>
    <row r="3005" spans="1:9" ht="20.100000000000001" customHeight="1" x14ac:dyDescent="0.25">
      <c r="A3005" s="28" t="s">
        <v>49</v>
      </c>
      <c r="B3005" s="20">
        <v>13</v>
      </c>
      <c r="C3005" s="69"/>
      <c r="D3005" s="106">
        <v>7.1775510000000002</v>
      </c>
      <c r="E3005" s="2">
        <v>1</v>
      </c>
      <c r="F3005" s="2">
        <v>2</v>
      </c>
      <c r="G3005" s="2">
        <v>2</v>
      </c>
      <c r="H3005" s="2">
        <v>1</v>
      </c>
      <c r="I3005" s="2">
        <f>E3005+F3005+G3005+H3005</f>
        <v>6</v>
      </c>
    </row>
    <row r="3006" spans="1:9" ht="20.100000000000001" customHeight="1" x14ac:dyDescent="0.25">
      <c r="A3006" s="28" t="s">
        <v>49</v>
      </c>
      <c r="B3006" s="20">
        <v>13</v>
      </c>
      <c r="C3006" s="69"/>
      <c r="D3006" s="107">
        <v>7.6917140000000002</v>
      </c>
      <c r="E3006" s="2"/>
      <c r="F3006" s="2"/>
      <c r="G3006" s="2"/>
      <c r="H3006" s="2"/>
      <c r="I3006" s="2"/>
    </row>
    <row r="3007" spans="1:9" ht="20.100000000000001" customHeight="1" x14ac:dyDescent="0.25">
      <c r="A3007" s="28" t="s">
        <v>49</v>
      </c>
      <c r="B3007" s="20">
        <v>13</v>
      </c>
      <c r="C3007" s="69"/>
      <c r="D3007" s="108">
        <v>9.6565390000000004</v>
      </c>
      <c r="E3007" s="2"/>
      <c r="F3007" s="2"/>
      <c r="G3007" s="2"/>
      <c r="H3007" s="2"/>
      <c r="I3007" s="2"/>
    </row>
    <row r="3008" spans="1:9" ht="20.100000000000001" customHeight="1" x14ac:dyDescent="0.25">
      <c r="A3008" s="28" t="s">
        <v>49</v>
      </c>
      <c r="B3008" s="20">
        <v>13</v>
      </c>
      <c r="C3008" s="69"/>
      <c r="D3008" s="95">
        <v>9.8089390000000005</v>
      </c>
      <c r="E3008" s="2"/>
      <c r="F3008" s="2"/>
      <c r="G3008" s="2"/>
      <c r="H3008" s="2"/>
      <c r="I3008" s="2"/>
    </row>
    <row r="3009" spans="1:9" ht="20.100000000000001" customHeight="1" x14ac:dyDescent="0.25">
      <c r="A3009" s="28" t="s">
        <v>49</v>
      </c>
      <c r="B3009" s="20">
        <v>13</v>
      </c>
      <c r="C3009" s="69"/>
      <c r="D3009" s="114">
        <v>14.391332</v>
      </c>
      <c r="E3009" s="2"/>
      <c r="F3009" s="2"/>
      <c r="G3009" s="2"/>
      <c r="H3009" s="2"/>
      <c r="I3009" s="2"/>
    </row>
    <row r="3010" spans="1:9" ht="20.100000000000001" customHeight="1" x14ac:dyDescent="0.25">
      <c r="A3010" s="28" t="s">
        <v>49</v>
      </c>
      <c r="B3010" s="20">
        <v>14</v>
      </c>
      <c r="C3010" s="69">
        <v>29.003681</v>
      </c>
      <c r="D3010" s="110">
        <v>1.1658470000000001</v>
      </c>
      <c r="E3010" s="91">
        <f>C3010/4</f>
        <v>7.2509202500000001</v>
      </c>
      <c r="F3010" s="92">
        <f>E3010*2</f>
        <v>14.5018405</v>
      </c>
      <c r="G3010" s="93">
        <f>E3010*3</f>
        <v>21.75276075</v>
      </c>
      <c r="H3010" s="94">
        <f>C3010</f>
        <v>29.003681</v>
      </c>
      <c r="I3010" s="2"/>
    </row>
    <row r="3011" spans="1:9" ht="20.100000000000001" customHeight="1" x14ac:dyDescent="0.25">
      <c r="A3011" s="28" t="s">
        <v>49</v>
      </c>
      <c r="B3011" s="20">
        <v>14</v>
      </c>
      <c r="C3011" s="69"/>
      <c r="D3011" s="105">
        <v>1.618689</v>
      </c>
      <c r="E3011" s="2">
        <v>2</v>
      </c>
      <c r="F3011" s="2">
        <v>1</v>
      </c>
      <c r="G3011" s="2">
        <v>0</v>
      </c>
      <c r="H3011" s="2">
        <v>0</v>
      </c>
      <c r="I3011" s="2">
        <f>E3011+F3011+G3011+H3011</f>
        <v>3</v>
      </c>
    </row>
    <row r="3012" spans="1:9" ht="20.100000000000001" customHeight="1" x14ac:dyDescent="0.25">
      <c r="A3012" s="28" t="s">
        <v>49</v>
      </c>
      <c r="B3012" s="20">
        <v>14</v>
      </c>
      <c r="C3012" s="69"/>
      <c r="D3012" s="113">
        <v>13.476440999999999</v>
      </c>
      <c r="E3012" s="2"/>
      <c r="F3012" s="2"/>
      <c r="G3012" s="2"/>
      <c r="H3012" s="2"/>
      <c r="I3012" s="2"/>
    </row>
    <row r="3013" spans="1:9" ht="20.100000000000001" customHeight="1" x14ac:dyDescent="0.25">
      <c r="A3013" s="28" t="s">
        <v>49</v>
      </c>
      <c r="B3013" s="15">
        <v>16</v>
      </c>
      <c r="C3013" s="70">
        <v>18.076318000000001</v>
      </c>
      <c r="D3013" s="110">
        <v>1.1799789999999999</v>
      </c>
      <c r="E3013" s="91">
        <f>C3013/4</f>
        <v>4.5190795000000001</v>
      </c>
      <c r="F3013" s="92">
        <f>E3013*2</f>
        <v>9.0381590000000003</v>
      </c>
      <c r="G3013" s="93">
        <f>E3013*3</f>
        <v>13.5572385</v>
      </c>
      <c r="H3013" s="94">
        <f>C3013</f>
        <v>18.076318000000001</v>
      </c>
      <c r="I3013" s="2"/>
    </row>
    <row r="3014" spans="1:9" ht="20.100000000000001" customHeight="1" x14ac:dyDescent="0.25">
      <c r="A3014" s="28" t="s">
        <v>49</v>
      </c>
      <c r="B3014" s="15">
        <v>16</v>
      </c>
      <c r="C3014" s="69"/>
      <c r="D3014" s="105">
        <v>2.1575050000000005</v>
      </c>
      <c r="E3014" s="2">
        <v>2</v>
      </c>
      <c r="F3014" s="2">
        <v>1</v>
      </c>
      <c r="G3014" s="2">
        <v>0</v>
      </c>
      <c r="H3014" s="2">
        <v>0</v>
      </c>
      <c r="I3014" s="2">
        <f>E3014+F3014+G3014+H3014</f>
        <v>3</v>
      </c>
    </row>
    <row r="3015" spans="1:9" ht="20.100000000000001" customHeight="1" x14ac:dyDescent="0.25">
      <c r="A3015" s="28" t="s">
        <v>49</v>
      </c>
      <c r="B3015" s="15">
        <v>16</v>
      </c>
      <c r="C3015" s="69"/>
      <c r="D3015" s="113">
        <v>4.8335299999999997</v>
      </c>
      <c r="E3015" s="2"/>
      <c r="F3015" s="2"/>
      <c r="G3015" s="2"/>
      <c r="H3015" s="2"/>
      <c r="I3015" s="2"/>
    </row>
    <row r="3016" spans="1:9" ht="20.100000000000001" customHeight="1" x14ac:dyDescent="0.25">
      <c r="A3016" s="28" t="s">
        <v>49</v>
      </c>
      <c r="B3016" s="20">
        <v>18</v>
      </c>
      <c r="C3016" s="69">
        <v>19.942406999999999</v>
      </c>
      <c r="D3016" s="110">
        <v>1.6117779999999999</v>
      </c>
      <c r="E3016" s="91">
        <f>C3016/4</f>
        <v>4.9856017499999998</v>
      </c>
      <c r="F3016" s="92">
        <f>E3016*2</f>
        <v>9.9712034999999997</v>
      </c>
      <c r="G3016" s="93">
        <f>E3016*3</f>
        <v>14.956805249999999</v>
      </c>
      <c r="H3016" s="94">
        <f>C3016</f>
        <v>19.942406999999999</v>
      </c>
      <c r="I3016" s="2"/>
    </row>
    <row r="3017" spans="1:9" ht="20.100000000000001" customHeight="1" x14ac:dyDescent="0.25">
      <c r="A3017" s="28" t="s">
        <v>49</v>
      </c>
      <c r="B3017" s="20">
        <v>18</v>
      </c>
      <c r="C3017" s="69"/>
      <c r="D3017" s="105">
        <v>3.395194</v>
      </c>
      <c r="E3017" s="2">
        <v>2</v>
      </c>
      <c r="F3017" s="2">
        <v>0</v>
      </c>
      <c r="G3017" s="2">
        <v>0</v>
      </c>
      <c r="H3017" s="2">
        <v>0</v>
      </c>
      <c r="I3017" s="2">
        <f>E3017+F3017+G3017+H3017</f>
        <v>2</v>
      </c>
    </row>
    <row r="3018" spans="1:9" ht="20.100000000000001" customHeight="1" x14ac:dyDescent="0.25">
      <c r="A3018" s="28" t="s">
        <v>49</v>
      </c>
      <c r="B3018" s="20">
        <v>21</v>
      </c>
      <c r="C3018" s="69">
        <v>26.425079</v>
      </c>
      <c r="D3018" s="117">
        <v>2.3247840000000002</v>
      </c>
      <c r="E3018" s="91">
        <f>C3018/4</f>
        <v>6.6062697500000001</v>
      </c>
      <c r="F3018" s="92">
        <f>E3018*2</f>
        <v>13.2125395</v>
      </c>
      <c r="G3018" s="93">
        <f>E3018*3</f>
        <v>19.818809250000001</v>
      </c>
      <c r="H3018" s="94">
        <f>C3018</f>
        <v>26.425079</v>
      </c>
      <c r="I3018" s="2"/>
    </row>
    <row r="3019" spans="1:9" ht="20.100000000000001" customHeight="1" x14ac:dyDescent="0.25">
      <c r="A3019" s="28" t="s">
        <v>49</v>
      </c>
      <c r="B3019" s="20">
        <v>21</v>
      </c>
      <c r="C3019" s="69"/>
      <c r="D3019" s="113">
        <v>10.091950000000001</v>
      </c>
      <c r="E3019" s="2">
        <v>1</v>
      </c>
      <c r="F3019" s="2">
        <v>1</v>
      </c>
      <c r="G3019" s="2">
        <v>0</v>
      </c>
      <c r="H3019" s="2">
        <v>0</v>
      </c>
      <c r="I3019" s="2">
        <f>E3019+F3019+G3019+H3019</f>
        <v>2</v>
      </c>
    </row>
    <row r="3020" spans="1:9" ht="20.100000000000001" customHeight="1" x14ac:dyDescent="0.25">
      <c r="A3020" s="68"/>
      <c r="B3020" s="68"/>
      <c r="C3020" s="68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787"/>
  <sheetViews>
    <sheetView topLeftCell="A2758" zoomScale="70" zoomScaleNormal="70" workbookViewId="0">
      <selection activeCell="B2784" sqref="B2784"/>
    </sheetView>
  </sheetViews>
  <sheetFormatPr baseColWidth="10" defaultRowHeight="20.100000000000001" customHeight="1" x14ac:dyDescent="0.25"/>
  <cols>
    <col min="1" max="1" width="25.140625" bestFit="1" customWidth="1"/>
    <col min="9" max="9" width="23.5703125" bestFit="1" customWidth="1"/>
    <col min="21" max="21" width="23.5703125" bestFit="1" customWidth="1"/>
    <col min="25" max="25" width="15.42578125" customWidth="1"/>
    <col min="27" max="27" width="21.5703125" bestFit="1" customWidth="1"/>
  </cols>
  <sheetData>
    <row r="1" spans="1:37" ht="20.100000000000001" customHeight="1" x14ac:dyDescent="0.25">
      <c r="A1" s="51" t="s">
        <v>0</v>
      </c>
      <c r="B1" s="51" t="s">
        <v>161</v>
      </c>
      <c r="C1" s="51" t="s">
        <v>189</v>
      </c>
      <c r="D1" s="51" t="s">
        <v>190</v>
      </c>
      <c r="E1" s="51" t="s">
        <v>183</v>
      </c>
      <c r="I1" s="29" t="s">
        <v>50</v>
      </c>
      <c r="J1" s="51" t="s">
        <v>51</v>
      </c>
      <c r="K1" s="51" t="s">
        <v>52</v>
      </c>
      <c r="L1" s="51" t="s">
        <v>53</v>
      </c>
      <c r="M1" s="51" t="s">
        <v>54</v>
      </c>
      <c r="N1" s="51" t="s">
        <v>55</v>
      </c>
      <c r="O1" s="51" t="s">
        <v>56</v>
      </c>
      <c r="P1" s="51" t="s">
        <v>57</v>
      </c>
      <c r="Q1" s="51" t="s">
        <v>58</v>
      </c>
      <c r="R1" s="51" t="s">
        <v>59</v>
      </c>
      <c r="S1" s="51" t="s">
        <v>60</v>
      </c>
      <c r="U1" s="29" t="s">
        <v>50</v>
      </c>
      <c r="V1" s="51" t="s">
        <v>132</v>
      </c>
      <c r="W1" s="51" t="s">
        <v>133</v>
      </c>
      <c r="X1" s="201" t="s">
        <v>134</v>
      </c>
      <c r="Y1" s="201"/>
      <c r="AA1" s="29" t="s">
        <v>50</v>
      </c>
      <c r="AB1" s="55" t="s">
        <v>51</v>
      </c>
      <c r="AC1" s="55" t="s">
        <v>52</v>
      </c>
      <c r="AD1" s="55" t="s">
        <v>53</v>
      </c>
      <c r="AE1" s="55" t="s">
        <v>54</v>
      </c>
      <c r="AF1" s="55" t="s">
        <v>55</v>
      </c>
      <c r="AG1" s="55" t="s">
        <v>56</v>
      </c>
      <c r="AH1" s="55" t="s">
        <v>57</v>
      </c>
      <c r="AI1" s="55" t="s">
        <v>58</v>
      </c>
      <c r="AJ1" s="55" t="s">
        <v>59</v>
      </c>
      <c r="AK1" s="55" t="s">
        <v>60</v>
      </c>
    </row>
    <row r="2" spans="1:37" ht="20.100000000000001" customHeight="1" x14ac:dyDescent="0.25">
      <c r="A2" s="79" t="s">
        <v>164</v>
      </c>
      <c r="B2" s="20">
        <v>2</v>
      </c>
      <c r="C2" s="21">
        <v>3.1847880000000002</v>
      </c>
      <c r="D2" s="21">
        <v>0.64422500000000005</v>
      </c>
      <c r="E2" s="4">
        <v>0.80249610590999998</v>
      </c>
      <c r="I2" t="s">
        <v>164</v>
      </c>
      <c r="J2" s="2">
        <v>80</v>
      </c>
      <c r="K2" s="3">
        <v>2.0994100000000002</v>
      </c>
      <c r="L2" s="3">
        <v>1.6990000000000001</v>
      </c>
      <c r="M2" s="3">
        <v>1.2956000000000001</v>
      </c>
      <c r="N2" s="30">
        <v>0.61712299999999998</v>
      </c>
      <c r="O2" s="3">
        <v>6.9000000000000006E-2</v>
      </c>
      <c r="P2" s="3">
        <v>5.2949999999999999</v>
      </c>
      <c r="Q2" s="3">
        <v>5.226</v>
      </c>
      <c r="R2" s="3">
        <v>2.2991600000000001</v>
      </c>
      <c r="S2" s="3">
        <v>-0.774258</v>
      </c>
      <c r="U2" t="s">
        <v>168</v>
      </c>
      <c r="V2" s="2">
        <v>12</v>
      </c>
      <c r="W2" s="3">
        <v>0.94283300000000003</v>
      </c>
      <c r="X2" t="s">
        <v>71</v>
      </c>
      <c r="Y2" t="s">
        <v>114</v>
      </c>
      <c r="AA2" t="s">
        <v>164</v>
      </c>
      <c r="AB2" s="2">
        <v>80</v>
      </c>
      <c r="AC2" s="3">
        <v>1.3724400000000001</v>
      </c>
      <c r="AD2" s="3">
        <v>1.3035000000000001</v>
      </c>
      <c r="AE2" s="3">
        <v>0.46767700000000001</v>
      </c>
      <c r="AF2" s="30">
        <v>0.34076400000000001</v>
      </c>
      <c r="AG2" s="3">
        <v>0.26300000000000001</v>
      </c>
      <c r="AH2" s="3">
        <v>2.3010000000000002</v>
      </c>
      <c r="AI2" s="3">
        <v>2.0379999999999998</v>
      </c>
      <c r="AJ2" s="3">
        <v>-0.26749699999999998</v>
      </c>
      <c r="AK2" s="3">
        <v>-0.82633699999999999</v>
      </c>
    </row>
    <row r="3" spans="1:37" ht="20.100000000000001" customHeight="1" x14ac:dyDescent="0.25">
      <c r="A3" s="79" t="s">
        <v>164</v>
      </c>
      <c r="B3" s="20">
        <v>2</v>
      </c>
      <c r="C3" s="21">
        <v>4.1403999999999996</v>
      </c>
      <c r="D3" s="21">
        <v>0.95561199999999946</v>
      </c>
      <c r="E3" s="4">
        <v>0.97775252492599996</v>
      </c>
      <c r="I3" t="s">
        <v>165</v>
      </c>
      <c r="J3" s="2">
        <v>134</v>
      </c>
      <c r="K3" s="3">
        <v>1.3787</v>
      </c>
      <c r="L3" s="3">
        <v>1.2375</v>
      </c>
      <c r="M3" s="3">
        <v>0.78122000000000003</v>
      </c>
      <c r="N3" s="30">
        <v>0.56663399999999997</v>
      </c>
      <c r="O3" s="3">
        <v>0.13500000000000001</v>
      </c>
      <c r="P3" s="3">
        <v>3.4039999999999999</v>
      </c>
      <c r="Q3" s="3">
        <v>3.2690000000000001</v>
      </c>
      <c r="R3" s="3">
        <v>3.4917400000000001</v>
      </c>
      <c r="S3" s="3">
        <v>-0.23685400000000001</v>
      </c>
      <c r="U3" t="s">
        <v>41</v>
      </c>
      <c r="V3" s="2">
        <v>414</v>
      </c>
      <c r="W3" s="3">
        <v>1.0891</v>
      </c>
      <c r="X3" t="s">
        <v>71</v>
      </c>
      <c r="Y3" t="s">
        <v>114</v>
      </c>
      <c r="AA3" t="s">
        <v>165</v>
      </c>
      <c r="AB3" s="2">
        <v>134</v>
      </c>
      <c r="AC3" s="3">
        <v>1.12517</v>
      </c>
      <c r="AD3" s="3">
        <v>1.1120000000000001</v>
      </c>
      <c r="AE3" s="3">
        <v>0.336955</v>
      </c>
      <c r="AF3" s="30">
        <v>0.29947000000000001</v>
      </c>
      <c r="AG3" s="3">
        <v>0.36699999999999999</v>
      </c>
      <c r="AH3" s="3">
        <v>1.845</v>
      </c>
      <c r="AI3" s="3">
        <v>1.478</v>
      </c>
      <c r="AJ3" s="3">
        <v>0.426707</v>
      </c>
      <c r="AK3" s="3">
        <v>-0.97581499999999999</v>
      </c>
    </row>
    <row r="4" spans="1:37" ht="20.100000000000001" customHeight="1" x14ac:dyDescent="0.25">
      <c r="A4" s="79" t="s">
        <v>164</v>
      </c>
      <c r="B4" s="20">
        <v>2</v>
      </c>
      <c r="C4" s="21">
        <v>4.6404759999999996</v>
      </c>
      <c r="D4" s="21">
        <v>0.50007599999999996</v>
      </c>
      <c r="E4" s="4">
        <v>0.70710678118699999</v>
      </c>
      <c r="I4" t="s">
        <v>173</v>
      </c>
      <c r="J4" s="2">
        <v>112</v>
      </c>
      <c r="K4" s="3">
        <v>2.5325899999999999</v>
      </c>
      <c r="L4" s="3">
        <v>2.0954999999999999</v>
      </c>
      <c r="M4" s="3">
        <v>1.77864</v>
      </c>
      <c r="N4" s="30">
        <v>0.70230199999999998</v>
      </c>
      <c r="O4" s="3">
        <v>0.115</v>
      </c>
      <c r="P4" s="3">
        <v>6.9089999999999998</v>
      </c>
      <c r="Q4" s="3">
        <v>6.7939999999999996</v>
      </c>
      <c r="R4" s="3">
        <v>3.7578800000000001</v>
      </c>
      <c r="S4" s="3">
        <v>-0.53267900000000001</v>
      </c>
      <c r="U4" t="s">
        <v>165</v>
      </c>
      <c r="V4" s="2">
        <v>134</v>
      </c>
      <c r="W4" s="3">
        <v>1.12517</v>
      </c>
      <c r="X4" t="s">
        <v>71</v>
      </c>
      <c r="Y4" t="s">
        <v>114</v>
      </c>
      <c r="AA4" t="s">
        <v>173</v>
      </c>
      <c r="AB4" s="2">
        <v>112</v>
      </c>
      <c r="AC4" s="3">
        <v>1.49244</v>
      </c>
      <c r="AD4" s="3">
        <v>1.4475</v>
      </c>
      <c r="AE4" s="3">
        <v>0.55493099999999995</v>
      </c>
      <c r="AF4" s="30">
        <v>0.37182900000000002</v>
      </c>
      <c r="AG4" s="3">
        <v>0.33900000000000002</v>
      </c>
      <c r="AH4" s="3">
        <v>2.6280000000000001</v>
      </c>
      <c r="AI4" s="3">
        <v>2.2890000000000001</v>
      </c>
      <c r="AJ4" s="3">
        <v>1.30955</v>
      </c>
      <c r="AK4" s="3">
        <v>-1.6134999999999999</v>
      </c>
    </row>
    <row r="5" spans="1:37" ht="20.100000000000001" customHeight="1" x14ac:dyDescent="0.25">
      <c r="A5" s="79" t="s">
        <v>164</v>
      </c>
      <c r="B5" s="20">
        <v>2</v>
      </c>
      <c r="C5" s="21">
        <v>6.3224330000000002</v>
      </c>
      <c r="D5" s="21">
        <v>1.6819570000000006</v>
      </c>
      <c r="E5" s="4">
        <v>1.29691942695</v>
      </c>
      <c r="I5" t="s">
        <v>167</v>
      </c>
      <c r="J5" s="2">
        <v>82</v>
      </c>
      <c r="K5" s="3">
        <v>2.0012699999999999</v>
      </c>
      <c r="L5" s="3">
        <v>1.6395</v>
      </c>
      <c r="M5" s="3">
        <v>1.36965</v>
      </c>
      <c r="N5" s="30">
        <v>0.68438900000000003</v>
      </c>
      <c r="O5" s="3">
        <v>0.13500000000000001</v>
      </c>
      <c r="P5" s="3">
        <v>5.415</v>
      </c>
      <c r="Q5" s="3">
        <v>5.28</v>
      </c>
      <c r="R5" s="3">
        <v>2.9051200000000001</v>
      </c>
      <c r="S5" s="3">
        <v>-0.30058099999999999</v>
      </c>
      <c r="U5" t="s">
        <v>42</v>
      </c>
      <c r="V5" s="2">
        <v>226</v>
      </c>
      <c r="W5" s="3">
        <v>1.1777899999999999</v>
      </c>
      <c r="X5" t="s">
        <v>73</v>
      </c>
      <c r="Y5" t="s">
        <v>115</v>
      </c>
      <c r="AA5" t="s">
        <v>167</v>
      </c>
      <c r="AB5" s="2">
        <v>82</v>
      </c>
      <c r="AC5" s="3">
        <v>1.3256699999999999</v>
      </c>
      <c r="AD5" s="3">
        <v>1.2805</v>
      </c>
      <c r="AE5" s="3">
        <v>0.496863</v>
      </c>
      <c r="AF5" s="30">
        <v>0.374801</v>
      </c>
      <c r="AG5" s="3">
        <v>0.36699999999999999</v>
      </c>
      <c r="AH5" s="3">
        <v>2.327</v>
      </c>
      <c r="AI5" s="3">
        <v>1.96</v>
      </c>
      <c r="AJ5" s="3">
        <v>0.35642699999999999</v>
      </c>
      <c r="AK5" s="3">
        <v>-1.1857599999999999</v>
      </c>
    </row>
    <row r="6" spans="1:37" ht="20.100000000000001" customHeight="1" x14ac:dyDescent="0.25">
      <c r="A6" s="79" t="s">
        <v>164</v>
      </c>
      <c r="B6" s="20">
        <v>2</v>
      </c>
      <c r="C6" s="21">
        <v>9.2146810000000006</v>
      </c>
      <c r="D6" s="21">
        <v>2.8922480000000004</v>
      </c>
      <c r="E6" s="4">
        <v>1.7005881335599999</v>
      </c>
      <c r="I6" t="s">
        <v>168</v>
      </c>
      <c r="J6" s="2">
        <v>12</v>
      </c>
      <c r="K6" s="3">
        <v>0.97175</v>
      </c>
      <c r="L6" s="3">
        <v>0.99299999999999999</v>
      </c>
      <c r="M6" s="3">
        <v>0.542072</v>
      </c>
      <c r="N6" s="30">
        <v>0.55783099999999997</v>
      </c>
      <c r="O6" s="3">
        <v>0.13900000000000001</v>
      </c>
      <c r="P6" s="3">
        <v>1.9359999999999999</v>
      </c>
      <c r="Q6" s="3">
        <v>1.7969999999999999</v>
      </c>
      <c r="R6" s="3">
        <v>0.32555499999999998</v>
      </c>
      <c r="S6" s="3">
        <v>-0.28240900000000002</v>
      </c>
      <c r="U6" t="s">
        <v>171</v>
      </c>
      <c r="V6" s="2">
        <v>28</v>
      </c>
      <c r="W6" s="3">
        <v>1.2171400000000001</v>
      </c>
      <c r="X6" t="s">
        <v>185</v>
      </c>
      <c r="Y6" t="s">
        <v>187</v>
      </c>
      <c r="AA6" t="s">
        <v>168</v>
      </c>
      <c r="AB6" s="2">
        <v>12</v>
      </c>
      <c r="AC6" s="3">
        <v>0.94283300000000003</v>
      </c>
      <c r="AD6" s="3">
        <v>0.99650000000000005</v>
      </c>
      <c r="AE6" s="3">
        <v>0.30091899999999999</v>
      </c>
      <c r="AF6" s="30">
        <v>0.31916499999999998</v>
      </c>
      <c r="AG6" s="3">
        <v>0.373</v>
      </c>
      <c r="AH6" s="3">
        <v>1.391</v>
      </c>
      <c r="AI6" s="3">
        <v>1.018</v>
      </c>
      <c r="AJ6" s="3">
        <v>-0.63949199999999995</v>
      </c>
      <c r="AK6" s="3">
        <v>-0.169652</v>
      </c>
    </row>
    <row r="7" spans="1:37" ht="20.100000000000001" customHeight="1" x14ac:dyDescent="0.25">
      <c r="A7" s="79" t="s">
        <v>164</v>
      </c>
      <c r="B7" s="20">
        <v>2</v>
      </c>
      <c r="C7" s="21">
        <v>9.3070439999999994</v>
      </c>
      <c r="D7" s="21">
        <v>9.2362999999998863E-2</v>
      </c>
      <c r="E7" s="4">
        <v>0.30331501776199998</v>
      </c>
      <c r="I7" t="s">
        <v>174</v>
      </c>
      <c r="J7" s="2">
        <v>59</v>
      </c>
      <c r="K7" s="3">
        <v>3.0440499999999999</v>
      </c>
      <c r="L7" s="3">
        <v>2.669</v>
      </c>
      <c r="M7" s="3">
        <v>2.2512400000000001</v>
      </c>
      <c r="N7" s="30">
        <v>0.73955499999999996</v>
      </c>
      <c r="O7" s="3">
        <v>4.5999999999999999E-2</v>
      </c>
      <c r="P7" s="3">
        <v>8.8510000000000009</v>
      </c>
      <c r="Q7" s="3">
        <v>8.8049999999999997</v>
      </c>
      <c r="R7" s="3">
        <v>2.2372100000000001</v>
      </c>
      <c r="S7" s="3">
        <v>0.30567899999999998</v>
      </c>
      <c r="U7" t="s">
        <v>40</v>
      </c>
      <c r="V7" s="2">
        <v>94</v>
      </c>
      <c r="W7" s="3">
        <v>1.3148200000000001</v>
      </c>
      <c r="X7" t="s">
        <v>176</v>
      </c>
      <c r="Y7" t="s">
        <v>179</v>
      </c>
      <c r="AA7" t="s">
        <v>174</v>
      </c>
      <c r="AB7" s="2">
        <v>59</v>
      </c>
      <c r="AC7" s="3">
        <v>1.59863</v>
      </c>
      <c r="AD7" s="3">
        <v>1.6339999999999999</v>
      </c>
      <c r="AE7" s="3">
        <v>0.70496099999999995</v>
      </c>
      <c r="AF7" s="30">
        <v>0.44097900000000001</v>
      </c>
      <c r="AG7" s="3">
        <v>0.214</v>
      </c>
      <c r="AH7" s="3">
        <v>2.9750000000000001</v>
      </c>
      <c r="AI7" s="3">
        <v>2.7610000000000001</v>
      </c>
      <c r="AJ7" s="3">
        <v>-0.44895800000000002</v>
      </c>
      <c r="AK7" s="3">
        <v>-1.1519999999999999</v>
      </c>
    </row>
    <row r="8" spans="1:37" ht="20.100000000000001" customHeight="1" x14ac:dyDescent="0.25">
      <c r="A8" s="79" t="s">
        <v>164</v>
      </c>
      <c r="B8" s="20">
        <v>2</v>
      </c>
      <c r="C8" s="21">
        <v>11.249283</v>
      </c>
      <c r="D8" s="21">
        <v>1.9422390000000007</v>
      </c>
      <c r="E8" s="4">
        <v>1.39355660093</v>
      </c>
      <c r="I8" t="s">
        <v>170</v>
      </c>
      <c r="J8" s="2">
        <v>48</v>
      </c>
      <c r="K8" s="3">
        <v>2.5858099999999999</v>
      </c>
      <c r="L8" s="3">
        <v>1.8340000000000001</v>
      </c>
      <c r="M8" s="3">
        <v>2.0572400000000002</v>
      </c>
      <c r="N8" s="30">
        <v>0.79558700000000004</v>
      </c>
      <c r="O8" s="3">
        <v>7.9000000000000001E-2</v>
      </c>
      <c r="P8" s="3">
        <v>7.05</v>
      </c>
      <c r="Q8" s="3">
        <v>6.9710000000000001</v>
      </c>
      <c r="R8" s="3">
        <v>1.7662100000000001</v>
      </c>
      <c r="S8" s="3">
        <v>-1.3102499999999999</v>
      </c>
      <c r="U8" t="s">
        <v>167</v>
      </c>
      <c r="V8" s="2">
        <v>82</v>
      </c>
      <c r="W8" s="3">
        <v>1.3256699999999999</v>
      </c>
      <c r="X8" t="s">
        <v>191</v>
      </c>
      <c r="Y8" t="s">
        <v>192</v>
      </c>
      <c r="AA8" t="s">
        <v>170</v>
      </c>
      <c r="AB8" s="2">
        <v>48</v>
      </c>
      <c r="AC8" s="3">
        <v>1.46112</v>
      </c>
      <c r="AD8" s="3">
        <v>1.3534999999999999</v>
      </c>
      <c r="AE8" s="3">
        <v>0.67852900000000005</v>
      </c>
      <c r="AF8" s="30">
        <v>0.46438800000000002</v>
      </c>
      <c r="AG8" s="3">
        <v>0.28100000000000003</v>
      </c>
      <c r="AH8" s="3">
        <v>2.6549999999999998</v>
      </c>
      <c r="AI8" s="3">
        <v>2.3740000000000001</v>
      </c>
      <c r="AJ8" s="3">
        <v>0.18485499999999999</v>
      </c>
      <c r="AK8" s="3">
        <v>-1.5482499999999999</v>
      </c>
    </row>
    <row r="9" spans="1:37" ht="20.100000000000001" customHeight="1" x14ac:dyDescent="0.25">
      <c r="A9" s="79" t="s">
        <v>164</v>
      </c>
      <c r="B9" s="20">
        <v>2</v>
      </c>
      <c r="C9" s="21">
        <v>11.641828</v>
      </c>
      <c r="D9" s="21">
        <v>0.39254500000000014</v>
      </c>
      <c r="E9" s="4">
        <v>0.62689712074600001</v>
      </c>
      <c r="I9" t="s">
        <v>171</v>
      </c>
      <c r="J9" s="2">
        <v>28</v>
      </c>
      <c r="K9" s="3">
        <v>1.64832</v>
      </c>
      <c r="L9" s="3">
        <v>1.2615000000000001</v>
      </c>
      <c r="M9" s="3">
        <v>1.0803</v>
      </c>
      <c r="N9" s="30">
        <v>0.65539499999999995</v>
      </c>
      <c r="O9" s="3">
        <v>0.246</v>
      </c>
      <c r="P9" s="3">
        <v>4.3419999999999996</v>
      </c>
      <c r="Q9" s="3">
        <v>4.0960000000000001</v>
      </c>
      <c r="R9" s="3">
        <v>1.9800500000000001</v>
      </c>
      <c r="S9" s="3">
        <v>0.12696199999999999</v>
      </c>
      <c r="U9" t="s">
        <v>175</v>
      </c>
      <c r="V9" s="2">
        <v>259</v>
      </c>
      <c r="W9" s="3">
        <v>1.3283100000000001</v>
      </c>
      <c r="X9" t="s">
        <v>141</v>
      </c>
      <c r="Y9" t="s">
        <v>156</v>
      </c>
      <c r="AA9" t="s">
        <v>171</v>
      </c>
      <c r="AB9" s="2">
        <v>28</v>
      </c>
      <c r="AC9" s="3">
        <v>1.2171400000000001</v>
      </c>
      <c r="AD9" s="3">
        <v>1.1220000000000001</v>
      </c>
      <c r="AE9" s="3">
        <v>0.41609699999999999</v>
      </c>
      <c r="AF9" s="30">
        <v>0.34186299999999997</v>
      </c>
      <c r="AG9" s="3">
        <v>0.496</v>
      </c>
      <c r="AH9" s="3">
        <v>2.0840000000000001</v>
      </c>
      <c r="AI9" s="3">
        <v>1.5880000000000001</v>
      </c>
      <c r="AJ9" s="3">
        <v>0.679759</v>
      </c>
      <c r="AK9" s="3">
        <v>-0.57886499999999996</v>
      </c>
    </row>
    <row r="10" spans="1:37" ht="20.100000000000001" customHeight="1" x14ac:dyDescent="0.25">
      <c r="A10" s="79" t="s">
        <v>164</v>
      </c>
      <c r="B10" s="20">
        <v>4</v>
      </c>
      <c r="C10" s="21">
        <v>2.2232910000000001</v>
      </c>
      <c r="D10" s="21">
        <v>1.0479750000000001</v>
      </c>
      <c r="E10" s="4">
        <v>1.0237187113699999</v>
      </c>
      <c r="I10" t="s">
        <v>175</v>
      </c>
      <c r="J10" s="2">
        <v>259</v>
      </c>
      <c r="K10" s="3">
        <v>1.9415100000000001</v>
      </c>
      <c r="L10" s="3">
        <v>1.7969999999999999</v>
      </c>
      <c r="M10" s="3">
        <v>1.1251500000000001</v>
      </c>
      <c r="N10" s="30">
        <v>0.57952499999999996</v>
      </c>
      <c r="O10" s="3">
        <v>7.9000000000000001E-2</v>
      </c>
      <c r="P10" s="3">
        <v>4.8860000000000001</v>
      </c>
      <c r="Q10" s="3">
        <v>4.8070000000000004</v>
      </c>
      <c r="R10" s="3">
        <v>3.8619500000000002</v>
      </c>
      <c r="S10" s="3">
        <v>-1.2171099999999999</v>
      </c>
      <c r="U10" t="s">
        <v>164</v>
      </c>
      <c r="V10" s="2">
        <v>80</v>
      </c>
      <c r="W10" s="3">
        <v>1.3724400000000001</v>
      </c>
      <c r="X10" t="s">
        <v>177</v>
      </c>
      <c r="Y10" t="s">
        <v>180</v>
      </c>
      <c r="AA10" t="s">
        <v>175</v>
      </c>
      <c r="AB10" s="2">
        <v>259</v>
      </c>
      <c r="AC10" s="3">
        <v>1.3283100000000001</v>
      </c>
      <c r="AD10" s="3">
        <v>1.341</v>
      </c>
      <c r="AE10" s="3">
        <v>0.421628</v>
      </c>
      <c r="AF10" s="30">
        <v>0.317417</v>
      </c>
      <c r="AG10" s="3">
        <v>0.28100000000000003</v>
      </c>
      <c r="AH10" s="3">
        <v>2.21</v>
      </c>
      <c r="AI10" s="3">
        <v>1.929</v>
      </c>
      <c r="AJ10" s="3">
        <v>-0.612348</v>
      </c>
      <c r="AK10" s="3">
        <v>-1.4954499999999999</v>
      </c>
    </row>
    <row r="11" spans="1:37" ht="20.100000000000001" customHeight="1" x14ac:dyDescent="0.25">
      <c r="A11" s="79" t="s">
        <v>164</v>
      </c>
      <c r="B11" s="20">
        <v>4</v>
      </c>
      <c r="C11" s="21">
        <v>4.4706349999999997</v>
      </c>
      <c r="D11" s="21">
        <v>2.2473439999999996</v>
      </c>
      <c r="E11" s="4">
        <v>1.49899966644</v>
      </c>
      <c r="I11" t="s">
        <v>42</v>
      </c>
      <c r="J11" s="2">
        <v>226</v>
      </c>
      <c r="K11" s="3">
        <v>1.58064</v>
      </c>
      <c r="L11" s="3">
        <v>1.3939999999999999</v>
      </c>
      <c r="M11" s="3">
        <v>1.0372600000000001</v>
      </c>
      <c r="N11" s="30">
        <v>0.65622800000000003</v>
      </c>
      <c r="O11" s="3">
        <v>5.6000000000000001E-2</v>
      </c>
      <c r="P11" s="3">
        <v>4.5709999999999997</v>
      </c>
      <c r="Q11" s="3">
        <v>4.5149999999999997</v>
      </c>
      <c r="R11" s="3">
        <v>3.91764</v>
      </c>
      <c r="S11" s="3">
        <v>-0.65370899999999998</v>
      </c>
      <c r="U11" t="s">
        <v>170</v>
      </c>
      <c r="V11" s="2">
        <v>48</v>
      </c>
      <c r="W11" s="3">
        <v>1.46112</v>
      </c>
      <c r="X11" t="s">
        <v>178</v>
      </c>
      <c r="Y11" t="s">
        <v>181</v>
      </c>
      <c r="AA11" t="s">
        <v>42</v>
      </c>
      <c r="AB11" s="2">
        <v>226</v>
      </c>
      <c r="AC11" s="3">
        <v>1.1777899999999999</v>
      </c>
      <c r="AD11" s="3">
        <v>1.1805000000000001</v>
      </c>
      <c r="AE11" s="3">
        <v>0.440913</v>
      </c>
      <c r="AF11" s="30">
        <v>0.374357</v>
      </c>
      <c r="AG11" s="3">
        <v>0.23699999999999999</v>
      </c>
      <c r="AH11" s="3">
        <v>2.1379999999999999</v>
      </c>
      <c r="AI11" s="3">
        <v>1.901</v>
      </c>
      <c r="AJ11" s="3">
        <v>-0.87583599999999995</v>
      </c>
      <c r="AK11" s="3">
        <v>-1.6590199999999999</v>
      </c>
    </row>
    <row r="12" spans="1:37" ht="20.100000000000001" customHeight="1" x14ac:dyDescent="0.25">
      <c r="A12" s="79" t="s">
        <v>164</v>
      </c>
      <c r="B12" s="20">
        <v>4</v>
      </c>
      <c r="C12" s="21">
        <v>5.9279640000000002</v>
      </c>
      <c r="D12" s="21">
        <v>1.4573290000000005</v>
      </c>
      <c r="E12" s="4">
        <v>1.2070625501600001</v>
      </c>
      <c r="I12" t="s">
        <v>41</v>
      </c>
      <c r="J12" s="2">
        <v>414</v>
      </c>
      <c r="K12" s="3">
        <v>1.3288899999999999</v>
      </c>
      <c r="L12" s="3">
        <v>1.2</v>
      </c>
      <c r="M12" s="3">
        <v>0.81577200000000005</v>
      </c>
      <c r="N12" s="30">
        <v>0.61387499999999995</v>
      </c>
      <c r="O12" s="3">
        <v>5.0999999999999997E-2</v>
      </c>
      <c r="P12" s="3">
        <v>3.4780000000000002</v>
      </c>
      <c r="Q12" s="3">
        <v>3.427</v>
      </c>
      <c r="R12" s="3">
        <v>4.4718999999999998</v>
      </c>
      <c r="S12" s="3">
        <v>-1.46628</v>
      </c>
      <c r="U12" t="s">
        <v>39</v>
      </c>
      <c r="V12" s="2">
        <v>114</v>
      </c>
      <c r="W12" s="3">
        <v>1.46532</v>
      </c>
      <c r="X12" t="s">
        <v>89</v>
      </c>
      <c r="Y12" t="s">
        <v>121</v>
      </c>
      <c r="AA12" t="s">
        <v>41</v>
      </c>
      <c r="AB12" s="2">
        <v>414</v>
      </c>
      <c r="AC12" s="3">
        <v>1.0891</v>
      </c>
      <c r="AD12" s="3">
        <v>1.095</v>
      </c>
      <c r="AE12" s="3">
        <v>0.37829200000000002</v>
      </c>
      <c r="AF12" s="30">
        <v>0.34734300000000001</v>
      </c>
      <c r="AG12" s="3">
        <v>0.22600000000000001</v>
      </c>
      <c r="AH12" s="3">
        <v>1.865</v>
      </c>
      <c r="AI12" s="3">
        <v>1.639</v>
      </c>
      <c r="AJ12" s="3">
        <v>-1.51024</v>
      </c>
      <c r="AK12" s="3">
        <v>-2.3319399999999999</v>
      </c>
    </row>
    <row r="13" spans="1:37" ht="20.100000000000001" customHeight="1" x14ac:dyDescent="0.25">
      <c r="A13" s="79" t="s">
        <v>164</v>
      </c>
      <c r="B13" s="20">
        <v>4</v>
      </c>
      <c r="C13" s="21">
        <v>8.8719970000000004</v>
      </c>
      <c r="D13" s="21">
        <v>2.9440330000000001</v>
      </c>
      <c r="E13" s="4">
        <v>1.7158088471599999</v>
      </c>
      <c r="I13" t="s">
        <v>40</v>
      </c>
      <c r="J13" s="2">
        <v>94</v>
      </c>
      <c r="K13" s="3">
        <v>2.0424600000000002</v>
      </c>
      <c r="L13" s="3">
        <v>1.8565</v>
      </c>
      <c r="M13" s="3">
        <v>1.4596100000000001</v>
      </c>
      <c r="N13" s="30">
        <v>0.71463600000000005</v>
      </c>
      <c r="O13" s="3">
        <v>4.5999999999999999E-2</v>
      </c>
      <c r="P13" s="3">
        <v>6.4470000000000001</v>
      </c>
      <c r="Q13" s="3">
        <v>6.4009999999999998</v>
      </c>
      <c r="R13" s="3">
        <v>2.2833199999999998</v>
      </c>
      <c r="S13" s="3">
        <v>-0.617039</v>
      </c>
      <c r="U13" t="s">
        <v>173</v>
      </c>
      <c r="V13" s="2">
        <v>112</v>
      </c>
      <c r="W13" s="3">
        <v>1.49244</v>
      </c>
      <c r="X13" t="s">
        <v>87</v>
      </c>
      <c r="Y13" t="s">
        <v>120</v>
      </c>
      <c r="AA13" t="s">
        <v>40</v>
      </c>
      <c r="AB13" s="2">
        <v>94</v>
      </c>
      <c r="AC13" s="3">
        <v>1.3148200000000001</v>
      </c>
      <c r="AD13" s="3">
        <v>1.3625</v>
      </c>
      <c r="AE13" s="3">
        <v>0.56321699999999997</v>
      </c>
      <c r="AF13" s="30">
        <v>0.42836099999999999</v>
      </c>
      <c r="AG13" s="3">
        <v>0.214</v>
      </c>
      <c r="AH13" s="3">
        <v>2.5390000000000001</v>
      </c>
      <c r="AI13" s="3">
        <v>2.3250000000000002</v>
      </c>
      <c r="AJ13" s="3">
        <v>-0.78628200000000004</v>
      </c>
      <c r="AK13" s="3">
        <v>-1.5218</v>
      </c>
    </row>
    <row r="14" spans="1:37" ht="20.100000000000001" customHeight="1" x14ac:dyDescent="0.25">
      <c r="A14" s="79" t="s">
        <v>164</v>
      </c>
      <c r="B14" s="20">
        <v>4</v>
      </c>
      <c r="C14" s="21">
        <v>9.4723609999999994</v>
      </c>
      <c r="D14" s="21">
        <v>0.60036399999999901</v>
      </c>
      <c r="E14" s="4">
        <v>0.77459666924100001</v>
      </c>
      <c r="I14" t="s">
        <v>39</v>
      </c>
      <c r="J14" s="2">
        <v>114</v>
      </c>
      <c r="K14" s="3">
        <v>2.4383900000000001</v>
      </c>
      <c r="L14" s="3">
        <v>2.2549999999999999</v>
      </c>
      <c r="M14" s="3">
        <v>1.5747199999999999</v>
      </c>
      <c r="N14" s="30">
        <v>0.64580400000000004</v>
      </c>
      <c r="O14" s="3">
        <v>5.6000000000000001E-2</v>
      </c>
      <c r="P14" s="3">
        <v>6.6619999999999999</v>
      </c>
      <c r="Q14" s="3">
        <v>6.6059999999999999</v>
      </c>
      <c r="R14" s="3">
        <v>2.8059400000000001</v>
      </c>
      <c r="S14" s="3">
        <v>-0.25927800000000001</v>
      </c>
      <c r="U14" t="s">
        <v>174</v>
      </c>
      <c r="V14" s="2">
        <v>59</v>
      </c>
      <c r="W14" s="3">
        <v>1.59863</v>
      </c>
      <c r="X14" t="s">
        <v>150</v>
      </c>
      <c r="Y14" t="s">
        <v>159</v>
      </c>
      <c r="AA14" t="s">
        <v>39</v>
      </c>
      <c r="AB14" s="2">
        <v>114</v>
      </c>
      <c r="AC14" s="3">
        <v>1.46532</v>
      </c>
      <c r="AD14" s="3">
        <v>1.5015000000000001</v>
      </c>
      <c r="AE14" s="3">
        <v>0.54202300000000003</v>
      </c>
      <c r="AF14" s="30">
        <v>0.36990000000000001</v>
      </c>
      <c r="AG14" s="3">
        <v>0.23699999999999999</v>
      </c>
      <c r="AH14" s="3">
        <v>2.581</v>
      </c>
      <c r="AI14" s="3">
        <v>2.3439999999999999</v>
      </c>
      <c r="AJ14" s="3">
        <v>-0.85807100000000003</v>
      </c>
      <c r="AK14" s="3">
        <v>-0.79398800000000003</v>
      </c>
    </row>
    <row r="15" spans="1:37" ht="20.100000000000001" customHeight="1" x14ac:dyDescent="0.25">
      <c r="A15" s="79" t="s">
        <v>164</v>
      </c>
      <c r="B15" s="20">
        <v>4</v>
      </c>
      <c r="C15" s="21">
        <v>11.085044</v>
      </c>
      <c r="D15" s="21">
        <v>1.6126830000000005</v>
      </c>
      <c r="E15" s="4">
        <v>1.2700393694700001</v>
      </c>
    </row>
    <row r="16" spans="1:37" ht="20.100000000000001" customHeight="1" x14ac:dyDescent="0.25">
      <c r="A16" s="79" t="s">
        <v>164</v>
      </c>
      <c r="B16" s="20">
        <v>4</v>
      </c>
      <c r="C16" s="21">
        <v>13.595952</v>
      </c>
      <c r="D16" s="21">
        <v>2.5109080000000006</v>
      </c>
      <c r="E16" s="4">
        <v>1.58461351755</v>
      </c>
      <c r="I16" s="1" t="s">
        <v>63</v>
      </c>
      <c r="J16" s="31">
        <v>1662</v>
      </c>
      <c r="K16" s="32">
        <v>1.8304400000000001</v>
      </c>
      <c r="L16" s="32">
        <v>1.502</v>
      </c>
      <c r="M16" s="32">
        <v>1.3324499999999999</v>
      </c>
      <c r="N16" s="33">
        <v>0.72794199999999998</v>
      </c>
      <c r="O16" s="32">
        <v>4.5999999999999999E-2</v>
      </c>
      <c r="P16" s="32">
        <v>8.8510000000000009</v>
      </c>
      <c r="Q16" s="32">
        <v>8.8049999999999997</v>
      </c>
      <c r="R16" s="32">
        <v>21.583400000000001</v>
      </c>
      <c r="S16" s="32">
        <v>18.259599999999999</v>
      </c>
      <c r="AA16" s="1" t="s">
        <v>63</v>
      </c>
      <c r="AB16" s="31">
        <v>1662</v>
      </c>
      <c r="AC16" s="32">
        <v>1.26234</v>
      </c>
      <c r="AD16" s="32">
        <v>1.226</v>
      </c>
      <c r="AE16" s="32">
        <v>0.48692999999999997</v>
      </c>
      <c r="AF16" s="33">
        <v>0.38573499999999999</v>
      </c>
      <c r="AG16" s="32">
        <v>0.214</v>
      </c>
      <c r="AH16" s="32">
        <v>2.9750000000000001</v>
      </c>
      <c r="AI16" s="32">
        <v>2.7610000000000001</v>
      </c>
      <c r="AJ16" s="32">
        <v>4.4560700000000004</v>
      </c>
      <c r="AK16" s="32">
        <v>-0.57853699999999997</v>
      </c>
    </row>
    <row r="17" spans="1:37" ht="20.100000000000001" customHeight="1" x14ac:dyDescent="0.25">
      <c r="A17" s="79" t="s">
        <v>164</v>
      </c>
      <c r="B17" s="20">
        <v>4</v>
      </c>
      <c r="C17" s="21">
        <v>16.38231</v>
      </c>
      <c r="D17" s="21">
        <v>2.7863579999999999</v>
      </c>
      <c r="E17" s="4">
        <v>1.6691315107</v>
      </c>
    </row>
    <row r="18" spans="1:37" ht="20.100000000000001" customHeight="1" x14ac:dyDescent="0.25">
      <c r="A18" s="79" t="s">
        <v>164</v>
      </c>
      <c r="B18" s="20">
        <v>5</v>
      </c>
      <c r="C18" s="21">
        <v>2.869837</v>
      </c>
      <c r="D18" s="21">
        <v>0.86160799999999993</v>
      </c>
      <c r="E18" s="4">
        <v>0.92843955107499998</v>
      </c>
    </row>
    <row r="19" spans="1:37" ht="20.100000000000001" customHeight="1" x14ac:dyDescent="0.25">
      <c r="A19" s="79" t="s">
        <v>164</v>
      </c>
      <c r="B19" s="20">
        <v>5</v>
      </c>
      <c r="C19" s="21">
        <v>4.6201040000000004</v>
      </c>
      <c r="D19" s="21">
        <v>1.7502670000000005</v>
      </c>
      <c r="E19" s="4">
        <v>1.3228756555300001</v>
      </c>
    </row>
    <row r="20" spans="1:37" ht="20.100000000000001" customHeight="1" x14ac:dyDescent="0.25">
      <c r="A20" s="79" t="s">
        <v>164</v>
      </c>
      <c r="B20" s="20">
        <v>5</v>
      </c>
      <c r="C20" s="21">
        <v>5.1241430000000001</v>
      </c>
      <c r="D20" s="21">
        <v>0.50403899999999968</v>
      </c>
      <c r="E20" s="4">
        <v>0.70992957397199996</v>
      </c>
      <c r="I20" s="29" t="s">
        <v>50</v>
      </c>
      <c r="J20" s="51" t="s">
        <v>51</v>
      </c>
      <c r="K20" s="51" t="s">
        <v>52</v>
      </c>
      <c r="L20" s="51" t="s">
        <v>53</v>
      </c>
      <c r="M20" s="51" t="s">
        <v>54</v>
      </c>
      <c r="N20" s="51" t="s">
        <v>55</v>
      </c>
      <c r="O20" s="51" t="s">
        <v>56</v>
      </c>
      <c r="P20" s="51" t="s">
        <v>57</v>
      </c>
      <c r="Q20" s="51" t="s">
        <v>58</v>
      </c>
      <c r="R20" s="51" t="s">
        <v>59</v>
      </c>
      <c r="S20" s="51" t="s">
        <v>60</v>
      </c>
      <c r="U20" s="29" t="s">
        <v>50</v>
      </c>
      <c r="V20" s="51" t="s">
        <v>132</v>
      </c>
      <c r="W20" s="51" t="s">
        <v>133</v>
      </c>
      <c r="X20" s="201" t="s">
        <v>134</v>
      </c>
      <c r="Y20" s="201"/>
      <c r="AA20" s="29" t="s">
        <v>50</v>
      </c>
      <c r="AB20" s="55" t="s">
        <v>51</v>
      </c>
      <c r="AC20" s="55" t="s">
        <v>52</v>
      </c>
      <c r="AD20" s="55" t="s">
        <v>53</v>
      </c>
      <c r="AE20" s="55" t="s">
        <v>54</v>
      </c>
      <c r="AF20" s="55" t="s">
        <v>55</v>
      </c>
      <c r="AG20" s="55" t="s">
        <v>56</v>
      </c>
      <c r="AH20" s="55" t="s">
        <v>57</v>
      </c>
      <c r="AI20" s="55" t="s">
        <v>58</v>
      </c>
      <c r="AJ20" s="55" t="s">
        <v>59</v>
      </c>
      <c r="AK20" s="55" t="s">
        <v>60</v>
      </c>
    </row>
    <row r="21" spans="1:37" ht="20.100000000000001" customHeight="1" x14ac:dyDescent="0.25">
      <c r="A21" s="79" t="s">
        <v>164</v>
      </c>
      <c r="B21" s="20">
        <v>5</v>
      </c>
      <c r="C21" s="21">
        <v>6.0391760000000003</v>
      </c>
      <c r="D21" s="21">
        <v>0.91503300000000021</v>
      </c>
      <c r="E21" s="4">
        <v>0.95655632348499997</v>
      </c>
      <c r="I21" t="s">
        <v>43</v>
      </c>
      <c r="J21" s="2">
        <v>392</v>
      </c>
      <c r="K21" s="3">
        <v>1.1696599999999999</v>
      </c>
      <c r="L21" s="3">
        <v>1.1495</v>
      </c>
      <c r="M21" s="3">
        <v>0.612958</v>
      </c>
      <c r="N21" s="30">
        <v>0.52404700000000004</v>
      </c>
      <c r="O21" s="3">
        <v>0</v>
      </c>
      <c r="P21" s="3">
        <v>2.7440000000000002</v>
      </c>
      <c r="Q21" s="3">
        <v>2.7440000000000002</v>
      </c>
      <c r="R21" s="3">
        <v>1.9908399999999999</v>
      </c>
      <c r="S21" s="3">
        <v>-2.0868099999999998</v>
      </c>
      <c r="U21" t="s">
        <v>45</v>
      </c>
      <c r="V21" s="2">
        <v>364</v>
      </c>
      <c r="W21" s="3">
        <v>1.0125999999999999</v>
      </c>
      <c r="X21" t="s">
        <v>71</v>
      </c>
      <c r="Y21" t="s">
        <v>114</v>
      </c>
      <c r="AA21" t="s">
        <v>43</v>
      </c>
      <c r="AB21" s="2">
        <v>392</v>
      </c>
      <c r="AC21" s="3">
        <v>1.03556</v>
      </c>
      <c r="AD21" s="3">
        <v>1.0720000000000001</v>
      </c>
      <c r="AE21" s="3">
        <v>0.312359</v>
      </c>
      <c r="AF21" s="30">
        <v>0.30163200000000001</v>
      </c>
      <c r="AG21" s="3">
        <v>0</v>
      </c>
      <c r="AH21" s="3">
        <v>1.657</v>
      </c>
      <c r="AI21" s="3">
        <v>1.657</v>
      </c>
      <c r="AJ21" s="3">
        <v>-3.8827799999999999</v>
      </c>
      <c r="AK21" s="3">
        <v>-0.55501599999999995</v>
      </c>
    </row>
    <row r="22" spans="1:37" ht="20.100000000000001" customHeight="1" x14ac:dyDescent="0.25">
      <c r="A22" s="79" t="s">
        <v>164</v>
      </c>
      <c r="B22" s="20">
        <v>5</v>
      </c>
      <c r="C22" s="21">
        <v>10.610661</v>
      </c>
      <c r="D22" s="21">
        <v>4.571485</v>
      </c>
      <c r="E22" s="4">
        <v>2.1379897099799998</v>
      </c>
      <c r="I22" t="s">
        <v>44</v>
      </c>
      <c r="J22" s="2">
        <v>48</v>
      </c>
      <c r="K22" s="3">
        <v>1.34585</v>
      </c>
      <c r="L22" s="3">
        <v>1.1134999999999999</v>
      </c>
      <c r="M22" s="3">
        <v>0.76026800000000005</v>
      </c>
      <c r="N22" s="30">
        <v>0.56489599999999995</v>
      </c>
      <c r="O22" s="3">
        <v>6.0999999999999999E-2</v>
      </c>
      <c r="P22" s="3">
        <v>3.22</v>
      </c>
      <c r="Q22" s="3">
        <v>3.1589999999999998</v>
      </c>
      <c r="R22" s="3">
        <v>2.2396699999999998</v>
      </c>
      <c r="S22" s="3">
        <v>-6.1330999999999997E-2</v>
      </c>
      <c r="U22" t="s">
        <v>43</v>
      </c>
      <c r="V22" s="2">
        <v>392</v>
      </c>
      <c r="W22" s="3">
        <v>1.03556</v>
      </c>
      <c r="X22" t="s">
        <v>73</v>
      </c>
      <c r="Y22" t="s">
        <v>115</v>
      </c>
      <c r="AA22" t="s">
        <v>44</v>
      </c>
      <c r="AB22" s="2">
        <v>48</v>
      </c>
      <c r="AC22" s="3">
        <v>1.11287</v>
      </c>
      <c r="AD22" s="3">
        <v>1.0555000000000001</v>
      </c>
      <c r="AE22" s="3">
        <v>0.33107799999999998</v>
      </c>
      <c r="AF22" s="30">
        <v>0.29749799999999998</v>
      </c>
      <c r="AG22" s="3">
        <v>0.247</v>
      </c>
      <c r="AH22" s="3">
        <v>1.794</v>
      </c>
      <c r="AI22" s="3">
        <v>1.5469999999999999</v>
      </c>
      <c r="AJ22" s="3">
        <v>0.25125900000000001</v>
      </c>
      <c r="AK22" s="3">
        <v>-0.115438</v>
      </c>
    </row>
    <row r="23" spans="1:37" ht="20.100000000000001" customHeight="1" x14ac:dyDescent="0.25">
      <c r="A23" s="79" t="s">
        <v>164</v>
      </c>
      <c r="B23" s="20">
        <v>5</v>
      </c>
      <c r="C23" s="21">
        <v>10.887752000000001</v>
      </c>
      <c r="D23" s="21">
        <v>0.27709100000000042</v>
      </c>
      <c r="E23" s="4">
        <v>0.52630789467799999</v>
      </c>
      <c r="I23" t="s">
        <v>45</v>
      </c>
      <c r="J23" s="2">
        <v>364</v>
      </c>
      <c r="K23" s="3">
        <v>1.12917</v>
      </c>
      <c r="L23" s="3">
        <v>1.022</v>
      </c>
      <c r="M23" s="3">
        <v>0.65263800000000005</v>
      </c>
      <c r="N23" s="30">
        <v>0.57797900000000002</v>
      </c>
      <c r="O23" s="3">
        <v>6.0999999999999999E-2</v>
      </c>
      <c r="P23" s="3">
        <v>2.8140000000000001</v>
      </c>
      <c r="Q23" s="3">
        <v>2.7530000000000001</v>
      </c>
      <c r="R23" s="3">
        <v>4.0541499999999999</v>
      </c>
      <c r="S23" s="3">
        <v>-1.7080299999999999</v>
      </c>
      <c r="U23" t="s">
        <v>47</v>
      </c>
      <c r="V23" s="2">
        <v>110</v>
      </c>
      <c r="W23" s="3">
        <v>1.0639099999999999</v>
      </c>
      <c r="X23" t="s">
        <v>73</v>
      </c>
      <c r="Y23" t="s">
        <v>115</v>
      </c>
      <c r="AA23" t="s">
        <v>45</v>
      </c>
      <c r="AB23" s="2">
        <v>364</v>
      </c>
      <c r="AC23" s="3">
        <v>1.0125999999999999</v>
      </c>
      <c r="AD23" s="3">
        <v>1.0109999999999999</v>
      </c>
      <c r="AE23" s="3">
        <v>0.322662</v>
      </c>
      <c r="AF23" s="30">
        <v>0.31864799999999999</v>
      </c>
      <c r="AG23" s="3">
        <v>0.247</v>
      </c>
      <c r="AH23" s="3">
        <v>1.677</v>
      </c>
      <c r="AI23" s="3">
        <v>1.43</v>
      </c>
      <c r="AJ23" s="3">
        <v>-0.92435800000000001</v>
      </c>
      <c r="AK23" s="3">
        <v>-2.36111</v>
      </c>
    </row>
    <row r="24" spans="1:37" ht="20.100000000000001" customHeight="1" x14ac:dyDescent="0.25">
      <c r="A24" s="79" t="s">
        <v>164</v>
      </c>
      <c r="B24" s="20">
        <v>6</v>
      </c>
      <c r="C24" s="21">
        <v>3.1135929999999998</v>
      </c>
      <c r="D24" s="21">
        <v>1.2033299999999998</v>
      </c>
      <c r="E24" s="4">
        <v>1.0968135666600001</v>
      </c>
      <c r="I24" t="s">
        <v>46</v>
      </c>
      <c r="J24" s="2">
        <v>87</v>
      </c>
      <c r="K24" s="3">
        <v>1.4300900000000001</v>
      </c>
      <c r="L24" s="3">
        <v>1.1850000000000001</v>
      </c>
      <c r="M24" s="3">
        <v>0.95761200000000002</v>
      </c>
      <c r="N24" s="30">
        <v>0.66961599999999999</v>
      </c>
      <c r="O24" s="3">
        <v>0.159</v>
      </c>
      <c r="P24" s="3">
        <v>3.698</v>
      </c>
      <c r="Q24" s="3">
        <v>3.5390000000000001</v>
      </c>
      <c r="R24" s="3">
        <v>3.0562900000000002</v>
      </c>
      <c r="S24" s="3">
        <v>-0.59099699999999999</v>
      </c>
      <c r="U24" t="s">
        <v>48</v>
      </c>
      <c r="V24" s="2">
        <v>94</v>
      </c>
      <c r="W24" s="3">
        <v>1.10833</v>
      </c>
      <c r="X24" t="s">
        <v>73</v>
      </c>
      <c r="Y24" t="s">
        <v>115</v>
      </c>
      <c r="AA24" t="s">
        <v>46</v>
      </c>
      <c r="AB24" s="2">
        <v>87</v>
      </c>
      <c r="AC24" s="3">
        <v>1.1286099999999999</v>
      </c>
      <c r="AD24" s="3">
        <v>1.089</v>
      </c>
      <c r="AE24" s="3">
        <v>0.39758399999999999</v>
      </c>
      <c r="AF24" s="30">
        <v>0.35227799999999998</v>
      </c>
      <c r="AG24" s="3">
        <v>0.39900000000000002</v>
      </c>
      <c r="AH24" s="3">
        <v>1.923</v>
      </c>
      <c r="AI24" s="3">
        <v>1.524</v>
      </c>
      <c r="AJ24" s="3">
        <v>1.1629100000000001</v>
      </c>
      <c r="AK24" s="3">
        <v>-1.6904600000000001</v>
      </c>
    </row>
    <row r="25" spans="1:37" ht="20.100000000000001" customHeight="1" x14ac:dyDescent="0.25">
      <c r="A25" s="79" t="s">
        <v>164</v>
      </c>
      <c r="B25" s="20">
        <v>6</v>
      </c>
      <c r="C25" s="21">
        <v>4.6880179999999996</v>
      </c>
      <c r="D25" s="21">
        <v>1.5744249999999997</v>
      </c>
      <c r="E25" s="4">
        <v>1.2545915670000001</v>
      </c>
      <c r="I25" t="s">
        <v>47</v>
      </c>
      <c r="J25" s="2">
        <v>110</v>
      </c>
      <c r="K25" s="3">
        <v>1.24502</v>
      </c>
      <c r="L25" s="3">
        <v>1.2875000000000001</v>
      </c>
      <c r="M25" s="3">
        <v>0.70269400000000004</v>
      </c>
      <c r="N25" s="30">
        <v>0.56440500000000005</v>
      </c>
      <c r="O25" s="3">
        <v>5.0999999999999997E-2</v>
      </c>
      <c r="P25" s="3">
        <v>3.1360000000000001</v>
      </c>
      <c r="Q25" s="3">
        <v>3.085</v>
      </c>
      <c r="R25" s="3">
        <v>1.8896599999999999</v>
      </c>
      <c r="S25" s="3">
        <v>-0.29887799999999998</v>
      </c>
      <c r="U25" t="s">
        <v>44</v>
      </c>
      <c r="V25" s="2">
        <v>48</v>
      </c>
      <c r="W25" s="3">
        <v>1.11287</v>
      </c>
      <c r="X25" t="s">
        <v>73</v>
      </c>
      <c r="Y25" t="s">
        <v>115</v>
      </c>
      <c r="AA25" t="s">
        <v>47</v>
      </c>
      <c r="AB25" s="2">
        <v>110</v>
      </c>
      <c r="AC25" s="3">
        <v>1.0639099999999999</v>
      </c>
      <c r="AD25" s="3">
        <v>1.1345000000000001</v>
      </c>
      <c r="AE25" s="3">
        <v>0.33793899999999999</v>
      </c>
      <c r="AF25" s="30">
        <v>0.317639</v>
      </c>
      <c r="AG25" s="3">
        <v>0.22600000000000001</v>
      </c>
      <c r="AH25" s="3">
        <v>1.7709999999999999</v>
      </c>
      <c r="AI25" s="3">
        <v>1.5449999999999999</v>
      </c>
      <c r="AJ25" s="3">
        <v>-1.12832</v>
      </c>
      <c r="AK25" s="3">
        <v>-1.04091</v>
      </c>
    </row>
    <row r="26" spans="1:37" ht="20.100000000000001" customHeight="1" x14ac:dyDescent="0.25">
      <c r="A26" s="79" t="s">
        <v>164</v>
      </c>
      <c r="B26" s="20">
        <v>6</v>
      </c>
      <c r="C26" s="21">
        <v>7.1560259999999998</v>
      </c>
      <c r="D26" s="21">
        <v>2.4680080000000002</v>
      </c>
      <c r="E26" s="4">
        <v>1.5709869509300001</v>
      </c>
      <c r="I26" t="s">
        <v>48</v>
      </c>
      <c r="J26" s="2">
        <v>94</v>
      </c>
      <c r="K26" s="3">
        <v>1.33799</v>
      </c>
      <c r="L26" s="3">
        <v>1.1910000000000001</v>
      </c>
      <c r="M26" s="3">
        <v>0.72000399999999998</v>
      </c>
      <c r="N26" s="30">
        <v>0.53812400000000005</v>
      </c>
      <c r="O26" s="3">
        <v>6.0999999999999999E-2</v>
      </c>
      <c r="P26" s="3">
        <v>3.14</v>
      </c>
      <c r="Q26" s="3">
        <v>3.0790000000000002</v>
      </c>
      <c r="R26" s="3">
        <v>1.9315100000000001</v>
      </c>
      <c r="S26" s="3">
        <v>-0.43666199999999999</v>
      </c>
      <c r="U26" t="s">
        <v>46</v>
      </c>
      <c r="V26" s="2">
        <v>87</v>
      </c>
      <c r="W26" s="3">
        <v>1.1286099999999999</v>
      </c>
      <c r="X26" t="s">
        <v>138</v>
      </c>
      <c r="Y26" t="s">
        <v>155</v>
      </c>
      <c r="AA26" t="s">
        <v>48</v>
      </c>
      <c r="AB26" s="2">
        <v>94</v>
      </c>
      <c r="AC26" s="3">
        <v>1.10833</v>
      </c>
      <c r="AD26" s="3">
        <v>1.091</v>
      </c>
      <c r="AE26" s="3">
        <v>0.33277699999999999</v>
      </c>
      <c r="AF26" s="30">
        <v>0.30025099999999999</v>
      </c>
      <c r="AG26" s="3">
        <v>0.247</v>
      </c>
      <c r="AH26" s="3">
        <v>1.772</v>
      </c>
      <c r="AI26" s="3">
        <v>1.5249999999999999</v>
      </c>
      <c r="AJ26" s="3">
        <v>-1.2121999999999999</v>
      </c>
      <c r="AK26" s="3">
        <v>-2.4987599999999999E-2</v>
      </c>
    </row>
    <row r="27" spans="1:37" ht="20.100000000000001" customHeight="1" x14ac:dyDescent="0.25">
      <c r="A27" s="79" t="s">
        <v>164</v>
      </c>
      <c r="B27" s="20">
        <v>7</v>
      </c>
      <c r="C27" s="21">
        <v>2.3779650000000001</v>
      </c>
      <c r="D27" s="21">
        <v>6.9272000000000222E-2</v>
      </c>
      <c r="E27" s="4">
        <v>0.26267851073100001</v>
      </c>
      <c r="I27" t="s">
        <v>49</v>
      </c>
      <c r="J27" s="2">
        <v>27</v>
      </c>
      <c r="K27" s="3">
        <v>1.57178</v>
      </c>
      <c r="L27" s="3">
        <v>1.375</v>
      </c>
      <c r="M27" s="3">
        <v>0.96446799999999999</v>
      </c>
      <c r="N27" s="30">
        <v>0.61361600000000005</v>
      </c>
      <c r="O27" s="3">
        <v>7.5999999999999998E-2</v>
      </c>
      <c r="P27" s="3">
        <v>3.8980000000000001</v>
      </c>
      <c r="Q27" s="3">
        <v>3.8220000000000001</v>
      </c>
      <c r="R27" s="3">
        <v>0.81396400000000002</v>
      </c>
      <c r="S27" s="3">
        <v>-0.21800800000000001</v>
      </c>
      <c r="U27" t="s">
        <v>49</v>
      </c>
      <c r="V27" s="2">
        <v>27</v>
      </c>
      <c r="W27" s="3">
        <v>1.17937</v>
      </c>
      <c r="X27" t="s">
        <v>73</v>
      </c>
      <c r="Y27" t="s">
        <v>115</v>
      </c>
      <c r="AA27" t="s">
        <v>49</v>
      </c>
      <c r="AB27" s="2">
        <v>27</v>
      </c>
      <c r="AC27" s="3">
        <v>1.17937</v>
      </c>
      <c r="AD27" s="3">
        <v>1.173</v>
      </c>
      <c r="AE27" s="3">
        <v>0.43335699999999999</v>
      </c>
      <c r="AF27" s="30">
        <v>0.367448</v>
      </c>
      <c r="AG27" s="3">
        <v>0.27600000000000002</v>
      </c>
      <c r="AH27" s="3">
        <v>1.974</v>
      </c>
      <c r="AI27" s="3">
        <v>1.698</v>
      </c>
      <c r="AJ27" s="3">
        <v>-1.0182100000000001</v>
      </c>
      <c r="AK27" s="3">
        <v>-0.197158</v>
      </c>
    </row>
    <row r="28" spans="1:37" ht="20.100000000000001" customHeight="1" x14ac:dyDescent="0.25">
      <c r="A28" s="79" t="s">
        <v>164</v>
      </c>
      <c r="B28" s="20">
        <v>7</v>
      </c>
      <c r="C28" s="21">
        <v>4.9987250000000003</v>
      </c>
      <c r="D28" s="21">
        <v>2.6207600000000002</v>
      </c>
      <c r="E28" s="4">
        <v>1.61895027719</v>
      </c>
    </row>
    <row r="29" spans="1:37" ht="20.100000000000001" customHeight="1" x14ac:dyDescent="0.25">
      <c r="A29" s="79" t="s">
        <v>164</v>
      </c>
      <c r="B29" s="20">
        <v>7</v>
      </c>
      <c r="C29" s="21">
        <v>6.1374240000000002</v>
      </c>
      <c r="D29" s="21">
        <v>1.1386989999999999</v>
      </c>
      <c r="E29" s="4">
        <v>1.0672394295600001</v>
      </c>
      <c r="I29" s="1" t="s">
        <v>63</v>
      </c>
      <c r="J29" s="31">
        <v>1122</v>
      </c>
      <c r="K29" s="32">
        <v>1.21543</v>
      </c>
      <c r="L29" s="32">
        <v>1.1294999999999999</v>
      </c>
      <c r="M29" s="32">
        <v>0.69857800000000003</v>
      </c>
      <c r="N29" s="33">
        <v>0.57476099999999997</v>
      </c>
      <c r="O29" s="32">
        <v>0</v>
      </c>
      <c r="P29" s="32">
        <v>3.8980000000000001</v>
      </c>
      <c r="Q29" s="32">
        <v>3.8980000000000001</v>
      </c>
      <c r="R29" s="32">
        <v>8.6800099999999993</v>
      </c>
      <c r="S29" s="32">
        <v>1.32395</v>
      </c>
      <c r="AA29" s="1" t="s">
        <v>63</v>
      </c>
      <c r="AB29" s="31">
        <v>1122</v>
      </c>
      <c r="AC29" s="32">
        <v>1.05097</v>
      </c>
      <c r="AD29" s="32">
        <v>1.0629999999999999</v>
      </c>
      <c r="AE29" s="32">
        <v>0.33316200000000001</v>
      </c>
      <c r="AF29" s="33">
        <v>0.31700400000000001</v>
      </c>
      <c r="AG29" s="32">
        <v>0</v>
      </c>
      <c r="AH29" s="32">
        <v>1.974</v>
      </c>
      <c r="AI29" s="32">
        <v>1.974</v>
      </c>
      <c r="AJ29" s="32">
        <v>-2.0428799999999998</v>
      </c>
      <c r="AK29" s="32">
        <v>-2.1007600000000002</v>
      </c>
    </row>
    <row r="30" spans="1:37" ht="20.100000000000001" customHeight="1" x14ac:dyDescent="0.25">
      <c r="A30" s="79" t="s">
        <v>164</v>
      </c>
      <c r="B30" s="20">
        <v>7</v>
      </c>
      <c r="C30" s="21">
        <v>9.0886999999999993</v>
      </c>
      <c r="D30" s="21">
        <v>2.9512759999999991</v>
      </c>
      <c r="E30" s="4">
        <v>1.7178474903200001</v>
      </c>
    </row>
    <row r="31" spans="1:37" ht="20.100000000000001" customHeight="1" x14ac:dyDescent="0.25">
      <c r="A31" s="79" t="s">
        <v>164</v>
      </c>
      <c r="B31" s="20">
        <v>7</v>
      </c>
      <c r="C31" s="21">
        <v>10.149521999999999</v>
      </c>
      <c r="D31" s="21">
        <v>1.0608219999999999</v>
      </c>
      <c r="E31" s="4">
        <v>1.0300485425499999</v>
      </c>
    </row>
    <row r="32" spans="1:37" ht="20.100000000000001" customHeight="1" x14ac:dyDescent="0.25">
      <c r="A32" s="79" t="s">
        <v>164</v>
      </c>
      <c r="B32" s="20">
        <v>7</v>
      </c>
      <c r="C32" s="21">
        <v>11.424446</v>
      </c>
      <c r="D32" s="21">
        <v>1.2749240000000004</v>
      </c>
      <c r="E32" s="4">
        <v>1.1291589790600001</v>
      </c>
    </row>
    <row r="33" spans="1:5" ht="20.100000000000001" customHeight="1" x14ac:dyDescent="0.25">
      <c r="A33" s="79" t="s">
        <v>164</v>
      </c>
      <c r="B33" s="20">
        <v>7</v>
      </c>
      <c r="C33" s="21">
        <v>15.107386999999999</v>
      </c>
      <c r="D33" s="21">
        <v>3.6829409999999996</v>
      </c>
      <c r="E33" s="4">
        <v>1.91911437908</v>
      </c>
    </row>
    <row r="34" spans="1:5" ht="20.100000000000001" customHeight="1" x14ac:dyDescent="0.25">
      <c r="A34" s="79" t="s">
        <v>164</v>
      </c>
      <c r="B34" s="20">
        <v>8</v>
      </c>
      <c r="C34" s="21">
        <v>5.3892319999999998</v>
      </c>
      <c r="D34" s="21">
        <v>0.54065599999999936</v>
      </c>
      <c r="E34" s="4">
        <v>0.73552702193700004</v>
      </c>
    </row>
    <row r="35" spans="1:5" ht="20.100000000000001" customHeight="1" x14ac:dyDescent="0.25">
      <c r="A35" s="79" t="s">
        <v>164</v>
      </c>
      <c r="B35" s="20">
        <v>10</v>
      </c>
      <c r="C35" s="21">
        <v>7.9548079999999999</v>
      </c>
      <c r="D35" s="21">
        <v>0.30974599999999963</v>
      </c>
      <c r="E35" s="4">
        <v>0.556776436283</v>
      </c>
    </row>
    <row r="36" spans="1:5" ht="20.100000000000001" customHeight="1" x14ac:dyDescent="0.25">
      <c r="A36" s="79" t="s">
        <v>164</v>
      </c>
      <c r="B36" s="20">
        <v>10</v>
      </c>
      <c r="C36" s="21">
        <v>12.182366999999999</v>
      </c>
      <c r="D36" s="21">
        <v>4.2275589999999994</v>
      </c>
      <c r="E36" s="4">
        <v>2.056210106</v>
      </c>
    </row>
    <row r="37" spans="1:5" ht="20.100000000000001" customHeight="1" x14ac:dyDescent="0.25">
      <c r="A37" s="79" t="s">
        <v>164</v>
      </c>
      <c r="B37" s="20">
        <v>10</v>
      </c>
      <c r="C37" s="21">
        <v>13.897658</v>
      </c>
      <c r="D37" s="21">
        <v>1.7152910000000006</v>
      </c>
      <c r="E37" s="4">
        <v>1.3095800853699999</v>
      </c>
    </row>
    <row r="38" spans="1:5" ht="20.100000000000001" customHeight="1" x14ac:dyDescent="0.25">
      <c r="A38" s="79" t="s">
        <v>164</v>
      </c>
      <c r="B38" s="20">
        <v>10</v>
      </c>
      <c r="C38" s="21">
        <v>15.19007</v>
      </c>
      <c r="D38" s="21">
        <v>1.2924120000000006</v>
      </c>
      <c r="E38" s="4">
        <v>1.13666177907</v>
      </c>
    </row>
    <row r="39" spans="1:5" ht="20.100000000000001" customHeight="1" x14ac:dyDescent="0.25">
      <c r="A39" s="79" t="s">
        <v>164</v>
      </c>
      <c r="B39" s="20">
        <v>10</v>
      </c>
      <c r="C39" s="21">
        <v>16.873384999999999</v>
      </c>
      <c r="D39" s="21">
        <v>1.6833149999999986</v>
      </c>
      <c r="E39" s="4">
        <v>1.29730489863</v>
      </c>
    </row>
    <row r="40" spans="1:5" ht="20.100000000000001" customHeight="1" x14ac:dyDescent="0.25">
      <c r="A40" s="79" t="s">
        <v>164</v>
      </c>
      <c r="B40" s="20">
        <v>10</v>
      </c>
      <c r="C40" s="21">
        <v>20.163781</v>
      </c>
      <c r="D40" s="21">
        <v>3.2903960000000012</v>
      </c>
      <c r="E40" s="4">
        <v>1.8138357147199999</v>
      </c>
    </row>
    <row r="41" spans="1:5" ht="20.100000000000001" customHeight="1" x14ac:dyDescent="0.25">
      <c r="A41" s="79" t="s">
        <v>164</v>
      </c>
      <c r="B41" s="20">
        <v>10</v>
      </c>
      <c r="C41" s="21">
        <v>21.441025</v>
      </c>
      <c r="D41" s="21">
        <v>1.2772439999999996</v>
      </c>
      <c r="E41" s="4">
        <v>1.1300442469200001</v>
      </c>
    </row>
    <row r="42" spans="1:5" ht="20.100000000000001" customHeight="1" x14ac:dyDescent="0.25">
      <c r="A42" s="79" t="s">
        <v>164</v>
      </c>
      <c r="B42" s="20">
        <v>10</v>
      </c>
      <c r="C42" s="21">
        <v>26.736369</v>
      </c>
      <c r="D42" s="21">
        <v>5.2953440000000001</v>
      </c>
      <c r="E42" s="4">
        <v>2.3010866997999999</v>
      </c>
    </row>
    <row r="43" spans="1:5" ht="20.100000000000001" customHeight="1" x14ac:dyDescent="0.25">
      <c r="A43" s="79" t="s">
        <v>164</v>
      </c>
      <c r="B43" s="20">
        <v>10</v>
      </c>
      <c r="C43" s="21">
        <v>29.498956</v>
      </c>
      <c r="D43" s="21">
        <v>2.7625869999999999</v>
      </c>
      <c r="E43" s="4">
        <v>1.6622274212599999</v>
      </c>
    </row>
    <row r="44" spans="1:5" ht="20.100000000000001" customHeight="1" x14ac:dyDescent="0.25">
      <c r="A44" s="79" t="s">
        <v>164</v>
      </c>
      <c r="B44" s="20">
        <v>10</v>
      </c>
      <c r="C44" s="21">
        <v>34.313634</v>
      </c>
      <c r="D44" s="21">
        <v>4.8146780000000007</v>
      </c>
      <c r="E44" s="4">
        <v>2.1943108257500001</v>
      </c>
    </row>
    <row r="45" spans="1:5" ht="20.100000000000001" customHeight="1" x14ac:dyDescent="0.25">
      <c r="A45" s="79" t="s">
        <v>164</v>
      </c>
      <c r="B45" s="20">
        <v>11</v>
      </c>
      <c r="C45" s="21">
        <v>15.332295</v>
      </c>
      <c r="D45" s="21">
        <v>2.8539890000000003</v>
      </c>
      <c r="E45" s="4">
        <v>1.68937858398</v>
      </c>
    </row>
    <row r="46" spans="1:5" ht="20.100000000000001" customHeight="1" x14ac:dyDescent="0.25">
      <c r="A46" s="79" t="s">
        <v>164</v>
      </c>
      <c r="B46" s="20">
        <v>11</v>
      </c>
      <c r="C46" s="21">
        <v>16.896194999999999</v>
      </c>
      <c r="D46" s="21">
        <v>1.5638999999999985</v>
      </c>
      <c r="E46" s="4">
        <v>1.25059985607</v>
      </c>
    </row>
    <row r="47" spans="1:5" ht="20.100000000000001" customHeight="1" x14ac:dyDescent="0.25">
      <c r="A47" s="79" t="s">
        <v>164</v>
      </c>
      <c r="B47" s="20">
        <v>11</v>
      </c>
      <c r="C47" s="21">
        <v>20.384164999999999</v>
      </c>
      <c r="D47" s="21">
        <v>3.4879700000000007</v>
      </c>
      <c r="E47" s="4">
        <v>1.86761880479</v>
      </c>
    </row>
    <row r="48" spans="1:5" ht="20.100000000000001" customHeight="1" x14ac:dyDescent="0.25">
      <c r="A48" s="79" t="s">
        <v>164</v>
      </c>
      <c r="B48" s="20">
        <v>12</v>
      </c>
      <c r="C48" s="21">
        <v>11.233154000000001</v>
      </c>
      <c r="D48" s="21">
        <v>1.6730710000000002</v>
      </c>
      <c r="E48" s="4">
        <v>1.2934450123600001</v>
      </c>
    </row>
    <row r="49" spans="1:5" ht="20.100000000000001" customHeight="1" x14ac:dyDescent="0.25">
      <c r="A49" s="79" t="s">
        <v>164</v>
      </c>
      <c r="B49" s="20">
        <v>12</v>
      </c>
      <c r="C49" s="21">
        <v>11.796220999999999</v>
      </c>
      <c r="D49" s="21">
        <v>0.56306699999999843</v>
      </c>
      <c r="E49" s="4">
        <v>0.75033325929200001</v>
      </c>
    </row>
    <row r="50" spans="1:5" ht="20.100000000000001" customHeight="1" x14ac:dyDescent="0.25">
      <c r="A50" s="79" t="s">
        <v>164</v>
      </c>
      <c r="B50" s="20">
        <v>12</v>
      </c>
      <c r="C50" s="21">
        <v>13.669866000000001</v>
      </c>
      <c r="D50" s="21">
        <v>1.8736450000000016</v>
      </c>
      <c r="E50" s="4">
        <v>1.36894119669</v>
      </c>
    </row>
    <row r="51" spans="1:5" ht="20.100000000000001" customHeight="1" x14ac:dyDescent="0.25">
      <c r="A51" s="79" t="s">
        <v>164</v>
      </c>
      <c r="B51" s="20">
        <v>12</v>
      </c>
      <c r="C51" s="21">
        <v>16.267534999999999</v>
      </c>
      <c r="D51" s="21">
        <v>2.597668999999998</v>
      </c>
      <c r="E51" s="4">
        <v>1.6118312566799999</v>
      </c>
    </row>
    <row r="52" spans="1:5" ht="20.100000000000001" customHeight="1" x14ac:dyDescent="0.25">
      <c r="A52" s="79" t="s">
        <v>164</v>
      </c>
      <c r="B52" s="20">
        <v>13</v>
      </c>
      <c r="C52" s="21">
        <v>4.0398310000000004</v>
      </c>
      <c r="D52" s="21">
        <v>1.1172480000000005</v>
      </c>
      <c r="E52" s="4">
        <v>1.0568822072499999</v>
      </c>
    </row>
    <row r="53" spans="1:5" ht="20.100000000000001" customHeight="1" x14ac:dyDescent="0.25">
      <c r="A53" s="79" t="s">
        <v>164</v>
      </c>
      <c r="B53" s="20">
        <v>13</v>
      </c>
      <c r="C53" s="21">
        <v>5.3632569999999999</v>
      </c>
      <c r="D53" s="21">
        <v>1.3234259999999995</v>
      </c>
      <c r="E53" s="4">
        <v>1.1502173707600001</v>
      </c>
    </row>
    <row r="54" spans="1:5" ht="20.100000000000001" customHeight="1" x14ac:dyDescent="0.25">
      <c r="A54" s="79" t="s">
        <v>164</v>
      </c>
      <c r="B54" s="20">
        <v>13</v>
      </c>
      <c r="C54" s="21">
        <v>6.7394280000000002</v>
      </c>
      <c r="D54" s="21">
        <v>1.3761710000000003</v>
      </c>
      <c r="E54" s="4">
        <v>1.1730302638900001</v>
      </c>
    </row>
    <row r="55" spans="1:5" ht="20.100000000000001" customHeight="1" x14ac:dyDescent="0.25">
      <c r="A55" s="79" t="s">
        <v>164</v>
      </c>
      <c r="B55" s="20">
        <v>13</v>
      </c>
      <c r="C55" s="21">
        <v>8.8400210000000001</v>
      </c>
      <c r="D55" s="21">
        <v>2.1005929999999999</v>
      </c>
      <c r="E55" s="4">
        <v>1.44948266633</v>
      </c>
    </row>
    <row r="56" spans="1:5" ht="20.100000000000001" customHeight="1" x14ac:dyDescent="0.25">
      <c r="A56" s="79" t="s">
        <v>164</v>
      </c>
      <c r="B56" s="20">
        <v>13</v>
      </c>
      <c r="C56" s="21">
        <v>11.855929</v>
      </c>
      <c r="D56" s="21">
        <v>3.0159079999999996</v>
      </c>
      <c r="E56" s="4">
        <v>1.7366634676899999</v>
      </c>
    </row>
    <row r="57" spans="1:5" ht="20.100000000000001" customHeight="1" x14ac:dyDescent="0.25">
      <c r="A57" s="79" t="s">
        <v>164</v>
      </c>
      <c r="B57" s="20">
        <v>14</v>
      </c>
      <c r="C57" s="21">
        <v>11.835324</v>
      </c>
      <c r="D57" s="21">
        <v>4.6701319999999997</v>
      </c>
      <c r="E57" s="4">
        <v>2.1610182784999998</v>
      </c>
    </row>
    <row r="58" spans="1:5" ht="20.100000000000001" customHeight="1" x14ac:dyDescent="0.25">
      <c r="A58" s="79" t="s">
        <v>164</v>
      </c>
      <c r="B58" s="20">
        <v>14</v>
      </c>
      <c r="C58" s="21">
        <v>13.116529</v>
      </c>
      <c r="D58" s="21">
        <v>1.2812049999999999</v>
      </c>
      <c r="E58" s="4">
        <v>1.13181270535</v>
      </c>
    </row>
    <row r="59" spans="1:5" ht="20.100000000000001" customHeight="1" x14ac:dyDescent="0.25">
      <c r="A59" s="79" t="s">
        <v>164</v>
      </c>
      <c r="B59" s="20">
        <v>14</v>
      </c>
      <c r="C59" s="21">
        <v>15.792356</v>
      </c>
      <c r="D59" s="21">
        <v>2.675827</v>
      </c>
      <c r="E59" s="4">
        <v>1.6358484037300001</v>
      </c>
    </row>
    <row r="60" spans="1:5" ht="20.100000000000001" customHeight="1" x14ac:dyDescent="0.25">
      <c r="A60" s="79" t="s">
        <v>164</v>
      </c>
      <c r="B60" s="20">
        <v>14</v>
      </c>
      <c r="C60" s="21">
        <v>18.244516999999998</v>
      </c>
      <c r="D60" s="21">
        <v>2.4521609999999985</v>
      </c>
      <c r="E60" s="4">
        <v>1.5658863304899999</v>
      </c>
    </row>
    <row r="61" spans="1:5" ht="20.100000000000001" customHeight="1" x14ac:dyDescent="0.25">
      <c r="A61" s="79" t="s">
        <v>164</v>
      </c>
      <c r="B61" s="20">
        <v>14</v>
      </c>
      <c r="C61" s="21">
        <v>20.573698</v>
      </c>
      <c r="D61" s="21">
        <v>2.3291810000000019</v>
      </c>
      <c r="E61" s="4">
        <v>1.5261061562</v>
      </c>
    </row>
    <row r="62" spans="1:5" ht="20.100000000000001" customHeight="1" x14ac:dyDescent="0.25">
      <c r="A62" s="79" t="s">
        <v>164</v>
      </c>
      <c r="B62" s="20">
        <v>14</v>
      </c>
      <c r="C62" s="21">
        <v>25.114965999999999</v>
      </c>
      <c r="D62" s="21">
        <v>4.5412679999999988</v>
      </c>
      <c r="E62" s="4">
        <v>2.1309622239700001</v>
      </c>
    </row>
    <row r="63" spans="1:5" ht="20.100000000000001" customHeight="1" x14ac:dyDescent="0.25">
      <c r="A63" s="79" t="s">
        <v>164</v>
      </c>
      <c r="B63" s="20">
        <v>14</v>
      </c>
      <c r="C63" s="21">
        <v>26.659735999999999</v>
      </c>
      <c r="D63" s="21">
        <v>1.5447699999999998</v>
      </c>
      <c r="E63" s="4">
        <v>1.2429802894699999</v>
      </c>
    </row>
    <row r="64" spans="1:5" ht="20.100000000000001" customHeight="1" x14ac:dyDescent="0.25">
      <c r="A64" s="79" t="s">
        <v>164</v>
      </c>
      <c r="B64" s="20">
        <v>15</v>
      </c>
      <c r="C64" s="21">
        <v>4.5800879999999999</v>
      </c>
      <c r="D64" s="21">
        <v>1.1324149999999999</v>
      </c>
      <c r="E64" s="4">
        <v>1.0639548862599999</v>
      </c>
    </row>
    <row r="65" spans="1:5" ht="20.100000000000001" customHeight="1" x14ac:dyDescent="0.25">
      <c r="A65" s="79" t="s">
        <v>164</v>
      </c>
      <c r="B65" s="20">
        <v>15</v>
      </c>
      <c r="C65" s="21">
        <v>7.1038430000000004</v>
      </c>
      <c r="D65" s="21">
        <v>2.5237550000000004</v>
      </c>
      <c r="E65" s="4">
        <v>1.58871016866</v>
      </c>
    </row>
    <row r="66" spans="1:5" ht="20.100000000000001" customHeight="1" x14ac:dyDescent="0.25">
      <c r="A66" s="79" t="s">
        <v>164</v>
      </c>
      <c r="B66" s="20">
        <v>15</v>
      </c>
      <c r="C66" s="21">
        <v>8.4750920000000001</v>
      </c>
      <c r="D66" s="21">
        <v>1.3712489999999997</v>
      </c>
      <c r="E66" s="4">
        <v>1.1708970919799999</v>
      </c>
    </row>
    <row r="67" spans="1:5" ht="20.100000000000001" customHeight="1" x14ac:dyDescent="0.25">
      <c r="A67" s="79" t="s">
        <v>164</v>
      </c>
      <c r="B67" s="20">
        <v>15</v>
      </c>
      <c r="C67" s="21">
        <v>17.669798</v>
      </c>
      <c r="D67" s="21">
        <v>2.1579800000000002</v>
      </c>
      <c r="E67" s="4">
        <v>1.4690132742799999</v>
      </c>
    </row>
    <row r="68" spans="1:5" ht="20.100000000000001" customHeight="1" x14ac:dyDescent="0.25">
      <c r="A68" s="79" t="s">
        <v>164</v>
      </c>
      <c r="B68" s="20">
        <v>16</v>
      </c>
      <c r="C68" s="21">
        <v>10.370022000000001</v>
      </c>
      <c r="D68" s="21">
        <v>4.2058270000000002</v>
      </c>
      <c r="E68" s="4">
        <v>2.0508534808699999</v>
      </c>
    </row>
    <row r="69" spans="1:5" ht="20.100000000000001" customHeight="1" x14ac:dyDescent="0.25">
      <c r="A69" s="79" t="s">
        <v>164</v>
      </c>
      <c r="B69" s="20">
        <v>16</v>
      </c>
      <c r="C69" s="21">
        <v>11.539054999999999</v>
      </c>
      <c r="D69" s="21">
        <v>1.1690329999999989</v>
      </c>
      <c r="E69" s="4">
        <v>1.08120303366</v>
      </c>
    </row>
    <row r="70" spans="1:5" ht="20.100000000000001" customHeight="1" x14ac:dyDescent="0.25">
      <c r="A70" s="79" t="s">
        <v>164</v>
      </c>
      <c r="B70" s="20">
        <v>16</v>
      </c>
      <c r="C70" s="21">
        <v>15.721394</v>
      </c>
      <c r="D70" s="21">
        <v>4.1823390000000007</v>
      </c>
      <c r="E70" s="4">
        <v>2.04499388752</v>
      </c>
    </row>
    <row r="71" spans="1:5" ht="20.100000000000001" customHeight="1" x14ac:dyDescent="0.25">
      <c r="A71" s="79" t="s">
        <v>164</v>
      </c>
      <c r="B71" s="20">
        <v>17</v>
      </c>
      <c r="C71" s="21">
        <v>14.641161</v>
      </c>
      <c r="D71" s="21">
        <v>2.3060910000000003</v>
      </c>
      <c r="E71" s="4">
        <v>1.51855194182</v>
      </c>
    </row>
    <row r="72" spans="1:5" ht="20.100000000000001" customHeight="1" x14ac:dyDescent="0.25">
      <c r="A72" s="79" t="s">
        <v>164</v>
      </c>
      <c r="B72" s="20">
        <v>17</v>
      </c>
      <c r="C72" s="21">
        <v>15.635711000000001</v>
      </c>
      <c r="D72" s="21">
        <v>0.99455000000000027</v>
      </c>
      <c r="E72" s="4">
        <v>0.99749686716300001</v>
      </c>
    </row>
    <row r="73" spans="1:5" ht="20.100000000000001" customHeight="1" x14ac:dyDescent="0.25">
      <c r="A73" s="79" t="s">
        <v>164</v>
      </c>
      <c r="B73" s="20">
        <v>18</v>
      </c>
      <c r="C73" s="21">
        <v>3.7888320000000002</v>
      </c>
      <c r="D73" s="21">
        <v>2.7154449999999999</v>
      </c>
      <c r="E73" s="4">
        <v>1.6477257053300001</v>
      </c>
    </row>
    <row r="74" spans="1:5" ht="20.100000000000001" customHeight="1" x14ac:dyDescent="0.25">
      <c r="A74" s="79" t="s">
        <v>164</v>
      </c>
      <c r="B74" s="20">
        <v>18</v>
      </c>
      <c r="C74" s="21">
        <v>8.2442989999999998</v>
      </c>
      <c r="D74" s="21">
        <v>4.4554669999999996</v>
      </c>
      <c r="E74" s="4">
        <v>2.11068709192</v>
      </c>
    </row>
    <row r="75" spans="1:5" ht="20.100000000000001" customHeight="1" x14ac:dyDescent="0.25">
      <c r="A75" s="79" t="s">
        <v>164</v>
      </c>
      <c r="B75" s="20">
        <v>19</v>
      </c>
      <c r="C75" s="21">
        <v>13.131133999999999</v>
      </c>
      <c r="D75" s="21">
        <v>3.0816169999999996</v>
      </c>
      <c r="E75" s="4">
        <v>1.7555625878900001</v>
      </c>
    </row>
    <row r="76" spans="1:5" ht="20.100000000000001" customHeight="1" x14ac:dyDescent="0.25">
      <c r="A76" s="79" t="s">
        <v>164</v>
      </c>
      <c r="B76" s="20">
        <v>19</v>
      </c>
      <c r="C76" s="21">
        <v>14.554167</v>
      </c>
      <c r="D76" s="21">
        <v>1.4230330000000002</v>
      </c>
      <c r="E76" s="4">
        <v>1.1928956366800001</v>
      </c>
    </row>
    <row r="77" spans="1:5" ht="20.100000000000001" customHeight="1" x14ac:dyDescent="0.25">
      <c r="A77" s="79" t="s">
        <v>164</v>
      </c>
      <c r="B77" s="20">
        <v>19</v>
      </c>
      <c r="C77" s="21">
        <v>22.686012000000002</v>
      </c>
      <c r="D77" s="21">
        <v>1.6212870000000024</v>
      </c>
      <c r="E77" s="4">
        <v>1.2731849826299999</v>
      </c>
    </row>
    <row r="78" spans="1:5" ht="20.100000000000001" customHeight="1" x14ac:dyDescent="0.25">
      <c r="A78" s="79" t="s">
        <v>164</v>
      </c>
      <c r="B78" s="20">
        <v>19</v>
      </c>
      <c r="C78" s="21">
        <v>23.740269999999999</v>
      </c>
      <c r="D78" s="21">
        <v>1.0542579999999973</v>
      </c>
      <c r="E78" s="4">
        <v>1.02664502142</v>
      </c>
    </row>
    <row r="79" spans="1:5" ht="20.100000000000001" customHeight="1" x14ac:dyDescent="0.25">
      <c r="A79" s="79" t="s">
        <v>164</v>
      </c>
      <c r="B79" s="20">
        <v>21</v>
      </c>
      <c r="C79" s="21">
        <v>14.783435000000001</v>
      </c>
      <c r="D79" s="21">
        <v>4.6989420000000006</v>
      </c>
      <c r="E79" s="4">
        <v>2.1677176937999998</v>
      </c>
    </row>
    <row r="80" spans="1:5" ht="20.100000000000001" customHeight="1" x14ac:dyDescent="0.25">
      <c r="A80" s="79" t="s">
        <v>164</v>
      </c>
      <c r="B80" s="20">
        <v>21</v>
      </c>
      <c r="C80" s="21">
        <v>18.527443999999999</v>
      </c>
      <c r="D80" s="21">
        <v>3.7440089999999984</v>
      </c>
      <c r="E80" s="4">
        <v>1.9349418595900001</v>
      </c>
    </row>
    <row r="81" spans="1:6" ht="20.100000000000001" customHeight="1" x14ac:dyDescent="0.25">
      <c r="A81" s="59" t="s">
        <v>164</v>
      </c>
      <c r="B81" s="48">
        <v>21</v>
      </c>
      <c r="C81" s="39">
        <v>22.164204000000002</v>
      </c>
      <c r="D81" s="39">
        <v>3.6367600000000024</v>
      </c>
      <c r="E81" s="39">
        <v>1.90709202714</v>
      </c>
      <c r="F81" s="46"/>
    </row>
    <row r="82" spans="1:6" ht="20.100000000000001" customHeight="1" x14ac:dyDescent="0.25">
      <c r="A82" s="79" t="s">
        <v>165</v>
      </c>
      <c r="B82" s="20">
        <v>1</v>
      </c>
      <c r="C82" s="21">
        <v>1.2821670000000001</v>
      </c>
      <c r="D82" s="21">
        <v>0.55582300000000007</v>
      </c>
      <c r="E82" s="4">
        <v>0.74565407529200001</v>
      </c>
    </row>
    <row r="83" spans="1:6" ht="20.100000000000001" customHeight="1" x14ac:dyDescent="0.25">
      <c r="A83" s="79" t="s">
        <v>165</v>
      </c>
      <c r="B83" s="20">
        <v>1</v>
      </c>
      <c r="C83" s="21">
        <v>3.292319</v>
      </c>
      <c r="D83" s="21">
        <v>2.0101519999999997</v>
      </c>
      <c r="E83" s="4">
        <v>1.41774468788</v>
      </c>
    </row>
    <row r="84" spans="1:6" ht="20.100000000000001" customHeight="1" x14ac:dyDescent="0.25">
      <c r="A84" s="79" t="s">
        <v>165</v>
      </c>
      <c r="B84" s="20">
        <v>1</v>
      </c>
      <c r="C84" s="21">
        <v>5.4964810000000002</v>
      </c>
      <c r="D84" s="21">
        <v>2.2041620000000002</v>
      </c>
      <c r="E84" s="4">
        <v>1.48458748479</v>
      </c>
    </row>
    <row r="85" spans="1:6" ht="20.100000000000001" customHeight="1" x14ac:dyDescent="0.25">
      <c r="A85" s="79" t="s">
        <v>165</v>
      </c>
      <c r="B85" s="20">
        <v>1</v>
      </c>
      <c r="C85" s="21">
        <v>7.0237629999999998</v>
      </c>
      <c r="D85" s="21">
        <v>1.5272819999999996</v>
      </c>
      <c r="E85" s="4">
        <v>1.23571841453</v>
      </c>
    </row>
    <row r="86" spans="1:6" ht="20.100000000000001" customHeight="1" x14ac:dyDescent="0.25">
      <c r="A86" s="79" t="s">
        <v>165</v>
      </c>
      <c r="B86" s="20">
        <v>1</v>
      </c>
      <c r="C86" s="21">
        <v>7.8566770000000004</v>
      </c>
      <c r="D86" s="21">
        <v>0.8329140000000006</v>
      </c>
      <c r="E86" s="4">
        <v>0.91268833672799998</v>
      </c>
    </row>
    <row r="87" spans="1:6" ht="20.100000000000001" customHeight="1" x14ac:dyDescent="0.25">
      <c r="A87" s="79" t="s">
        <v>165</v>
      </c>
      <c r="B87" s="20">
        <v>1</v>
      </c>
      <c r="C87" s="21">
        <v>9.2127579999999991</v>
      </c>
      <c r="D87" s="21">
        <v>1.3560809999999988</v>
      </c>
      <c r="E87" s="4">
        <v>1.1644741302399999</v>
      </c>
    </row>
    <row r="88" spans="1:6" ht="20.100000000000001" customHeight="1" x14ac:dyDescent="0.25">
      <c r="A88" s="79" t="s">
        <v>165</v>
      </c>
      <c r="B88" s="20">
        <v>1</v>
      </c>
      <c r="C88" s="21">
        <v>10.259093</v>
      </c>
      <c r="D88" s="21">
        <v>1.0463350000000009</v>
      </c>
      <c r="E88" s="4">
        <v>1.02274141404</v>
      </c>
    </row>
    <row r="89" spans="1:6" ht="20.100000000000001" customHeight="1" x14ac:dyDescent="0.25">
      <c r="A89" s="79" t="s">
        <v>165</v>
      </c>
      <c r="B89" s="20">
        <v>1</v>
      </c>
      <c r="C89" s="21">
        <v>18.409949999999998</v>
      </c>
      <c r="D89" s="21">
        <v>3.4038109999999993</v>
      </c>
      <c r="E89" s="4">
        <v>1.8449932249200001</v>
      </c>
    </row>
    <row r="90" spans="1:6" ht="20.100000000000001" customHeight="1" x14ac:dyDescent="0.25">
      <c r="A90" s="79" t="s">
        <v>165</v>
      </c>
      <c r="B90" s="20">
        <v>1</v>
      </c>
      <c r="C90" s="21">
        <v>19.06606</v>
      </c>
      <c r="D90" s="21">
        <v>0.65611000000000175</v>
      </c>
      <c r="E90" s="4">
        <v>0.80993826925300005</v>
      </c>
    </row>
    <row r="91" spans="1:6" ht="20.100000000000001" customHeight="1" x14ac:dyDescent="0.25">
      <c r="A91" s="79" t="s">
        <v>165</v>
      </c>
      <c r="B91" s="20">
        <v>1</v>
      </c>
      <c r="C91" s="21">
        <v>19.929309</v>
      </c>
      <c r="D91" s="21">
        <v>0.86324899999999971</v>
      </c>
      <c r="E91" s="4">
        <v>0.928977932999</v>
      </c>
    </row>
    <row r="92" spans="1:6" ht="20.100000000000001" customHeight="1" x14ac:dyDescent="0.25">
      <c r="A92" s="79" t="s">
        <v>165</v>
      </c>
      <c r="B92" s="20">
        <v>2</v>
      </c>
      <c r="C92" s="21">
        <v>4.2898690000000004</v>
      </c>
      <c r="D92" s="21">
        <v>1.4309560000000006</v>
      </c>
      <c r="E92" s="4">
        <v>1.19624412224</v>
      </c>
    </row>
    <row r="93" spans="1:6" ht="20.100000000000001" customHeight="1" x14ac:dyDescent="0.25">
      <c r="A93" s="79" t="s">
        <v>165</v>
      </c>
      <c r="B93" s="20">
        <v>2</v>
      </c>
      <c r="C93" s="21">
        <v>5.456582</v>
      </c>
      <c r="D93" s="21">
        <v>1.1667129999999997</v>
      </c>
      <c r="E93" s="4">
        <v>1.08027774206</v>
      </c>
    </row>
    <row r="94" spans="1:6" ht="20.100000000000001" customHeight="1" x14ac:dyDescent="0.25">
      <c r="A94" s="79" t="s">
        <v>165</v>
      </c>
      <c r="B94" s="20">
        <v>2</v>
      </c>
      <c r="C94" s="21">
        <v>10.930253</v>
      </c>
      <c r="D94" s="21">
        <v>1.0575400000000013</v>
      </c>
      <c r="E94" s="4">
        <v>1.0285912696499999</v>
      </c>
    </row>
    <row r="95" spans="1:6" ht="20.100000000000001" customHeight="1" x14ac:dyDescent="0.25">
      <c r="A95" s="79" t="s">
        <v>165</v>
      </c>
      <c r="B95" s="20">
        <v>2</v>
      </c>
      <c r="C95" s="21">
        <v>11.415162</v>
      </c>
      <c r="D95" s="21">
        <v>0.48490900000000003</v>
      </c>
      <c r="E95" s="4">
        <v>0.69641941385899997</v>
      </c>
    </row>
    <row r="96" spans="1:6" ht="20.100000000000001" customHeight="1" x14ac:dyDescent="0.25">
      <c r="A96" s="79" t="s">
        <v>165</v>
      </c>
      <c r="B96" s="20">
        <v>2</v>
      </c>
      <c r="C96" s="21">
        <v>12.906789</v>
      </c>
      <c r="D96" s="21">
        <v>1.4916269999999994</v>
      </c>
      <c r="E96" s="4">
        <v>1.22147451877</v>
      </c>
    </row>
    <row r="97" spans="1:5" ht="20.100000000000001" customHeight="1" x14ac:dyDescent="0.25">
      <c r="A97" s="79" t="s">
        <v>165</v>
      </c>
      <c r="B97" s="20">
        <v>2</v>
      </c>
      <c r="C97" s="21">
        <v>14.368080000000001</v>
      </c>
      <c r="D97" s="21">
        <v>1.461291000000001</v>
      </c>
      <c r="E97" s="4">
        <v>1.2087183294699999</v>
      </c>
    </row>
    <row r="98" spans="1:5" ht="20.100000000000001" customHeight="1" x14ac:dyDescent="0.25">
      <c r="A98" s="79" t="s">
        <v>165</v>
      </c>
      <c r="B98" s="20">
        <v>2</v>
      </c>
      <c r="C98" s="21">
        <v>16.459108000000001</v>
      </c>
      <c r="D98" s="21">
        <v>2.0910279999999997</v>
      </c>
      <c r="E98" s="4">
        <v>1.44602904535</v>
      </c>
    </row>
    <row r="99" spans="1:5" ht="20.100000000000001" customHeight="1" x14ac:dyDescent="0.25">
      <c r="A99" s="79" t="s">
        <v>165</v>
      </c>
      <c r="B99" s="20">
        <v>2</v>
      </c>
      <c r="C99" s="21">
        <v>16.891552999999998</v>
      </c>
      <c r="D99" s="21">
        <v>0.43244499999999775</v>
      </c>
      <c r="E99" s="4">
        <v>0.65726706900599996</v>
      </c>
    </row>
    <row r="100" spans="1:5" ht="20.100000000000001" customHeight="1" x14ac:dyDescent="0.25">
      <c r="A100" s="79" t="s">
        <v>165</v>
      </c>
      <c r="B100" s="20">
        <v>2</v>
      </c>
      <c r="C100" s="21">
        <v>17.726108</v>
      </c>
      <c r="D100" s="21">
        <v>0.83455500000000171</v>
      </c>
      <c r="E100" s="4">
        <v>0.91378334412499995</v>
      </c>
    </row>
    <row r="101" spans="1:5" ht="20.100000000000001" customHeight="1" x14ac:dyDescent="0.25">
      <c r="A101" s="79" t="s">
        <v>165</v>
      </c>
      <c r="B101" s="20">
        <v>3</v>
      </c>
      <c r="C101" s="21">
        <v>4.2331620000000001</v>
      </c>
      <c r="D101" s="21">
        <v>0.67291900000000027</v>
      </c>
      <c r="E101" s="4">
        <v>0.82036577208000006</v>
      </c>
    </row>
    <row r="102" spans="1:5" ht="20.100000000000001" customHeight="1" x14ac:dyDescent="0.25">
      <c r="A102" s="79" t="s">
        <v>165</v>
      </c>
      <c r="B102" s="20">
        <v>3</v>
      </c>
      <c r="C102" s="21">
        <v>4.8368070000000003</v>
      </c>
      <c r="D102" s="21">
        <v>0.60364500000000021</v>
      </c>
      <c r="E102" s="4">
        <v>0.77717436910899995</v>
      </c>
    </row>
    <row r="103" spans="1:5" ht="20.100000000000001" customHeight="1" x14ac:dyDescent="0.25">
      <c r="A103" s="79" t="s">
        <v>165</v>
      </c>
      <c r="B103" s="20">
        <v>3</v>
      </c>
      <c r="C103" s="21">
        <v>6.8971030000000004</v>
      </c>
      <c r="D103" s="21">
        <v>2.0602960000000001</v>
      </c>
      <c r="E103" s="4">
        <v>1.4352700094399999</v>
      </c>
    </row>
    <row r="104" spans="1:5" ht="20.100000000000001" customHeight="1" x14ac:dyDescent="0.25">
      <c r="A104" s="79" t="s">
        <v>165</v>
      </c>
      <c r="B104" s="20">
        <v>3</v>
      </c>
      <c r="C104" s="21">
        <v>8.1505759999999992</v>
      </c>
      <c r="D104" s="21">
        <v>1.2534729999999987</v>
      </c>
      <c r="E104" s="4">
        <v>1.11937482552</v>
      </c>
    </row>
    <row r="105" spans="1:5" ht="20.100000000000001" customHeight="1" x14ac:dyDescent="0.25">
      <c r="A105" s="79" t="s">
        <v>165</v>
      </c>
      <c r="B105" s="20">
        <v>3</v>
      </c>
      <c r="C105" s="21">
        <v>9.0375949999999996</v>
      </c>
      <c r="D105" s="21">
        <v>0.88701900000000045</v>
      </c>
      <c r="E105" s="4">
        <v>0.94180677423799997</v>
      </c>
    </row>
    <row r="106" spans="1:5" ht="20.100000000000001" customHeight="1" x14ac:dyDescent="0.25">
      <c r="A106" s="79" t="s">
        <v>165</v>
      </c>
      <c r="B106" s="20">
        <v>3</v>
      </c>
      <c r="C106" s="21">
        <v>14.163379000000001</v>
      </c>
      <c r="D106" s="21">
        <v>1.319464</v>
      </c>
      <c r="E106" s="4">
        <v>1.14847725271</v>
      </c>
    </row>
    <row r="107" spans="1:5" ht="20.100000000000001" customHeight="1" x14ac:dyDescent="0.25">
      <c r="A107" s="79" t="s">
        <v>165</v>
      </c>
      <c r="B107" s="20">
        <v>3</v>
      </c>
      <c r="C107" s="21">
        <v>15.921569999999999</v>
      </c>
      <c r="D107" s="21">
        <v>1.7581909999999983</v>
      </c>
      <c r="E107" s="4">
        <v>1.3258959235200001</v>
      </c>
    </row>
    <row r="108" spans="1:5" ht="20.100000000000001" customHeight="1" x14ac:dyDescent="0.25">
      <c r="A108" s="79" t="s">
        <v>165</v>
      </c>
      <c r="B108" s="20">
        <v>3</v>
      </c>
      <c r="C108" s="21">
        <v>16.734674999999999</v>
      </c>
      <c r="D108" s="21">
        <v>0.81310500000000019</v>
      </c>
      <c r="E108" s="4">
        <v>0.901665126308</v>
      </c>
    </row>
    <row r="109" spans="1:5" ht="20.100000000000001" customHeight="1" x14ac:dyDescent="0.25">
      <c r="A109" s="79" t="s">
        <v>165</v>
      </c>
      <c r="B109" s="20">
        <v>3</v>
      </c>
      <c r="C109" s="21">
        <v>19.541520999999999</v>
      </c>
      <c r="D109" s="21">
        <v>2.8068460000000002</v>
      </c>
      <c r="E109" s="4">
        <v>1.6754103974800001</v>
      </c>
    </row>
    <row r="110" spans="1:5" ht="20.100000000000001" customHeight="1" x14ac:dyDescent="0.25">
      <c r="A110" s="79" t="s">
        <v>165</v>
      </c>
      <c r="B110" s="20">
        <v>3</v>
      </c>
      <c r="C110" s="21">
        <v>22.170884999999998</v>
      </c>
      <c r="D110" s="21">
        <v>2.6293639999999989</v>
      </c>
      <c r="E110" s="4">
        <v>1.6214191314999999</v>
      </c>
    </row>
    <row r="111" spans="1:5" ht="20.100000000000001" customHeight="1" x14ac:dyDescent="0.25">
      <c r="A111" s="79" t="s">
        <v>165</v>
      </c>
      <c r="B111" s="20">
        <v>4</v>
      </c>
      <c r="C111" s="21">
        <v>5.486237</v>
      </c>
      <c r="D111" s="21">
        <v>2.9193009999999999</v>
      </c>
      <c r="E111" s="4">
        <v>1.7085081211399999</v>
      </c>
    </row>
    <row r="112" spans="1:5" ht="20.100000000000001" customHeight="1" x14ac:dyDescent="0.25">
      <c r="A112" s="79" t="s">
        <v>165</v>
      </c>
      <c r="B112" s="20">
        <v>4</v>
      </c>
      <c r="C112" s="21">
        <v>7.415629</v>
      </c>
      <c r="D112" s="21">
        <v>1.929392</v>
      </c>
      <c r="E112" s="4">
        <v>1.3888844444399999</v>
      </c>
    </row>
    <row r="113" spans="1:5" ht="20.100000000000001" customHeight="1" x14ac:dyDescent="0.25">
      <c r="A113" s="79" t="s">
        <v>165</v>
      </c>
      <c r="B113" s="20">
        <v>4</v>
      </c>
      <c r="C113" s="21">
        <v>8.5949059999999999</v>
      </c>
      <c r="D113" s="21">
        <v>1.1792769999999999</v>
      </c>
      <c r="E113" s="4">
        <v>1.0858176642499999</v>
      </c>
    </row>
    <row r="114" spans="1:5" ht="20.100000000000001" customHeight="1" x14ac:dyDescent="0.25">
      <c r="A114" s="79" t="s">
        <v>165</v>
      </c>
      <c r="B114" s="20">
        <v>4</v>
      </c>
      <c r="C114" s="21">
        <v>9.5106190000000002</v>
      </c>
      <c r="D114" s="21">
        <v>0.91571300000000022</v>
      </c>
      <c r="E114" s="4">
        <v>0.95707888912000005</v>
      </c>
    </row>
    <row r="115" spans="1:5" ht="20.100000000000001" customHeight="1" x14ac:dyDescent="0.25">
      <c r="A115" s="79" t="s">
        <v>165</v>
      </c>
      <c r="B115" s="20">
        <v>4</v>
      </c>
      <c r="C115" s="21">
        <v>15.947263</v>
      </c>
      <c r="D115" s="21">
        <v>1.9795350000000003</v>
      </c>
      <c r="E115" s="4">
        <v>1.4071247279500001</v>
      </c>
    </row>
    <row r="116" spans="1:5" ht="20.100000000000001" customHeight="1" x14ac:dyDescent="0.25">
      <c r="A116" s="79" t="s">
        <v>165</v>
      </c>
      <c r="B116" s="20">
        <v>4</v>
      </c>
      <c r="C116" s="21">
        <v>16.356617</v>
      </c>
      <c r="D116" s="21">
        <v>0.40935400000000044</v>
      </c>
      <c r="E116" s="4">
        <v>0.63953107821300004</v>
      </c>
    </row>
    <row r="117" spans="1:5" ht="20.100000000000001" customHeight="1" x14ac:dyDescent="0.25">
      <c r="A117" s="79" t="s">
        <v>165</v>
      </c>
      <c r="B117" s="20">
        <v>5</v>
      </c>
      <c r="C117" s="21">
        <v>3.8574250000000001</v>
      </c>
      <c r="D117" s="21">
        <v>2.471009</v>
      </c>
      <c r="E117" s="4">
        <v>1.57194147474</v>
      </c>
    </row>
    <row r="118" spans="1:5" ht="20.100000000000001" customHeight="1" x14ac:dyDescent="0.25">
      <c r="A118" s="79" t="s">
        <v>165</v>
      </c>
      <c r="B118" s="20">
        <v>5</v>
      </c>
      <c r="C118" s="21">
        <v>6.2096970000000002</v>
      </c>
      <c r="D118" s="21">
        <v>2.3522720000000001</v>
      </c>
      <c r="E118" s="4">
        <v>1.53362316101</v>
      </c>
    </row>
    <row r="119" spans="1:5" ht="20.100000000000001" customHeight="1" x14ac:dyDescent="0.25">
      <c r="A119" s="79" t="s">
        <v>165</v>
      </c>
      <c r="B119" s="20">
        <v>5</v>
      </c>
      <c r="C119" s="21">
        <v>7.5753430000000002</v>
      </c>
      <c r="D119" s="21">
        <v>1.3656459999999999</v>
      </c>
      <c r="E119" s="4">
        <v>1.16876002669</v>
      </c>
    </row>
    <row r="120" spans="1:5" ht="20.100000000000001" customHeight="1" x14ac:dyDescent="0.25">
      <c r="A120" s="79" t="s">
        <v>165</v>
      </c>
      <c r="B120" s="20">
        <v>5</v>
      </c>
      <c r="C120" s="21">
        <v>8.8334569999999992</v>
      </c>
      <c r="D120" s="21">
        <v>1.2581139999999991</v>
      </c>
      <c r="E120" s="4">
        <v>1.1216059914200001</v>
      </c>
    </row>
    <row r="121" spans="1:5" ht="20.100000000000001" customHeight="1" x14ac:dyDescent="0.25">
      <c r="A121" s="79" t="s">
        <v>165</v>
      </c>
      <c r="B121" s="20">
        <v>5</v>
      </c>
      <c r="C121" s="21">
        <v>9.8273279999999996</v>
      </c>
      <c r="D121" s="21">
        <v>0.99387100000000039</v>
      </c>
      <c r="E121" s="4">
        <v>0.99699548644900005</v>
      </c>
    </row>
    <row r="122" spans="1:5" ht="20.100000000000001" customHeight="1" x14ac:dyDescent="0.25">
      <c r="A122" s="79" t="s">
        <v>165</v>
      </c>
      <c r="B122" s="20">
        <v>5</v>
      </c>
      <c r="C122" s="21">
        <v>33.901347999999999</v>
      </c>
      <c r="D122" s="21">
        <v>3.1868269999999974</v>
      </c>
      <c r="E122" s="4">
        <v>1.7852170736399999</v>
      </c>
    </row>
    <row r="123" spans="1:5" ht="20.100000000000001" customHeight="1" x14ac:dyDescent="0.25">
      <c r="A123" s="79" t="s">
        <v>165</v>
      </c>
      <c r="B123" s="20">
        <v>7</v>
      </c>
      <c r="C123" s="21">
        <v>3.2673049999999999</v>
      </c>
      <c r="D123" s="21">
        <v>0.78837299999999999</v>
      </c>
      <c r="E123" s="4">
        <v>0.88769364084699998</v>
      </c>
    </row>
    <row r="124" spans="1:5" ht="20.100000000000001" customHeight="1" x14ac:dyDescent="0.25">
      <c r="A124" s="79" t="s">
        <v>165</v>
      </c>
      <c r="B124" s="20">
        <v>7</v>
      </c>
      <c r="C124" s="21">
        <v>9.8658669999999997</v>
      </c>
      <c r="D124" s="21">
        <v>1.4382000000000001</v>
      </c>
      <c r="E124" s="4">
        <v>1.1991663771100001</v>
      </c>
    </row>
    <row r="125" spans="1:5" ht="20.100000000000001" customHeight="1" x14ac:dyDescent="0.25">
      <c r="A125" s="79" t="s">
        <v>165</v>
      </c>
      <c r="B125" s="20">
        <v>7</v>
      </c>
      <c r="C125" s="21">
        <v>10.637432</v>
      </c>
      <c r="D125" s="21">
        <v>0.77156500000000072</v>
      </c>
      <c r="E125" s="4">
        <v>0.87863530546000002</v>
      </c>
    </row>
    <row r="126" spans="1:5" ht="20.100000000000001" customHeight="1" x14ac:dyDescent="0.25">
      <c r="A126" s="79" t="s">
        <v>165</v>
      </c>
      <c r="B126" s="20">
        <v>7</v>
      </c>
      <c r="C126" s="21">
        <v>10.879547000000001</v>
      </c>
      <c r="D126" s="21">
        <v>0.24211500000000008</v>
      </c>
      <c r="E126" s="4">
        <v>0.49193495505000001</v>
      </c>
    </row>
    <row r="127" spans="1:5" ht="20.100000000000001" customHeight="1" x14ac:dyDescent="0.25">
      <c r="A127" s="79" t="s">
        <v>165</v>
      </c>
      <c r="B127" s="20">
        <v>7</v>
      </c>
      <c r="C127" s="21">
        <v>12.507116</v>
      </c>
      <c r="D127" s="21">
        <v>1.6275689999999994</v>
      </c>
      <c r="E127" s="4">
        <v>1.27593103262</v>
      </c>
    </row>
    <row r="128" spans="1:5" ht="20.100000000000001" customHeight="1" x14ac:dyDescent="0.25">
      <c r="A128" s="79" t="s">
        <v>165</v>
      </c>
      <c r="B128" s="20">
        <v>7</v>
      </c>
      <c r="C128" s="21">
        <v>12.687881000000001</v>
      </c>
      <c r="D128" s="21">
        <v>0.18076500000000095</v>
      </c>
      <c r="E128" s="4">
        <v>0.42544094772399998</v>
      </c>
    </row>
    <row r="129" spans="1:5" ht="20.100000000000001" customHeight="1" x14ac:dyDescent="0.25">
      <c r="A129" s="79" t="s">
        <v>165</v>
      </c>
      <c r="B129" s="20">
        <v>7</v>
      </c>
      <c r="C129" s="21">
        <v>15.163532</v>
      </c>
      <c r="D129" s="21">
        <v>2.4756509999999992</v>
      </c>
      <c r="E129" s="4">
        <v>1.57353106102</v>
      </c>
    </row>
    <row r="130" spans="1:5" ht="20.100000000000001" customHeight="1" x14ac:dyDescent="0.25">
      <c r="A130" s="79" t="s">
        <v>165</v>
      </c>
      <c r="B130" s="20">
        <v>7</v>
      </c>
      <c r="C130" s="21">
        <v>16.052192000000002</v>
      </c>
      <c r="D130" s="21">
        <v>0.88866000000000156</v>
      </c>
      <c r="E130" s="4">
        <v>0.94286796530600003</v>
      </c>
    </row>
    <row r="131" spans="1:5" ht="20.100000000000001" customHeight="1" x14ac:dyDescent="0.25">
      <c r="A131" s="79" t="s">
        <v>165</v>
      </c>
      <c r="B131" s="20">
        <v>7</v>
      </c>
      <c r="C131" s="21">
        <v>19.342587999999999</v>
      </c>
      <c r="D131" s="21">
        <v>3.2903959999999977</v>
      </c>
      <c r="E131" s="4">
        <v>1.8138357147199999</v>
      </c>
    </row>
    <row r="132" spans="1:5" ht="20.100000000000001" customHeight="1" x14ac:dyDescent="0.25">
      <c r="A132" s="79" t="s">
        <v>165</v>
      </c>
      <c r="B132" s="20">
        <v>7</v>
      </c>
      <c r="C132" s="21">
        <v>20.658090000000001</v>
      </c>
      <c r="D132" s="21">
        <v>1.3155020000000022</v>
      </c>
      <c r="E132" s="4">
        <v>1.14717043198</v>
      </c>
    </row>
    <row r="133" spans="1:5" ht="20.100000000000001" customHeight="1" x14ac:dyDescent="0.25">
      <c r="A133" s="79" t="s">
        <v>165</v>
      </c>
      <c r="B133" s="20">
        <v>7</v>
      </c>
      <c r="C133" s="21">
        <v>22.309712000000001</v>
      </c>
      <c r="D133" s="21">
        <v>1.6516219999999997</v>
      </c>
      <c r="E133" s="4">
        <v>1.2853015210400001</v>
      </c>
    </row>
    <row r="134" spans="1:5" ht="20.100000000000001" customHeight="1" x14ac:dyDescent="0.25">
      <c r="A134" s="79" t="s">
        <v>165</v>
      </c>
      <c r="B134" s="20">
        <v>7</v>
      </c>
      <c r="C134" s="21">
        <v>24.573581999999998</v>
      </c>
      <c r="D134" s="21">
        <v>2.2638699999999972</v>
      </c>
      <c r="E134" s="4">
        <v>1.5046594299</v>
      </c>
    </row>
    <row r="135" spans="1:5" ht="20.100000000000001" customHeight="1" x14ac:dyDescent="0.25">
      <c r="A135" s="79" t="s">
        <v>165</v>
      </c>
      <c r="B135" s="20">
        <v>8</v>
      </c>
      <c r="C135" s="21">
        <v>2.5253960000000002</v>
      </c>
      <c r="D135" s="21">
        <v>1.4860240000000002</v>
      </c>
      <c r="E135" s="4">
        <v>1.21901599661</v>
      </c>
    </row>
    <row r="136" spans="1:5" ht="20.100000000000001" customHeight="1" x14ac:dyDescent="0.25">
      <c r="A136" s="79" t="s">
        <v>165</v>
      </c>
      <c r="B136" s="20">
        <v>8</v>
      </c>
      <c r="C136" s="21">
        <v>3.4810080000000001</v>
      </c>
      <c r="D136" s="21">
        <v>0.95561199999999991</v>
      </c>
      <c r="E136" s="4">
        <v>0.97775252492599996</v>
      </c>
    </row>
    <row r="137" spans="1:5" ht="20.100000000000001" customHeight="1" x14ac:dyDescent="0.25">
      <c r="A137" s="79" t="s">
        <v>165</v>
      </c>
      <c r="B137" s="20">
        <v>8</v>
      </c>
      <c r="C137" s="21">
        <v>5.6637199999999996</v>
      </c>
      <c r="D137" s="21">
        <v>2.1827119999999995</v>
      </c>
      <c r="E137" s="4">
        <v>1.47749788494</v>
      </c>
    </row>
    <row r="138" spans="1:5" ht="20.100000000000001" customHeight="1" x14ac:dyDescent="0.25">
      <c r="A138" s="79" t="s">
        <v>165</v>
      </c>
      <c r="B138" s="20">
        <v>8</v>
      </c>
      <c r="C138" s="21">
        <v>6.415476</v>
      </c>
      <c r="D138" s="21">
        <v>0.75175600000000031</v>
      </c>
      <c r="E138" s="4">
        <v>0.867179335547</v>
      </c>
    </row>
    <row r="139" spans="1:5" ht="20.100000000000001" customHeight="1" x14ac:dyDescent="0.25">
      <c r="A139" s="79" t="s">
        <v>165</v>
      </c>
      <c r="B139" s="20">
        <v>8</v>
      </c>
      <c r="C139" s="21">
        <v>7.4189109999999996</v>
      </c>
      <c r="D139" s="21">
        <v>1.0034349999999996</v>
      </c>
      <c r="E139" s="4">
        <v>1.0014988766799999</v>
      </c>
    </row>
    <row r="140" spans="1:5" ht="20.100000000000001" customHeight="1" x14ac:dyDescent="0.25">
      <c r="A140" s="79" t="s">
        <v>165</v>
      </c>
      <c r="B140" s="20">
        <v>8</v>
      </c>
      <c r="C140" s="21">
        <v>8.5130680000000005</v>
      </c>
      <c r="D140" s="21">
        <v>1.0941570000000009</v>
      </c>
      <c r="E140" s="4">
        <v>1.0459445491999999</v>
      </c>
    </row>
    <row r="141" spans="1:5" ht="20.100000000000001" customHeight="1" x14ac:dyDescent="0.25">
      <c r="A141" s="79" t="s">
        <v>165</v>
      </c>
      <c r="B141" s="20">
        <v>8</v>
      </c>
      <c r="C141" s="21">
        <v>9.0497619999999994</v>
      </c>
      <c r="D141" s="21">
        <v>0.53669399999999889</v>
      </c>
      <c r="E141" s="4">
        <v>0.732802838422</v>
      </c>
    </row>
    <row r="142" spans="1:5" ht="20.100000000000001" customHeight="1" x14ac:dyDescent="0.25">
      <c r="A142" s="79" t="s">
        <v>165</v>
      </c>
      <c r="B142" s="20">
        <v>8</v>
      </c>
      <c r="C142" s="21">
        <v>10.480039</v>
      </c>
      <c r="D142" s="21">
        <v>1.4302770000000002</v>
      </c>
      <c r="E142" s="4">
        <v>1.19582607431</v>
      </c>
    </row>
    <row r="143" spans="1:5" ht="20.100000000000001" customHeight="1" x14ac:dyDescent="0.25">
      <c r="A143" s="79" t="s">
        <v>165</v>
      </c>
      <c r="B143" s="20">
        <v>8</v>
      </c>
      <c r="C143" s="21">
        <v>11.441934</v>
      </c>
      <c r="D143" s="21">
        <v>0.96189500000000017</v>
      </c>
      <c r="E143" s="4">
        <v>0.98081598681899995</v>
      </c>
    </row>
    <row r="144" spans="1:5" ht="20.100000000000001" customHeight="1" x14ac:dyDescent="0.25">
      <c r="A144" s="79" t="s">
        <v>165</v>
      </c>
      <c r="B144" s="20">
        <v>8</v>
      </c>
      <c r="C144" s="21">
        <v>14.050808</v>
      </c>
      <c r="D144" s="21">
        <v>2.6088740000000001</v>
      </c>
      <c r="E144" s="4">
        <v>1.6152399202600001</v>
      </c>
    </row>
    <row r="145" spans="1:5" ht="20.100000000000001" customHeight="1" x14ac:dyDescent="0.25">
      <c r="A145" s="79" t="s">
        <v>165</v>
      </c>
      <c r="B145" s="20">
        <v>9</v>
      </c>
      <c r="C145" s="21">
        <v>3.2808320000000002</v>
      </c>
      <c r="D145" s="21">
        <v>2.4772920000000003</v>
      </c>
      <c r="E145" s="4">
        <v>1.5738487856200001</v>
      </c>
    </row>
    <row r="146" spans="1:5" ht="20.100000000000001" customHeight="1" x14ac:dyDescent="0.25">
      <c r="A146" s="79" t="s">
        <v>165</v>
      </c>
      <c r="B146" s="20">
        <v>9</v>
      </c>
      <c r="C146" s="21">
        <v>4.2849459999999997</v>
      </c>
      <c r="D146" s="21">
        <v>1.0041139999999995</v>
      </c>
      <c r="E146" s="4">
        <v>1.0019980039900001</v>
      </c>
    </row>
    <row r="147" spans="1:5" ht="20.100000000000001" customHeight="1" x14ac:dyDescent="0.25">
      <c r="A147" s="79" t="s">
        <v>165</v>
      </c>
      <c r="B147" s="20">
        <v>9</v>
      </c>
      <c r="C147" s="21">
        <v>5.2062619999999997</v>
      </c>
      <c r="D147" s="21">
        <v>0.92131600000000002</v>
      </c>
      <c r="E147" s="4">
        <v>0.95968744912100001</v>
      </c>
    </row>
    <row r="148" spans="1:5" ht="20.100000000000001" customHeight="1" x14ac:dyDescent="0.25">
      <c r="A148" s="79" t="s">
        <v>165</v>
      </c>
      <c r="B148" s="20">
        <v>9</v>
      </c>
      <c r="C148" s="21">
        <v>6.560702</v>
      </c>
      <c r="D148" s="21">
        <v>1.3544400000000003</v>
      </c>
      <c r="E148" s="4">
        <v>1.1636150566200001</v>
      </c>
    </row>
    <row r="149" spans="1:5" ht="20.100000000000001" customHeight="1" x14ac:dyDescent="0.25">
      <c r="A149" s="79" t="s">
        <v>165</v>
      </c>
      <c r="B149" s="20">
        <v>9</v>
      </c>
      <c r="C149" s="21">
        <v>7.6891559999999997</v>
      </c>
      <c r="D149" s="21">
        <v>1.1284539999999996</v>
      </c>
      <c r="E149" s="4">
        <v>1.0620734437899999</v>
      </c>
    </row>
    <row r="150" spans="1:5" ht="20.100000000000001" customHeight="1" x14ac:dyDescent="0.25">
      <c r="A150" s="79" t="s">
        <v>165</v>
      </c>
      <c r="B150" s="20">
        <v>9</v>
      </c>
      <c r="C150" s="21">
        <v>10.648075</v>
      </c>
      <c r="D150" s="21">
        <v>2.9589190000000007</v>
      </c>
      <c r="E150" s="4">
        <v>1.72017440976</v>
      </c>
    </row>
    <row r="151" spans="1:5" ht="20.100000000000001" customHeight="1" x14ac:dyDescent="0.25">
      <c r="A151" s="79" t="s">
        <v>165</v>
      </c>
      <c r="B151" s="20">
        <v>9</v>
      </c>
      <c r="C151" s="21">
        <v>11.015207999999999</v>
      </c>
      <c r="D151" s="21">
        <v>0.36713299999999904</v>
      </c>
      <c r="E151" s="4">
        <v>0.60580524923400003</v>
      </c>
    </row>
    <row r="152" spans="1:5" ht="20.100000000000001" customHeight="1" x14ac:dyDescent="0.25">
      <c r="A152" s="79" t="s">
        <v>165</v>
      </c>
      <c r="B152" s="20">
        <v>9</v>
      </c>
      <c r="C152" s="21">
        <v>21.879306</v>
      </c>
      <c r="D152" s="21">
        <v>1.6849570000000007</v>
      </c>
      <c r="E152" s="4">
        <v>1.29807549857</v>
      </c>
    </row>
    <row r="153" spans="1:5" ht="20.100000000000001" customHeight="1" x14ac:dyDescent="0.25">
      <c r="A153" s="79" t="s">
        <v>165</v>
      </c>
      <c r="B153" s="20">
        <v>9</v>
      </c>
      <c r="C153" s="21">
        <v>23.298376999999999</v>
      </c>
      <c r="D153" s="21">
        <v>1.4190709999999989</v>
      </c>
      <c r="E153" s="4">
        <v>1.1912178642</v>
      </c>
    </row>
    <row r="154" spans="1:5" ht="20.100000000000001" customHeight="1" x14ac:dyDescent="0.25">
      <c r="A154" s="79" t="s">
        <v>165</v>
      </c>
      <c r="B154" s="20">
        <v>10</v>
      </c>
      <c r="C154" s="21">
        <v>2.3882099999999999</v>
      </c>
      <c r="D154" s="21">
        <v>0.76924400000000004</v>
      </c>
      <c r="E154" s="4">
        <v>0.87692645073599995</v>
      </c>
    </row>
    <row r="155" spans="1:5" ht="20.100000000000001" customHeight="1" x14ac:dyDescent="0.25">
      <c r="A155" s="79" t="s">
        <v>165</v>
      </c>
      <c r="B155" s="20">
        <v>10</v>
      </c>
      <c r="C155" s="21">
        <v>3.455994</v>
      </c>
      <c r="D155" s="21">
        <v>1.0677840000000001</v>
      </c>
      <c r="E155" s="4">
        <v>1.03344085462</v>
      </c>
    </row>
    <row r="156" spans="1:5" ht="20.100000000000001" customHeight="1" x14ac:dyDescent="0.25">
      <c r="A156" s="79" t="s">
        <v>165</v>
      </c>
      <c r="B156" s="20">
        <v>10</v>
      </c>
      <c r="C156" s="21">
        <v>3.8867980000000002</v>
      </c>
      <c r="D156" s="21">
        <v>0.43080400000000019</v>
      </c>
      <c r="E156" s="4">
        <v>0.65650590248700003</v>
      </c>
    </row>
    <row r="157" spans="1:5" ht="20.100000000000001" customHeight="1" x14ac:dyDescent="0.25">
      <c r="A157" s="79" t="s">
        <v>165</v>
      </c>
      <c r="B157" s="20">
        <v>10</v>
      </c>
      <c r="C157" s="21">
        <v>4.5445489999999999</v>
      </c>
      <c r="D157" s="21">
        <v>0.65775099999999975</v>
      </c>
      <c r="E157" s="4">
        <v>0.81117199162700004</v>
      </c>
    </row>
    <row r="158" spans="1:5" ht="20.100000000000001" customHeight="1" x14ac:dyDescent="0.25">
      <c r="A158" s="79" t="s">
        <v>165</v>
      </c>
      <c r="B158" s="20">
        <v>10</v>
      </c>
      <c r="C158" s="21">
        <v>5.0310990000000002</v>
      </c>
      <c r="D158" s="21">
        <v>0.48655000000000026</v>
      </c>
      <c r="E158" s="4">
        <v>0.69785385289500002</v>
      </c>
    </row>
    <row r="159" spans="1:5" ht="20.100000000000001" customHeight="1" x14ac:dyDescent="0.25">
      <c r="A159" s="79" t="s">
        <v>165</v>
      </c>
      <c r="B159" s="20">
        <v>10</v>
      </c>
      <c r="C159" s="21">
        <v>6.4835060000000002</v>
      </c>
      <c r="D159" s="21">
        <v>1.452407</v>
      </c>
      <c r="E159" s="4">
        <v>1.20498962651</v>
      </c>
    </row>
    <row r="160" spans="1:5" ht="20.100000000000001" customHeight="1" x14ac:dyDescent="0.25">
      <c r="A160" s="79" t="s">
        <v>165</v>
      </c>
      <c r="B160" s="20">
        <v>10</v>
      </c>
      <c r="C160" s="21">
        <v>6.8275490000000003</v>
      </c>
      <c r="D160" s="21">
        <v>0.3440430000000001</v>
      </c>
      <c r="E160" s="4">
        <v>0.58651513194500005</v>
      </c>
    </row>
    <row r="161" spans="1:5" ht="20.100000000000001" customHeight="1" x14ac:dyDescent="0.25">
      <c r="A161" s="79" t="s">
        <v>165</v>
      </c>
      <c r="B161" s="20">
        <v>10</v>
      </c>
      <c r="C161" s="21">
        <v>9.1662949999999999</v>
      </c>
      <c r="D161" s="21">
        <v>2.3387459999999995</v>
      </c>
      <c r="E161" s="4">
        <v>1.52937895892</v>
      </c>
    </row>
    <row r="162" spans="1:5" ht="20.100000000000001" customHeight="1" x14ac:dyDescent="0.25">
      <c r="A162" s="79" t="s">
        <v>165</v>
      </c>
      <c r="B162" s="20">
        <v>10</v>
      </c>
      <c r="C162" s="21">
        <v>10.230117</v>
      </c>
      <c r="D162" s="21">
        <v>1.063822</v>
      </c>
      <c r="E162" s="4">
        <v>1.03150375666</v>
      </c>
    </row>
    <row r="163" spans="1:5" ht="20.100000000000001" customHeight="1" x14ac:dyDescent="0.25">
      <c r="A163" s="79" t="s">
        <v>165</v>
      </c>
      <c r="B163" s="20">
        <v>10</v>
      </c>
      <c r="C163" s="21">
        <v>12.251193000000001</v>
      </c>
      <c r="D163" s="21">
        <v>2.0210760000000008</v>
      </c>
      <c r="E163" s="4">
        <v>1.4216187955999999</v>
      </c>
    </row>
    <row r="164" spans="1:5" ht="20.100000000000001" customHeight="1" x14ac:dyDescent="0.25">
      <c r="A164" s="79" t="s">
        <v>165</v>
      </c>
      <c r="B164" s="20">
        <v>10</v>
      </c>
      <c r="C164" s="21">
        <v>12.385776999999999</v>
      </c>
      <c r="D164" s="21">
        <v>0.13458399999999848</v>
      </c>
      <c r="E164" s="4">
        <v>0.367423461417</v>
      </c>
    </row>
    <row r="165" spans="1:5" ht="20.100000000000001" customHeight="1" x14ac:dyDescent="0.25">
      <c r="A165" s="79" t="s">
        <v>165</v>
      </c>
      <c r="B165" s="20">
        <v>11</v>
      </c>
      <c r="C165" s="21">
        <v>3.4926119999999998</v>
      </c>
      <c r="D165" s="21">
        <v>0.53109099999999998</v>
      </c>
      <c r="E165" s="4">
        <v>0.72869746808900004</v>
      </c>
    </row>
    <row r="166" spans="1:5" ht="20.100000000000001" customHeight="1" x14ac:dyDescent="0.25">
      <c r="A166" s="79" t="s">
        <v>165</v>
      </c>
      <c r="B166" s="20">
        <v>11</v>
      </c>
      <c r="C166" s="21">
        <v>4.575564</v>
      </c>
      <c r="D166" s="21">
        <v>1.0829520000000001</v>
      </c>
      <c r="E166" s="4">
        <v>1.0406728592600001</v>
      </c>
    </row>
    <row r="167" spans="1:5" ht="20.100000000000001" customHeight="1" x14ac:dyDescent="0.25">
      <c r="A167" s="79" t="s">
        <v>165</v>
      </c>
      <c r="B167" s="20">
        <v>11</v>
      </c>
      <c r="C167" s="21">
        <v>5.5041229999999999</v>
      </c>
      <c r="D167" s="21">
        <v>0.92855899999999991</v>
      </c>
      <c r="E167" s="4">
        <v>0.96384646080199998</v>
      </c>
    </row>
    <row r="168" spans="1:5" ht="20.100000000000001" customHeight="1" x14ac:dyDescent="0.25">
      <c r="A168" s="79" t="s">
        <v>165</v>
      </c>
      <c r="B168" s="20">
        <v>11</v>
      </c>
      <c r="C168" s="21">
        <v>6.3314339999999998</v>
      </c>
      <c r="D168" s="21">
        <v>0.82731099999999991</v>
      </c>
      <c r="E168" s="4">
        <v>0.90939540355100001</v>
      </c>
    </row>
    <row r="169" spans="1:5" ht="20.100000000000001" customHeight="1" x14ac:dyDescent="0.25">
      <c r="A169" s="79" t="s">
        <v>165</v>
      </c>
      <c r="B169" s="20">
        <v>11</v>
      </c>
      <c r="C169" s="21">
        <v>9.2771080000000001</v>
      </c>
      <c r="D169" s="21">
        <v>2.9456740000000003</v>
      </c>
      <c r="E169" s="4">
        <v>1.71639156372</v>
      </c>
    </row>
    <row r="170" spans="1:5" ht="20.100000000000001" customHeight="1" x14ac:dyDescent="0.25">
      <c r="A170" s="79" t="s">
        <v>165</v>
      </c>
      <c r="B170" s="20">
        <v>11</v>
      </c>
      <c r="C170" s="21">
        <v>15.721674999999999</v>
      </c>
      <c r="D170" s="21">
        <v>1.766114</v>
      </c>
      <c r="E170" s="4">
        <v>1.3289093272300001</v>
      </c>
    </row>
    <row r="171" spans="1:5" ht="20.100000000000001" customHeight="1" x14ac:dyDescent="0.25">
      <c r="A171" s="79" t="s">
        <v>165</v>
      </c>
      <c r="B171" s="20">
        <v>11</v>
      </c>
      <c r="C171" s="21">
        <v>16.739315999999999</v>
      </c>
      <c r="D171" s="21">
        <v>1.0176409999999994</v>
      </c>
      <c r="E171" s="4">
        <v>1.0089598604500001</v>
      </c>
    </row>
    <row r="172" spans="1:5" ht="20.100000000000001" customHeight="1" x14ac:dyDescent="0.25">
      <c r="A172" s="79" t="s">
        <v>165</v>
      </c>
      <c r="B172" s="20">
        <v>11</v>
      </c>
      <c r="C172" s="21">
        <v>18.322344999999999</v>
      </c>
      <c r="D172" s="21">
        <v>1.5830289999999998</v>
      </c>
      <c r="E172" s="4">
        <v>1.258173279</v>
      </c>
    </row>
    <row r="173" spans="1:5" ht="20.100000000000001" customHeight="1" x14ac:dyDescent="0.25">
      <c r="A173" s="79" t="s">
        <v>165</v>
      </c>
      <c r="B173" s="20">
        <v>11</v>
      </c>
      <c r="C173" s="21">
        <v>19.272354</v>
      </c>
      <c r="D173" s="21">
        <v>0.95000900000000144</v>
      </c>
      <c r="E173" s="4">
        <v>0.97467943448100003</v>
      </c>
    </row>
    <row r="174" spans="1:5" ht="20.100000000000001" customHeight="1" x14ac:dyDescent="0.25">
      <c r="A174" s="79" t="s">
        <v>165</v>
      </c>
      <c r="B174" s="20">
        <v>11</v>
      </c>
      <c r="C174" s="21">
        <v>22.520132</v>
      </c>
      <c r="D174" s="21">
        <v>3.2477780000000003</v>
      </c>
      <c r="E174" s="4">
        <v>1.8022208521700001</v>
      </c>
    </row>
    <row r="175" spans="1:5" ht="20.100000000000001" customHeight="1" x14ac:dyDescent="0.25">
      <c r="A175" s="79" t="s">
        <v>165</v>
      </c>
      <c r="B175" s="20">
        <v>11</v>
      </c>
      <c r="C175" s="21">
        <v>23.021850000000001</v>
      </c>
      <c r="D175" s="21">
        <v>0.50171800000000033</v>
      </c>
      <c r="E175" s="4">
        <v>0.70851958335700005</v>
      </c>
    </row>
    <row r="176" spans="1:5" ht="20.100000000000001" customHeight="1" x14ac:dyDescent="0.25">
      <c r="A176" s="79" t="s">
        <v>165</v>
      </c>
      <c r="B176" s="20">
        <v>12</v>
      </c>
      <c r="C176" s="21">
        <v>0.947689</v>
      </c>
      <c r="D176" s="21">
        <v>0.254</v>
      </c>
      <c r="E176" s="4">
        <v>0.50398412673399995</v>
      </c>
    </row>
    <row r="177" spans="1:5" ht="20.100000000000001" customHeight="1" x14ac:dyDescent="0.25">
      <c r="A177" s="79" t="s">
        <v>165</v>
      </c>
      <c r="B177" s="20">
        <v>12</v>
      </c>
      <c r="C177" s="21">
        <v>1.7782819999999999</v>
      </c>
      <c r="D177" s="21">
        <v>0.83059299999999991</v>
      </c>
      <c r="E177" s="4">
        <v>0.91159201400599998</v>
      </c>
    </row>
    <row r="178" spans="1:5" ht="20.100000000000001" customHeight="1" x14ac:dyDescent="0.25">
      <c r="A178" s="79" t="s">
        <v>165</v>
      </c>
      <c r="B178" s="20">
        <v>12</v>
      </c>
      <c r="C178" s="21">
        <v>3.1831469999999999</v>
      </c>
      <c r="D178" s="21">
        <v>1.404865</v>
      </c>
      <c r="E178" s="4">
        <v>1.18532695911</v>
      </c>
    </row>
    <row r="179" spans="1:5" ht="20.100000000000001" customHeight="1" x14ac:dyDescent="0.25">
      <c r="A179" s="79" t="s">
        <v>165</v>
      </c>
      <c r="B179" s="20">
        <v>12</v>
      </c>
      <c r="C179" s="21">
        <v>4.338654</v>
      </c>
      <c r="D179" s="21">
        <v>1.1555070000000001</v>
      </c>
      <c r="E179" s="4">
        <v>1.07517440446</v>
      </c>
    </row>
    <row r="180" spans="1:5" ht="20.100000000000001" customHeight="1" x14ac:dyDescent="0.25">
      <c r="A180" s="79" t="s">
        <v>165</v>
      </c>
      <c r="B180" s="20">
        <v>12</v>
      </c>
      <c r="C180" s="21">
        <v>4.6945819999999996</v>
      </c>
      <c r="D180" s="21">
        <v>0.35592799999999958</v>
      </c>
      <c r="E180" s="4">
        <v>0.59665735560699995</v>
      </c>
    </row>
    <row r="181" spans="1:5" ht="20.100000000000001" customHeight="1" x14ac:dyDescent="0.25">
      <c r="A181" s="79" t="s">
        <v>165</v>
      </c>
      <c r="B181" s="20">
        <v>12</v>
      </c>
      <c r="C181" s="21">
        <v>6.0196480000000001</v>
      </c>
      <c r="D181" s="21">
        <v>1.3250660000000005</v>
      </c>
      <c r="E181" s="4">
        <v>1.1510864433200001</v>
      </c>
    </row>
    <row r="182" spans="1:5" ht="20.100000000000001" customHeight="1" x14ac:dyDescent="0.25">
      <c r="A182" s="79" t="s">
        <v>165</v>
      </c>
      <c r="B182" s="20">
        <v>12</v>
      </c>
      <c r="C182" s="21">
        <v>7.5182370000000001</v>
      </c>
      <c r="D182" s="21">
        <v>1.4985889999999999</v>
      </c>
      <c r="E182" s="4">
        <v>1.2243365550400001</v>
      </c>
    </row>
    <row r="183" spans="1:5" ht="20.100000000000001" customHeight="1" x14ac:dyDescent="0.25">
      <c r="A183" s="79" t="s">
        <v>165</v>
      </c>
      <c r="B183" s="20">
        <v>12</v>
      </c>
      <c r="C183" s="21">
        <v>7.8431499999999996</v>
      </c>
      <c r="D183" s="21">
        <v>0.32491299999999956</v>
      </c>
      <c r="E183" s="4">
        <v>0.57008771255000001</v>
      </c>
    </row>
    <row r="184" spans="1:5" ht="20.100000000000001" customHeight="1" x14ac:dyDescent="0.25">
      <c r="A184" s="79" t="s">
        <v>165</v>
      </c>
      <c r="B184" s="20">
        <v>12</v>
      </c>
      <c r="C184" s="21">
        <v>11.705498</v>
      </c>
      <c r="D184" s="21">
        <v>0.16163599999999967</v>
      </c>
      <c r="E184" s="4">
        <v>0.40249223595</v>
      </c>
    </row>
    <row r="185" spans="1:5" ht="20.100000000000001" customHeight="1" x14ac:dyDescent="0.25">
      <c r="A185" s="79" t="s">
        <v>165</v>
      </c>
      <c r="B185" s="20">
        <v>12</v>
      </c>
      <c r="C185" s="21">
        <v>13.925109000000001</v>
      </c>
      <c r="D185" s="21">
        <v>2.2196110000000004</v>
      </c>
      <c r="E185" s="4">
        <v>1.4899664425800001</v>
      </c>
    </row>
    <row r="186" spans="1:5" ht="20.100000000000001" customHeight="1" x14ac:dyDescent="0.25">
      <c r="A186" s="79" t="s">
        <v>165</v>
      </c>
      <c r="B186" s="20">
        <v>12</v>
      </c>
      <c r="C186" s="21">
        <v>15.13308</v>
      </c>
      <c r="D186" s="21">
        <v>1.2079709999999988</v>
      </c>
      <c r="E186" s="4">
        <v>1.09909053312</v>
      </c>
    </row>
    <row r="187" spans="1:5" ht="20.100000000000001" customHeight="1" x14ac:dyDescent="0.25">
      <c r="A187" s="79" t="s">
        <v>165</v>
      </c>
      <c r="B187" s="20">
        <v>12</v>
      </c>
      <c r="C187" s="21">
        <v>16.355539</v>
      </c>
      <c r="D187" s="21">
        <v>1.2224590000000006</v>
      </c>
      <c r="E187" s="4">
        <v>1.1054410884300001</v>
      </c>
    </row>
    <row r="188" spans="1:5" ht="20.100000000000001" customHeight="1" x14ac:dyDescent="0.25">
      <c r="A188" s="79" t="s">
        <v>165</v>
      </c>
      <c r="B188" s="20">
        <v>13</v>
      </c>
      <c r="C188" s="21">
        <v>1.6476599999999999</v>
      </c>
      <c r="D188" s="21">
        <v>0.87841599999999986</v>
      </c>
      <c r="E188" s="4">
        <v>0.93701654200999995</v>
      </c>
    </row>
    <row r="189" spans="1:5" ht="20.100000000000001" customHeight="1" x14ac:dyDescent="0.25">
      <c r="A189" s="79" t="s">
        <v>165</v>
      </c>
      <c r="B189" s="20">
        <v>13</v>
      </c>
      <c r="C189" s="21">
        <v>2.7823959999999999</v>
      </c>
      <c r="D189" s="21">
        <v>1.134736</v>
      </c>
      <c r="E189" s="4">
        <v>1.0653637876299999</v>
      </c>
    </row>
    <row r="190" spans="1:5" ht="20.100000000000001" customHeight="1" x14ac:dyDescent="0.25">
      <c r="A190" s="79" t="s">
        <v>165</v>
      </c>
      <c r="B190" s="20">
        <v>13</v>
      </c>
      <c r="C190" s="21">
        <v>4.2674580000000004</v>
      </c>
      <c r="D190" s="21">
        <v>1.4850620000000005</v>
      </c>
      <c r="E190" s="4">
        <v>1.2186057607</v>
      </c>
    </row>
    <row r="191" spans="1:5" ht="20.100000000000001" customHeight="1" x14ac:dyDescent="0.25">
      <c r="A191" s="79" t="s">
        <v>165</v>
      </c>
      <c r="B191" s="20">
        <v>13</v>
      </c>
      <c r="C191" s="21">
        <v>4.9753530000000001</v>
      </c>
      <c r="D191" s="21">
        <v>0.70789499999999972</v>
      </c>
      <c r="E191" s="4">
        <v>0.84142735871899998</v>
      </c>
    </row>
    <row r="192" spans="1:5" ht="20.100000000000001" customHeight="1" x14ac:dyDescent="0.25">
      <c r="A192" s="79" t="s">
        <v>165</v>
      </c>
      <c r="B192" s="20">
        <v>13</v>
      </c>
      <c r="C192" s="21">
        <v>6.2327880000000002</v>
      </c>
      <c r="D192" s="21">
        <v>1.2574350000000001</v>
      </c>
      <c r="E192" s="4">
        <v>1.12116011345</v>
      </c>
    </row>
    <row r="193" spans="1:5" ht="20.100000000000001" customHeight="1" x14ac:dyDescent="0.25">
      <c r="A193" s="79" t="s">
        <v>165</v>
      </c>
      <c r="B193" s="20">
        <v>13</v>
      </c>
      <c r="C193" s="21">
        <v>7.6136010000000001</v>
      </c>
      <c r="D193" s="21">
        <v>1.3808129999999998</v>
      </c>
      <c r="E193" s="4">
        <v>1.1751595636300001</v>
      </c>
    </row>
    <row r="194" spans="1:5" ht="20.100000000000001" customHeight="1" x14ac:dyDescent="0.25">
      <c r="A194" s="79" t="s">
        <v>165</v>
      </c>
      <c r="B194" s="20">
        <v>13</v>
      </c>
      <c r="C194" s="21">
        <v>10.10538</v>
      </c>
      <c r="D194" s="21">
        <v>2.4917790000000002</v>
      </c>
      <c r="E194" s="4">
        <v>1.5786069808500001</v>
      </c>
    </row>
    <row r="195" spans="1:5" ht="20.100000000000001" customHeight="1" x14ac:dyDescent="0.25">
      <c r="A195" s="79" t="s">
        <v>165</v>
      </c>
      <c r="B195" s="20">
        <v>13</v>
      </c>
      <c r="C195" s="21">
        <v>11.484552000000001</v>
      </c>
      <c r="D195" s="21">
        <v>1.3791720000000005</v>
      </c>
      <c r="E195" s="4">
        <v>1.17430830705</v>
      </c>
    </row>
    <row r="196" spans="1:5" ht="20.100000000000001" customHeight="1" x14ac:dyDescent="0.25">
      <c r="A196" s="79" t="s">
        <v>165</v>
      </c>
      <c r="B196" s="20">
        <v>13</v>
      </c>
      <c r="C196" s="21">
        <v>14.621915</v>
      </c>
      <c r="D196" s="21">
        <v>3.1373629999999988</v>
      </c>
      <c r="E196" s="4">
        <v>1.7711578134099999</v>
      </c>
    </row>
    <row r="197" spans="1:5" ht="20.100000000000001" customHeight="1" x14ac:dyDescent="0.25">
      <c r="A197" s="79" t="s">
        <v>165</v>
      </c>
      <c r="B197" s="20">
        <v>13</v>
      </c>
      <c r="C197" s="21">
        <v>17.762560000000001</v>
      </c>
      <c r="D197" s="21">
        <v>3.140645000000001</v>
      </c>
      <c r="E197" s="4">
        <v>1.7722866585299999</v>
      </c>
    </row>
    <row r="198" spans="1:5" ht="20.100000000000001" customHeight="1" x14ac:dyDescent="0.25">
      <c r="A198" s="79" t="s">
        <v>165</v>
      </c>
      <c r="B198" s="20">
        <v>13</v>
      </c>
      <c r="C198" s="21">
        <v>24.811337000000002</v>
      </c>
      <c r="D198" s="21">
        <v>2.6065540000000027</v>
      </c>
      <c r="E198" s="4">
        <v>1.61462069849</v>
      </c>
    </row>
    <row r="199" spans="1:5" ht="20.100000000000001" customHeight="1" x14ac:dyDescent="0.25">
      <c r="A199" s="79" t="s">
        <v>165</v>
      </c>
      <c r="B199" s="20">
        <v>14</v>
      </c>
      <c r="C199" s="21">
        <v>1.646698</v>
      </c>
      <c r="D199" s="21">
        <v>0.3153490000000001</v>
      </c>
      <c r="E199" s="4">
        <v>0.56124860801599996</v>
      </c>
    </row>
    <row r="200" spans="1:5" ht="20.100000000000001" customHeight="1" x14ac:dyDescent="0.25">
      <c r="A200" s="79" t="s">
        <v>165</v>
      </c>
      <c r="B200" s="20">
        <v>14</v>
      </c>
      <c r="C200" s="21">
        <v>2.838822</v>
      </c>
      <c r="D200" s="21">
        <v>1.192124</v>
      </c>
      <c r="E200" s="4">
        <v>1.09178752512</v>
      </c>
    </row>
    <row r="201" spans="1:5" ht="20.100000000000001" customHeight="1" x14ac:dyDescent="0.25">
      <c r="A201" s="79" t="s">
        <v>165</v>
      </c>
      <c r="B201" s="20">
        <v>14</v>
      </c>
      <c r="C201" s="21">
        <v>4.4538270000000004</v>
      </c>
      <c r="D201" s="21">
        <v>1.6150050000000005</v>
      </c>
      <c r="E201" s="4">
        <v>1.2708265027100001</v>
      </c>
    </row>
    <row r="202" spans="1:5" ht="20.100000000000001" customHeight="1" x14ac:dyDescent="0.25">
      <c r="A202" s="79" t="s">
        <v>165</v>
      </c>
      <c r="B202" s="20">
        <v>14</v>
      </c>
      <c r="C202" s="21">
        <v>5.7812140000000003</v>
      </c>
      <c r="D202" s="21">
        <v>1.3273869999999999</v>
      </c>
      <c r="E202" s="4">
        <v>1.15195486023</v>
      </c>
    </row>
    <row r="203" spans="1:5" ht="20.100000000000001" customHeight="1" x14ac:dyDescent="0.25">
      <c r="A203" s="79" t="s">
        <v>165</v>
      </c>
      <c r="B203" s="20">
        <v>14</v>
      </c>
      <c r="C203" s="21">
        <v>6.7487110000000001</v>
      </c>
      <c r="D203" s="21">
        <v>0.96749699999999983</v>
      </c>
      <c r="E203" s="4">
        <v>0.98336158151499997</v>
      </c>
    </row>
    <row r="204" spans="1:5" ht="20.100000000000001" customHeight="1" x14ac:dyDescent="0.25">
      <c r="A204" s="79" t="s">
        <v>165</v>
      </c>
      <c r="B204" s="20">
        <v>14</v>
      </c>
      <c r="C204" s="21">
        <v>8.0292370000000002</v>
      </c>
      <c r="D204" s="21">
        <v>1.2805260000000001</v>
      </c>
      <c r="E204" s="4">
        <v>1.13181270535</v>
      </c>
    </row>
    <row r="205" spans="1:5" ht="20.100000000000001" customHeight="1" x14ac:dyDescent="0.25">
      <c r="A205" s="79" t="s">
        <v>165</v>
      </c>
      <c r="B205" s="20">
        <v>14</v>
      </c>
      <c r="C205" s="21">
        <v>10.005093</v>
      </c>
      <c r="D205" s="21">
        <v>1.9758560000000003</v>
      </c>
      <c r="E205" s="4">
        <v>1.40570267126</v>
      </c>
    </row>
    <row r="206" spans="1:5" ht="20.100000000000001" customHeight="1" x14ac:dyDescent="0.25">
      <c r="A206" s="79" t="s">
        <v>165</v>
      </c>
      <c r="B206" s="20">
        <v>14</v>
      </c>
      <c r="C206" s="21">
        <v>11.893905999999999</v>
      </c>
      <c r="D206" s="21">
        <v>1.888812999999999</v>
      </c>
      <c r="E206" s="4">
        <v>1.3744089638799999</v>
      </c>
    </row>
    <row r="207" spans="1:5" ht="20.100000000000001" customHeight="1" x14ac:dyDescent="0.25">
      <c r="A207" s="79" t="s">
        <v>165</v>
      </c>
      <c r="B207" s="20">
        <v>18</v>
      </c>
      <c r="C207" s="21">
        <v>2.4113009999999999</v>
      </c>
      <c r="D207" s="21">
        <v>1.1060429999999999</v>
      </c>
      <c r="E207" s="4">
        <v>1.0516653460100001</v>
      </c>
    </row>
    <row r="208" spans="1:5" ht="20.100000000000001" customHeight="1" x14ac:dyDescent="0.25">
      <c r="A208" s="79" t="s">
        <v>165</v>
      </c>
      <c r="B208" s="20">
        <v>18</v>
      </c>
      <c r="C208" s="21">
        <v>3.2474959999999999</v>
      </c>
      <c r="D208" s="21">
        <v>0.83619500000000002</v>
      </c>
      <c r="E208" s="4">
        <v>0.91433035605299995</v>
      </c>
    </row>
    <row r="209" spans="1:6" ht="20.100000000000001" customHeight="1" x14ac:dyDescent="0.25">
      <c r="A209" s="79" t="s">
        <v>165</v>
      </c>
      <c r="B209" s="20">
        <v>18</v>
      </c>
      <c r="C209" s="21">
        <v>4.551793</v>
      </c>
      <c r="D209" s="21">
        <v>1.304297</v>
      </c>
      <c r="E209" s="4">
        <v>1.1419281938900001</v>
      </c>
    </row>
    <row r="210" spans="1:6" ht="20.100000000000001" customHeight="1" x14ac:dyDescent="0.25">
      <c r="A210" s="79" t="s">
        <v>165</v>
      </c>
      <c r="B210" s="20">
        <v>18</v>
      </c>
      <c r="C210" s="21">
        <v>10.560517000000001</v>
      </c>
      <c r="D210" s="21">
        <v>1.8993390000000012</v>
      </c>
      <c r="E210" s="4">
        <v>1.3780420893400001</v>
      </c>
    </row>
    <row r="211" spans="1:6" ht="20.100000000000001" customHeight="1" x14ac:dyDescent="0.25">
      <c r="A211" s="79" t="s">
        <v>165</v>
      </c>
      <c r="B211" s="20">
        <v>20</v>
      </c>
      <c r="C211" s="21">
        <v>2.3334250000000001</v>
      </c>
      <c r="D211" s="21">
        <v>1.1380190000000001</v>
      </c>
      <c r="E211" s="4">
        <v>1.0667708282499999</v>
      </c>
    </row>
    <row r="212" spans="1:6" ht="20.100000000000001" customHeight="1" x14ac:dyDescent="0.25">
      <c r="A212" s="79" t="s">
        <v>165</v>
      </c>
      <c r="B212" s="20">
        <v>20</v>
      </c>
      <c r="C212" s="21">
        <v>3.3009219999999999</v>
      </c>
      <c r="D212" s="21">
        <v>0.96749699999999983</v>
      </c>
      <c r="E212" s="4">
        <v>0.98336158151499997</v>
      </c>
    </row>
    <row r="213" spans="1:6" ht="20.100000000000001" customHeight="1" x14ac:dyDescent="0.25">
      <c r="A213" s="79" t="s">
        <v>165</v>
      </c>
      <c r="B213" s="20">
        <v>20</v>
      </c>
      <c r="C213" s="21">
        <v>3.6990699999999999</v>
      </c>
      <c r="D213" s="21">
        <v>0.39814799999999995</v>
      </c>
      <c r="E213" s="4">
        <v>0.630872411824</v>
      </c>
    </row>
    <row r="214" spans="1:6" ht="20.100000000000001" customHeight="1" x14ac:dyDescent="0.25">
      <c r="A214" s="79" t="s">
        <v>165</v>
      </c>
      <c r="B214" s="20">
        <v>20</v>
      </c>
      <c r="C214" s="21">
        <v>6.0793569999999999</v>
      </c>
      <c r="D214" s="21">
        <v>2.380287</v>
      </c>
      <c r="E214" s="4">
        <v>1.54272486205</v>
      </c>
    </row>
    <row r="215" spans="1:6" ht="20.100000000000001" customHeight="1" x14ac:dyDescent="0.25">
      <c r="A215" s="59" t="s">
        <v>165</v>
      </c>
      <c r="B215" s="48">
        <v>20</v>
      </c>
      <c r="C215" s="39">
        <v>8.5895849999999996</v>
      </c>
      <c r="D215" s="39">
        <v>2.5102279999999997</v>
      </c>
      <c r="E215" s="39">
        <v>1.58429795178</v>
      </c>
      <c r="F215" s="46"/>
    </row>
    <row r="216" spans="1:6" ht="20.100000000000001" customHeight="1" x14ac:dyDescent="0.25">
      <c r="A216" s="79" t="s">
        <v>166</v>
      </c>
      <c r="B216" s="20">
        <v>1</v>
      </c>
      <c r="C216" s="21">
        <v>2.8005640000000001</v>
      </c>
      <c r="D216" s="21">
        <v>0.24047399999999985</v>
      </c>
      <c r="E216" s="4">
        <v>0.48989794855699997</v>
      </c>
    </row>
    <row r="217" spans="1:6" ht="20.100000000000001" customHeight="1" x14ac:dyDescent="0.25">
      <c r="A217" s="79" t="s">
        <v>166</v>
      </c>
      <c r="B217" s="20">
        <v>1</v>
      </c>
      <c r="C217" s="21">
        <v>14.642569</v>
      </c>
      <c r="D217" s="21">
        <v>1.6173249999999992</v>
      </c>
      <c r="E217" s="4">
        <v>1.27161314872</v>
      </c>
    </row>
    <row r="218" spans="1:6" ht="20.100000000000001" customHeight="1" x14ac:dyDescent="0.25">
      <c r="A218" s="79" t="s">
        <v>166</v>
      </c>
      <c r="B218" s="20">
        <v>1</v>
      </c>
      <c r="C218" s="21">
        <v>15.040717000000001</v>
      </c>
      <c r="D218" s="21">
        <v>0.39814800000000083</v>
      </c>
      <c r="E218" s="4">
        <v>0.630872411824</v>
      </c>
    </row>
    <row r="219" spans="1:6" ht="20.100000000000001" customHeight="1" x14ac:dyDescent="0.25">
      <c r="A219" s="79" t="s">
        <v>166</v>
      </c>
      <c r="B219" s="20">
        <v>1</v>
      </c>
      <c r="C219" s="21">
        <v>16.664324000000001</v>
      </c>
      <c r="D219" s="21">
        <v>1.6236069999999998</v>
      </c>
      <c r="E219" s="4">
        <v>1.2743625857700001</v>
      </c>
    </row>
    <row r="220" spans="1:6" ht="20.100000000000001" customHeight="1" x14ac:dyDescent="0.25">
      <c r="A220" s="79" t="s">
        <v>166</v>
      </c>
      <c r="B220" s="20">
        <v>1</v>
      </c>
      <c r="C220" s="21">
        <v>18.630614999999999</v>
      </c>
      <c r="D220" s="21">
        <v>1.9662909999999982</v>
      </c>
      <c r="E220" s="4">
        <v>1.4021412197100001</v>
      </c>
    </row>
    <row r="221" spans="1:6" ht="20.100000000000001" customHeight="1" x14ac:dyDescent="0.25">
      <c r="A221" s="79" t="s">
        <v>166</v>
      </c>
      <c r="B221" s="20">
        <v>1</v>
      </c>
      <c r="C221" s="21">
        <v>20.138088</v>
      </c>
      <c r="D221" s="21">
        <v>1.507473000000001</v>
      </c>
      <c r="E221" s="4">
        <v>1.22759928315</v>
      </c>
    </row>
    <row r="222" spans="1:6" ht="20.100000000000001" customHeight="1" x14ac:dyDescent="0.25">
      <c r="A222" s="79" t="s">
        <v>166</v>
      </c>
      <c r="B222" s="20">
        <v>1</v>
      </c>
      <c r="C222" s="21">
        <v>21.943422999999999</v>
      </c>
      <c r="D222" s="21">
        <v>1.8053349999999995</v>
      </c>
      <c r="E222" s="4">
        <v>1.3435028842500001</v>
      </c>
    </row>
    <row r="223" spans="1:6" ht="20.100000000000001" customHeight="1" x14ac:dyDescent="0.25">
      <c r="A223" s="79" t="s">
        <v>166</v>
      </c>
      <c r="B223" s="20">
        <v>1</v>
      </c>
      <c r="C223" s="21">
        <v>22.933330999999999</v>
      </c>
      <c r="D223" s="21">
        <v>0.98990799999999979</v>
      </c>
      <c r="E223" s="4">
        <v>0.99498743710699999</v>
      </c>
    </row>
    <row r="224" spans="1:6" ht="20.100000000000001" customHeight="1" x14ac:dyDescent="0.25">
      <c r="A224" s="79" t="s">
        <v>166</v>
      </c>
      <c r="B224" s="20">
        <v>1</v>
      </c>
      <c r="C224" s="21">
        <v>38.491098000000001</v>
      </c>
      <c r="D224" s="21">
        <v>6.4853120000000004</v>
      </c>
      <c r="E224" s="4">
        <v>2.5465663156499998</v>
      </c>
    </row>
    <row r="225" spans="1:5" ht="20.100000000000001" customHeight="1" x14ac:dyDescent="0.25">
      <c r="A225" s="79" t="s">
        <v>166</v>
      </c>
      <c r="B225" s="20">
        <v>2</v>
      </c>
      <c r="C225" s="21">
        <v>9.7946720000000003</v>
      </c>
      <c r="D225" s="21">
        <v>3.0021000000000004</v>
      </c>
      <c r="E225" s="4">
        <v>1.7326280616500001</v>
      </c>
    </row>
    <row r="226" spans="1:5" ht="20.100000000000001" customHeight="1" x14ac:dyDescent="0.25">
      <c r="A226" s="79" t="s">
        <v>166</v>
      </c>
      <c r="B226" s="20">
        <v>2</v>
      </c>
      <c r="C226" s="21">
        <v>11.027374999999999</v>
      </c>
      <c r="D226" s="21">
        <v>1.232702999999999</v>
      </c>
      <c r="E226" s="4">
        <v>1.1104053314</v>
      </c>
    </row>
    <row r="227" spans="1:5" ht="20.100000000000001" customHeight="1" x14ac:dyDescent="0.25">
      <c r="A227" s="79" t="s">
        <v>166</v>
      </c>
      <c r="B227" s="20">
        <v>2</v>
      </c>
      <c r="C227" s="21">
        <v>13.238780999999999</v>
      </c>
      <c r="D227" s="21">
        <v>2.2114060000000002</v>
      </c>
      <c r="E227" s="4">
        <v>1.48694317309</v>
      </c>
    </row>
    <row r="228" spans="1:5" ht="20.100000000000001" customHeight="1" x14ac:dyDescent="0.25">
      <c r="A228" s="79" t="s">
        <v>166</v>
      </c>
      <c r="B228" s="20">
        <v>2</v>
      </c>
      <c r="C228" s="21">
        <v>19.525393000000001</v>
      </c>
      <c r="D228" s="21">
        <v>6.2866120000000016</v>
      </c>
      <c r="E228" s="4">
        <v>2.5073890802999999</v>
      </c>
    </row>
    <row r="229" spans="1:5" ht="20.100000000000001" customHeight="1" x14ac:dyDescent="0.25">
      <c r="A229" s="79" t="s">
        <v>166</v>
      </c>
      <c r="B229" s="20">
        <v>2</v>
      </c>
      <c r="C229" s="21">
        <v>20.431540999999999</v>
      </c>
      <c r="D229" s="21">
        <v>0.90614799999999818</v>
      </c>
      <c r="E229" s="4">
        <v>0.95184032274300001</v>
      </c>
    </row>
    <row r="230" spans="1:5" ht="20.100000000000001" customHeight="1" x14ac:dyDescent="0.25">
      <c r="A230" s="79" t="s">
        <v>166</v>
      </c>
      <c r="B230" s="20">
        <v>2</v>
      </c>
      <c r="C230" s="21">
        <v>20.760417</v>
      </c>
      <c r="D230" s="21">
        <v>0.32887600000000106</v>
      </c>
      <c r="E230" s="4">
        <v>0.57358521598800005</v>
      </c>
    </row>
    <row r="231" spans="1:5" ht="20.100000000000001" customHeight="1" x14ac:dyDescent="0.25">
      <c r="A231" s="79" t="s">
        <v>166</v>
      </c>
      <c r="B231" s="20">
        <v>2</v>
      </c>
      <c r="C231" s="21">
        <v>22.916755999999999</v>
      </c>
      <c r="D231" s="21">
        <v>2.1563389999999991</v>
      </c>
      <c r="E231" s="4">
        <v>1.4683323874400001</v>
      </c>
    </row>
    <row r="232" spans="1:5" ht="20.100000000000001" customHeight="1" x14ac:dyDescent="0.25">
      <c r="A232" s="79" t="s">
        <v>166</v>
      </c>
      <c r="B232" s="20">
        <v>2</v>
      </c>
      <c r="C232" s="21">
        <v>27.664482</v>
      </c>
      <c r="D232" s="21">
        <v>4.7477260000000001</v>
      </c>
      <c r="E232" s="4">
        <v>2.1789905919899999</v>
      </c>
    </row>
    <row r="233" spans="1:5" ht="20.100000000000001" customHeight="1" x14ac:dyDescent="0.25">
      <c r="A233" s="79" t="s">
        <v>166</v>
      </c>
      <c r="B233" s="20">
        <v>2</v>
      </c>
      <c r="C233" s="21">
        <v>33.085523999999999</v>
      </c>
      <c r="D233" s="21">
        <v>5.4210419999999999</v>
      </c>
      <c r="E233" s="4">
        <v>2.3283041038499999</v>
      </c>
    </row>
    <row r="234" spans="1:5" ht="20.100000000000001" customHeight="1" x14ac:dyDescent="0.25">
      <c r="A234" s="79" t="s">
        <v>166</v>
      </c>
      <c r="B234" s="20">
        <v>2</v>
      </c>
      <c r="C234" s="21">
        <v>41.273513999999999</v>
      </c>
      <c r="D234" s="21">
        <v>0.6887660000000011</v>
      </c>
      <c r="E234" s="4">
        <v>0.83006023877799995</v>
      </c>
    </row>
    <row r="235" spans="1:5" ht="20.100000000000001" customHeight="1" x14ac:dyDescent="0.25">
      <c r="A235" s="79" t="s">
        <v>166</v>
      </c>
      <c r="B235" s="20">
        <v>3</v>
      </c>
      <c r="C235" s="21">
        <v>11.592480999999999</v>
      </c>
      <c r="D235" s="21">
        <v>2.2368179999999995</v>
      </c>
      <c r="E235" s="4">
        <v>1.49566038926</v>
      </c>
    </row>
    <row r="236" spans="1:5" ht="20.100000000000001" customHeight="1" x14ac:dyDescent="0.25">
      <c r="A236" s="79" t="s">
        <v>166</v>
      </c>
      <c r="B236" s="20">
        <v>3</v>
      </c>
      <c r="C236" s="21">
        <v>13.180433000000001</v>
      </c>
      <c r="D236" s="21">
        <v>1.5879520000000014</v>
      </c>
      <c r="E236" s="4">
        <v>1.26015872016</v>
      </c>
    </row>
    <row r="237" spans="1:5" ht="20.100000000000001" customHeight="1" x14ac:dyDescent="0.25">
      <c r="A237" s="79" t="s">
        <v>166</v>
      </c>
      <c r="B237" s="20">
        <v>3</v>
      </c>
      <c r="C237" s="21">
        <v>15.513857</v>
      </c>
      <c r="D237" s="21">
        <v>2.3334239999999991</v>
      </c>
      <c r="E237" s="4">
        <v>1.5274161188099999</v>
      </c>
    </row>
    <row r="238" spans="1:5" ht="20.100000000000001" customHeight="1" x14ac:dyDescent="0.25">
      <c r="A238" s="79" t="s">
        <v>166</v>
      </c>
      <c r="B238" s="20">
        <v>4</v>
      </c>
      <c r="C238" s="75">
        <v>4.3520000000000003</v>
      </c>
      <c r="D238" s="21">
        <v>1.1450000000000005</v>
      </c>
      <c r="E238" s="4">
        <v>1.0700467279500001</v>
      </c>
    </row>
    <row r="239" spans="1:5" ht="20.100000000000001" customHeight="1" x14ac:dyDescent="0.25">
      <c r="A239" s="79" t="s">
        <v>166</v>
      </c>
      <c r="B239" s="20">
        <v>4</v>
      </c>
      <c r="C239" s="75">
        <v>5.7830000000000004</v>
      </c>
      <c r="D239" s="21">
        <v>1.431</v>
      </c>
      <c r="E239" s="4">
        <v>1.19624412224</v>
      </c>
    </row>
    <row r="240" spans="1:5" ht="20.100000000000001" customHeight="1" x14ac:dyDescent="0.25">
      <c r="A240" s="79" t="s">
        <v>166</v>
      </c>
      <c r="B240" s="20">
        <v>4</v>
      </c>
      <c r="C240" s="75">
        <v>7.0490000000000004</v>
      </c>
      <c r="D240" s="21">
        <v>1.266</v>
      </c>
      <c r="E240" s="4">
        <v>1.1251666543200001</v>
      </c>
    </row>
    <row r="241" spans="1:5" ht="20.100000000000001" customHeight="1" x14ac:dyDescent="0.25">
      <c r="A241" s="79" t="s">
        <v>166</v>
      </c>
      <c r="B241" s="20">
        <v>4</v>
      </c>
      <c r="C241" s="75">
        <v>12.541</v>
      </c>
      <c r="D241" s="21">
        <v>5.492</v>
      </c>
      <c r="E241" s="4">
        <v>2.3435016535100002</v>
      </c>
    </row>
    <row r="242" spans="1:5" ht="20.100000000000001" customHeight="1" x14ac:dyDescent="0.25">
      <c r="A242" s="79" t="s">
        <v>166</v>
      </c>
      <c r="B242" s="20">
        <v>4</v>
      </c>
      <c r="C242" s="75">
        <v>13.654</v>
      </c>
      <c r="D242" s="21">
        <v>1.1129999999999995</v>
      </c>
      <c r="E242" s="4">
        <v>1.0549881515899999</v>
      </c>
    </row>
    <row r="243" spans="1:5" ht="20.100000000000001" customHeight="1" x14ac:dyDescent="0.25">
      <c r="A243" s="79" t="s">
        <v>166</v>
      </c>
      <c r="B243" s="20">
        <v>4</v>
      </c>
      <c r="C243" s="75">
        <v>15.298</v>
      </c>
      <c r="D243" s="21">
        <v>1.6440000000000001</v>
      </c>
      <c r="E243" s="4">
        <v>1.28218563399</v>
      </c>
    </row>
    <row r="244" spans="1:5" ht="20.100000000000001" customHeight="1" x14ac:dyDescent="0.25">
      <c r="A244" s="79" t="s">
        <v>166</v>
      </c>
      <c r="B244" s="20">
        <v>4</v>
      </c>
      <c r="C244" s="75">
        <v>17.645</v>
      </c>
      <c r="D244" s="21">
        <v>2.3469999999999995</v>
      </c>
      <c r="E244" s="4">
        <v>1.5319921670800001</v>
      </c>
    </row>
    <row r="245" spans="1:5" ht="20.100000000000001" customHeight="1" x14ac:dyDescent="0.25">
      <c r="A245" s="79" t="s">
        <v>166</v>
      </c>
      <c r="B245" s="20">
        <v>5</v>
      </c>
      <c r="C245" s="21">
        <v>13.119928</v>
      </c>
      <c r="D245" s="21">
        <v>0.51524399999999915</v>
      </c>
      <c r="E245" s="4">
        <v>0.71763500471999997</v>
      </c>
    </row>
    <row r="246" spans="1:5" ht="20.100000000000001" customHeight="1" x14ac:dyDescent="0.25">
      <c r="A246" s="79" t="s">
        <v>166</v>
      </c>
      <c r="B246" s="20">
        <v>5</v>
      </c>
      <c r="C246" s="21">
        <v>16.102899000000001</v>
      </c>
      <c r="D246" s="21">
        <v>2.9829710000000009</v>
      </c>
      <c r="E246" s="4">
        <v>1.7271363582499999</v>
      </c>
    </row>
    <row r="247" spans="1:5" ht="20.100000000000001" customHeight="1" x14ac:dyDescent="0.25">
      <c r="A247" s="79" t="s">
        <v>166</v>
      </c>
      <c r="B247" s="20">
        <v>5</v>
      </c>
      <c r="C247" s="21">
        <v>17.766404999999999</v>
      </c>
      <c r="D247" s="21">
        <v>1.6635059999999982</v>
      </c>
      <c r="E247" s="4">
        <v>1.28996123973</v>
      </c>
    </row>
    <row r="248" spans="1:5" ht="20.100000000000001" customHeight="1" x14ac:dyDescent="0.25">
      <c r="A248" s="79" t="s">
        <v>166</v>
      </c>
      <c r="B248" s="20">
        <v>5</v>
      </c>
      <c r="C248" s="21">
        <v>20.994491</v>
      </c>
      <c r="D248" s="21">
        <v>3.2280860000000011</v>
      </c>
      <c r="E248" s="4">
        <v>1.7966635745199999</v>
      </c>
    </row>
    <row r="249" spans="1:5" ht="20.100000000000001" customHeight="1" x14ac:dyDescent="0.25">
      <c r="A249" s="79" t="s">
        <v>166</v>
      </c>
      <c r="B249" s="20">
        <v>5</v>
      </c>
      <c r="C249" s="21">
        <v>22.321199</v>
      </c>
      <c r="D249" s="21">
        <v>1.326708</v>
      </c>
      <c r="E249" s="4">
        <v>1.15195486023</v>
      </c>
    </row>
    <row r="250" spans="1:5" ht="20.100000000000001" customHeight="1" x14ac:dyDescent="0.25">
      <c r="A250" s="79" t="s">
        <v>166</v>
      </c>
      <c r="B250" s="20">
        <v>5</v>
      </c>
      <c r="C250" s="21">
        <v>24.90438</v>
      </c>
      <c r="D250" s="21">
        <v>2.5831809999999997</v>
      </c>
      <c r="E250" s="4">
        <v>1.60717142832</v>
      </c>
    </row>
    <row r="251" spans="1:5" ht="20.100000000000001" customHeight="1" x14ac:dyDescent="0.25">
      <c r="A251" s="79" t="s">
        <v>166</v>
      </c>
      <c r="B251" s="20">
        <v>5</v>
      </c>
      <c r="C251" s="21">
        <v>28.626259999999998</v>
      </c>
      <c r="D251" s="21">
        <v>3.7218799999999987</v>
      </c>
      <c r="E251" s="4">
        <v>1.9292485583800001</v>
      </c>
    </row>
    <row r="252" spans="1:5" ht="20.100000000000001" customHeight="1" x14ac:dyDescent="0.25">
      <c r="A252" s="79" t="s">
        <v>166</v>
      </c>
      <c r="B252" s="20">
        <v>7</v>
      </c>
      <c r="C252" s="21">
        <v>8.7104769999999991</v>
      </c>
      <c r="D252" s="21">
        <v>2.1141189999999987</v>
      </c>
      <c r="E252" s="4">
        <v>1.4539601094900001</v>
      </c>
    </row>
    <row r="253" spans="1:5" ht="20.100000000000001" customHeight="1" x14ac:dyDescent="0.25">
      <c r="A253" s="79" t="s">
        <v>166</v>
      </c>
      <c r="B253" s="20">
        <v>9</v>
      </c>
      <c r="C253" s="21">
        <v>6.2808919999999997</v>
      </c>
      <c r="D253" s="21">
        <v>3.4460309999999996</v>
      </c>
      <c r="E253" s="4">
        <v>1.8563404860099999</v>
      </c>
    </row>
    <row r="254" spans="1:5" ht="20.100000000000001" customHeight="1" x14ac:dyDescent="0.25">
      <c r="A254" s="79" t="s">
        <v>166</v>
      </c>
      <c r="B254" s="20">
        <v>9</v>
      </c>
      <c r="C254" s="21">
        <v>8.2066040000000005</v>
      </c>
      <c r="D254" s="21">
        <v>1.9257120000000008</v>
      </c>
      <c r="E254" s="4">
        <v>1.38780402075</v>
      </c>
    </row>
    <row r="255" spans="1:5" ht="20.100000000000001" customHeight="1" x14ac:dyDescent="0.25">
      <c r="A255" s="79" t="s">
        <v>166</v>
      </c>
      <c r="B255" s="20">
        <v>9</v>
      </c>
      <c r="C255" s="21">
        <v>14.502101</v>
      </c>
      <c r="D255" s="21">
        <v>6.2954969999999992</v>
      </c>
      <c r="E255" s="4">
        <v>2.5089838580600001</v>
      </c>
    </row>
    <row r="256" spans="1:5" ht="20.100000000000001" customHeight="1" x14ac:dyDescent="0.25">
      <c r="A256" s="79" t="s">
        <v>166</v>
      </c>
      <c r="B256" s="20">
        <v>9</v>
      </c>
      <c r="C256" s="21">
        <v>21.410806999999998</v>
      </c>
      <c r="D256" s="21">
        <v>6.9087059999999987</v>
      </c>
      <c r="E256" s="4">
        <v>2.6284976697700002</v>
      </c>
    </row>
    <row r="257" spans="1:5" ht="20.100000000000001" customHeight="1" x14ac:dyDescent="0.25">
      <c r="A257" s="79" t="s">
        <v>166</v>
      </c>
      <c r="B257" s="20">
        <v>9</v>
      </c>
      <c r="C257" s="21">
        <v>27.815194000000002</v>
      </c>
      <c r="D257" s="21">
        <v>6.4043870000000034</v>
      </c>
      <c r="E257" s="4">
        <v>2.5306125740600001</v>
      </c>
    </row>
    <row r="258" spans="1:5" ht="20.100000000000001" customHeight="1" x14ac:dyDescent="0.25">
      <c r="A258" s="79" t="s">
        <v>166</v>
      </c>
      <c r="B258" s="20">
        <v>10</v>
      </c>
      <c r="C258" s="21">
        <v>1.0017940000000001</v>
      </c>
      <c r="D258" s="21">
        <v>0.61717200000000005</v>
      </c>
      <c r="E258" s="4">
        <v>0.78549347546600001</v>
      </c>
    </row>
    <row r="259" spans="1:5" ht="20.100000000000001" customHeight="1" x14ac:dyDescent="0.25">
      <c r="A259" s="79" t="s">
        <v>166</v>
      </c>
      <c r="B259" s="20">
        <v>10</v>
      </c>
      <c r="C259" s="21">
        <v>3.0977450000000002</v>
      </c>
      <c r="D259" s="21">
        <v>2.0959510000000003</v>
      </c>
      <c r="E259" s="4">
        <v>1.44775688567</v>
      </c>
    </row>
    <row r="260" spans="1:5" ht="20.100000000000001" customHeight="1" x14ac:dyDescent="0.25">
      <c r="A260" s="79" t="s">
        <v>166</v>
      </c>
      <c r="B260" s="20">
        <v>10</v>
      </c>
      <c r="C260" s="21">
        <v>19.513508000000002</v>
      </c>
      <c r="D260" s="21">
        <v>0.9117519999999999</v>
      </c>
      <c r="E260" s="4">
        <v>0.95498691090499999</v>
      </c>
    </row>
    <row r="261" spans="1:5" ht="20.100000000000001" customHeight="1" x14ac:dyDescent="0.25">
      <c r="A261" s="79" t="s">
        <v>166</v>
      </c>
      <c r="B261" s="20">
        <v>10</v>
      </c>
      <c r="C261" s="21">
        <v>19.875039000000001</v>
      </c>
      <c r="D261" s="21">
        <v>0.36153099999999938</v>
      </c>
      <c r="E261" s="4">
        <v>0.60166435825999998</v>
      </c>
    </row>
    <row r="262" spans="1:5" ht="20.100000000000001" customHeight="1" x14ac:dyDescent="0.25">
      <c r="A262" s="79" t="s">
        <v>166</v>
      </c>
      <c r="B262" s="20">
        <v>10</v>
      </c>
      <c r="C262" s="21">
        <v>22.789415999999999</v>
      </c>
      <c r="D262" s="21">
        <v>2.9143769999999982</v>
      </c>
      <c r="E262" s="4">
        <v>1.7070442290700001</v>
      </c>
    </row>
    <row r="263" spans="1:5" ht="20.100000000000001" customHeight="1" x14ac:dyDescent="0.25">
      <c r="A263" s="79" t="s">
        <v>166</v>
      </c>
      <c r="B263" s="20">
        <v>10</v>
      </c>
      <c r="C263" s="21">
        <v>27.449983</v>
      </c>
      <c r="D263" s="21">
        <v>4.6605670000000003</v>
      </c>
      <c r="E263" s="4">
        <v>2.1589349225899999</v>
      </c>
    </row>
    <row r="264" spans="1:5" ht="20.100000000000001" customHeight="1" x14ac:dyDescent="0.25">
      <c r="A264" s="79" t="s">
        <v>166</v>
      </c>
      <c r="B264" s="20">
        <v>10</v>
      </c>
      <c r="C264" s="21">
        <v>32.621948000000003</v>
      </c>
      <c r="D264" s="21">
        <v>5.1719650000000037</v>
      </c>
      <c r="E264" s="4">
        <v>2.2742031571500001</v>
      </c>
    </row>
    <row r="265" spans="1:5" ht="20.100000000000001" customHeight="1" x14ac:dyDescent="0.25">
      <c r="A265" s="79" t="s">
        <v>166</v>
      </c>
      <c r="B265" s="20">
        <v>10</v>
      </c>
      <c r="C265" s="21">
        <v>36.738014999999997</v>
      </c>
      <c r="D265" s="21">
        <v>4.1160669999999939</v>
      </c>
      <c r="E265" s="4">
        <v>2.02879274447</v>
      </c>
    </row>
    <row r="266" spans="1:5" ht="20.100000000000001" customHeight="1" x14ac:dyDescent="0.25">
      <c r="A266" s="79" t="s">
        <v>166</v>
      </c>
      <c r="B266" s="20">
        <v>11</v>
      </c>
      <c r="C266" s="21">
        <v>9.6452030000000004</v>
      </c>
      <c r="D266" s="21">
        <v>3.632517</v>
      </c>
      <c r="E266" s="4">
        <v>1.9060430215499999</v>
      </c>
    </row>
    <row r="267" spans="1:5" ht="20.100000000000001" customHeight="1" x14ac:dyDescent="0.25">
      <c r="A267" s="79" t="s">
        <v>166</v>
      </c>
      <c r="B267" s="20">
        <v>11</v>
      </c>
      <c r="C267" s="21">
        <v>11.722704999999999</v>
      </c>
      <c r="D267" s="21">
        <v>2.0775019999999991</v>
      </c>
      <c r="E267" s="4">
        <v>1.44152696818</v>
      </c>
    </row>
    <row r="268" spans="1:5" ht="20.100000000000001" customHeight="1" x14ac:dyDescent="0.25">
      <c r="A268" s="79" t="s">
        <v>166</v>
      </c>
      <c r="B268" s="20">
        <v>11</v>
      </c>
      <c r="C268" s="21">
        <v>12.309542</v>
      </c>
      <c r="D268" s="21">
        <v>0.58683700000000094</v>
      </c>
      <c r="E268" s="4">
        <v>0.76615925237500004</v>
      </c>
    </row>
    <row r="269" spans="1:5" ht="20.100000000000001" customHeight="1" x14ac:dyDescent="0.25">
      <c r="A269" s="79" t="s">
        <v>166</v>
      </c>
      <c r="B269" s="20">
        <v>11</v>
      </c>
      <c r="C269" s="21">
        <v>13.95392</v>
      </c>
      <c r="D269" s="21">
        <v>1.6443779999999997</v>
      </c>
      <c r="E269" s="4">
        <v>1.28218563399</v>
      </c>
    </row>
    <row r="270" spans="1:5" ht="20.100000000000001" customHeight="1" x14ac:dyDescent="0.25">
      <c r="A270" s="79" t="s">
        <v>166</v>
      </c>
      <c r="B270" s="20">
        <v>11</v>
      </c>
      <c r="C270" s="21">
        <v>20.085623999999999</v>
      </c>
      <c r="D270" s="21">
        <v>6.1317039999999992</v>
      </c>
      <c r="E270" s="4">
        <v>2.4762875438799998</v>
      </c>
    </row>
    <row r="271" spans="1:5" ht="20.100000000000001" customHeight="1" x14ac:dyDescent="0.25">
      <c r="A271" s="79" t="s">
        <v>166</v>
      </c>
      <c r="B271" s="20">
        <v>12</v>
      </c>
      <c r="C271" s="21">
        <v>3.126439</v>
      </c>
      <c r="D271" s="21">
        <v>1.9485209999999999</v>
      </c>
      <c r="E271" s="4">
        <v>1.3960659010200001</v>
      </c>
    </row>
    <row r="272" spans="1:5" ht="20.100000000000001" customHeight="1" x14ac:dyDescent="0.25">
      <c r="A272" s="79" t="s">
        <v>166</v>
      </c>
      <c r="B272" s="20">
        <v>12</v>
      </c>
      <c r="C272" s="21">
        <v>4.8664620000000003</v>
      </c>
      <c r="D272" s="21">
        <v>1.7400230000000003</v>
      </c>
      <c r="E272" s="4">
        <v>1.3190905958300001</v>
      </c>
    </row>
    <row r="273" spans="1:5" ht="20.100000000000001" customHeight="1" x14ac:dyDescent="0.25">
      <c r="A273" s="79" t="s">
        <v>166</v>
      </c>
      <c r="B273" s="20">
        <v>12</v>
      </c>
      <c r="C273" s="21">
        <v>9.7127180000000006</v>
      </c>
      <c r="D273" s="21">
        <v>4.8462560000000003</v>
      </c>
      <c r="E273" s="4">
        <v>2.2013632140100001</v>
      </c>
    </row>
    <row r="274" spans="1:5" ht="20.100000000000001" customHeight="1" x14ac:dyDescent="0.25">
      <c r="A274" s="79" t="s">
        <v>166</v>
      </c>
      <c r="B274" s="20">
        <v>12</v>
      </c>
      <c r="C274" s="21">
        <v>13.194124</v>
      </c>
      <c r="D274" s="21">
        <v>3.4814059999999998</v>
      </c>
      <c r="E274" s="4">
        <v>1.8657438195</v>
      </c>
    </row>
    <row r="275" spans="1:5" ht="20.100000000000001" customHeight="1" x14ac:dyDescent="0.25">
      <c r="A275" s="79" t="s">
        <v>166</v>
      </c>
      <c r="B275" s="20">
        <v>12</v>
      </c>
      <c r="C275" s="21">
        <v>18.691848</v>
      </c>
      <c r="D275" s="21">
        <v>5.4977239999999998</v>
      </c>
      <c r="E275" s="4">
        <v>2.3447814397100002</v>
      </c>
    </row>
    <row r="276" spans="1:5" ht="20.100000000000001" customHeight="1" x14ac:dyDescent="0.25">
      <c r="A276" s="79" t="s">
        <v>166</v>
      </c>
      <c r="B276" s="20">
        <v>12</v>
      </c>
      <c r="C276" s="21">
        <v>23.508448000000001</v>
      </c>
      <c r="D276" s="21">
        <v>4.8166000000000011</v>
      </c>
      <c r="E276" s="4">
        <v>2.1947665023899998</v>
      </c>
    </row>
    <row r="277" spans="1:5" ht="20.100000000000001" customHeight="1" x14ac:dyDescent="0.25">
      <c r="A277" s="79" t="s">
        <v>166</v>
      </c>
      <c r="B277" s="20">
        <v>12</v>
      </c>
      <c r="C277" s="21">
        <v>26.814972999999998</v>
      </c>
      <c r="D277" s="21">
        <v>3.306524999999997</v>
      </c>
      <c r="E277" s="4">
        <v>1.8185158784</v>
      </c>
    </row>
    <row r="278" spans="1:5" ht="20.100000000000001" customHeight="1" x14ac:dyDescent="0.25">
      <c r="A278" s="79" t="s">
        <v>166</v>
      </c>
      <c r="B278" s="20">
        <v>12</v>
      </c>
      <c r="C278" s="21">
        <v>30.610766999999999</v>
      </c>
      <c r="D278" s="21">
        <v>3.7957940000000008</v>
      </c>
      <c r="E278" s="4">
        <v>1.94833262047</v>
      </c>
    </row>
    <row r="279" spans="1:5" ht="20.100000000000001" customHeight="1" x14ac:dyDescent="0.25">
      <c r="A279" s="79" t="s">
        <v>166</v>
      </c>
      <c r="B279" s="20">
        <v>12</v>
      </c>
      <c r="C279" s="21">
        <v>33.436743</v>
      </c>
      <c r="D279" s="21">
        <v>2.8259760000000007</v>
      </c>
      <c r="E279" s="4">
        <v>1.6810710871300001</v>
      </c>
    </row>
    <row r="280" spans="1:5" ht="20.100000000000001" customHeight="1" x14ac:dyDescent="0.25">
      <c r="A280" s="79" t="s">
        <v>166</v>
      </c>
      <c r="B280" s="20">
        <v>13</v>
      </c>
      <c r="C280" s="21">
        <v>11.216462</v>
      </c>
      <c r="D280" s="21">
        <v>2.3489900000000006</v>
      </c>
      <c r="E280" s="4">
        <v>1.5326447729299999</v>
      </c>
    </row>
    <row r="281" spans="1:5" ht="20.100000000000001" customHeight="1" x14ac:dyDescent="0.25">
      <c r="A281" s="79" t="s">
        <v>166</v>
      </c>
      <c r="B281" s="20">
        <v>13</v>
      </c>
      <c r="C281" s="21">
        <v>12.484142</v>
      </c>
      <c r="D281" s="21">
        <v>1.2676800000000004</v>
      </c>
      <c r="E281" s="4">
        <v>1.12605506082</v>
      </c>
    </row>
    <row r="282" spans="1:5" ht="20.100000000000001" customHeight="1" x14ac:dyDescent="0.25">
      <c r="A282" s="79" t="s">
        <v>166</v>
      </c>
      <c r="B282" s="20">
        <v>13</v>
      </c>
      <c r="C282" s="21">
        <v>13.626802</v>
      </c>
      <c r="D282" s="21">
        <v>1.1426599999999993</v>
      </c>
      <c r="E282" s="4">
        <v>1.0691117808699999</v>
      </c>
    </row>
    <row r="283" spans="1:5" ht="20.100000000000001" customHeight="1" x14ac:dyDescent="0.25">
      <c r="A283" s="79" t="s">
        <v>166</v>
      </c>
      <c r="B283" s="20">
        <v>13</v>
      </c>
      <c r="C283" s="21">
        <v>16.612773000000001</v>
      </c>
      <c r="D283" s="21">
        <v>2.985971000000001</v>
      </c>
      <c r="E283" s="4">
        <v>1.72800462962</v>
      </c>
    </row>
    <row r="284" spans="1:5" ht="20.100000000000001" customHeight="1" x14ac:dyDescent="0.25">
      <c r="A284" s="79" t="s">
        <v>166</v>
      </c>
      <c r="B284" s="20">
        <v>13</v>
      </c>
      <c r="C284" s="21">
        <v>18.717327999999998</v>
      </c>
      <c r="D284" s="21">
        <v>2.1045549999999977</v>
      </c>
      <c r="E284" s="4">
        <v>1.4508618128499999</v>
      </c>
    </row>
    <row r="285" spans="1:5" ht="20.100000000000001" customHeight="1" x14ac:dyDescent="0.25">
      <c r="A285" s="79" t="s">
        <v>166</v>
      </c>
      <c r="B285" s="20">
        <v>13</v>
      </c>
      <c r="C285" s="21">
        <v>25.271349000000001</v>
      </c>
      <c r="D285" s="21">
        <v>6.5540210000000023</v>
      </c>
      <c r="E285" s="4">
        <v>2.5600781238099999</v>
      </c>
    </row>
    <row r="286" spans="1:5" ht="20.100000000000001" customHeight="1" x14ac:dyDescent="0.25">
      <c r="A286" s="79" t="s">
        <v>166</v>
      </c>
      <c r="B286" s="20">
        <v>13</v>
      </c>
      <c r="C286" s="21">
        <v>26.111507</v>
      </c>
      <c r="D286" s="21">
        <v>0.84015799999999885</v>
      </c>
      <c r="E286" s="4">
        <v>0.91651513899100001</v>
      </c>
    </row>
    <row r="287" spans="1:5" ht="20.100000000000001" customHeight="1" x14ac:dyDescent="0.25">
      <c r="A287" s="79" t="s">
        <v>166</v>
      </c>
      <c r="B287" s="20">
        <v>13</v>
      </c>
      <c r="C287" s="21">
        <v>40.432608000000002</v>
      </c>
      <c r="D287" s="21">
        <v>4.5220210000000023</v>
      </c>
      <c r="E287" s="4">
        <v>2.1264994709599998</v>
      </c>
    </row>
    <row r="288" spans="1:5" ht="20.100000000000001" customHeight="1" x14ac:dyDescent="0.25">
      <c r="A288" s="79" t="s">
        <v>166</v>
      </c>
      <c r="B288" s="20">
        <v>14</v>
      </c>
      <c r="C288" s="21">
        <v>3.7030319999999999</v>
      </c>
      <c r="D288" s="21">
        <v>1.704086</v>
      </c>
      <c r="E288" s="4">
        <v>1.3053735097700001</v>
      </c>
    </row>
    <row r="289" spans="1:5" ht="20.100000000000001" customHeight="1" x14ac:dyDescent="0.25">
      <c r="A289" s="79" t="s">
        <v>166</v>
      </c>
      <c r="B289" s="20">
        <v>14</v>
      </c>
      <c r="C289" s="21">
        <v>5.7980219999999996</v>
      </c>
      <c r="D289" s="21">
        <v>2.0949899999999997</v>
      </c>
      <c r="E289" s="4">
        <v>1.44741148261</v>
      </c>
    </row>
    <row r="290" spans="1:5" ht="20.100000000000001" customHeight="1" x14ac:dyDescent="0.25">
      <c r="A290" s="79" t="s">
        <v>166</v>
      </c>
      <c r="B290" s="20">
        <v>14</v>
      </c>
      <c r="C290" s="21">
        <v>6.6810799999999997</v>
      </c>
      <c r="D290" s="21">
        <v>0.88305800000000012</v>
      </c>
      <c r="E290" s="4">
        <v>0.93968079686700001</v>
      </c>
    </row>
    <row r="291" spans="1:5" ht="20.100000000000001" customHeight="1" x14ac:dyDescent="0.25">
      <c r="A291" s="79" t="s">
        <v>166</v>
      </c>
      <c r="B291" s="20">
        <v>14</v>
      </c>
      <c r="C291" s="21">
        <v>7.5004670000000004</v>
      </c>
      <c r="D291" s="21">
        <v>0.81938700000000075</v>
      </c>
      <c r="E291" s="4">
        <v>0.90498618773999995</v>
      </c>
    </row>
    <row r="292" spans="1:5" ht="20.100000000000001" customHeight="1" x14ac:dyDescent="0.25">
      <c r="A292" s="79" t="s">
        <v>166</v>
      </c>
      <c r="B292" s="20">
        <v>14</v>
      </c>
      <c r="C292" s="21">
        <v>10.647394999999999</v>
      </c>
      <c r="D292" s="21">
        <v>3.1469279999999991</v>
      </c>
      <c r="E292" s="4">
        <v>1.77397857935</v>
      </c>
    </row>
    <row r="293" spans="1:5" ht="20.100000000000001" customHeight="1" x14ac:dyDescent="0.25">
      <c r="A293" s="79" t="s">
        <v>166</v>
      </c>
      <c r="B293" s="20">
        <v>14</v>
      </c>
      <c r="C293" s="21">
        <v>16.137312000000001</v>
      </c>
      <c r="D293" s="21">
        <v>5.4899170000000019</v>
      </c>
      <c r="E293" s="4">
        <v>2.3430749027700002</v>
      </c>
    </row>
    <row r="294" spans="1:5" ht="20.100000000000001" customHeight="1" x14ac:dyDescent="0.25">
      <c r="A294" s="79" t="s">
        <v>166</v>
      </c>
      <c r="B294" s="20">
        <v>14</v>
      </c>
      <c r="C294" s="21">
        <v>16.969546000000001</v>
      </c>
      <c r="D294" s="21">
        <v>0.8322339999999997</v>
      </c>
      <c r="E294" s="4">
        <v>0.91214034007900002</v>
      </c>
    </row>
    <row r="295" spans="1:5" ht="20.100000000000001" customHeight="1" x14ac:dyDescent="0.25">
      <c r="A295" s="79" t="s">
        <v>166</v>
      </c>
      <c r="B295" s="20">
        <v>14</v>
      </c>
      <c r="C295" s="21">
        <v>17.975301000000002</v>
      </c>
      <c r="D295" s="21">
        <v>1.0057550000000006</v>
      </c>
      <c r="E295" s="4">
        <v>1.0029955134499999</v>
      </c>
    </row>
    <row r="296" spans="1:5" ht="20.100000000000001" customHeight="1" x14ac:dyDescent="0.25">
      <c r="A296" s="79" t="s">
        <v>166</v>
      </c>
      <c r="B296" s="20">
        <v>14</v>
      </c>
      <c r="C296" s="21">
        <v>19.154578999999998</v>
      </c>
      <c r="D296" s="21">
        <v>1.1792779999999965</v>
      </c>
      <c r="E296" s="4">
        <v>1.0858176642499999</v>
      </c>
    </row>
    <row r="297" spans="1:5" ht="20.100000000000001" customHeight="1" x14ac:dyDescent="0.25">
      <c r="A297" s="79" t="s">
        <v>166</v>
      </c>
      <c r="B297" s="20">
        <v>14</v>
      </c>
      <c r="C297" s="21">
        <v>20.247095000000002</v>
      </c>
      <c r="D297" s="21">
        <v>1.0925160000000034</v>
      </c>
      <c r="E297" s="4">
        <v>1.0454664030900001</v>
      </c>
    </row>
    <row r="298" spans="1:5" ht="20.100000000000001" customHeight="1" x14ac:dyDescent="0.25">
      <c r="A298" s="79" t="s">
        <v>166</v>
      </c>
      <c r="B298" s="20">
        <v>14</v>
      </c>
      <c r="C298" s="21">
        <v>23.405228999999999</v>
      </c>
      <c r="D298" s="21">
        <v>3.1581339999999969</v>
      </c>
      <c r="E298" s="4">
        <v>1.77707625047</v>
      </c>
    </row>
    <row r="299" spans="1:5" ht="20.100000000000001" customHeight="1" x14ac:dyDescent="0.25">
      <c r="A299" s="79" t="s">
        <v>166</v>
      </c>
      <c r="B299" s="20">
        <v>14</v>
      </c>
      <c r="C299" s="21">
        <v>25.709678</v>
      </c>
      <c r="D299" s="21">
        <v>2.3044490000000017</v>
      </c>
      <c r="E299" s="4">
        <v>1.51789327688</v>
      </c>
    </row>
    <row r="300" spans="1:5" ht="20.100000000000001" customHeight="1" x14ac:dyDescent="0.25">
      <c r="A300" s="79" t="s">
        <v>166</v>
      </c>
      <c r="B300" s="20">
        <v>14</v>
      </c>
      <c r="C300" s="21">
        <v>27.811232</v>
      </c>
      <c r="D300" s="21">
        <v>2.1015540000000001</v>
      </c>
      <c r="E300" s="4">
        <v>1.4498275759599999</v>
      </c>
    </row>
    <row r="301" spans="1:5" ht="20.100000000000001" customHeight="1" x14ac:dyDescent="0.25">
      <c r="A301" s="79" t="s">
        <v>166</v>
      </c>
      <c r="B301" s="20">
        <v>14</v>
      </c>
      <c r="C301" s="21">
        <v>34.325073000000003</v>
      </c>
      <c r="D301" s="21">
        <v>6.5138410000000029</v>
      </c>
      <c r="E301" s="4">
        <v>2.5522539058599998</v>
      </c>
    </row>
    <row r="302" spans="1:5" ht="20.100000000000001" customHeight="1" x14ac:dyDescent="0.25">
      <c r="A302" s="79" t="s">
        <v>166</v>
      </c>
      <c r="B302" s="20">
        <v>15</v>
      </c>
      <c r="C302" s="21">
        <v>1.8706449999999999</v>
      </c>
      <c r="D302" s="21">
        <v>0.81542499999999984</v>
      </c>
      <c r="E302" s="4">
        <v>0.90277350426299996</v>
      </c>
    </row>
    <row r="303" spans="1:5" ht="20.100000000000001" customHeight="1" x14ac:dyDescent="0.25">
      <c r="A303" s="79" t="s">
        <v>166</v>
      </c>
      <c r="B303" s="20">
        <v>15</v>
      </c>
      <c r="C303" s="21">
        <v>4.153645</v>
      </c>
      <c r="D303" s="21">
        <v>2.2830000000000004</v>
      </c>
      <c r="E303" s="4">
        <v>1.5109599597600001</v>
      </c>
    </row>
    <row r="304" spans="1:5" ht="20.100000000000001" customHeight="1" x14ac:dyDescent="0.25">
      <c r="A304" s="79" t="s">
        <v>166</v>
      </c>
      <c r="B304" s="20">
        <v>15</v>
      </c>
      <c r="C304" s="21">
        <v>4.6943000000000001</v>
      </c>
      <c r="D304" s="21">
        <v>0.54065500000000011</v>
      </c>
      <c r="E304" s="4">
        <v>0.73552702193700004</v>
      </c>
    </row>
    <row r="305" spans="1:5" ht="20.100000000000001" customHeight="1" x14ac:dyDescent="0.25">
      <c r="A305" s="79" t="s">
        <v>166</v>
      </c>
      <c r="B305" s="20">
        <v>15</v>
      </c>
      <c r="C305" s="21">
        <v>5.5321369999999996</v>
      </c>
      <c r="D305" s="21">
        <v>0.8378369999999995</v>
      </c>
      <c r="E305" s="4">
        <v>0.91542339930799999</v>
      </c>
    </row>
    <row r="306" spans="1:5" ht="20.100000000000001" customHeight="1" x14ac:dyDescent="0.25">
      <c r="A306" s="79" t="s">
        <v>166</v>
      </c>
      <c r="B306" s="20">
        <v>17</v>
      </c>
      <c r="C306" s="21">
        <v>11.0748</v>
      </c>
      <c r="D306" s="21">
        <v>0.60992800000000003</v>
      </c>
      <c r="E306" s="4">
        <v>0.78102496759100004</v>
      </c>
    </row>
    <row r="307" spans="1:5" ht="20.100000000000001" customHeight="1" x14ac:dyDescent="0.25">
      <c r="A307" s="79" t="s">
        <v>166</v>
      </c>
      <c r="B307" s="20">
        <v>17</v>
      </c>
      <c r="C307" s="21">
        <v>12.147508</v>
      </c>
      <c r="D307" s="21">
        <v>1.0727080000000004</v>
      </c>
      <c r="E307" s="4">
        <v>1.0358571330099999</v>
      </c>
    </row>
    <row r="308" spans="1:5" ht="20.100000000000001" customHeight="1" x14ac:dyDescent="0.25">
      <c r="A308" s="79" t="s">
        <v>166</v>
      </c>
      <c r="B308" s="20">
        <v>17</v>
      </c>
      <c r="C308" s="21">
        <v>14.725085999999999</v>
      </c>
      <c r="D308" s="21">
        <v>2.577577999999999</v>
      </c>
      <c r="E308" s="4">
        <v>1.60561514691</v>
      </c>
    </row>
    <row r="309" spans="1:5" ht="20.100000000000001" customHeight="1" x14ac:dyDescent="0.25">
      <c r="A309" s="79" t="s">
        <v>166</v>
      </c>
      <c r="B309" s="20">
        <v>17</v>
      </c>
      <c r="C309" s="21">
        <v>16.547908</v>
      </c>
      <c r="D309" s="21">
        <v>1.8228220000000004</v>
      </c>
      <c r="E309" s="4">
        <v>1.35018517249</v>
      </c>
    </row>
    <row r="310" spans="1:5" ht="20.100000000000001" customHeight="1" x14ac:dyDescent="0.25">
      <c r="A310" s="79" t="s">
        <v>166</v>
      </c>
      <c r="B310" s="20">
        <v>18</v>
      </c>
      <c r="C310" s="21">
        <v>2.1160420000000002</v>
      </c>
      <c r="D310" s="21">
        <v>1.4032240000000002</v>
      </c>
      <c r="E310" s="4">
        <v>1.1844830095900001</v>
      </c>
    </row>
    <row r="311" spans="1:5" ht="20.100000000000001" customHeight="1" x14ac:dyDescent="0.25">
      <c r="A311" s="79" t="s">
        <v>166</v>
      </c>
      <c r="B311" s="20">
        <v>18</v>
      </c>
      <c r="C311" s="21">
        <v>4.1403999999999996</v>
      </c>
      <c r="D311" s="21">
        <v>2.0243579999999994</v>
      </c>
      <c r="E311" s="4">
        <v>1.4226735395000001</v>
      </c>
    </row>
    <row r="312" spans="1:5" ht="20.100000000000001" customHeight="1" x14ac:dyDescent="0.25">
      <c r="A312" s="79" t="s">
        <v>166</v>
      </c>
      <c r="B312" s="20">
        <v>18</v>
      </c>
      <c r="C312" s="21">
        <v>8.6393299999999993</v>
      </c>
      <c r="D312" s="21">
        <v>4.4989299999999997</v>
      </c>
      <c r="E312" s="4">
        <v>2.1210846282000002</v>
      </c>
    </row>
    <row r="313" spans="1:5" ht="20.100000000000001" customHeight="1" x14ac:dyDescent="0.25">
      <c r="A313" s="79" t="s">
        <v>166</v>
      </c>
      <c r="B313" s="20">
        <v>18</v>
      </c>
      <c r="C313" s="21">
        <v>9.3647130000000001</v>
      </c>
      <c r="D313" s="21">
        <v>0.72538300000000078</v>
      </c>
      <c r="E313" s="4">
        <v>0.85146931829600003</v>
      </c>
    </row>
    <row r="314" spans="1:5" ht="20.100000000000001" customHeight="1" x14ac:dyDescent="0.25">
      <c r="A314" s="79" t="s">
        <v>166</v>
      </c>
      <c r="B314" s="20">
        <v>18</v>
      </c>
      <c r="C314" s="21">
        <v>13.888094000000001</v>
      </c>
      <c r="D314" s="21">
        <v>4.5233810000000005</v>
      </c>
      <c r="E314" s="4">
        <v>2.12673458617</v>
      </c>
    </row>
    <row r="315" spans="1:5" ht="20.100000000000001" customHeight="1" x14ac:dyDescent="0.25">
      <c r="A315" s="79" t="s">
        <v>166</v>
      </c>
      <c r="B315" s="20">
        <v>18</v>
      </c>
      <c r="C315" s="21">
        <v>18.229068000000002</v>
      </c>
      <c r="D315" s="21">
        <v>4.340974000000001</v>
      </c>
      <c r="E315" s="4">
        <v>2.0835066594599998</v>
      </c>
    </row>
    <row r="316" spans="1:5" ht="20.100000000000001" customHeight="1" x14ac:dyDescent="0.25">
      <c r="A316" s="79" t="s">
        <v>166</v>
      </c>
      <c r="B316" s="20">
        <v>18</v>
      </c>
      <c r="C316" s="21">
        <v>21.629598000000001</v>
      </c>
      <c r="D316" s="21">
        <v>3.4005299999999998</v>
      </c>
      <c r="E316" s="4">
        <v>1.8441800345999999</v>
      </c>
    </row>
    <row r="317" spans="1:5" ht="20.100000000000001" customHeight="1" x14ac:dyDescent="0.25">
      <c r="A317" s="79" t="s">
        <v>166</v>
      </c>
      <c r="B317" s="20">
        <v>18</v>
      </c>
      <c r="C317" s="21">
        <v>25.890772999999999</v>
      </c>
      <c r="D317" s="21">
        <v>4.2611749999999979</v>
      </c>
      <c r="E317" s="4">
        <v>2.0642189806300002</v>
      </c>
    </row>
    <row r="318" spans="1:5" ht="20.100000000000001" customHeight="1" x14ac:dyDescent="0.25">
      <c r="A318" s="79" t="s">
        <v>166</v>
      </c>
      <c r="B318" s="20">
        <v>19</v>
      </c>
      <c r="C318" s="21">
        <v>1.6476599999999999</v>
      </c>
      <c r="D318" s="21">
        <v>1.099761</v>
      </c>
      <c r="E318" s="4">
        <v>1.04880884817</v>
      </c>
    </row>
    <row r="319" spans="1:5" ht="20.100000000000001" customHeight="1" x14ac:dyDescent="0.25">
      <c r="A319" s="79" t="s">
        <v>166</v>
      </c>
      <c r="B319" s="20">
        <v>19</v>
      </c>
      <c r="C319" s="21">
        <v>2.6009509999999998</v>
      </c>
      <c r="D319" s="21">
        <v>0.95329099999999989</v>
      </c>
      <c r="E319" s="4">
        <v>0.976217188949</v>
      </c>
    </row>
    <row r="320" spans="1:5" ht="20.100000000000001" customHeight="1" x14ac:dyDescent="0.25">
      <c r="A320" s="79" t="s">
        <v>166</v>
      </c>
      <c r="B320" s="20">
        <v>19</v>
      </c>
      <c r="C320" s="21">
        <v>3.110592</v>
      </c>
      <c r="D320" s="21">
        <v>0.50964100000000023</v>
      </c>
      <c r="E320" s="4">
        <v>0.71414284285399998</v>
      </c>
    </row>
    <row r="321" spans="1:6" ht="20.100000000000001" customHeight="1" x14ac:dyDescent="0.25">
      <c r="A321" s="79" t="s">
        <v>166</v>
      </c>
      <c r="B321" s="20">
        <v>20</v>
      </c>
      <c r="C321" s="21">
        <v>1.3656459999999999</v>
      </c>
      <c r="D321" s="21">
        <v>0.11545499999999986</v>
      </c>
      <c r="E321" s="4">
        <v>0.33911649915600001</v>
      </c>
    </row>
    <row r="322" spans="1:6" ht="20.100000000000001" customHeight="1" x14ac:dyDescent="0.25">
      <c r="A322" s="79" t="s">
        <v>166</v>
      </c>
      <c r="B322" s="20">
        <v>20</v>
      </c>
      <c r="C322" s="21">
        <v>2.440674</v>
      </c>
      <c r="D322" s="21">
        <v>1.0750280000000001</v>
      </c>
      <c r="E322" s="4">
        <v>1.03682206767</v>
      </c>
    </row>
    <row r="323" spans="1:6" ht="20.100000000000001" customHeight="1" x14ac:dyDescent="0.25">
      <c r="A323" s="79" t="s">
        <v>166</v>
      </c>
      <c r="B323" s="20">
        <v>20</v>
      </c>
      <c r="C323" s="21">
        <v>3.5348320000000002</v>
      </c>
      <c r="D323" s="21">
        <v>1.0941580000000002</v>
      </c>
      <c r="E323" s="4">
        <v>1.0459445491999999</v>
      </c>
    </row>
    <row r="324" spans="1:6" ht="20.100000000000001" customHeight="1" x14ac:dyDescent="0.25">
      <c r="A324" s="79" t="s">
        <v>166</v>
      </c>
      <c r="B324" s="20">
        <v>24</v>
      </c>
      <c r="C324" s="21">
        <v>4.0688060000000004</v>
      </c>
      <c r="D324" s="21">
        <v>2.3621180000000006</v>
      </c>
      <c r="E324" s="4">
        <v>1.53687995628</v>
      </c>
    </row>
    <row r="325" spans="1:6" ht="20.100000000000001" customHeight="1" x14ac:dyDescent="0.25">
      <c r="A325" s="79" t="s">
        <v>166</v>
      </c>
      <c r="B325" s="20">
        <v>24</v>
      </c>
      <c r="C325" s="21">
        <v>6.6776809999999998</v>
      </c>
      <c r="D325" s="21">
        <v>2.6088749999999994</v>
      </c>
      <c r="E325" s="4">
        <v>1.6152399202600001</v>
      </c>
    </row>
    <row r="326" spans="1:6" ht="20.100000000000001" customHeight="1" x14ac:dyDescent="0.25">
      <c r="A326" s="79" t="s">
        <v>166</v>
      </c>
      <c r="B326" s="20">
        <v>24</v>
      </c>
      <c r="C326" s="21">
        <v>12.765359</v>
      </c>
      <c r="D326" s="21">
        <v>6.0876780000000004</v>
      </c>
      <c r="E326" s="4">
        <v>2.4673872821299998</v>
      </c>
    </row>
    <row r="327" spans="1:6" ht="20.100000000000001" customHeight="1" x14ac:dyDescent="0.25">
      <c r="A327" s="59" t="s">
        <v>166</v>
      </c>
      <c r="B327" s="48">
        <v>24</v>
      </c>
      <c r="C327" s="39">
        <v>16.167928</v>
      </c>
      <c r="D327" s="39">
        <v>3.4025689999999997</v>
      </c>
      <c r="E327" s="39">
        <v>1.84472220131</v>
      </c>
      <c r="F327" s="46"/>
    </row>
    <row r="328" spans="1:6" ht="20.100000000000001" customHeight="1" x14ac:dyDescent="0.25">
      <c r="A328" s="79" t="s">
        <v>167</v>
      </c>
      <c r="B328" s="20">
        <v>1</v>
      </c>
      <c r="C328" s="21">
        <v>6.1889269999999996</v>
      </c>
      <c r="D328" s="21">
        <v>1.2534729999999996</v>
      </c>
      <c r="E328" s="4">
        <v>1.11937482552</v>
      </c>
    </row>
    <row r="329" spans="1:6" ht="20.100000000000001" customHeight="1" x14ac:dyDescent="0.25">
      <c r="A329" s="79" t="s">
        <v>167</v>
      </c>
      <c r="B329" s="20">
        <v>1</v>
      </c>
      <c r="C329" s="21">
        <v>8.2449790000000007</v>
      </c>
      <c r="D329" s="21">
        <v>2.0560520000000011</v>
      </c>
      <c r="E329" s="4">
        <v>1.43387586631</v>
      </c>
    </row>
    <row r="330" spans="1:6" ht="20.100000000000001" customHeight="1" x14ac:dyDescent="0.25">
      <c r="A330" s="79" t="s">
        <v>167</v>
      </c>
      <c r="B330" s="20">
        <v>1</v>
      </c>
      <c r="C330" s="21">
        <v>9.9850019999999997</v>
      </c>
      <c r="D330" s="21">
        <v>1.740022999999999</v>
      </c>
      <c r="E330" s="4">
        <v>1.3190905958300001</v>
      </c>
    </row>
    <row r="331" spans="1:6" ht="20.100000000000001" customHeight="1" x14ac:dyDescent="0.25">
      <c r="A331" s="79" t="s">
        <v>167</v>
      </c>
      <c r="B331" s="20">
        <v>1</v>
      </c>
      <c r="C331" s="21">
        <v>10.123548</v>
      </c>
      <c r="D331" s="21">
        <v>0.13854599999999984</v>
      </c>
      <c r="E331" s="4">
        <v>0.372827037646</v>
      </c>
    </row>
    <row r="332" spans="1:6" ht="20.100000000000001" customHeight="1" x14ac:dyDescent="0.25">
      <c r="A332" s="79" t="s">
        <v>167</v>
      </c>
      <c r="B332" s="20">
        <v>2</v>
      </c>
      <c r="C332" s="21">
        <v>5.2102240000000002</v>
      </c>
      <c r="D332" s="21">
        <v>4.1032200000000003</v>
      </c>
      <c r="E332" s="4">
        <v>2.0255863348699998</v>
      </c>
    </row>
    <row r="333" spans="1:6" ht="20.100000000000001" customHeight="1" x14ac:dyDescent="0.25">
      <c r="A333" s="79" t="s">
        <v>167</v>
      </c>
      <c r="B333" s="20">
        <v>2</v>
      </c>
      <c r="C333" s="21">
        <v>5.3583340000000002</v>
      </c>
      <c r="D333" s="21">
        <v>0.14810999999999996</v>
      </c>
      <c r="E333" s="4">
        <v>0.38470768123299998</v>
      </c>
    </row>
    <row r="334" spans="1:6" ht="20.100000000000001" customHeight="1" x14ac:dyDescent="0.25">
      <c r="A334" s="79" t="s">
        <v>167</v>
      </c>
      <c r="B334" s="20">
        <v>2</v>
      </c>
      <c r="C334" s="21">
        <v>6.5217640000000001</v>
      </c>
      <c r="D334" s="21">
        <v>1.16343</v>
      </c>
      <c r="E334" s="4">
        <v>1.07842477716</v>
      </c>
    </row>
    <row r="335" spans="1:6" ht="20.100000000000001" customHeight="1" x14ac:dyDescent="0.25">
      <c r="A335" s="79" t="s">
        <v>167</v>
      </c>
      <c r="B335" s="20">
        <v>2</v>
      </c>
      <c r="C335" s="21">
        <v>9.0244669999999996</v>
      </c>
      <c r="D335" s="21">
        <v>2.5027029999999995</v>
      </c>
      <c r="E335" s="4">
        <v>1.5820872289500001</v>
      </c>
    </row>
    <row r="336" spans="1:6" ht="20.100000000000001" customHeight="1" x14ac:dyDescent="0.25">
      <c r="A336" s="79" t="s">
        <v>167</v>
      </c>
      <c r="B336" s="20">
        <v>2</v>
      </c>
      <c r="C336" s="21">
        <v>18.985417000000002</v>
      </c>
      <c r="D336" s="21">
        <v>1.6252480000000027</v>
      </c>
      <c r="E336" s="4">
        <v>1.2747548784</v>
      </c>
    </row>
    <row r="337" spans="1:5" ht="20.100000000000001" customHeight="1" x14ac:dyDescent="0.25">
      <c r="A337" s="79" t="s">
        <v>167</v>
      </c>
      <c r="B337" s="20">
        <v>2</v>
      </c>
      <c r="C337" s="21">
        <v>22.607689000000001</v>
      </c>
      <c r="D337" s="21">
        <v>3.6222719999999988</v>
      </c>
      <c r="E337" s="4">
        <v>1.9031552748</v>
      </c>
    </row>
    <row r="338" spans="1:5" ht="20.100000000000001" customHeight="1" x14ac:dyDescent="0.25">
      <c r="A338" s="79" t="s">
        <v>167</v>
      </c>
      <c r="B338" s="20">
        <v>2</v>
      </c>
      <c r="C338" s="21">
        <v>25.810362999999999</v>
      </c>
      <c r="D338" s="21">
        <v>3.2026739999999982</v>
      </c>
      <c r="E338" s="4">
        <v>1.7896927110500001</v>
      </c>
    </row>
    <row r="339" spans="1:5" ht="20.100000000000001" customHeight="1" x14ac:dyDescent="0.25">
      <c r="A339" s="79" t="s">
        <v>167</v>
      </c>
      <c r="B339" s="20">
        <v>2</v>
      </c>
      <c r="C339" s="21">
        <v>29.099798</v>
      </c>
      <c r="D339" s="21">
        <v>3.289435000000001</v>
      </c>
      <c r="E339" s="4">
        <v>1.8135600348500001</v>
      </c>
    </row>
    <row r="340" spans="1:5" ht="20.100000000000001" customHeight="1" x14ac:dyDescent="0.25">
      <c r="A340" s="79" t="s">
        <v>167</v>
      </c>
      <c r="B340" s="20">
        <v>2</v>
      </c>
      <c r="C340" s="21">
        <v>30.523510999999999</v>
      </c>
      <c r="D340" s="21">
        <v>1.4237129999999993</v>
      </c>
      <c r="E340" s="4">
        <v>1.19331471121</v>
      </c>
    </row>
    <row r="341" spans="1:5" ht="20.100000000000001" customHeight="1" x14ac:dyDescent="0.25">
      <c r="A341" s="79" t="s">
        <v>167</v>
      </c>
      <c r="B341" s="20">
        <v>2</v>
      </c>
      <c r="C341" s="21">
        <v>32.855013</v>
      </c>
      <c r="D341" s="21">
        <v>2.3315020000000004</v>
      </c>
      <c r="E341" s="4">
        <v>1.5270887335100001</v>
      </c>
    </row>
    <row r="342" spans="1:5" ht="20.100000000000001" customHeight="1" x14ac:dyDescent="0.25">
      <c r="A342" s="79" t="s">
        <v>167</v>
      </c>
      <c r="B342" s="20">
        <v>3</v>
      </c>
      <c r="C342" s="21">
        <v>4.9172859999999998</v>
      </c>
      <c r="D342" s="21">
        <v>2.2998079999999996</v>
      </c>
      <c r="E342" s="4">
        <v>1.51657508881</v>
      </c>
    </row>
    <row r="343" spans="1:5" ht="20.100000000000001" customHeight="1" x14ac:dyDescent="0.25">
      <c r="A343" s="79" t="s">
        <v>167</v>
      </c>
      <c r="B343" s="20">
        <v>3</v>
      </c>
      <c r="C343" s="21">
        <v>5.9444910000000002</v>
      </c>
      <c r="D343" s="21">
        <v>1.0272050000000004</v>
      </c>
      <c r="E343" s="4">
        <v>1.0134100848100001</v>
      </c>
    </row>
    <row r="344" spans="1:5" ht="20.100000000000001" customHeight="1" x14ac:dyDescent="0.25">
      <c r="A344" s="79" t="s">
        <v>167</v>
      </c>
      <c r="B344" s="20">
        <v>3</v>
      </c>
      <c r="C344" s="21">
        <v>6.7909309999999996</v>
      </c>
      <c r="D344" s="21">
        <v>0.84643999999999942</v>
      </c>
      <c r="E344" s="4">
        <v>0.91978258300500004</v>
      </c>
    </row>
    <row r="345" spans="1:5" ht="20.100000000000001" customHeight="1" x14ac:dyDescent="0.25">
      <c r="A345" s="79" t="s">
        <v>167</v>
      </c>
      <c r="B345" s="20">
        <v>3</v>
      </c>
      <c r="C345" s="21">
        <v>9.7689789999999999</v>
      </c>
      <c r="D345" s="21">
        <v>2.9780480000000003</v>
      </c>
      <c r="E345" s="4">
        <v>1.7256882684899999</v>
      </c>
    </row>
    <row r="346" spans="1:5" ht="20.100000000000001" customHeight="1" x14ac:dyDescent="0.25">
      <c r="A346" s="79" t="s">
        <v>167</v>
      </c>
      <c r="B346" s="20">
        <v>3</v>
      </c>
      <c r="C346" s="21">
        <v>9.9035630000000001</v>
      </c>
      <c r="D346" s="21">
        <v>0.13458400000000026</v>
      </c>
      <c r="E346" s="4">
        <v>0.367423461417</v>
      </c>
    </row>
    <row r="347" spans="1:5" ht="20.100000000000001" customHeight="1" x14ac:dyDescent="0.25">
      <c r="A347" s="79" t="s">
        <v>167</v>
      </c>
      <c r="B347" s="20">
        <v>3</v>
      </c>
      <c r="C347" s="21">
        <v>14.065811</v>
      </c>
      <c r="D347" s="21">
        <v>4.1622479999999999</v>
      </c>
      <c r="E347" s="4">
        <v>2.0400980368599999</v>
      </c>
    </row>
    <row r="348" spans="1:5" ht="20.100000000000001" customHeight="1" x14ac:dyDescent="0.25">
      <c r="A348" s="79" t="s">
        <v>167</v>
      </c>
      <c r="B348" s="20">
        <v>3</v>
      </c>
      <c r="C348" s="21">
        <v>17.290896</v>
      </c>
      <c r="D348" s="21">
        <v>3.225085</v>
      </c>
      <c r="E348" s="4">
        <v>1.79582849961</v>
      </c>
    </row>
    <row r="349" spans="1:5" ht="20.100000000000001" customHeight="1" x14ac:dyDescent="0.25">
      <c r="A349" s="79" t="s">
        <v>167</v>
      </c>
      <c r="B349" s="20">
        <v>3</v>
      </c>
      <c r="C349" s="21">
        <v>25.624558</v>
      </c>
      <c r="D349" s="21">
        <v>1.6539420000000007</v>
      </c>
      <c r="E349" s="4">
        <v>1.2860793132599999</v>
      </c>
    </row>
    <row r="350" spans="1:5" ht="20.100000000000001" customHeight="1" x14ac:dyDescent="0.25">
      <c r="A350" s="79" t="s">
        <v>167</v>
      </c>
      <c r="B350" s="20">
        <v>3</v>
      </c>
      <c r="C350" s="21">
        <v>28.320872999999999</v>
      </c>
      <c r="D350" s="21">
        <v>2.6963149999999985</v>
      </c>
      <c r="E350" s="4">
        <v>1.6419500601399999</v>
      </c>
    </row>
    <row r="351" spans="1:5" ht="20.100000000000001" customHeight="1" x14ac:dyDescent="0.25">
      <c r="A351" s="79" t="s">
        <v>167</v>
      </c>
      <c r="B351" s="20">
        <v>4</v>
      </c>
      <c r="C351" s="21">
        <v>3.8739509999999999</v>
      </c>
      <c r="D351" s="21">
        <v>2.6141949999999996</v>
      </c>
      <c r="E351" s="4">
        <v>1.6167869371100001</v>
      </c>
    </row>
    <row r="352" spans="1:5" ht="20.100000000000001" customHeight="1" x14ac:dyDescent="0.25">
      <c r="A352" s="79" t="s">
        <v>167</v>
      </c>
      <c r="B352" s="20">
        <v>4</v>
      </c>
      <c r="C352" s="21">
        <v>7.5773820000000001</v>
      </c>
      <c r="D352" s="21">
        <v>3.7034310000000001</v>
      </c>
      <c r="E352" s="4">
        <v>1.9243180610299999</v>
      </c>
    </row>
    <row r="353" spans="1:5" ht="20.100000000000001" customHeight="1" x14ac:dyDescent="0.25">
      <c r="A353" s="79" t="s">
        <v>167</v>
      </c>
      <c r="B353" s="20">
        <v>4</v>
      </c>
      <c r="C353" s="21">
        <v>8.5640079999999994</v>
      </c>
      <c r="D353" s="21">
        <v>0.98662599999999934</v>
      </c>
      <c r="E353" s="4">
        <v>0.99347873656200003</v>
      </c>
    </row>
    <row r="354" spans="1:5" ht="20.100000000000001" customHeight="1" x14ac:dyDescent="0.25">
      <c r="A354" s="79" t="s">
        <v>167</v>
      </c>
      <c r="B354" s="20">
        <v>4</v>
      </c>
      <c r="C354" s="21">
        <v>9.6885010000000005</v>
      </c>
      <c r="D354" s="21">
        <v>1.1244930000000011</v>
      </c>
      <c r="E354" s="4">
        <v>1.0601886624600001</v>
      </c>
    </row>
    <row r="355" spans="1:5" ht="20.100000000000001" customHeight="1" x14ac:dyDescent="0.25">
      <c r="A355" s="79" t="s">
        <v>167</v>
      </c>
      <c r="B355" s="20">
        <v>4</v>
      </c>
      <c r="C355" s="21">
        <v>12.456690999999999</v>
      </c>
      <c r="D355" s="21">
        <v>2.7681899999999988</v>
      </c>
      <c r="E355" s="4">
        <v>1.66373074745</v>
      </c>
    </row>
    <row r="356" spans="1:5" ht="20.100000000000001" customHeight="1" x14ac:dyDescent="0.25">
      <c r="A356" s="79" t="s">
        <v>167</v>
      </c>
      <c r="B356" s="20">
        <v>4</v>
      </c>
      <c r="C356" s="21">
        <v>24.598431000000001</v>
      </c>
      <c r="D356" s="21">
        <v>5.2132250000000013</v>
      </c>
      <c r="E356" s="4">
        <v>2.2831995094600002</v>
      </c>
    </row>
    <row r="357" spans="1:5" ht="20.100000000000001" customHeight="1" x14ac:dyDescent="0.25">
      <c r="A357" s="79" t="s">
        <v>167</v>
      </c>
      <c r="B357" s="20">
        <v>4</v>
      </c>
      <c r="C357" s="21">
        <v>29.036808000000001</v>
      </c>
      <c r="D357" s="21">
        <v>4.4383769999999991</v>
      </c>
      <c r="E357" s="4">
        <v>2.1066561181200001</v>
      </c>
    </row>
    <row r="358" spans="1:5" ht="20.100000000000001" customHeight="1" x14ac:dyDescent="0.25">
      <c r="A358" s="79" t="s">
        <v>167</v>
      </c>
      <c r="B358" s="20">
        <v>4</v>
      </c>
      <c r="C358" s="21">
        <v>32.069921999999998</v>
      </c>
      <c r="D358" s="21">
        <v>3.0331139999999976</v>
      </c>
      <c r="E358" s="4">
        <v>1.7415510328399999</v>
      </c>
    </row>
    <row r="359" spans="1:5" ht="20.100000000000001" customHeight="1" x14ac:dyDescent="0.25">
      <c r="A359" s="79" t="s">
        <v>167</v>
      </c>
      <c r="B359" s="20">
        <v>6</v>
      </c>
      <c r="C359" s="21">
        <v>7.1650270000000003</v>
      </c>
      <c r="D359" s="21">
        <v>0.89822399999999991</v>
      </c>
      <c r="E359" s="4">
        <v>0.94762861923899999</v>
      </c>
    </row>
    <row r="360" spans="1:5" ht="20.100000000000001" customHeight="1" x14ac:dyDescent="0.25">
      <c r="A360" s="79" t="s">
        <v>167</v>
      </c>
      <c r="B360" s="20">
        <v>6</v>
      </c>
      <c r="C360" s="21">
        <v>9.9262549999999994</v>
      </c>
      <c r="D360" s="21">
        <v>2.7612279999999991</v>
      </c>
      <c r="E360" s="4">
        <v>1.66162570996</v>
      </c>
    </row>
    <row r="361" spans="1:5" ht="20.100000000000001" customHeight="1" x14ac:dyDescent="0.25">
      <c r="A361" s="79" t="s">
        <v>167</v>
      </c>
      <c r="B361" s="20">
        <v>6</v>
      </c>
      <c r="C361" s="21">
        <v>10.134074</v>
      </c>
      <c r="D361" s="21">
        <v>0.20781900000000064</v>
      </c>
      <c r="E361" s="4">
        <v>0.45607017004</v>
      </c>
    </row>
    <row r="362" spans="1:5" ht="20.100000000000001" customHeight="1" x14ac:dyDescent="0.25">
      <c r="A362" s="79" t="s">
        <v>167</v>
      </c>
      <c r="B362" s="20">
        <v>6</v>
      </c>
      <c r="C362" s="21">
        <v>11.31035</v>
      </c>
      <c r="D362" s="21">
        <v>1.1762759999999997</v>
      </c>
      <c r="E362" s="4">
        <v>1.0844353369399999</v>
      </c>
    </row>
    <row r="363" spans="1:5" ht="20.100000000000001" customHeight="1" x14ac:dyDescent="0.25">
      <c r="A363" s="79" t="s">
        <v>167</v>
      </c>
      <c r="B363" s="20">
        <v>6</v>
      </c>
      <c r="C363" s="21">
        <v>12.451370000000001</v>
      </c>
      <c r="D363" s="21">
        <v>1.141020000000001</v>
      </c>
      <c r="E363" s="4">
        <v>1.06817601546</v>
      </c>
    </row>
    <row r="364" spans="1:5" ht="20.100000000000001" customHeight="1" x14ac:dyDescent="0.25">
      <c r="A364" s="79" t="s">
        <v>167</v>
      </c>
      <c r="B364" s="20">
        <v>6</v>
      </c>
      <c r="C364" s="21">
        <v>14.442111000000001</v>
      </c>
      <c r="D364" s="21">
        <v>1.9907409999999999</v>
      </c>
      <c r="E364" s="4">
        <v>1.4110279940499999</v>
      </c>
    </row>
    <row r="365" spans="1:5" ht="20.100000000000001" customHeight="1" x14ac:dyDescent="0.25">
      <c r="A365" s="79" t="s">
        <v>167</v>
      </c>
      <c r="B365" s="20">
        <v>7</v>
      </c>
      <c r="C365" s="21">
        <v>7.402501</v>
      </c>
      <c r="D365" s="21">
        <v>1.0255650000000003</v>
      </c>
      <c r="E365" s="4">
        <v>1.01291658097</v>
      </c>
    </row>
    <row r="366" spans="1:5" ht="20.100000000000001" customHeight="1" x14ac:dyDescent="0.25">
      <c r="A366" s="79" t="s">
        <v>167</v>
      </c>
      <c r="B366" s="20">
        <v>7</v>
      </c>
      <c r="C366" s="21">
        <v>7.8484720000000001</v>
      </c>
      <c r="D366" s="21">
        <v>0.44597100000000012</v>
      </c>
      <c r="E366" s="4">
        <v>0.66783231428300005</v>
      </c>
    </row>
    <row r="367" spans="1:5" ht="20.100000000000001" customHeight="1" x14ac:dyDescent="0.25">
      <c r="A367" s="79" t="s">
        <v>167</v>
      </c>
      <c r="B367" s="20">
        <v>7</v>
      </c>
      <c r="C367" s="21">
        <v>12.508194</v>
      </c>
      <c r="D367" s="21">
        <v>4.6597219999999995</v>
      </c>
      <c r="E367" s="4">
        <v>2.1587033144899999</v>
      </c>
    </row>
    <row r="368" spans="1:5" ht="20.100000000000001" customHeight="1" x14ac:dyDescent="0.25">
      <c r="A368" s="79" t="s">
        <v>167</v>
      </c>
      <c r="B368" s="20">
        <v>7</v>
      </c>
      <c r="C368" s="21">
        <v>17.923632999999999</v>
      </c>
      <c r="D368" s="21">
        <v>5.4154389999999992</v>
      </c>
      <c r="E368" s="4">
        <v>2.3270152556400001</v>
      </c>
    </row>
    <row r="369" spans="1:5" ht="20.100000000000001" customHeight="1" x14ac:dyDescent="0.25">
      <c r="A369" s="79" t="s">
        <v>167</v>
      </c>
      <c r="B369" s="20">
        <v>7</v>
      </c>
      <c r="C369" s="21">
        <v>33.030856</v>
      </c>
      <c r="D369" s="21">
        <v>0.79397600000000068</v>
      </c>
      <c r="E369" s="4">
        <v>0.89106677639800003</v>
      </c>
    </row>
    <row r="370" spans="1:5" ht="20.100000000000001" customHeight="1" x14ac:dyDescent="0.25">
      <c r="A370" s="79" t="s">
        <v>167</v>
      </c>
      <c r="B370" s="20">
        <v>9</v>
      </c>
      <c r="C370" s="21">
        <v>4.2037880000000003</v>
      </c>
      <c r="D370" s="21">
        <v>2.7513810000000003</v>
      </c>
      <c r="E370" s="4">
        <v>1.65861387912</v>
      </c>
    </row>
    <row r="371" spans="1:5" ht="20.100000000000001" customHeight="1" x14ac:dyDescent="0.25">
      <c r="A371" s="79" t="s">
        <v>167</v>
      </c>
      <c r="B371" s="20">
        <v>9</v>
      </c>
      <c r="C371" s="21">
        <v>4.8265630000000002</v>
      </c>
      <c r="D371" s="21">
        <v>0.62277499999999986</v>
      </c>
      <c r="E371" s="4">
        <v>0.78930349042699999</v>
      </c>
    </row>
    <row r="372" spans="1:5" ht="20.100000000000001" customHeight="1" x14ac:dyDescent="0.25">
      <c r="A372" s="79" t="s">
        <v>167</v>
      </c>
      <c r="B372" s="20">
        <v>9</v>
      </c>
      <c r="C372" s="21">
        <v>6.7002090000000001</v>
      </c>
      <c r="D372" s="21">
        <v>1.8736459999999999</v>
      </c>
      <c r="E372" s="4">
        <v>1.36894119669</v>
      </c>
    </row>
    <row r="373" spans="1:5" ht="20.100000000000001" customHeight="1" x14ac:dyDescent="0.25">
      <c r="A373" s="79" t="s">
        <v>167</v>
      </c>
      <c r="B373" s="20">
        <v>9</v>
      </c>
      <c r="C373" s="21">
        <v>8.2601460000000007</v>
      </c>
      <c r="D373" s="21">
        <v>1.5599370000000006</v>
      </c>
      <c r="E373" s="4">
        <v>1.2489995996800001</v>
      </c>
    </row>
    <row r="374" spans="1:5" ht="20.100000000000001" customHeight="1" x14ac:dyDescent="0.25">
      <c r="A374" s="79" t="s">
        <v>167</v>
      </c>
      <c r="B374" s="20">
        <v>10</v>
      </c>
      <c r="C374" s="21">
        <v>1.288449</v>
      </c>
      <c r="D374" s="21">
        <v>0.61717199999999994</v>
      </c>
      <c r="E374" s="4">
        <v>0.78549347546600001</v>
      </c>
    </row>
    <row r="375" spans="1:5" ht="20.100000000000001" customHeight="1" x14ac:dyDescent="0.25">
      <c r="A375" s="79" t="s">
        <v>167</v>
      </c>
      <c r="B375" s="20">
        <v>10</v>
      </c>
      <c r="C375" s="21">
        <v>6.4147959999999999</v>
      </c>
      <c r="D375" s="21">
        <v>5.126347</v>
      </c>
      <c r="E375" s="4">
        <v>2.26406713681</v>
      </c>
    </row>
    <row r="376" spans="1:5" ht="20.100000000000001" customHeight="1" x14ac:dyDescent="0.25">
      <c r="A376" s="79" t="s">
        <v>167</v>
      </c>
      <c r="B376" s="20">
        <v>10</v>
      </c>
      <c r="C376" s="21">
        <v>7.7352210000000001</v>
      </c>
      <c r="D376" s="21">
        <v>1.3204250000000002</v>
      </c>
      <c r="E376" s="4">
        <v>1.14891252931</v>
      </c>
    </row>
    <row r="377" spans="1:5" ht="20.100000000000001" customHeight="1" x14ac:dyDescent="0.25">
      <c r="A377" s="79" t="s">
        <v>167</v>
      </c>
      <c r="B377" s="20">
        <v>10</v>
      </c>
      <c r="C377" s="21">
        <v>12.117056</v>
      </c>
      <c r="D377" s="21">
        <v>4.3818349999999997</v>
      </c>
      <c r="E377" s="4">
        <v>2.0933227176</v>
      </c>
    </row>
    <row r="378" spans="1:5" ht="20.100000000000001" customHeight="1" x14ac:dyDescent="0.25">
      <c r="A378" s="79" t="s">
        <v>167</v>
      </c>
      <c r="B378" s="20">
        <v>10</v>
      </c>
      <c r="C378" s="21">
        <v>12.871133</v>
      </c>
      <c r="D378" s="21">
        <v>0.75407700000000055</v>
      </c>
      <c r="E378" s="4">
        <v>0.86833173384399998</v>
      </c>
    </row>
    <row r="379" spans="1:5" ht="20.100000000000001" customHeight="1" x14ac:dyDescent="0.25">
      <c r="A379" s="79" t="s">
        <v>167</v>
      </c>
      <c r="B379" s="20">
        <v>10</v>
      </c>
      <c r="C379" s="21">
        <v>14.293486</v>
      </c>
      <c r="D379" s="21">
        <v>1.4223529999999993</v>
      </c>
      <c r="E379" s="4">
        <v>1.19247641486</v>
      </c>
    </row>
    <row r="380" spans="1:5" ht="20.100000000000001" customHeight="1" x14ac:dyDescent="0.25">
      <c r="A380" s="79" t="s">
        <v>167</v>
      </c>
      <c r="B380" s="20">
        <v>10</v>
      </c>
      <c r="C380" s="21">
        <v>16.94594</v>
      </c>
      <c r="D380" s="21">
        <v>2.6524540000000005</v>
      </c>
      <c r="E380" s="4">
        <v>1.6284962388699999</v>
      </c>
    </row>
    <row r="381" spans="1:5" ht="20.100000000000001" customHeight="1" x14ac:dyDescent="0.25">
      <c r="A381" s="79" t="s">
        <v>167</v>
      </c>
      <c r="B381" s="20">
        <v>11</v>
      </c>
      <c r="C381" s="21">
        <v>8.0370439999999999</v>
      </c>
      <c r="D381" s="21">
        <v>3.178903</v>
      </c>
      <c r="E381" s="4">
        <v>1.7829750418899999</v>
      </c>
    </row>
    <row r="382" spans="1:5" ht="20.100000000000001" customHeight="1" x14ac:dyDescent="0.25">
      <c r="A382" s="79" t="s">
        <v>167</v>
      </c>
      <c r="B382" s="20">
        <v>11</v>
      </c>
      <c r="C382" s="21">
        <v>10.237245</v>
      </c>
      <c r="D382" s="21">
        <v>2.2002009999999999</v>
      </c>
      <c r="E382" s="4">
        <v>1.4832396974199999</v>
      </c>
    </row>
    <row r="383" spans="1:5" ht="20.100000000000001" customHeight="1" x14ac:dyDescent="0.25">
      <c r="A383" s="79" t="s">
        <v>167</v>
      </c>
      <c r="B383" s="20">
        <v>13</v>
      </c>
      <c r="C383" s="21">
        <v>3.3527070000000001</v>
      </c>
      <c r="D383" s="21">
        <v>1.5401290000000001</v>
      </c>
      <c r="E383" s="4">
        <v>1.2409673645999999</v>
      </c>
    </row>
    <row r="384" spans="1:5" ht="20.100000000000001" customHeight="1" x14ac:dyDescent="0.25">
      <c r="A384" s="79" t="s">
        <v>167</v>
      </c>
      <c r="B384" s="20">
        <v>13</v>
      </c>
      <c r="C384" s="21">
        <v>3.789113</v>
      </c>
      <c r="D384" s="21">
        <v>0.43640599999999985</v>
      </c>
      <c r="E384" s="4">
        <v>0.66030296076899997</v>
      </c>
    </row>
    <row r="385" spans="1:5" ht="20.100000000000001" customHeight="1" x14ac:dyDescent="0.25">
      <c r="A385" s="79" t="s">
        <v>167</v>
      </c>
      <c r="B385" s="20">
        <v>13</v>
      </c>
      <c r="C385" s="21">
        <v>5.759366</v>
      </c>
      <c r="D385" s="21">
        <v>1.970253</v>
      </c>
      <c r="E385" s="4">
        <v>1.40356688476</v>
      </c>
    </row>
    <row r="386" spans="1:5" ht="20.100000000000001" customHeight="1" x14ac:dyDescent="0.25">
      <c r="A386" s="79" t="s">
        <v>167</v>
      </c>
      <c r="B386" s="20">
        <v>13</v>
      </c>
      <c r="C386" s="21">
        <v>8.0011069999999993</v>
      </c>
      <c r="D386" s="21">
        <v>2.2417409999999993</v>
      </c>
      <c r="E386" s="4">
        <v>1.4973309587400001</v>
      </c>
    </row>
    <row r="387" spans="1:5" ht="20.100000000000001" customHeight="1" x14ac:dyDescent="0.25">
      <c r="A387" s="79" t="s">
        <v>167</v>
      </c>
      <c r="B387" s="20">
        <v>13</v>
      </c>
      <c r="C387" s="21">
        <v>12.796654999999999</v>
      </c>
      <c r="D387" s="21">
        <v>4.7955480000000001</v>
      </c>
      <c r="E387" s="4">
        <v>2.18997716883</v>
      </c>
    </row>
    <row r="388" spans="1:5" ht="20.100000000000001" customHeight="1" x14ac:dyDescent="0.25">
      <c r="A388" s="79" t="s">
        <v>167</v>
      </c>
      <c r="B388" s="20">
        <v>16</v>
      </c>
      <c r="C388" s="21">
        <v>2.2226119999999998</v>
      </c>
      <c r="D388" s="21">
        <v>0.82102899999999979</v>
      </c>
      <c r="E388" s="4">
        <v>0.90609050320600004</v>
      </c>
    </row>
    <row r="389" spans="1:5" ht="20.100000000000001" customHeight="1" x14ac:dyDescent="0.25">
      <c r="A389" s="79" t="s">
        <v>167</v>
      </c>
      <c r="B389" s="20">
        <v>16</v>
      </c>
      <c r="C389" s="21">
        <v>3.4688409999999998</v>
      </c>
      <c r="D389" s="21">
        <v>1.246229</v>
      </c>
      <c r="E389" s="4">
        <v>1.1162437009899999</v>
      </c>
    </row>
    <row r="390" spans="1:5" ht="20.100000000000001" customHeight="1" x14ac:dyDescent="0.25">
      <c r="A390" s="79" t="s">
        <v>167</v>
      </c>
      <c r="B390" s="20">
        <v>16</v>
      </c>
      <c r="C390" s="21">
        <v>4.5653189999999997</v>
      </c>
      <c r="D390" s="21">
        <v>1.0964779999999998</v>
      </c>
      <c r="E390" s="4">
        <v>1.04690018626</v>
      </c>
    </row>
    <row r="391" spans="1:5" ht="20.100000000000001" customHeight="1" x14ac:dyDescent="0.25">
      <c r="A391" s="79" t="s">
        <v>167</v>
      </c>
      <c r="B391" s="20">
        <v>16</v>
      </c>
      <c r="C391" s="21">
        <v>5.2421990000000003</v>
      </c>
      <c r="D391" s="21">
        <v>0.67688000000000059</v>
      </c>
      <c r="E391" s="4">
        <v>0.82280009722900005</v>
      </c>
    </row>
    <row r="392" spans="1:5" ht="20.100000000000001" customHeight="1" x14ac:dyDescent="0.25">
      <c r="A392" s="79" t="s">
        <v>167</v>
      </c>
      <c r="B392" s="20">
        <v>16</v>
      </c>
      <c r="C392" s="21">
        <v>6.9502470000000001</v>
      </c>
      <c r="D392" s="21">
        <v>1.7080479999999998</v>
      </c>
      <c r="E392" s="4">
        <v>1.30690474022</v>
      </c>
    </row>
    <row r="393" spans="1:5" ht="20.100000000000001" customHeight="1" x14ac:dyDescent="0.25">
      <c r="A393" s="79" t="s">
        <v>167</v>
      </c>
      <c r="B393" s="20">
        <v>16</v>
      </c>
      <c r="C393" s="21">
        <v>9.8454949999999997</v>
      </c>
      <c r="D393" s="21">
        <v>2.8952479999999996</v>
      </c>
      <c r="E393" s="4">
        <v>1.7014699527199999</v>
      </c>
    </row>
    <row r="394" spans="1:5" ht="20.100000000000001" customHeight="1" x14ac:dyDescent="0.25">
      <c r="A394" s="79" t="s">
        <v>167</v>
      </c>
      <c r="B394" s="20">
        <v>16</v>
      </c>
      <c r="C394" s="21">
        <v>11.116457</v>
      </c>
      <c r="D394" s="21">
        <v>1.2709620000000008</v>
      </c>
      <c r="E394" s="4">
        <v>1.1273863579100001</v>
      </c>
    </row>
    <row r="395" spans="1:5" ht="20.100000000000001" customHeight="1" x14ac:dyDescent="0.25">
      <c r="A395" s="79" t="s">
        <v>167</v>
      </c>
      <c r="B395" s="20">
        <v>17</v>
      </c>
      <c r="C395" s="21">
        <v>2.8589129999999998</v>
      </c>
      <c r="D395" s="21">
        <v>1.5107549999999998</v>
      </c>
      <c r="E395" s="4">
        <v>1.2292273996300001</v>
      </c>
    </row>
    <row r="396" spans="1:5" ht="20.100000000000001" customHeight="1" x14ac:dyDescent="0.25">
      <c r="A396" s="79" t="s">
        <v>167</v>
      </c>
      <c r="B396" s="20">
        <v>17</v>
      </c>
      <c r="C396" s="21">
        <v>5.3133949999999999</v>
      </c>
      <c r="D396" s="21">
        <v>2.4544820000000001</v>
      </c>
      <c r="E396" s="4">
        <v>1.5665248162700001</v>
      </c>
    </row>
    <row r="397" spans="1:5" ht="20.100000000000001" customHeight="1" x14ac:dyDescent="0.25">
      <c r="A397" s="79" t="s">
        <v>167</v>
      </c>
      <c r="B397" s="20">
        <v>17</v>
      </c>
      <c r="C397" s="21">
        <v>5.9520169999999997</v>
      </c>
      <c r="D397" s="21">
        <v>0.6386219999999998</v>
      </c>
      <c r="E397" s="4">
        <v>0.79937475566799998</v>
      </c>
    </row>
    <row r="398" spans="1:5" ht="20.100000000000001" customHeight="1" x14ac:dyDescent="0.25">
      <c r="A398" s="79" t="s">
        <v>167</v>
      </c>
      <c r="B398" s="20">
        <v>17</v>
      </c>
      <c r="C398" s="21">
        <v>6.8710120000000003</v>
      </c>
      <c r="D398" s="21">
        <v>0.91899500000000067</v>
      </c>
      <c r="E398" s="4">
        <v>0.95864487689699995</v>
      </c>
    </row>
    <row r="399" spans="1:5" ht="20.100000000000001" customHeight="1" x14ac:dyDescent="0.25">
      <c r="A399" s="79" t="s">
        <v>167</v>
      </c>
      <c r="B399" s="20">
        <v>17</v>
      </c>
      <c r="C399" s="21">
        <v>14.611952</v>
      </c>
      <c r="D399" s="21">
        <v>2.0992329999999999</v>
      </c>
      <c r="E399" s="4">
        <v>1.44879260075</v>
      </c>
    </row>
    <row r="400" spans="1:5" ht="20.100000000000001" customHeight="1" x14ac:dyDescent="0.25">
      <c r="A400" s="79" t="s">
        <v>167</v>
      </c>
      <c r="B400" s="20">
        <v>17</v>
      </c>
      <c r="C400" s="21">
        <v>16.057397000000002</v>
      </c>
      <c r="D400" s="21">
        <v>1.4454450000000012</v>
      </c>
      <c r="E400" s="4">
        <v>1.2020815280199999</v>
      </c>
    </row>
    <row r="401" spans="1:6" ht="20.100000000000001" customHeight="1" x14ac:dyDescent="0.25">
      <c r="A401" s="79" t="s">
        <v>167</v>
      </c>
      <c r="B401" s="20">
        <v>19</v>
      </c>
      <c r="C401" s="21">
        <v>4.8410510000000002</v>
      </c>
      <c r="D401" s="21">
        <v>2.1972</v>
      </c>
      <c r="E401" s="4">
        <v>1.48222805263</v>
      </c>
    </row>
    <row r="402" spans="1:6" ht="20.100000000000001" customHeight="1" x14ac:dyDescent="0.25">
      <c r="A402" s="79" t="s">
        <v>167</v>
      </c>
      <c r="B402" s="20">
        <v>19</v>
      </c>
      <c r="C402" s="21">
        <v>5.2312750000000001</v>
      </c>
      <c r="D402" s="21">
        <v>0.3902239999999999</v>
      </c>
      <c r="E402" s="4">
        <v>0.62449979984000004</v>
      </c>
    </row>
    <row r="403" spans="1:6" ht="20.100000000000001" customHeight="1" x14ac:dyDescent="0.25">
      <c r="A403" s="79" t="s">
        <v>167</v>
      </c>
      <c r="B403" s="20">
        <v>19</v>
      </c>
      <c r="C403" s="21">
        <v>6.4560550000000001</v>
      </c>
      <c r="D403" s="21">
        <v>1.22478</v>
      </c>
      <c r="E403" s="4">
        <v>1.1067971810599999</v>
      </c>
    </row>
    <row r="404" spans="1:6" ht="20.100000000000001" customHeight="1" x14ac:dyDescent="0.25">
      <c r="A404" s="79" t="s">
        <v>167</v>
      </c>
      <c r="B404" s="20">
        <v>21</v>
      </c>
      <c r="C404" s="21">
        <v>6.2054539999999996</v>
      </c>
      <c r="D404" s="21">
        <v>0.67523999999999962</v>
      </c>
      <c r="E404" s="4">
        <v>0.82158383625800002</v>
      </c>
    </row>
    <row r="405" spans="1:6" ht="20.100000000000001" customHeight="1" x14ac:dyDescent="0.25">
      <c r="A405" s="79" t="s">
        <v>167</v>
      </c>
      <c r="B405" s="20">
        <v>21</v>
      </c>
      <c r="C405" s="21">
        <v>7.1808750000000003</v>
      </c>
      <c r="D405" s="21">
        <v>0.97542100000000076</v>
      </c>
      <c r="E405" s="4">
        <v>0.98742088290700003</v>
      </c>
    </row>
    <row r="406" spans="1:6" ht="20.100000000000001" customHeight="1" x14ac:dyDescent="0.25">
      <c r="A406" s="79" t="s">
        <v>167</v>
      </c>
      <c r="B406" s="20">
        <v>21</v>
      </c>
      <c r="C406" s="21">
        <v>7.4556449999999996</v>
      </c>
      <c r="D406" s="21">
        <v>0.27476999999999929</v>
      </c>
      <c r="E406" s="4">
        <v>0.52440442408499999</v>
      </c>
    </row>
    <row r="407" spans="1:6" ht="20.100000000000001" customHeight="1" x14ac:dyDescent="0.25">
      <c r="A407" s="79" t="s">
        <v>167</v>
      </c>
      <c r="B407" s="20">
        <v>21</v>
      </c>
      <c r="C407" s="21">
        <v>10.410601</v>
      </c>
      <c r="D407" s="21">
        <v>2.9549560000000001</v>
      </c>
      <c r="E407" s="4">
        <v>1.7190113437700001</v>
      </c>
    </row>
    <row r="408" spans="1:6" ht="20.100000000000001" customHeight="1" x14ac:dyDescent="0.25">
      <c r="A408" s="79" t="s">
        <v>167</v>
      </c>
      <c r="B408" s="20">
        <v>21</v>
      </c>
      <c r="C408" s="21">
        <v>15.347298</v>
      </c>
      <c r="D408" s="21">
        <v>4.9366970000000006</v>
      </c>
      <c r="E408" s="21">
        <v>2.22193609269</v>
      </c>
      <c r="F408" s="68"/>
    </row>
    <row r="409" spans="1:6" ht="20.100000000000001" customHeight="1" x14ac:dyDescent="0.25">
      <c r="A409" s="59" t="s">
        <v>167</v>
      </c>
      <c r="B409" s="48">
        <v>21</v>
      </c>
      <c r="C409" s="39">
        <v>15.578207000000001</v>
      </c>
      <c r="D409" s="39">
        <v>0.23090900000000047</v>
      </c>
      <c r="E409" s="39">
        <v>0.48062459362799997</v>
      </c>
      <c r="F409" s="46"/>
    </row>
    <row r="410" spans="1:6" ht="20.100000000000001" customHeight="1" x14ac:dyDescent="0.25">
      <c r="A410" s="79" t="s">
        <v>168</v>
      </c>
      <c r="B410" s="20">
        <v>1</v>
      </c>
      <c r="C410" s="21">
        <v>3.0931039999999999</v>
      </c>
      <c r="D410" s="21">
        <v>0.52876999999999974</v>
      </c>
      <c r="E410" s="4">
        <v>0.727323861839</v>
      </c>
    </row>
    <row r="411" spans="1:6" ht="20.100000000000001" customHeight="1" x14ac:dyDescent="0.25">
      <c r="A411" s="79" t="s">
        <v>168</v>
      </c>
      <c r="B411" s="20">
        <v>8</v>
      </c>
      <c r="C411" s="21">
        <v>5.3661409999999998</v>
      </c>
      <c r="D411" s="21">
        <v>1.935956</v>
      </c>
      <c r="E411" s="4">
        <v>1.3914021704699999</v>
      </c>
    </row>
    <row r="412" spans="1:6" ht="20.100000000000001" customHeight="1" x14ac:dyDescent="0.25">
      <c r="A412" s="79" t="s">
        <v>168</v>
      </c>
      <c r="B412" s="20">
        <v>8</v>
      </c>
      <c r="C412" s="21">
        <v>6.547059</v>
      </c>
      <c r="D412" s="21">
        <v>1.1809180000000001</v>
      </c>
      <c r="E412" s="4">
        <v>1.08673823895</v>
      </c>
    </row>
    <row r="413" spans="1:6" ht="20.100000000000001" customHeight="1" x14ac:dyDescent="0.25">
      <c r="A413" s="79" t="s">
        <v>168</v>
      </c>
      <c r="B413" s="20">
        <v>9</v>
      </c>
      <c r="C413" s="21">
        <v>2.9335070000000001</v>
      </c>
      <c r="D413" s="21">
        <v>0.946048</v>
      </c>
      <c r="E413" s="4">
        <v>0.97262531326299995</v>
      </c>
    </row>
    <row r="414" spans="1:6" ht="20.100000000000001" customHeight="1" x14ac:dyDescent="0.25">
      <c r="A414" s="79" t="s">
        <v>168</v>
      </c>
      <c r="B414" s="20">
        <v>11</v>
      </c>
      <c r="C414" s="21">
        <v>5.7465190000000002</v>
      </c>
      <c r="D414" s="21">
        <v>1.1060430000000006</v>
      </c>
      <c r="E414" s="4">
        <v>1.0516653460100001</v>
      </c>
    </row>
    <row r="415" spans="1:6" ht="20.100000000000001" customHeight="1" x14ac:dyDescent="0.25">
      <c r="A415" s="79" t="s">
        <v>168</v>
      </c>
      <c r="B415" s="20">
        <v>11</v>
      </c>
      <c r="C415" s="21">
        <v>7.4865430000000002</v>
      </c>
      <c r="D415" s="21">
        <v>1.740024</v>
      </c>
      <c r="E415" s="4">
        <v>1.3190905958300001</v>
      </c>
    </row>
    <row r="416" spans="1:6" ht="20.100000000000001" customHeight="1" x14ac:dyDescent="0.25">
      <c r="A416" s="79" t="s">
        <v>168</v>
      </c>
      <c r="B416" s="20">
        <v>11</v>
      </c>
      <c r="C416" s="21">
        <v>8.017633</v>
      </c>
      <c r="D416" s="21">
        <v>0.53108999999999984</v>
      </c>
      <c r="E416" s="4">
        <v>0.72869746808900004</v>
      </c>
    </row>
    <row r="417" spans="1:6" ht="20.100000000000001" customHeight="1" x14ac:dyDescent="0.25">
      <c r="A417" s="79" t="s">
        <v>168</v>
      </c>
      <c r="B417" s="20">
        <v>11</v>
      </c>
      <c r="C417" s="21">
        <v>9.0576860000000003</v>
      </c>
      <c r="D417" s="21">
        <v>1.0400530000000003</v>
      </c>
      <c r="E417" s="4">
        <v>1.0198039027200001</v>
      </c>
    </row>
    <row r="418" spans="1:6" ht="20.100000000000001" customHeight="1" x14ac:dyDescent="0.25">
      <c r="A418" s="79" t="s">
        <v>168</v>
      </c>
      <c r="B418" s="20">
        <v>11</v>
      </c>
      <c r="C418" s="21">
        <v>9.9829629999999998</v>
      </c>
      <c r="D418" s="21">
        <v>0.92527699999999946</v>
      </c>
      <c r="E418" s="4">
        <v>0.96176920308400005</v>
      </c>
    </row>
    <row r="419" spans="1:6" ht="20.100000000000001" customHeight="1" x14ac:dyDescent="0.25">
      <c r="A419" s="79" t="s">
        <v>168</v>
      </c>
      <c r="B419" s="20">
        <v>13</v>
      </c>
      <c r="C419" s="21">
        <v>2.0672579999999998</v>
      </c>
      <c r="D419" s="21">
        <v>0.13854599999999984</v>
      </c>
      <c r="E419" s="4">
        <v>0.372827037646</v>
      </c>
    </row>
    <row r="420" spans="1:6" ht="20.100000000000001" customHeight="1" x14ac:dyDescent="0.25">
      <c r="A420" s="79" t="s">
        <v>168</v>
      </c>
      <c r="B420" s="20">
        <v>14</v>
      </c>
      <c r="C420" s="21">
        <v>2.3865690000000002</v>
      </c>
      <c r="D420" s="21">
        <v>1.2924110000000002</v>
      </c>
      <c r="E420" s="4">
        <v>1.13666177907</v>
      </c>
    </row>
    <row r="421" spans="1:6" ht="20.100000000000001" customHeight="1" x14ac:dyDescent="0.25">
      <c r="A421" s="59" t="s">
        <v>168</v>
      </c>
      <c r="B421" s="48">
        <v>14</v>
      </c>
      <c r="C421" s="39">
        <v>2.6827890000000001</v>
      </c>
      <c r="D421" s="39">
        <v>0.29621999999999993</v>
      </c>
      <c r="E421" s="39">
        <v>0.54405882034899999</v>
      </c>
      <c r="F421" s="46"/>
    </row>
    <row r="422" spans="1:6" ht="20.100000000000001" customHeight="1" x14ac:dyDescent="0.25">
      <c r="A422" s="79" t="s">
        <v>169</v>
      </c>
      <c r="B422" s="20">
        <v>1</v>
      </c>
      <c r="C422" s="21">
        <v>15.331450999999999</v>
      </c>
      <c r="D422" s="21">
        <v>4.2723820000000003</v>
      </c>
      <c r="E422" s="4">
        <v>2.06688170924</v>
      </c>
    </row>
    <row r="423" spans="1:6" ht="20.100000000000001" customHeight="1" x14ac:dyDescent="0.25">
      <c r="A423" s="79" t="s">
        <v>169</v>
      </c>
      <c r="B423" s="20">
        <v>1</v>
      </c>
      <c r="C423" s="21">
        <v>18.994302000000001</v>
      </c>
      <c r="D423" s="21">
        <v>3.6628510000000016</v>
      </c>
      <c r="E423" s="4">
        <v>1.9138965489299999</v>
      </c>
    </row>
    <row r="424" spans="1:6" ht="20.100000000000001" customHeight="1" x14ac:dyDescent="0.25">
      <c r="A424" s="79" t="s">
        <v>169</v>
      </c>
      <c r="B424" s="20">
        <v>2</v>
      </c>
      <c r="C424" s="21">
        <v>14.340979000000001</v>
      </c>
      <c r="D424" s="21">
        <v>3.0911810000000006</v>
      </c>
      <c r="E424" s="4">
        <v>1.75812400018</v>
      </c>
    </row>
    <row r="425" spans="1:6" ht="20.100000000000001" customHeight="1" x14ac:dyDescent="0.25">
      <c r="A425" s="79" t="s">
        <v>169</v>
      </c>
      <c r="B425" s="20">
        <v>2</v>
      </c>
      <c r="C425" s="21">
        <v>16.304667999999999</v>
      </c>
      <c r="D425" s="21">
        <v>1.9636889999999987</v>
      </c>
      <c r="E425" s="4">
        <v>1.40142784331</v>
      </c>
    </row>
    <row r="426" spans="1:6" ht="20.100000000000001" customHeight="1" x14ac:dyDescent="0.25">
      <c r="A426" s="79" t="s">
        <v>169</v>
      </c>
      <c r="B426" s="20">
        <v>2</v>
      </c>
      <c r="C426" s="21">
        <v>20.889396999999999</v>
      </c>
      <c r="D426" s="21">
        <v>4.5847289999999994</v>
      </c>
      <c r="E426" s="4">
        <v>2.14126131054</v>
      </c>
    </row>
    <row r="427" spans="1:6" ht="20.100000000000001" customHeight="1" x14ac:dyDescent="0.25">
      <c r="A427" s="79" t="s">
        <v>169</v>
      </c>
      <c r="B427" s="20">
        <v>2</v>
      </c>
      <c r="C427" s="21">
        <v>20.935579000000001</v>
      </c>
      <c r="D427" s="21">
        <v>4.6182000000001722E-2</v>
      </c>
      <c r="E427" s="4">
        <v>0.21447610589499999</v>
      </c>
    </row>
    <row r="428" spans="1:6" ht="20.100000000000001" customHeight="1" x14ac:dyDescent="0.25">
      <c r="A428" s="79" t="s">
        <v>169</v>
      </c>
      <c r="B428" s="20">
        <v>3</v>
      </c>
      <c r="C428" s="21">
        <v>11.887740000000001</v>
      </c>
      <c r="D428" s="21">
        <v>1.9636890000000005</v>
      </c>
      <c r="E428" s="4">
        <v>1.40142784331</v>
      </c>
    </row>
    <row r="429" spans="1:6" ht="20.100000000000001" customHeight="1" x14ac:dyDescent="0.25">
      <c r="A429" s="79" t="s">
        <v>169</v>
      </c>
      <c r="B429" s="20">
        <v>3</v>
      </c>
      <c r="C429" s="21">
        <v>13.306131000000001</v>
      </c>
      <c r="D429" s="21">
        <v>1.4183909999999997</v>
      </c>
      <c r="E429" s="4">
        <v>1.1907980517300001</v>
      </c>
    </row>
    <row r="430" spans="1:6" ht="20.100000000000001" customHeight="1" x14ac:dyDescent="0.25">
      <c r="A430" s="79" t="s">
        <v>169</v>
      </c>
      <c r="B430" s="20">
        <v>3</v>
      </c>
      <c r="C430" s="21">
        <v>18.824742000000001</v>
      </c>
      <c r="D430" s="21">
        <v>5.5186109999999999</v>
      </c>
      <c r="E430" s="4">
        <v>2.3492552011200001</v>
      </c>
    </row>
    <row r="431" spans="1:6" ht="20.100000000000001" customHeight="1" x14ac:dyDescent="0.25">
      <c r="A431" s="79" t="s">
        <v>169</v>
      </c>
      <c r="B431" s="20">
        <v>3</v>
      </c>
      <c r="C431" s="21">
        <v>22.861573</v>
      </c>
      <c r="D431" s="21">
        <v>4.0368309999999994</v>
      </c>
      <c r="E431" s="4">
        <v>2.0092287077400002</v>
      </c>
    </row>
    <row r="432" spans="1:6" ht="20.100000000000001" customHeight="1" x14ac:dyDescent="0.25">
      <c r="A432" s="79" t="s">
        <v>169</v>
      </c>
      <c r="B432" s="20">
        <v>4</v>
      </c>
      <c r="C432" s="21">
        <v>10.926805999999999</v>
      </c>
      <c r="D432" s="21">
        <v>6.490467999999999</v>
      </c>
      <c r="E432" s="4">
        <v>2.5475478405700001</v>
      </c>
    </row>
    <row r="433" spans="1:5" ht="20.100000000000001" customHeight="1" x14ac:dyDescent="0.25">
      <c r="A433" s="79" t="s">
        <v>169</v>
      </c>
      <c r="B433" s="20">
        <v>4</v>
      </c>
      <c r="C433" s="21">
        <v>14.802398999999999</v>
      </c>
      <c r="D433" s="21">
        <v>3.8755930000000003</v>
      </c>
      <c r="E433" s="4">
        <v>1.96875595237</v>
      </c>
    </row>
    <row r="434" spans="1:5" ht="20.100000000000001" customHeight="1" x14ac:dyDescent="0.25">
      <c r="A434" s="79" t="s">
        <v>169</v>
      </c>
      <c r="B434" s="20">
        <v>4</v>
      </c>
      <c r="C434" s="21">
        <v>16.688210999999999</v>
      </c>
      <c r="D434" s="21">
        <v>1.8858119999999996</v>
      </c>
      <c r="E434" s="4">
        <v>1.37331715201</v>
      </c>
    </row>
    <row r="435" spans="1:5" ht="20.100000000000001" customHeight="1" x14ac:dyDescent="0.25">
      <c r="A435" s="79" t="s">
        <v>169</v>
      </c>
      <c r="B435" s="20">
        <v>4</v>
      </c>
      <c r="C435" s="21">
        <v>17.005202000000001</v>
      </c>
      <c r="D435" s="21">
        <v>0.31699100000000158</v>
      </c>
      <c r="E435" s="4">
        <v>0.56302753040999998</v>
      </c>
    </row>
    <row r="436" spans="1:5" ht="20.100000000000001" customHeight="1" x14ac:dyDescent="0.25">
      <c r="A436" s="79" t="s">
        <v>169</v>
      </c>
      <c r="B436" s="20">
        <v>4</v>
      </c>
      <c r="C436" s="21">
        <v>19.998017999999998</v>
      </c>
      <c r="D436" s="21">
        <v>2.9928159999999977</v>
      </c>
      <c r="E436" s="4">
        <v>1.7300289014900001</v>
      </c>
    </row>
    <row r="437" spans="1:5" ht="20.100000000000001" customHeight="1" x14ac:dyDescent="0.25">
      <c r="A437" s="79" t="s">
        <v>169</v>
      </c>
      <c r="B437" s="20">
        <v>4</v>
      </c>
      <c r="C437" s="21">
        <v>24.384893000000002</v>
      </c>
      <c r="D437" s="21">
        <v>4.3868750000000034</v>
      </c>
      <c r="E437" s="4">
        <v>2.0945166506900001</v>
      </c>
    </row>
    <row r="438" spans="1:5" ht="20.100000000000001" customHeight="1" x14ac:dyDescent="0.25">
      <c r="A438" s="79" t="s">
        <v>169</v>
      </c>
      <c r="B438" s="20">
        <v>6</v>
      </c>
      <c r="C438" s="21">
        <v>9.218477</v>
      </c>
      <c r="D438" s="21">
        <v>4.4782770000000003</v>
      </c>
      <c r="E438" s="4">
        <v>2.1161285405200001</v>
      </c>
    </row>
    <row r="439" spans="1:5" ht="20.100000000000001" customHeight="1" x14ac:dyDescent="0.25">
      <c r="A439" s="79" t="s">
        <v>169</v>
      </c>
      <c r="B439" s="20">
        <v>6</v>
      </c>
      <c r="C439" s="21">
        <v>11.323032</v>
      </c>
      <c r="D439" s="21">
        <v>2.1045549999999995</v>
      </c>
      <c r="E439" s="4">
        <v>1.4508618128499999</v>
      </c>
    </row>
    <row r="440" spans="1:5" ht="20.100000000000001" customHeight="1" x14ac:dyDescent="0.25">
      <c r="A440" s="79" t="s">
        <v>169</v>
      </c>
      <c r="B440" s="20">
        <v>6</v>
      </c>
      <c r="C440" s="21">
        <v>15.634351000000001</v>
      </c>
      <c r="D440" s="21">
        <v>4.311319000000001</v>
      </c>
      <c r="E440" s="4">
        <v>2.0762947767600002</v>
      </c>
    </row>
    <row r="441" spans="1:5" ht="20.100000000000001" customHeight="1" x14ac:dyDescent="0.25">
      <c r="A441" s="79" t="s">
        <v>169</v>
      </c>
      <c r="B441" s="20">
        <v>6</v>
      </c>
      <c r="C441" s="21">
        <v>24.484898999999999</v>
      </c>
      <c r="D441" s="21">
        <v>8.8505479999999981</v>
      </c>
      <c r="E441" s="4">
        <v>2.9750630245399998</v>
      </c>
    </row>
    <row r="442" spans="1:5" ht="20.100000000000001" customHeight="1" x14ac:dyDescent="0.25">
      <c r="A442" s="79" t="s">
        <v>169</v>
      </c>
      <c r="B442" s="20">
        <v>8</v>
      </c>
      <c r="C442" s="21">
        <v>11.436446999999999</v>
      </c>
      <c r="D442" s="21">
        <v>1.0981189999999987</v>
      </c>
      <c r="E442" s="4">
        <v>1.04785495179</v>
      </c>
    </row>
    <row r="443" spans="1:5" ht="20.100000000000001" customHeight="1" x14ac:dyDescent="0.25">
      <c r="A443" s="79" t="s">
        <v>169</v>
      </c>
      <c r="B443" s="20">
        <v>8</v>
      </c>
      <c r="C443" s="21">
        <v>11.765323</v>
      </c>
      <c r="D443" s="21">
        <v>0.32887600000000106</v>
      </c>
      <c r="E443" s="4">
        <v>0.57358521598800005</v>
      </c>
    </row>
    <row r="444" spans="1:5" ht="20.100000000000001" customHeight="1" x14ac:dyDescent="0.25">
      <c r="A444" s="79" t="s">
        <v>169</v>
      </c>
      <c r="B444" s="20">
        <v>8</v>
      </c>
      <c r="C444" s="21">
        <v>13.717806</v>
      </c>
      <c r="D444" s="21">
        <v>1.9524829999999991</v>
      </c>
      <c r="E444" s="4">
        <v>1.3971399357300001</v>
      </c>
    </row>
    <row r="445" spans="1:5" ht="20.100000000000001" customHeight="1" x14ac:dyDescent="0.25">
      <c r="A445" s="79" t="s">
        <v>169</v>
      </c>
      <c r="B445" s="20">
        <v>8</v>
      </c>
      <c r="C445" s="21">
        <v>17.019126</v>
      </c>
      <c r="D445" s="21">
        <v>3.3013200000000005</v>
      </c>
      <c r="E445" s="4">
        <v>1.81686543255</v>
      </c>
    </row>
    <row r="446" spans="1:5" ht="20.100000000000001" customHeight="1" x14ac:dyDescent="0.25">
      <c r="A446" s="79" t="s">
        <v>169</v>
      </c>
      <c r="B446" s="20">
        <v>8</v>
      </c>
      <c r="C446" s="21">
        <v>18.791805</v>
      </c>
      <c r="D446" s="21">
        <v>1.7726790000000001</v>
      </c>
      <c r="E446" s="4">
        <v>1.3315404612699999</v>
      </c>
    </row>
    <row r="447" spans="1:5" ht="20.100000000000001" customHeight="1" x14ac:dyDescent="0.25">
      <c r="A447" s="79" t="s">
        <v>169</v>
      </c>
      <c r="B447" s="20">
        <v>9</v>
      </c>
      <c r="C447" s="21">
        <v>7.5880729999999996</v>
      </c>
      <c r="D447" s="21">
        <v>6.7654039999999993</v>
      </c>
      <c r="E447" s="4">
        <v>2.6009613607299999</v>
      </c>
    </row>
    <row r="448" spans="1:5" ht="20.100000000000001" customHeight="1" x14ac:dyDescent="0.25">
      <c r="A448" s="79" t="s">
        <v>169</v>
      </c>
      <c r="B448" s="20">
        <v>9</v>
      </c>
      <c r="C448" s="21">
        <v>7.7728000000000002</v>
      </c>
      <c r="D448" s="21">
        <v>0.18472700000000053</v>
      </c>
      <c r="E448" s="4">
        <v>0.43011626335199998</v>
      </c>
    </row>
    <row r="449" spans="1:5" ht="20.100000000000001" customHeight="1" x14ac:dyDescent="0.25">
      <c r="A449" s="79" t="s">
        <v>169</v>
      </c>
      <c r="B449" s="20">
        <v>9</v>
      </c>
      <c r="C449" s="21">
        <v>12.112133</v>
      </c>
      <c r="D449" s="21">
        <v>4.3393329999999999</v>
      </c>
      <c r="E449" s="4">
        <v>2.0830266440899998</v>
      </c>
    </row>
    <row r="450" spans="1:5" ht="20.100000000000001" customHeight="1" x14ac:dyDescent="0.25">
      <c r="A450" s="79" t="s">
        <v>169</v>
      </c>
      <c r="B450" s="20">
        <v>9</v>
      </c>
      <c r="C450" s="21">
        <v>12.227588000000001</v>
      </c>
      <c r="D450" s="21">
        <v>0.11545500000000075</v>
      </c>
      <c r="E450" s="4">
        <v>0.33911649915600001</v>
      </c>
    </row>
    <row r="451" spans="1:5" ht="20.100000000000001" customHeight="1" x14ac:dyDescent="0.25">
      <c r="A451" s="79" t="s">
        <v>169</v>
      </c>
      <c r="B451" s="20">
        <v>9</v>
      </c>
      <c r="C451" s="21">
        <v>17.762326999999999</v>
      </c>
      <c r="D451" s="21">
        <v>5.5347389999999983</v>
      </c>
      <c r="E451" s="4">
        <v>2.3526580712</v>
      </c>
    </row>
    <row r="452" spans="1:5" ht="20.100000000000001" customHeight="1" x14ac:dyDescent="0.25">
      <c r="A452" s="79" t="s">
        <v>169</v>
      </c>
      <c r="B452" s="20">
        <v>10</v>
      </c>
      <c r="C452" s="21">
        <v>1.9692909999999999</v>
      </c>
      <c r="D452" s="21">
        <v>0.5733109999999999</v>
      </c>
      <c r="E452" s="4">
        <v>0.75696763471100004</v>
      </c>
    </row>
    <row r="453" spans="1:5" ht="20.100000000000001" customHeight="1" x14ac:dyDescent="0.25">
      <c r="A453" s="79" t="s">
        <v>169</v>
      </c>
      <c r="B453" s="20">
        <v>10</v>
      </c>
      <c r="C453" s="21">
        <v>2.7194060000000002</v>
      </c>
      <c r="D453" s="21">
        <v>0.75011500000000031</v>
      </c>
      <c r="E453" s="4">
        <v>0.86602540378399995</v>
      </c>
    </row>
    <row r="454" spans="1:5" ht="20.100000000000001" customHeight="1" x14ac:dyDescent="0.25">
      <c r="A454" s="79" t="s">
        <v>169</v>
      </c>
      <c r="B454" s="20">
        <v>10</v>
      </c>
      <c r="C454" s="21">
        <v>4.9179649999999997</v>
      </c>
      <c r="D454" s="21">
        <v>2.1985589999999995</v>
      </c>
      <c r="E454" s="4">
        <v>1.48290255917</v>
      </c>
    </row>
    <row r="455" spans="1:5" ht="20.100000000000001" customHeight="1" x14ac:dyDescent="0.25">
      <c r="A455" s="79" t="s">
        <v>169</v>
      </c>
      <c r="B455" s="20">
        <v>10</v>
      </c>
      <c r="C455" s="21">
        <v>9.9322560000000006</v>
      </c>
      <c r="D455" s="21">
        <v>5.0142910000000009</v>
      </c>
      <c r="E455" s="4">
        <v>2.2391962843800002</v>
      </c>
    </row>
    <row r="456" spans="1:5" ht="20.100000000000001" customHeight="1" x14ac:dyDescent="0.25">
      <c r="A456" s="79" t="s">
        <v>169</v>
      </c>
      <c r="B456" s="20">
        <v>10</v>
      </c>
      <c r="C456" s="21">
        <v>13.992177999999999</v>
      </c>
      <c r="D456" s="21">
        <v>4.0599219999999985</v>
      </c>
      <c r="E456" s="4">
        <v>2.01494416796</v>
      </c>
    </row>
    <row r="457" spans="1:5" ht="20.100000000000001" customHeight="1" x14ac:dyDescent="0.25">
      <c r="A457" s="79" t="s">
        <v>169</v>
      </c>
      <c r="B457" s="20">
        <v>10</v>
      </c>
      <c r="C457" s="21">
        <v>14.394288</v>
      </c>
      <c r="D457" s="21">
        <v>0.40211000000000041</v>
      </c>
      <c r="E457" s="4">
        <v>0.63403469936599999</v>
      </c>
    </row>
    <row r="458" spans="1:5" ht="20.100000000000001" customHeight="1" x14ac:dyDescent="0.25">
      <c r="A458" s="79" t="s">
        <v>169</v>
      </c>
      <c r="B458" s="20">
        <v>10</v>
      </c>
      <c r="C458" s="21">
        <v>18.740583000000001</v>
      </c>
      <c r="D458" s="21">
        <v>4.3462950000000014</v>
      </c>
      <c r="E458" s="4">
        <v>2.0847062143100001</v>
      </c>
    </row>
    <row r="459" spans="1:5" ht="20.100000000000001" customHeight="1" x14ac:dyDescent="0.25">
      <c r="A459" s="79" t="s">
        <v>169</v>
      </c>
      <c r="B459" s="20">
        <v>10</v>
      </c>
      <c r="C459" s="21">
        <v>18.996224000000002</v>
      </c>
      <c r="D459" s="21">
        <v>0.25564100000000067</v>
      </c>
      <c r="E459" s="4">
        <v>0.50596442562699995</v>
      </c>
    </row>
    <row r="460" spans="1:5" ht="20.100000000000001" customHeight="1" x14ac:dyDescent="0.25">
      <c r="A460" s="79" t="s">
        <v>169</v>
      </c>
      <c r="B460" s="20">
        <v>10</v>
      </c>
      <c r="C460" s="21">
        <v>23.497592000000001</v>
      </c>
      <c r="D460" s="21">
        <v>4.5013679999999994</v>
      </c>
      <c r="E460" s="4">
        <v>2.12155603273</v>
      </c>
    </row>
    <row r="461" spans="1:5" ht="20.100000000000001" customHeight="1" x14ac:dyDescent="0.25">
      <c r="A461" s="79" t="s">
        <v>169</v>
      </c>
      <c r="B461" s="20">
        <v>11</v>
      </c>
      <c r="C461" s="21">
        <v>15.011906</v>
      </c>
      <c r="D461" s="21">
        <v>4.9343749999999993</v>
      </c>
      <c r="E461" s="4">
        <v>2.2212609031800001</v>
      </c>
    </row>
    <row r="462" spans="1:5" ht="20.100000000000001" customHeight="1" x14ac:dyDescent="0.25">
      <c r="A462" s="79" t="s">
        <v>169</v>
      </c>
      <c r="B462" s="20">
        <v>11</v>
      </c>
      <c r="C462" s="21">
        <v>15.206198000000001</v>
      </c>
      <c r="D462" s="21">
        <v>0.1942920000000008</v>
      </c>
      <c r="E462" s="4">
        <v>0.44045431091100001</v>
      </c>
    </row>
    <row r="463" spans="1:5" ht="20.100000000000001" customHeight="1" x14ac:dyDescent="0.25">
      <c r="A463" s="79" t="s">
        <v>169</v>
      </c>
      <c r="B463" s="20">
        <v>12</v>
      </c>
      <c r="C463" s="21">
        <v>7.0416489999999996</v>
      </c>
      <c r="D463" s="21">
        <v>4.5818459999999996</v>
      </c>
      <c r="E463" s="4">
        <v>2.1405606742200001</v>
      </c>
    </row>
    <row r="464" spans="1:5" ht="20.100000000000001" customHeight="1" x14ac:dyDescent="0.25">
      <c r="A464" s="79" t="s">
        <v>169</v>
      </c>
      <c r="B464" s="20">
        <v>12</v>
      </c>
      <c r="C464" s="21">
        <v>9.7102319999999995</v>
      </c>
      <c r="D464" s="21">
        <v>2.6685829999999999</v>
      </c>
      <c r="E464" s="4">
        <v>1.63370744015</v>
      </c>
    </row>
    <row r="465" spans="1:6" ht="20.100000000000001" customHeight="1" x14ac:dyDescent="0.25">
      <c r="A465" s="79" t="s">
        <v>169</v>
      </c>
      <c r="B465" s="20">
        <v>12</v>
      </c>
      <c r="C465" s="21">
        <v>12.071389</v>
      </c>
      <c r="D465" s="21">
        <v>2.3611570000000004</v>
      </c>
      <c r="E465" s="4">
        <v>1.5365545873799999</v>
      </c>
    </row>
    <row r="466" spans="1:6" ht="20.100000000000001" customHeight="1" x14ac:dyDescent="0.25">
      <c r="A466" s="79" t="s">
        <v>169</v>
      </c>
      <c r="B466" s="20">
        <v>12</v>
      </c>
      <c r="C466" s="21">
        <v>13.092312</v>
      </c>
      <c r="D466" s="21">
        <v>1.0209229999999998</v>
      </c>
      <c r="E466" s="4">
        <v>1.0104454463300001</v>
      </c>
    </row>
    <row r="467" spans="1:6" ht="20.100000000000001" customHeight="1" x14ac:dyDescent="0.25">
      <c r="A467" s="79" t="s">
        <v>169</v>
      </c>
      <c r="B467" s="20">
        <v>12</v>
      </c>
      <c r="C467" s="21">
        <v>17.136386999999999</v>
      </c>
      <c r="D467" s="21">
        <v>4.0440749999999994</v>
      </c>
      <c r="E467" s="4">
        <v>2.01096991524</v>
      </c>
    </row>
    <row r="468" spans="1:6" ht="20.100000000000001" customHeight="1" x14ac:dyDescent="0.25">
      <c r="A468" s="79" t="s">
        <v>169</v>
      </c>
      <c r="B468" s="20">
        <v>13</v>
      </c>
      <c r="C468" s="21">
        <v>9.8946780000000008</v>
      </c>
      <c r="D468" s="21">
        <v>8.8387790000000006</v>
      </c>
      <c r="E468" s="4">
        <v>2.9730455765100001</v>
      </c>
    </row>
    <row r="469" spans="1:6" ht="20.100000000000001" customHeight="1" x14ac:dyDescent="0.25">
      <c r="A469" s="79" t="s">
        <v>169</v>
      </c>
      <c r="B469" s="20">
        <v>13</v>
      </c>
      <c r="C469" s="21">
        <v>11.559825999999999</v>
      </c>
      <c r="D469" s="21">
        <v>1.6651479999999985</v>
      </c>
      <c r="E469" s="4">
        <v>1.2903487900599999</v>
      </c>
    </row>
    <row r="470" spans="1:6" ht="20.100000000000001" customHeight="1" x14ac:dyDescent="0.25">
      <c r="A470" s="79" t="s">
        <v>169</v>
      </c>
      <c r="B470" s="20">
        <v>13</v>
      </c>
      <c r="C470" s="21">
        <v>15.803910999999999</v>
      </c>
      <c r="D470" s="21">
        <v>4.2440850000000001</v>
      </c>
      <c r="E470" s="4">
        <v>2.0600970850899998</v>
      </c>
    </row>
    <row r="471" spans="1:6" ht="20.100000000000001" customHeight="1" x14ac:dyDescent="0.25">
      <c r="A471" s="79" t="s">
        <v>169</v>
      </c>
      <c r="B471" s="20">
        <v>14</v>
      </c>
      <c r="C471" s="21">
        <v>21.382957999999999</v>
      </c>
      <c r="D471" s="21">
        <v>8.6341259999999984</v>
      </c>
      <c r="E471" s="4">
        <v>2.93836689336</v>
      </c>
    </row>
    <row r="472" spans="1:6" ht="20.100000000000001" customHeight="1" x14ac:dyDescent="0.25">
      <c r="A472" s="79" t="s">
        <v>169</v>
      </c>
      <c r="B472" s="20">
        <v>19</v>
      </c>
      <c r="C472" s="21">
        <v>11.219346</v>
      </c>
      <c r="D472" s="21">
        <v>0.92923899999999904</v>
      </c>
      <c r="E472" s="4">
        <v>0.96384646080199998</v>
      </c>
    </row>
    <row r="473" spans="1:6" ht="20.100000000000001" customHeight="1" x14ac:dyDescent="0.25">
      <c r="A473" s="79" t="s">
        <v>169</v>
      </c>
      <c r="B473" s="20">
        <v>19</v>
      </c>
      <c r="C473" s="21">
        <v>12.136699999999999</v>
      </c>
      <c r="D473" s="21">
        <v>0.91735399999999956</v>
      </c>
      <c r="E473" s="4">
        <v>0.95760116958999997</v>
      </c>
    </row>
    <row r="474" spans="1:6" ht="20.100000000000001" customHeight="1" x14ac:dyDescent="0.25">
      <c r="A474" s="79" t="s">
        <v>169</v>
      </c>
      <c r="B474" s="20">
        <v>20</v>
      </c>
      <c r="C474" s="21">
        <v>9.4892859999999999</v>
      </c>
      <c r="D474" s="21">
        <v>3.6780189999999999</v>
      </c>
      <c r="E474" s="4">
        <v>1.9178112524399999</v>
      </c>
    </row>
    <row r="475" spans="1:6" ht="20.100000000000001" customHeight="1" x14ac:dyDescent="0.25">
      <c r="A475" s="79" t="s">
        <v>169</v>
      </c>
      <c r="B475" s="20">
        <v>20</v>
      </c>
      <c r="C475" s="21">
        <v>10.000567999999999</v>
      </c>
      <c r="D475" s="21">
        <v>0.51128199999999957</v>
      </c>
      <c r="E475" s="4">
        <v>0.71484264002599995</v>
      </c>
    </row>
    <row r="476" spans="1:6" ht="20.100000000000001" customHeight="1" x14ac:dyDescent="0.25">
      <c r="A476" s="79" t="s">
        <v>169</v>
      </c>
      <c r="B476" s="20">
        <v>20</v>
      </c>
      <c r="C476" s="21">
        <v>12.168792</v>
      </c>
      <c r="D476" s="21">
        <v>2.1682240000000004</v>
      </c>
      <c r="E476" s="4">
        <v>1.4724129855400001</v>
      </c>
    </row>
    <row r="477" spans="1:6" ht="20.100000000000001" customHeight="1" x14ac:dyDescent="0.25">
      <c r="A477" s="79" t="s">
        <v>169</v>
      </c>
      <c r="B477" s="20">
        <v>21</v>
      </c>
      <c r="C477" s="21">
        <v>8.1977189999999993</v>
      </c>
      <c r="D477" s="21">
        <v>2.4891759999999996</v>
      </c>
      <c r="E477" s="4">
        <v>1.5776564898600001</v>
      </c>
    </row>
    <row r="478" spans="1:6" ht="20.100000000000001" customHeight="1" x14ac:dyDescent="0.25">
      <c r="A478" s="79" t="s">
        <v>169</v>
      </c>
      <c r="B478" s="20">
        <v>21</v>
      </c>
      <c r="C478" s="21">
        <v>8.6707429999999999</v>
      </c>
      <c r="D478" s="21">
        <v>0.47302400000000056</v>
      </c>
      <c r="E478" s="4">
        <v>0.68774995456200005</v>
      </c>
    </row>
    <row r="479" spans="1:6" ht="20.100000000000001" customHeight="1" x14ac:dyDescent="0.25">
      <c r="A479" s="79" t="s">
        <v>169</v>
      </c>
      <c r="B479" s="20">
        <v>21</v>
      </c>
      <c r="C479" s="21">
        <v>10.593852999999999</v>
      </c>
      <c r="D479" s="21">
        <v>1.9231099999999994</v>
      </c>
      <c r="E479" s="4">
        <v>1.3867227552800001</v>
      </c>
    </row>
    <row r="480" spans="1:6" ht="20.100000000000001" customHeight="1" x14ac:dyDescent="0.25">
      <c r="A480" s="59" t="s">
        <v>169</v>
      </c>
      <c r="B480" s="48">
        <v>21</v>
      </c>
      <c r="C480" s="39">
        <v>16.172170999999999</v>
      </c>
      <c r="D480" s="39">
        <v>5.5783179999999994</v>
      </c>
      <c r="E480" s="39">
        <v>2.36177899051</v>
      </c>
      <c r="F480" s="46"/>
    </row>
    <row r="481" spans="1:5" ht="20.100000000000001" customHeight="1" x14ac:dyDescent="0.25">
      <c r="A481" s="79" t="s">
        <v>170</v>
      </c>
      <c r="B481" s="20">
        <v>2</v>
      </c>
      <c r="C481" s="21">
        <v>2.9433530000000001</v>
      </c>
      <c r="D481" s="21">
        <v>0.13854600000000028</v>
      </c>
      <c r="E481" s="4">
        <v>0.372827037646</v>
      </c>
    </row>
    <row r="482" spans="1:5" ht="20.100000000000001" customHeight="1" x14ac:dyDescent="0.25">
      <c r="A482" s="79" t="s">
        <v>170</v>
      </c>
      <c r="B482" s="20">
        <v>2</v>
      </c>
      <c r="C482" s="21">
        <v>7.0474170000000003</v>
      </c>
      <c r="D482" s="21">
        <v>4.1040640000000002</v>
      </c>
      <c r="E482" s="4">
        <v>2.0258331619400001</v>
      </c>
    </row>
    <row r="483" spans="1:5" ht="20.100000000000001" customHeight="1" x14ac:dyDescent="0.25">
      <c r="A483" s="79" t="s">
        <v>170</v>
      </c>
      <c r="B483" s="20">
        <v>2</v>
      </c>
      <c r="C483" s="21">
        <v>19.260119</v>
      </c>
      <c r="D483" s="21">
        <v>0.71745899999999807</v>
      </c>
      <c r="E483" s="4">
        <v>0.84675852520100003</v>
      </c>
    </row>
    <row r="484" spans="1:5" ht="20.100000000000001" customHeight="1" x14ac:dyDescent="0.25">
      <c r="A484" s="79" t="s">
        <v>170</v>
      </c>
      <c r="B484" s="20">
        <v>2</v>
      </c>
      <c r="C484" s="21">
        <v>20.795605999999999</v>
      </c>
      <c r="D484" s="21">
        <v>1.5354869999999998</v>
      </c>
      <c r="E484" s="4">
        <v>1.2389511693399999</v>
      </c>
    </row>
    <row r="485" spans="1:5" ht="20.100000000000001" customHeight="1" x14ac:dyDescent="0.25">
      <c r="A485" s="79" t="s">
        <v>170</v>
      </c>
      <c r="B485" s="20">
        <v>4</v>
      </c>
      <c r="C485" s="21">
        <v>3.3550270000000002</v>
      </c>
      <c r="D485" s="21">
        <v>1.9527640000000002</v>
      </c>
      <c r="E485" s="4">
        <v>1.3974977638599999</v>
      </c>
    </row>
    <row r="486" spans="1:5" ht="20.100000000000001" customHeight="1" x14ac:dyDescent="0.25">
      <c r="A486" s="79" t="s">
        <v>170</v>
      </c>
      <c r="B486" s="20">
        <v>4</v>
      </c>
      <c r="C486" s="21">
        <v>3.4338649999999999</v>
      </c>
      <c r="D486" s="21">
        <v>7.8837999999999742E-2</v>
      </c>
      <c r="E486" s="4">
        <v>0.28106938645099999</v>
      </c>
    </row>
    <row r="487" spans="1:5" ht="20.100000000000001" customHeight="1" x14ac:dyDescent="0.25">
      <c r="A487" s="79" t="s">
        <v>170</v>
      </c>
      <c r="B487" s="20">
        <v>4</v>
      </c>
      <c r="C487" s="21">
        <v>14.607029000000001</v>
      </c>
      <c r="D487" s="21">
        <v>2.5353580000000004</v>
      </c>
      <c r="E487" s="4">
        <v>1.59216833281</v>
      </c>
    </row>
    <row r="488" spans="1:5" ht="20.100000000000001" customHeight="1" x14ac:dyDescent="0.25">
      <c r="A488" s="79" t="s">
        <v>170</v>
      </c>
      <c r="B488" s="20">
        <v>4</v>
      </c>
      <c r="C488" s="21">
        <v>20.647563999999999</v>
      </c>
      <c r="D488" s="21">
        <v>6.0405349999999984</v>
      </c>
      <c r="E488" s="4">
        <v>2.4578445841800001</v>
      </c>
    </row>
    <row r="489" spans="1:5" ht="20.100000000000001" customHeight="1" x14ac:dyDescent="0.25">
      <c r="A489" s="79" t="s">
        <v>170</v>
      </c>
      <c r="B489" s="20">
        <v>5</v>
      </c>
      <c r="C489" s="21">
        <v>2.6128360000000002</v>
      </c>
      <c r="D489" s="21">
        <v>0.80818100000000026</v>
      </c>
      <c r="E489" s="4">
        <v>0.89888820216999998</v>
      </c>
    </row>
    <row r="490" spans="1:5" ht="20.100000000000001" customHeight="1" x14ac:dyDescent="0.25">
      <c r="A490" s="79" t="s">
        <v>170</v>
      </c>
      <c r="B490" s="20">
        <v>5</v>
      </c>
      <c r="C490" s="21">
        <v>7.9044999999999996</v>
      </c>
      <c r="D490" s="21">
        <v>5.291663999999999</v>
      </c>
      <c r="E490" s="4">
        <v>2.3004347415200002</v>
      </c>
    </row>
    <row r="491" spans="1:5" ht="20.100000000000001" customHeight="1" x14ac:dyDescent="0.25">
      <c r="A491" s="79" t="s">
        <v>170</v>
      </c>
      <c r="B491" s="20">
        <v>5</v>
      </c>
      <c r="C491" s="21">
        <v>9.6197909999999993</v>
      </c>
      <c r="D491" s="21">
        <v>1.7152909999999997</v>
      </c>
      <c r="E491" s="4">
        <v>1.3095800853699999</v>
      </c>
    </row>
    <row r="492" spans="1:5" ht="20.100000000000001" customHeight="1" x14ac:dyDescent="0.25">
      <c r="A492" s="79" t="s">
        <v>170</v>
      </c>
      <c r="B492" s="20">
        <v>5</v>
      </c>
      <c r="C492" s="21">
        <v>10.110303</v>
      </c>
      <c r="D492" s="21">
        <v>0.49051200000000073</v>
      </c>
      <c r="E492" s="4">
        <v>0.70071392165400004</v>
      </c>
    </row>
    <row r="493" spans="1:5" ht="20.100000000000001" customHeight="1" x14ac:dyDescent="0.25">
      <c r="A493" s="79" t="s">
        <v>170</v>
      </c>
      <c r="B493" s="20">
        <v>5</v>
      </c>
      <c r="C493" s="21">
        <v>18.965772999999999</v>
      </c>
      <c r="D493" s="21">
        <v>0.78605199999999797</v>
      </c>
      <c r="E493" s="4">
        <v>0.88656641037200001</v>
      </c>
    </row>
    <row r="494" spans="1:5" ht="20.100000000000001" customHeight="1" x14ac:dyDescent="0.25">
      <c r="A494" s="79" t="s">
        <v>170</v>
      </c>
      <c r="B494" s="20">
        <v>6</v>
      </c>
      <c r="C494" s="21">
        <v>2.7052</v>
      </c>
      <c r="D494" s="21">
        <v>1.2950140000000001</v>
      </c>
      <c r="E494" s="4">
        <v>1.1379806676699999</v>
      </c>
    </row>
    <row r="495" spans="1:5" ht="20.100000000000001" customHeight="1" x14ac:dyDescent="0.25">
      <c r="A495" s="79" t="s">
        <v>170</v>
      </c>
      <c r="B495" s="20">
        <v>6</v>
      </c>
      <c r="C495" s="21">
        <v>6.996429</v>
      </c>
      <c r="D495" s="21">
        <v>4.2912289999999995</v>
      </c>
      <c r="E495" s="4">
        <v>2.0714729059299999</v>
      </c>
    </row>
    <row r="496" spans="1:5" ht="20.100000000000001" customHeight="1" x14ac:dyDescent="0.25">
      <c r="A496" s="79" t="s">
        <v>170</v>
      </c>
      <c r="B496" s="20">
        <v>6</v>
      </c>
      <c r="C496" s="21">
        <v>9.6712939999999996</v>
      </c>
      <c r="D496" s="21">
        <v>2.6748649999999996</v>
      </c>
      <c r="E496" s="4">
        <v>1.63554272338</v>
      </c>
    </row>
    <row r="497" spans="1:5" ht="20.100000000000001" customHeight="1" x14ac:dyDescent="0.25">
      <c r="A497" s="79" t="s">
        <v>170</v>
      </c>
      <c r="B497" s="20">
        <v>6</v>
      </c>
      <c r="C497" s="21">
        <v>10.917522999999999</v>
      </c>
      <c r="D497" s="21">
        <v>1.2462289999999996</v>
      </c>
      <c r="E497" s="4">
        <v>1.1162437009899999</v>
      </c>
    </row>
    <row r="498" spans="1:5" ht="20.100000000000001" customHeight="1" x14ac:dyDescent="0.25">
      <c r="A498" s="79" t="s">
        <v>170</v>
      </c>
      <c r="B498" s="20">
        <v>6</v>
      </c>
      <c r="C498" s="21">
        <v>13.914982</v>
      </c>
      <c r="D498" s="21">
        <v>2.997459000000001</v>
      </c>
      <c r="E498" s="4">
        <v>1.73118456555</v>
      </c>
    </row>
    <row r="499" spans="1:5" ht="20.100000000000001" customHeight="1" x14ac:dyDescent="0.25">
      <c r="A499" s="79" t="s">
        <v>170</v>
      </c>
      <c r="B499" s="20">
        <v>6</v>
      </c>
      <c r="C499" s="21">
        <v>15.030589000000001</v>
      </c>
      <c r="D499" s="21">
        <v>1.1156070000000007</v>
      </c>
      <c r="E499" s="4">
        <v>1.0564090117</v>
      </c>
    </row>
    <row r="500" spans="1:5" ht="20.100000000000001" customHeight="1" x14ac:dyDescent="0.25">
      <c r="A500" s="79" t="s">
        <v>170</v>
      </c>
      <c r="B500" s="20">
        <v>6</v>
      </c>
      <c r="C500" s="21">
        <v>15.647760999999999</v>
      </c>
      <c r="D500" s="21">
        <v>0.61717199999999828</v>
      </c>
      <c r="E500" s="4">
        <v>0.78549347546600001</v>
      </c>
    </row>
    <row r="501" spans="1:5" ht="20.100000000000001" customHeight="1" x14ac:dyDescent="0.25">
      <c r="A501" s="79" t="s">
        <v>170</v>
      </c>
      <c r="B501" s="20">
        <v>7</v>
      </c>
      <c r="C501" s="21">
        <v>1.809976</v>
      </c>
      <c r="D501" s="21">
        <v>1.2079710000000001</v>
      </c>
      <c r="E501" s="4">
        <v>1.09909053312</v>
      </c>
    </row>
    <row r="502" spans="1:5" ht="20.100000000000001" customHeight="1" x14ac:dyDescent="0.25">
      <c r="A502" s="79" t="s">
        <v>170</v>
      </c>
      <c r="B502" s="20">
        <v>7</v>
      </c>
      <c r="C502" s="21">
        <v>1.9907410000000001</v>
      </c>
      <c r="D502" s="21">
        <v>0.18076500000000006</v>
      </c>
      <c r="E502" s="4">
        <v>0.42544094772399998</v>
      </c>
    </row>
    <row r="503" spans="1:5" ht="20.100000000000001" customHeight="1" x14ac:dyDescent="0.25">
      <c r="A503" s="79" t="s">
        <v>170</v>
      </c>
      <c r="B503" s="20">
        <v>7</v>
      </c>
      <c r="C503" s="21">
        <v>2.6389279999999999</v>
      </c>
      <c r="D503" s="21">
        <v>0.64818699999999985</v>
      </c>
      <c r="E503" s="4">
        <v>0.8049844719</v>
      </c>
    </row>
    <row r="504" spans="1:5" ht="20.100000000000001" customHeight="1" x14ac:dyDescent="0.25">
      <c r="A504" s="79" t="s">
        <v>170</v>
      </c>
      <c r="B504" s="20">
        <v>7</v>
      </c>
      <c r="C504" s="21">
        <v>5.7149419999999997</v>
      </c>
      <c r="D504" s="21">
        <v>3.0760139999999998</v>
      </c>
      <c r="E504" s="4">
        <v>1.7538529014699999</v>
      </c>
    </row>
    <row r="505" spans="1:5" ht="20.100000000000001" customHeight="1" x14ac:dyDescent="0.25">
      <c r="A505" s="79" t="s">
        <v>170</v>
      </c>
      <c r="B505" s="20">
        <v>7</v>
      </c>
      <c r="C505" s="21">
        <v>12.765193999999999</v>
      </c>
      <c r="D505" s="21">
        <v>7.0502519999999995</v>
      </c>
      <c r="E505" s="4">
        <v>2.6551836094699999</v>
      </c>
    </row>
    <row r="506" spans="1:5" ht="20.100000000000001" customHeight="1" x14ac:dyDescent="0.25">
      <c r="A506" s="79" t="s">
        <v>170</v>
      </c>
      <c r="B506" s="20">
        <v>7</v>
      </c>
      <c r="C506" s="21">
        <v>14.806079</v>
      </c>
      <c r="D506" s="21">
        <v>2.0408850000000012</v>
      </c>
      <c r="E506" s="4">
        <v>1.42863571284</v>
      </c>
    </row>
    <row r="507" spans="1:5" ht="20.100000000000001" customHeight="1" x14ac:dyDescent="0.25">
      <c r="A507" s="79" t="s">
        <v>170</v>
      </c>
      <c r="B507" s="20">
        <v>8</v>
      </c>
      <c r="C507" s="21">
        <v>9.4462689999999991</v>
      </c>
      <c r="D507" s="21">
        <v>3.8627459999999996</v>
      </c>
      <c r="E507" s="4">
        <v>1.9654516020499999</v>
      </c>
    </row>
    <row r="508" spans="1:5" ht="20.100000000000001" customHeight="1" x14ac:dyDescent="0.25">
      <c r="A508" s="79" t="s">
        <v>170</v>
      </c>
      <c r="B508" s="20">
        <v>8</v>
      </c>
      <c r="C508" s="21">
        <v>14.509062999999999</v>
      </c>
      <c r="D508" s="21">
        <v>5.0627940000000002</v>
      </c>
      <c r="E508" s="4">
        <v>2.2501111083700001</v>
      </c>
    </row>
    <row r="509" spans="1:5" ht="20.100000000000001" customHeight="1" x14ac:dyDescent="0.25">
      <c r="A509" s="79" t="s">
        <v>170</v>
      </c>
      <c r="B509" s="20">
        <v>8</v>
      </c>
      <c r="C509" s="21">
        <v>18.798651</v>
      </c>
      <c r="D509" s="21">
        <v>4.2895880000000002</v>
      </c>
      <c r="E509" s="4">
        <v>2.0712315177199998</v>
      </c>
    </row>
    <row r="510" spans="1:5" ht="20.100000000000001" customHeight="1" x14ac:dyDescent="0.25">
      <c r="A510" s="79" t="s">
        <v>170</v>
      </c>
      <c r="B510" s="20">
        <v>9</v>
      </c>
      <c r="C510" s="21">
        <v>4.4155680000000004</v>
      </c>
      <c r="D510" s="21">
        <v>0.11149300000000029</v>
      </c>
      <c r="E510" s="4">
        <v>0.33316662497900001</v>
      </c>
    </row>
    <row r="511" spans="1:5" ht="20.100000000000001" customHeight="1" x14ac:dyDescent="0.25">
      <c r="A511" s="79" t="s">
        <v>170</v>
      </c>
      <c r="B511" s="20">
        <v>9</v>
      </c>
      <c r="C511" s="21">
        <v>9.6686920000000001</v>
      </c>
      <c r="D511" s="21">
        <v>5.2531239999999997</v>
      </c>
      <c r="E511" s="4">
        <v>2.2919424076500001</v>
      </c>
    </row>
    <row r="512" spans="1:5" ht="20.100000000000001" customHeight="1" x14ac:dyDescent="0.25">
      <c r="A512" s="79" t="s">
        <v>170</v>
      </c>
      <c r="B512" s="20">
        <v>9</v>
      </c>
      <c r="C512" s="21">
        <v>14.662212</v>
      </c>
      <c r="D512" s="21">
        <v>4.9935200000000002</v>
      </c>
      <c r="E512" s="4">
        <v>2.2347259339800001</v>
      </c>
    </row>
    <row r="513" spans="1:6" ht="20.100000000000001" customHeight="1" x14ac:dyDescent="0.25">
      <c r="A513" s="79" t="s">
        <v>170</v>
      </c>
      <c r="B513" s="20">
        <v>9</v>
      </c>
      <c r="C513" s="21">
        <v>15.229241</v>
      </c>
      <c r="D513" s="21">
        <v>0.56702899999999978</v>
      </c>
      <c r="E513" s="4">
        <v>0.75299402388100001</v>
      </c>
    </row>
    <row r="514" spans="1:6" ht="20.100000000000001" customHeight="1" x14ac:dyDescent="0.25">
      <c r="A514" s="79" t="s">
        <v>170</v>
      </c>
      <c r="B514" s="20">
        <v>9</v>
      </c>
      <c r="C514" s="21">
        <v>16.858450999999999</v>
      </c>
      <c r="D514" s="21">
        <v>1.6292099999999987</v>
      </c>
      <c r="E514" s="4">
        <v>1.27632284317</v>
      </c>
    </row>
    <row r="515" spans="1:6" ht="20.100000000000001" customHeight="1" x14ac:dyDescent="0.25">
      <c r="A515" s="79" t="s">
        <v>170</v>
      </c>
      <c r="B515" s="20">
        <v>9</v>
      </c>
      <c r="C515" s="21">
        <v>18.957402999999999</v>
      </c>
      <c r="D515" s="21">
        <v>2.0989520000000006</v>
      </c>
      <c r="E515" s="4">
        <v>1.44879260075</v>
      </c>
    </row>
    <row r="516" spans="1:6" ht="20.100000000000001" customHeight="1" x14ac:dyDescent="0.25">
      <c r="A516" s="79" t="s">
        <v>170</v>
      </c>
      <c r="B516" s="20">
        <v>11</v>
      </c>
      <c r="C516" s="21">
        <v>6.5537400000000003</v>
      </c>
      <c r="D516" s="21">
        <v>0.52084700000000073</v>
      </c>
      <c r="E516" s="4">
        <v>0.72180329730500004</v>
      </c>
    </row>
    <row r="517" spans="1:6" ht="20.100000000000001" customHeight="1" x14ac:dyDescent="0.25">
      <c r="A517" s="79" t="s">
        <v>170</v>
      </c>
      <c r="B517" s="20">
        <v>11</v>
      </c>
      <c r="C517" s="21">
        <v>12.882571</v>
      </c>
      <c r="D517" s="21">
        <v>6.3288310000000001</v>
      </c>
      <c r="E517" s="4">
        <v>2.51575038507</v>
      </c>
    </row>
    <row r="518" spans="1:6" ht="20.100000000000001" customHeight="1" x14ac:dyDescent="0.25">
      <c r="A518" s="79" t="s">
        <v>170</v>
      </c>
      <c r="B518" s="20">
        <v>11</v>
      </c>
      <c r="C518" s="21">
        <v>15.940417999999999</v>
      </c>
      <c r="D518" s="21">
        <v>3.0578469999999989</v>
      </c>
      <c r="E518" s="4">
        <v>1.74871381306</v>
      </c>
    </row>
    <row r="519" spans="1:6" ht="20.100000000000001" customHeight="1" x14ac:dyDescent="0.25">
      <c r="A519" s="79" t="s">
        <v>170</v>
      </c>
      <c r="B519" s="20">
        <v>12</v>
      </c>
      <c r="C519" s="21">
        <v>8.0530080000000002</v>
      </c>
      <c r="D519" s="21">
        <v>5.9841090000000001</v>
      </c>
      <c r="E519" s="4">
        <v>2.4462215762300001</v>
      </c>
    </row>
    <row r="520" spans="1:6" ht="20.100000000000001" customHeight="1" x14ac:dyDescent="0.25">
      <c r="A520" s="79" t="s">
        <v>170</v>
      </c>
      <c r="B520" s="20">
        <v>12</v>
      </c>
      <c r="C520" s="21">
        <v>9.354984</v>
      </c>
      <c r="D520" s="21">
        <v>1.3019759999999998</v>
      </c>
      <c r="E520" s="4">
        <v>1.14105214605</v>
      </c>
    </row>
    <row r="521" spans="1:6" ht="20.100000000000001" customHeight="1" x14ac:dyDescent="0.25">
      <c r="A521" s="79" t="s">
        <v>170</v>
      </c>
      <c r="B521" s="20">
        <v>12</v>
      </c>
      <c r="C521" s="21">
        <v>10.742079</v>
      </c>
      <c r="D521" s="21">
        <v>1.3870950000000004</v>
      </c>
      <c r="E521" s="4">
        <v>1.1777096416299999</v>
      </c>
    </row>
    <row r="522" spans="1:6" ht="20.100000000000001" customHeight="1" x14ac:dyDescent="0.25">
      <c r="A522" s="79" t="s">
        <v>170</v>
      </c>
      <c r="B522" s="20">
        <v>12</v>
      </c>
      <c r="C522" s="21">
        <v>16.944251000000001</v>
      </c>
      <c r="D522" s="21">
        <v>6.2021720000000009</v>
      </c>
      <c r="E522" s="4">
        <v>2.49038149688</v>
      </c>
    </row>
    <row r="523" spans="1:6" ht="20.100000000000001" customHeight="1" x14ac:dyDescent="0.25">
      <c r="A523" s="79" t="s">
        <v>170</v>
      </c>
      <c r="B523" s="20">
        <v>13</v>
      </c>
      <c r="C523" s="21">
        <v>9.4145749999999992</v>
      </c>
      <c r="D523" s="21">
        <v>0.19989399999999868</v>
      </c>
      <c r="E523" s="4">
        <v>0.44721359550000001</v>
      </c>
    </row>
    <row r="524" spans="1:6" ht="20.100000000000001" customHeight="1" x14ac:dyDescent="0.25">
      <c r="A524" s="79" t="s">
        <v>170</v>
      </c>
      <c r="B524" s="20">
        <v>13</v>
      </c>
      <c r="C524" s="21">
        <v>15.143043</v>
      </c>
      <c r="D524" s="21">
        <v>5.7284680000000012</v>
      </c>
      <c r="E524" s="4">
        <v>2.3933240482599998</v>
      </c>
    </row>
    <row r="525" spans="1:6" ht="20.100000000000001" customHeight="1" x14ac:dyDescent="0.25">
      <c r="A525" s="79" t="s">
        <v>170</v>
      </c>
      <c r="B525" s="20">
        <v>13</v>
      </c>
      <c r="C525" s="21">
        <v>20.0442</v>
      </c>
      <c r="D525" s="21">
        <v>4.9011569999999995</v>
      </c>
      <c r="E525" s="4">
        <v>2.2138202275699999</v>
      </c>
    </row>
    <row r="526" spans="1:6" ht="20.100000000000001" customHeight="1" x14ac:dyDescent="0.25">
      <c r="A526" s="79" t="s">
        <v>170</v>
      </c>
      <c r="B526" s="20">
        <v>13</v>
      </c>
      <c r="C526" s="21">
        <v>22.833559000000001</v>
      </c>
      <c r="D526" s="21">
        <v>2.789359000000001</v>
      </c>
      <c r="E526" s="4">
        <v>1.67002993985</v>
      </c>
    </row>
    <row r="527" spans="1:6" ht="20.100000000000001" customHeight="1" x14ac:dyDescent="0.25">
      <c r="A527" s="79" t="s">
        <v>170</v>
      </c>
      <c r="B527" s="20">
        <v>13</v>
      </c>
      <c r="C527" s="21">
        <v>24.5274</v>
      </c>
      <c r="D527" s="21">
        <v>1.693840999999999</v>
      </c>
      <c r="E527" s="4">
        <v>1.3015375522799999</v>
      </c>
    </row>
    <row r="528" spans="1:6" ht="20.100000000000001" customHeight="1" x14ac:dyDescent="0.25">
      <c r="A528" s="59" t="s">
        <v>170</v>
      </c>
      <c r="B528" s="48">
        <v>13</v>
      </c>
      <c r="C528" s="39">
        <v>26.046759000000002</v>
      </c>
      <c r="D528" s="39">
        <v>1.5193590000000015</v>
      </c>
      <c r="E528" s="39">
        <v>1.2324771803200001</v>
      </c>
      <c r="F528" s="46"/>
    </row>
    <row r="529" spans="1:5" ht="20.100000000000001" customHeight="1" x14ac:dyDescent="0.25">
      <c r="A529" s="79" t="s">
        <v>171</v>
      </c>
      <c r="B529" s="20">
        <v>2</v>
      </c>
      <c r="C529" s="21">
        <v>4.6926589999999999</v>
      </c>
      <c r="D529" s="21">
        <v>0.93252099999999993</v>
      </c>
      <c r="E529" s="4">
        <v>0.96591925128300005</v>
      </c>
    </row>
    <row r="530" spans="1:5" ht="20.100000000000001" customHeight="1" x14ac:dyDescent="0.25">
      <c r="A530" s="79" t="s">
        <v>171</v>
      </c>
      <c r="B530" s="20">
        <v>2</v>
      </c>
      <c r="C530" s="21">
        <v>8.1262419999999995</v>
      </c>
      <c r="D530" s="21">
        <v>3.4335829999999996</v>
      </c>
      <c r="E530" s="4">
        <v>1.85310550158</v>
      </c>
    </row>
    <row r="531" spans="1:5" ht="20.100000000000001" customHeight="1" x14ac:dyDescent="0.25">
      <c r="A531" s="79" t="s">
        <v>171</v>
      </c>
      <c r="B531" s="20">
        <v>2</v>
      </c>
      <c r="C531" s="21">
        <v>10.61774</v>
      </c>
      <c r="D531" s="21">
        <v>2.491498</v>
      </c>
      <c r="E531" s="4">
        <v>1.5782902141199999</v>
      </c>
    </row>
    <row r="532" spans="1:5" ht="20.100000000000001" customHeight="1" x14ac:dyDescent="0.25">
      <c r="A532" s="79" t="s">
        <v>171</v>
      </c>
      <c r="B532" s="20">
        <v>2</v>
      </c>
      <c r="C532" s="21">
        <v>10.863816</v>
      </c>
      <c r="D532" s="21">
        <v>0.24607600000000041</v>
      </c>
      <c r="E532" s="4">
        <v>0.495983870705</v>
      </c>
    </row>
    <row r="533" spans="1:5" ht="20.100000000000001" customHeight="1" x14ac:dyDescent="0.25">
      <c r="A533" s="79" t="s">
        <v>171</v>
      </c>
      <c r="B533" s="20">
        <v>2</v>
      </c>
      <c r="C533" s="21">
        <v>17.510318000000002</v>
      </c>
      <c r="D533" s="21">
        <v>0.98266500000000079</v>
      </c>
      <c r="E533" s="4">
        <v>0.99146356463600005</v>
      </c>
    </row>
    <row r="534" spans="1:5" ht="20.100000000000001" customHeight="1" x14ac:dyDescent="0.25">
      <c r="A534" s="79" t="s">
        <v>171</v>
      </c>
      <c r="B534" s="20">
        <v>2</v>
      </c>
      <c r="C534" s="21">
        <v>20.153489</v>
      </c>
      <c r="D534" s="21">
        <v>2.6431709999999988</v>
      </c>
      <c r="E534" s="4">
        <v>1.62573060499</v>
      </c>
    </row>
    <row r="535" spans="1:5" ht="20.100000000000001" customHeight="1" x14ac:dyDescent="0.25">
      <c r="A535" s="79" t="s">
        <v>171</v>
      </c>
      <c r="B535" s="20">
        <v>3</v>
      </c>
      <c r="C535" s="21">
        <v>6.8881009999999998</v>
      </c>
      <c r="D535" s="21">
        <v>0.51920499999999947</v>
      </c>
      <c r="E535" s="4">
        <v>0.72041654617299999</v>
      </c>
    </row>
    <row r="536" spans="1:5" ht="20.100000000000001" customHeight="1" x14ac:dyDescent="0.25">
      <c r="A536" s="79" t="s">
        <v>171</v>
      </c>
      <c r="B536" s="20">
        <v>3</v>
      </c>
      <c r="C536" s="21">
        <v>16.390234</v>
      </c>
      <c r="D536" s="21">
        <v>3.1676979999999997</v>
      </c>
      <c r="E536" s="4">
        <v>1.7798876369000001</v>
      </c>
    </row>
    <row r="537" spans="1:5" ht="20.100000000000001" customHeight="1" x14ac:dyDescent="0.25">
      <c r="A537" s="79" t="s">
        <v>171</v>
      </c>
      <c r="B537" s="20">
        <v>4</v>
      </c>
      <c r="C537" s="21">
        <v>3.9296980000000001</v>
      </c>
      <c r="D537" s="21">
        <v>0.62673700000000032</v>
      </c>
      <c r="E537" s="4">
        <v>0.79183331579299998</v>
      </c>
    </row>
    <row r="538" spans="1:5" ht="20.100000000000001" customHeight="1" x14ac:dyDescent="0.25">
      <c r="A538" s="79" t="s">
        <v>171</v>
      </c>
      <c r="B538" s="20">
        <v>4</v>
      </c>
      <c r="C538" s="21">
        <v>8.2717500000000008</v>
      </c>
      <c r="D538" s="21">
        <v>4.3420520000000007</v>
      </c>
      <c r="E538" s="4">
        <v>2.0837466256699999</v>
      </c>
    </row>
    <row r="539" spans="1:5" ht="20.100000000000001" customHeight="1" x14ac:dyDescent="0.25">
      <c r="A539" s="79" t="s">
        <v>171</v>
      </c>
      <c r="B539" s="20">
        <v>4</v>
      </c>
      <c r="C539" s="21">
        <v>9.4318980000000003</v>
      </c>
      <c r="D539" s="21">
        <v>1.1601479999999995</v>
      </c>
      <c r="E539" s="4">
        <v>1.07703296143</v>
      </c>
    </row>
    <row r="540" spans="1:5" ht="20.100000000000001" customHeight="1" x14ac:dyDescent="0.25">
      <c r="A540" s="79" t="s">
        <v>171</v>
      </c>
      <c r="B540" s="20">
        <v>4</v>
      </c>
      <c r="C540" s="21">
        <v>11.038017999999999</v>
      </c>
      <c r="D540" s="21">
        <v>1.6061199999999989</v>
      </c>
      <c r="E540" s="4">
        <v>1.267280553</v>
      </c>
    </row>
    <row r="541" spans="1:5" ht="20.100000000000001" customHeight="1" x14ac:dyDescent="0.25">
      <c r="A541" s="79" t="s">
        <v>171</v>
      </c>
      <c r="B541" s="20">
        <v>5</v>
      </c>
      <c r="C541" s="21">
        <v>6.5876380000000001</v>
      </c>
      <c r="D541" s="21">
        <v>0.80914299999999972</v>
      </c>
      <c r="E541" s="4">
        <v>0.89944427287100004</v>
      </c>
    </row>
    <row r="542" spans="1:5" ht="20.100000000000001" customHeight="1" x14ac:dyDescent="0.25">
      <c r="A542" s="79" t="s">
        <v>171</v>
      </c>
      <c r="B542" s="20">
        <v>5</v>
      </c>
      <c r="C542" s="21">
        <v>7.6300109999999997</v>
      </c>
      <c r="D542" s="21">
        <v>1.0423729999999995</v>
      </c>
      <c r="E542" s="4">
        <v>1.0207840124100001</v>
      </c>
    </row>
    <row r="543" spans="1:5" ht="20.100000000000001" customHeight="1" x14ac:dyDescent="0.25">
      <c r="A543" s="79" t="s">
        <v>171</v>
      </c>
      <c r="B543" s="20">
        <v>5</v>
      </c>
      <c r="C543" s="21">
        <v>8.688231</v>
      </c>
      <c r="D543" s="21">
        <v>1.0582200000000004</v>
      </c>
      <c r="E543" s="4">
        <v>1.0285912696499999</v>
      </c>
    </row>
    <row r="544" spans="1:5" ht="20.100000000000001" customHeight="1" x14ac:dyDescent="0.25">
      <c r="A544" s="79" t="s">
        <v>171</v>
      </c>
      <c r="B544" s="20">
        <v>5</v>
      </c>
      <c r="C544" s="21">
        <v>10.101699999999999</v>
      </c>
      <c r="D544" s="21">
        <v>1.4134689999999992</v>
      </c>
      <c r="E544" s="4">
        <v>1.18869676537</v>
      </c>
    </row>
    <row r="545" spans="1:6" ht="20.100000000000001" customHeight="1" x14ac:dyDescent="0.25">
      <c r="A545" s="79" t="s">
        <v>171</v>
      </c>
      <c r="B545" s="20">
        <v>5</v>
      </c>
      <c r="C545" s="21">
        <v>11.464345</v>
      </c>
      <c r="D545" s="21">
        <v>1.3626450000000006</v>
      </c>
      <c r="E545" s="4">
        <v>1.16747590982</v>
      </c>
    </row>
    <row r="546" spans="1:6" ht="20.100000000000001" customHeight="1" x14ac:dyDescent="0.25">
      <c r="A546" s="79" t="s">
        <v>171</v>
      </c>
      <c r="B546" s="20">
        <v>6</v>
      </c>
      <c r="C546" s="21">
        <v>5.979069</v>
      </c>
      <c r="D546" s="21">
        <v>1.0519369999999997</v>
      </c>
      <c r="E546" s="4">
        <v>1.0256705124000001</v>
      </c>
    </row>
    <row r="547" spans="1:6" ht="20.100000000000001" customHeight="1" x14ac:dyDescent="0.25">
      <c r="A547" s="79" t="s">
        <v>171</v>
      </c>
      <c r="B547" s="20">
        <v>7</v>
      </c>
      <c r="C547" s="21">
        <v>17.454901</v>
      </c>
      <c r="D547" s="21">
        <v>0.2635639999999988</v>
      </c>
      <c r="E547" s="4">
        <v>0.51380930314700002</v>
      </c>
    </row>
    <row r="548" spans="1:6" ht="20.100000000000001" customHeight="1" x14ac:dyDescent="0.25">
      <c r="A548" s="79" t="s">
        <v>171</v>
      </c>
      <c r="B548" s="20">
        <v>8</v>
      </c>
      <c r="C548" s="21">
        <v>5.4549409999999998</v>
      </c>
      <c r="D548" s="21">
        <v>0.94836899999999957</v>
      </c>
      <c r="E548" s="4">
        <v>0.97365291557099998</v>
      </c>
    </row>
    <row r="549" spans="1:6" ht="20.100000000000001" customHeight="1" x14ac:dyDescent="0.25">
      <c r="A549" s="79" t="s">
        <v>171</v>
      </c>
      <c r="B549" s="20">
        <v>9</v>
      </c>
      <c r="C549" s="21">
        <v>8.6632180000000005</v>
      </c>
      <c r="D549" s="21">
        <v>1.8251430000000006</v>
      </c>
      <c r="E549" s="4">
        <v>1.3509256086100001</v>
      </c>
    </row>
    <row r="550" spans="1:6" ht="20.100000000000001" customHeight="1" x14ac:dyDescent="0.25">
      <c r="A550" s="79" t="s">
        <v>171</v>
      </c>
      <c r="B550" s="20">
        <v>9</v>
      </c>
      <c r="C550" s="21">
        <v>12.399303</v>
      </c>
      <c r="D550" s="21">
        <v>3.7360849999999992</v>
      </c>
      <c r="E550" s="4">
        <v>1.93287350854</v>
      </c>
    </row>
    <row r="551" spans="1:6" ht="20.100000000000001" customHeight="1" x14ac:dyDescent="0.25">
      <c r="A551" s="79" t="s">
        <v>171</v>
      </c>
      <c r="B551" s="20">
        <v>12</v>
      </c>
      <c r="C551" s="21">
        <v>8.1878729999999997</v>
      </c>
      <c r="D551" s="21">
        <v>2.445316</v>
      </c>
      <c r="E551" s="4">
        <v>1.5636495771100001</v>
      </c>
    </row>
    <row r="552" spans="1:6" ht="20.100000000000001" customHeight="1" x14ac:dyDescent="0.25">
      <c r="A552" s="79" t="s">
        <v>171</v>
      </c>
      <c r="B552" s="20">
        <v>12</v>
      </c>
      <c r="C552" s="21">
        <v>8.829777</v>
      </c>
      <c r="D552" s="21">
        <v>0.64190400000000025</v>
      </c>
      <c r="E552" s="4">
        <v>0.80124902495999994</v>
      </c>
    </row>
    <row r="553" spans="1:6" ht="20.100000000000001" customHeight="1" x14ac:dyDescent="0.25">
      <c r="A553" s="79" t="s">
        <v>171</v>
      </c>
      <c r="B553" s="20">
        <v>12</v>
      </c>
      <c r="C553" s="21">
        <v>10.943896000000001</v>
      </c>
      <c r="D553" s="21">
        <v>2.1141190000000005</v>
      </c>
      <c r="E553" s="4">
        <v>1.4539601094900001</v>
      </c>
    </row>
    <row r="554" spans="1:6" ht="20.100000000000001" customHeight="1" x14ac:dyDescent="0.25">
      <c r="A554" s="79" t="s">
        <v>171</v>
      </c>
      <c r="B554" s="20">
        <v>12</v>
      </c>
      <c r="C554" s="21">
        <v>13.371043999999999</v>
      </c>
      <c r="D554" s="21">
        <v>2.427147999999999</v>
      </c>
      <c r="E554" s="4">
        <v>1.5578831791900001</v>
      </c>
    </row>
    <row r="555" spans="1:6" ht="20.100000000000001" customHeight="1" x14ac:dyDescent="0.25">
      <c r="A555" s="79" t="s">
        <v>171</v>
      </c>
      <c r="B555" s="20">
        <v>12</v>
      </c>
      <c r="C555" s="21">
        <v>14.413417000000001</v>
      </c>
      <c r="D555" s="21">
        <v>1.0423730000000013</v>
      </c>
      <c r="E555" s="4">
        <v>1.0207840124100001</v>
      </c>
    </row>
    <row r="556" spans="1:6" ht="20.100000000000001" customHeight="1" x14ac:dyDescent="0.25">
      <c r="A556" s="59" t="s">
        <v>171</v>
      </c>
      <c r="B556" s="48">
        <v>12</v>
      </c>
      <c r="C556" s="39">
        <v>16.234597999999998</v>
      </c>
      <c r="D556" s="39">
        <v>1.8211809999999975</v>
      </c>
      <c r="E556" s="39">
        <v>1.3494443300900001</v>
      </c>
      <c r="F556" s="46"/>
    </row>
    <row r="557" spans="1:6" ht="20.100000000000001" customHeight="1" x14ac:dyDescent="0.25">
      <c r="A557" s="79" t="s">
        <v>172</v>
      </c>
      <c r="B557" s="20">
        <v>1</v>
      </c>
      <c r="C557" s="21">
        <v>2.416903</v>
      </c>
      <c r="D557" s="21">
        <v>1.2574339999999999</v>
      </c>
      <c r="E557" s="4">
        <v>1.12116011345</v>
      </c>
    </row>
    <row r="558" spans="1:6" ht="20.100000000000001" customHeight="1" x14ac:dyDescent="0.25">
      <c r="A558" s="79" t="s">
        <v>172</v>
      </c>
      <c r="B558" s="20">
        <v>1</v>
      </c>
      <c r="C558" s="21">
        <v>5.5199699999999998</v>
      </c>
      <c r="D558" s="21">
        <v>3.1030669999999998</v>
      </c>
      <c r="E558" s="4">
        <v>1.7615334228999999</v>
      </c>
    </row>
    <row r="559" spans="1:6" ht="20.100000000000001" customHeight="1" x14ac:dyDescent="0.25">
      <c r="A559" s="79" t="s">
        <v>172</v>
      </c>
      <c r="B559" s="20">
        <v>1</v>
      </c>
      <c r="C559" s="21">
        <v>5.7333910000000001</v>
      </c>
      <c r="D559" s="21">
        <v>0.2134210000000003</v>
      </c>
      <c r="E559" s="4">
        <v>0.461519230369</v>
      </c>
    </row>
    <row r="560" spans="1:6" ht="20.100000000000001" customHeight="1" x14ac:dyDescent="0.25">
      <c r="A560" s="79" t="s">
        <v>172</v>
      </c>
      <c r="B560" s="20">
        <v>1</v>
      </c>
      <c r="C560" s="21">
        <v>10.008093000000001</v>
      </c>
      <c r="D560" s="21">
        <v>4.2747020000000004</v>
      </c>
      <c r="E560" s="4">
        <v>2.0676073128099999</v>
      </c>
    </row>
    <row r="561" spans="1:5" ht="20.100000000000001" customHeight="1" x14ac:dyDescent="0.25">
      <c r="A561" s="79" t="s">
        <v>172</v>
      </c>
      <c r="B561" s="20">
        <v>1</v>
      </c>
      <c r="C561" s="21">
        <v>11.190652999999999</v>
      </c>
      <c r="D561" s="21">
        <v>1.1825599999999987</v>
      </c>
      <c r="E561" s="4">
        <v>1.08765803449</v>
      </c>
    </row>
    <row r="562" spans="1:5" ht="20.100000000000001" customHeight="1" x14ac:dyDescent="0.25">
      <c r="A562" s="79" t="s">
        <v>172</v>
      </c>
      <c r="B562" s="20">
        <v>1</v>
      </c>
      <c r="C562" s="21">
        <v>15.149044</v>
      </c>
      <c r="D562" s="21">
        <v>3.9583910000000007</v>
      </c>
      <c r="E562" s="4">
        <v>1.9894722918400001</v>
      </c>
    </row>
    <row r="563" spans="1:5" ht="20.100000000000001" customHeight="1" x14ac:dyDescent="0.25">
      <c r="A563" s="79" t="s">
        <v>172</v>
      </c>
      <c r="B563" s="20">
        <v>1</v>
      </c>
      <c r="C563" s="21">
        <v>19.680067000000001</v>
      </c>
      <c r="D563" s="21">
        <v>4.5310230000000011</v>
      </c>
      <c r="E563" s="4">
        <v>2.1286145729100001</v>
      </c>
    </row>
    <row r="564" spans="1:5" ht="20.100000000000001" customHeight="1" x14ac:dyDescent="0.25">
      <c r="A564" s="79" t="s">
        <v>172</v>
      </c>
      <c r="B564" s="20">
        <v>1</v>
      </c>
      <c r="C564" s="21">
        <v>22.467784000000002</v>
      </c>
      <c r="D564" s="21">
        <v>2.7877170000000007</v>
      </c>
      <c r="E564" s="4">
        <v>1.6697305171800001</v>
      </c>
    </row>
    <row r="565" spans="1:5" ht="20.100000000000001" customHeight="1" x14ac:dyDescent="0.25">
      <c r="A565" s="79" t="s">
        <v>172</v>
      </c>
      <c r="B565" s="20">
        <v>1</v>
      </c>
      <c r="C565" s="21">
        <v>23.352482999999999</v>
      </c>
      <c r="D565" s="21">
        <v>0.88469899999999768</v>
      </c>
      <c r="E565" s="4">
        <v>0.94074438611099997</v>
      </c>
    </row>
    <row r="566" spans="1:5" ht="20.100000000000001" customHeight="1" x14ac:dyDescent="0.25">
      <c r="A566" s="79" t="s">
        <v>172</v>
      </c>
      <c r="B566" s="20">
        <v>1</v>
      </c>
      <c r="C566" s="21">
        <v>24.836865</v>
      </c>
      <c r="D566" s="21">
        <v>1.4843820000000001</v>
      </c>
      <c r="E566" s="4">
        <v>1.2181953866299999</v>
      </c>
    </row>
    <row r="567" spans="1:5" ht="20.100000000000001" customHeight="1" x14ac:dyDescent="0.25">
      <c r="A567" s="79" t="s">
        <v>172</v>
      </c>
      <c r="B567" s="20">
        <v>1</v>
      </c>
      <c r="C567" s="21">
        <v>25.792477000000002</v>
      </c>
      <c r="D567" s="21">
        <v>0.95561200000000213</v>
      </c>
      <c r="E567" s="4">
        <v>0.97775252492599996</v>
      </c>
    </row>
    <row r="568" spans="1:5" ht="20.100000000000001" customHeight="1" x14ac:dyDescent="0.25">
      <c r="A568" s="79" t="s">
        <v>172</v>
      </c>
      <c r="B568" s="20">
        <v>1</v>
      </c>
      <c r="C568" s="21">
        <v>26.447907000000001</v>
      </c>
      <c r="D568" s="21">
        <v>0.65542999999999907</v>
      </c>
      <c r="E568" s="4">
        <v>0.80932070281199997</v>
      </c>
    </row>
    <row r="569" spans="1:5" ht="20.100000000000001" customHeight="1" x14ac:dyDescent="0.25">
      <c r="A569" s="79" t="s">
        <v>172</v>
      </c>
      <c r="B569" s="20">
        <v>1</v>
      </c>
      <c r="C569" s="21">
        <v>28.003202999999999</v>
      </c>
      <c r="D569" s="21">
        <v>1.5552959999999985</v>
      </c>
      <c r="E569" s="4">
        <v>1.24699639133</v>
      </c>
    </row>
    <row r="570" spans="1:5" ht="20.100000000000001" customHeight="1" x14ac:dyDescent="0.25">
      <c r="A570" s="79" t="s">
        <v>172</v>
      </c>
      <c r="B570" s="20">
        <v>1</v>
      </c>
      <c r="C570" s="21">
        <v>29.059103</v>
      </c>
      <c r="D570" s="21">
        <v>1.0559000000000012</v>
      </c>
      <c r="E570" s="4">
        <v>1.0276186062899999</v>
      </c>
    </row>
    <row r="571" spans="1:5" ht="20.100000000000001" customHeight="1" x14ac:dyDescent="0.25">
      <c r="A571" s="79" t="s">
        <v>172</v>
      </c>
      <c r="B571" s="20">
        <v>1</v>
      </c>
      <c r="C571" s="21">
        <v>32.000532999999997</v>
      </c>
      <c r="D571" s="21">
        <v>2.9414299999999969</v>
      </c>
      <c r="E571" s="4">
        <v>1.7149344010800001</v>
      </c>
    </row>
    <row r="572" spans="1:5" ht="20.100000000000001" customHeight="1" x14ac:dyDescent="0.25">
      <c r="A572" s="79" t="s">
        <v>172</v>
      </c>
      <c r="B572" s="20">
        <v>1</v>
      </c>
      <c r="C572" s="21">
        <v>34.106729000000001</v>
      </c>
      <c r="D572" s="21">
        <v>2.1061960000000042</v>
      </c>
      <c r="E572" s="4">
        <v>1.45120639469</v>
      </c>
    </row>
    <row r="573" spans="1:5" ht="20.100000000000001" customHeight="1" x14ac:dyDescent="0.25">
      <c r="A573" s="79" t="s">
        <v>172</v>
      </c>
      <c r="B573" s="20">
        <v>2</v>
      </c>
      <c r="C573" s="21">
        <v>0.87281299999999995</v>
      </c>
      <c r="D573" s="21">
        <v>0.37901899999999994</v>
      </c>
      <c r="E573" s="4">
        <v>0.61562975886500004</v>
      </c>
    </row>
    <row r="574" spans="1:5" ht="20.100000000000001" customHeight="1" x14ac:dyDescent="0.25">
      <c r="A574" s="79" t="s">
        <v>172</v>
      </c>
      <c r="B574" s="20">
        <v>2</v>
      </c>
      <c r="C574" s="21">
        <v>3.144209</v>
      </c>
      <c r="D574" s="21">
        <v>2.2713960000000002</v>
      </c>
      <c r="E574" s="4">
        <v>1.5069837424500001</v>
      </c>
    </row>
    <row r="575" spans="1:5" ht="20.100000000000001" customHeight="1" x14ac:dyDescent="0.25">
      <c r="A575" s="79" t="s">
        <v>172</v>
      </c>
      <c r="B575" s="20">
        <v>2</v>
      </c>
      <c r="C575" s="21">
        <v>5.5307779999999998</v>
      </c>
      <c r="D575" s="21">
        <v>2.3865689999999997</v>
      </c>
      <c r="E575" s="4">
        <v>1.54499190936</v>
      </c>
    </row>
    <row r="576" spans="1:5" ht="20.100000000000001" customHeight="1" x14ac:dyDescent="0.25">
      <c r="A576" s="79" t="s">
        <v>172</v>
      </c>
      <c r="B576" s="20">
        <v>2</v>
      </c>
      <c r="C576" s="21">
        <v>9.6514849999999992</v>
      </c>
      <c r="D576" s="21">
        <v>4.1207069999999995</v>
      </c>
      <c r="E576" s="4">
        <v>2.0300246303899998</v>
      </c>
    </row>
    <row r="577" spans="1:5" ht="20.100000000000001" customHeight="1" x14ac:dyDescent="0.25">
      <c r="A577" s="79" t="s">
        <v>172</v>
      </c>
      <c r="B577" s="20">
        <v>2</v>
      </c>
      <c r="C577" s="21">
        <v>11.463101999999999</v>
      </c>
      <c r="D577" s="21">
        <v>1.811617</v>
      </c>
      <c r="E577" s="4">
        <v>1.3461054936400001</v>
      </c>
    </row>
    <row r="578" spans="1:5" ht="20.100000000000001" customHeight="1" x14ac:dyDescent="0.25">
      <c r="A578" s="79" t="s">
        <v>172</v>
      </c>
      <c r="B578" s="20">
        <v>2</v>
      </c>
      <c r="C578" s="21">
        <v>14.35835</v>
      </c>
      <c r="D578" s="21">
        <v>2.8952480000000005</v>
      </c>
      <c r="E578" s="4">
        <v>1.7014699527199999</v>
      </c>
    </row>
    <row r="579" spans="1:5" ht="20.100000000000001" customHeight="1" x14ac:dyDescent="0.25">
      <c r="A579" s="79" t="s">
        <v>172</v>
      </c>
      <c r="B579" s="20">
        <v>2</v>
      </c>
      <c r="C579" s="21">
        <v>16.188134999999999</v>
      </c>
      <c r="D579" s="21">
        <v>1.8297849999999993</v>
      </c>
      <c r="E579" s="4">
        <v>1.3527749258499999</v>
      </c>
    </row>
    <row r="580" spans="1:5" ht="20.100000000000001" customHeight="1" x14ac:dyDescent="0.25">
      <c r="A580" s="79" t="s">
        <v>172</v>
      </c>
      <c r="B580" s="20">
        <v>2</v>
      </c>
      <c r="C580" s="21">
        <v>18.204287999999998</v>
      </c>
      <c r="D580" s="21">
        <v>2.0161529999999992</v>
      </c>
      <c r="E580" s="4">
        <v>1.41985914794</v>
      </c>
    </row>
    <row r="581" spans="1:5" ht="20.100000000000001" customHeight="1" x14ac:dyDescent="0.25">
      <c r="A581" s="79" t="s">
        <v>172</v>
      </c>
      <c r="B581" s="20">
        <v>2</v>
      </c>
      <c r="C581" s="21">
        <v>24.577660000000002</v>
      </c>
      <c r="D581" s="21">
        <v>0.93812400000000196</v>
      </c>
      <c r="E581" s="4">
        <v>0.96850400102400003</v>
      </c>
    </row>
    <row r="582" spans="1:5" ht="20.100000000000001" customHeight="1" x14ac:dyDescent="0.25">
      <c r="A582" s="79" t="s">
        <v>172</v>
      </c>
      <c r="B582" s="20">
        <v>2</v>
      </c>
      <c r="C582" s="21">
        <v>27.938689</v>
      </c>
      <c r="D582" s="21">
        <v>3.3610289999999985</v>
      </c>
      <c r="E582" s="4">
        <v>1.8333030300499999</v>
      </c>
    </row>
    <row r="583" spans="1:5" ht="20.100000000000001" customHeight="1" x14ac:dyDescent="0.25">
      <c r="A583" s="79" t="s">
        <v>172</v>
      </c>
      <c r="B583" s="20">
        <v>2</v>
      </c>
      <c r="C583" s="21">
        <v>29.292449000000001</v>
      </c>
      <c r="D583" s="21">
        <v>1.3537600000000012</v>
      </c>
      <c r="E583" s="4">
        <v>1.1636150566200001</v>
      </c>
    </row>
    <row r="584" spans="1:5" ht="20.100000000000001" customHeight="1" x14ac:dyDescent="0.25">
      <c r="A584" s="79" t="s">
        <v>172</v>
      </c>
      <c r="B584" s="20">
        <v>3</v>
      </c>
      <c r="C584" s="21">
        <v>2.0362429999999998</v>
      </c>
      <c r="D584" s="21">
        <v>0.97870299999999988</v>
      </c>
      <c r="E584" s="4">
        <v>0.98944428847699994</v>
      </c>
    </row>
    <row r="585" spans="1:5" ht="20.100000000000001" customHeight="1" x14ac:dyDescent="0.25">
      <c r="A585" s="79" t="s">
        <v>172</v>
      </c>
      <c r="B585" s="20">
        <v>3</v>
      </c>
      <c r="C585" s="21">
        <v>2.924903</v>
      </c>
      <c r="D585" s="21">
        <v>0.88866000000000023</v>
      </c>
      <c r="E585" s="4">
        <v>0.94286796530600003</v>
      </c>
    </row>
    <row r="586" spans="1:5" ht="20.100000000000001" customHeight="1" x14ac:dyDescent="0.25">
      <c r="A586" s="79" t="s">
        <v>172</v>
      </c>
      <c r="B586" s="20">
        <v>3</v>
      </c>
      <c r="C586" s="21">
        <v>5.113219</v>
      </c>
      <c r="D586" s="21">
        <v>2.1883159999999999</v>
      </c>
      <c r="E586" s="4">
        <v>1.47918896697</v>
      </c>
    </row>
    <row r="587" spans="1:5" ht="20.100000000000001" customHeight="1" x14ac:dyDescent="0.25">
      <c r="A587" s="79" t="s">
        <v>172</v>
      </c>
      <c r="B587" s="20">
        <v>3</v>
      </c>
      <c r="C587" s="21">
        <v>13.754588</v>
      </c>
      <c r="D587" s="21">
        <v>3.1402470000000005</v>
      </c>
      <c r="E587" s="4">
        <v>1.7720045146700001</v>
      </c>
    </row>
    <row r="588" spans="1:5" ht="20.100000000000001" customHeight="1" x14ac:dyDescent="0.25">
      <c r="A588" s="79" t="s">
        <v>172</v>
      </c>
      <c r="B588" s="20">
        <v>3</v>
      </c>
      <c r="C588" s="21">
        <v>17.774892000000001</v>
      </c>
      <c r="D588" s="21">
        <v>4.0203040000000012</v>
      </c>
      <c r="E588" s="4">
        <v>2.0049937655800001</v>
      </c>
    </row>
    <row r="589" spans="1:5" ht="20.100000000000001" customHeight="1" x14ac:dyDescent="0.25">
      <c r="A589" s="79" t="s">
        <v>172</v>
      </c>
      <c r="B589" s="20">
        <v>3</v>
      </c>
      <c r="C589" s="21">
        <v>19.028365000000001</v>
      </c>
      <c r="D589" s="21">
        <v>1.2534729999999996</v>
      </c>
      <c r="E589" s="4">
        <v>1.11937482552</v>
      </c>
    </row>
    <row r="590" spans="1:5" ht="20.100000000000001" customHeight="1" x14ac:dyDescent="0.25">
      <c r="A590" s="79" t="s">
        <v>172</v>
      </c>
      <c r="B590" s="20">
        <v>3</v>
      </c>
      <c r="C590" s="21">
        <v>24.84976</v>
      </c>
      <c r="D590" s="21">
        <v>0.33447800000000072</v>
      </c>
      <c r="E590" s="4">
        <v>0.57792733107200001</v>
      </c>
    </row>
    <row r="591" spans="1:5" ht="20.100000000000001" customHeight="1" x14ac:dyDescent="0.25">
      <c r="A591" s="79" t="s">
        <v>172</v>
      </c>
      <c r="B591" s="20">
        <v>3</v>
      </c>
      <c r="C591" s="21">
        <v>26.507663999999998</v>
      </c>
      <c r="D591" s="21">
        <v>1.6579039999999985</v>
      </c>
      <c r="E591" s="4">
        <v>1.28763348823</v>
      </c>
    </row>
    <row r="592" spans="1:5" ht="20.100000000000001" customHeight="1" x14ac:dyDescent="0.25">
      <c r="A592" s="79" t="s">
        <v>172</v>
      </c>
      <c r="B592" s="20">
        <v>3</v>
      </c>
      <c r="C592" s="21">
        <v>30.035533000000001</v>
      </c>
      <c r="D592" s="21">
        <v>3.5278690000000026</v>
      </c>
      <c r="E592" s="4">
        <v>1.8782971011</v>
      </c>
    </row>
    <row r="593" spans="1:5" ht="20.100000000000001" customHeight="1" x14ac:dyDescent="0.25">
      <c r="A593" s="79" t="s">
        <v>172</v>
      </c>
      <c r="B593" s="20">
        <v>3</v>
      </c>
      <c r="C593" s="21">
        <v>31.414026</v>
      </c>
      <c r="D593" s="21">
        <v>1.3784929999999989</v>
      </c>
      <c r="E593" s="4">
        <v>1.17388244727</v>
      </c>
    </row>
    <row r="594" spans="1:5" ht="20.100000000000001" customHeight="1" x14ac:dyDescent="0.25">
      <c r="A594" s="79" t="s">
        <v>172</v>
      </c>
      <c r="B594" s="20">
        <v>3</v>
      </c>
      <c r="C594" s="21">
        <v>33.489488000000001</v>
      </c>
      <c r="D594" s="21">
        <v>2.0754620000000017</v>
      </c>
      <c r="E594" s="4">
        <v>1.4404860290899999</v>
      </c>
    </row>
    <row r="595" spans="1:5" ht="20.100000000000001" customHeight="1" x14ac:dyDescent="0.25">
      <c r="A595" s="79" t="s">
        <v>172</v>
      </c>
      <c r="B595" s="20">
        <v>4</v>
      </c>
      <c r="C595" s="21">
        <v>1.8386690000000001</v>
      </c>
      <c r="D595" s="21">
        <v>0.55022000000000015</v>
      </c>
      <c r="E595" s="4">
        <v>0.74161984870999997</v>
      </c>
    </row>
    <row r="596" spans="1:5" ht="20.100000000000001" customHeight="1" x14ac:dyDescent="0.25">
      <c r="A596" s="79" t="s">
        <v>172</v>
      </c>
      <c r="B596" s="20">
        <v>4</v>
      </c>
      <c r="C596" s="21">
        <v>4.8139979999999998</v>
      </c>
      <c r="D596" s="21">
        <v>2.9753289999999994</v>
      </c>
      <c r="E596" s="4">
        <v>1.7248188310699999</v>
      </c>
    </row>
    <row r="597" spans="1:5" ht="20.100000000000001" customHeight="1" x14ac:dyDescent="0.25">
      <c r="A597" s="79" t="s">
        <v>172</v>
      </c>
      <c r="B597" s="20">
        <v>4</v>
      </c>
      <c r="C597" s="21">
        <v>7.2579539999999998</v>
      </c>
      <c r="D597" s="21">
        <v>2.443956</v>
      </c>
      <c r="E597" s="4">
        <v>1.5633297796700001</v>
      </c>
    </row>
    <row r="598" spans="1:5" ht="20.100000000000001" customHeight="1" x14ac:dyDescent="0.25">
      <c r="A598" s="79" t="s">
        <v>172</v>
      </c>
      <c r="B598" s="20">
        <v>4</v>
      </c>
      <c r="C598" s="21">
        <v>10.824082000000001</v>
      </c>
      <c r="D598" s="21">
        <v>3.5661280000000009</v>
      </c>
      <c r="E598" s="4">
        <v>1.8883855538500001</v>
      </c>
    </row>
    <row r="599" spans="1:5" ht="20.100000000000001" customHeight="1" x14ac:dyDescent="0.25">
      <c r="A599" s="79" t="s">
        <v>172</v>
      </c>
      <c r="B599" s="20">
        <v>4</v>
      </c>
      <c r="C599" s="21">
        <v>15.018869</v>
      </c>
      <c r="D599" s="21">
        <v>4.1947869999999998</v>
      </c>
      <c r="E599" s="4">
        <v>2.0481699148299999</v>
      </c>
    </row>
    <row r="600" spans="1:5" ht="20.100000000000001" customHeight="1" x14ac:dyDescent="0.25">
      <c r="A600" s="79" t="s">
        <v>172</v>
      </c>
      <c r="B600" s="20">
        <v>4</v>
      </c>
      <c r="C600" s="21">
        <v>17.461465</v>
      </c>
      <c r="D600" s="21">
        <v>2.442596</v>
      </c>
      <c r="E600" s="4">
        <v>1.5630099168</v>
      </c>
    </row>
    <row r="601" spans="1:5" ht="20.100000000000001" customHeight="1" x14ac:dyDescent="0.25">
      <c r="A601" s="79" t="s">
        <v>172</v>
      </c>
      <c r="B601" s="20">
        <v>4</v>
      </c>
      <c r="C601" s="21">
        <v>19.832867</v>
      </c>
      <c r="D601" s="21">
        <v>2.3714019999999998</v>
      </c>
      <c r="E601" s="4">
        <v>1.5398051824800001</v>
      </c>
    </row>
    <row r="602" spans="1:5" ht="20.100000000000001" customHeight="1" x14ac:dyDescent="0.25">
      <c r="A602" s="79" t="s">
        <v>172</v>
      </c>
      <c r="B602" s="20">
        <v>4</v>
      </c>
      <c r="C602" s="21">
        <v>21.345942999999998</v>
      </c>
      <c r="D602" s="21">
        <v>1.5130759999999981</v>
      </c>
      <c r="E602" s="4">
        <v>1.23004064973</v>
      </c>
    </row>
    <row r="603" spans="1:5" ht="20.100000000000001" customHeight="1" x14ac:dyDescent="0.25">
      <c r="A603" s="79" t="s">
        <v>172</v>
      </c>
      <c r="B603" s="20">
        <v>4</v>
      </c>
      <c r="C603" s="21">
        <v>22.713228999999998</v>
      </c>
      <c r="D603" s="21">
        <v>1.367286</v>
      </c>
      <c r="E603" s="4">
        <v>1.16918775225</v>
      </c>
    </row>
    <row r="604" spans="1:5" ht="20.100000000000001" customHeight="1" x14ac:dyDescent="0.25">
      <c r="A604" s="79" t="s">
        <v>172</v>
      </c>
      <c r="B604" s="20">
        <v>4</v>
      </c>
      <c r="C604" s="21">
        <v>24.696726999999999</v>
      </c>
      <c r="D604" s="21">
        <v>1.9834980000000009</v>
      </c>
      <c r="E604" s="4">
        <v>1.4081903280500001</v>
      </c>
    </row>
    <row r="605" spans="1:5" ht="20.100000000000001" customHeight="1" x14ac:dyDescent="0.25">
      <c r="A605" s="79" t="s">
        <v>172</v>
      </c>
      <c r="B605" s="20">
        <v>4</v>
      </c>
      <c r="C605" s="21">
        <v>25.987497000000001</v>
      </c>
      <c r="D605" s="21">
        <v>1.290770000000002</v>
      </c>
      <c r="E605" s="4">
        <v>1.1362218093300001</v>
      </c>
    </row>
    <row r="606" spans="1:5" ht="20.100000000000001" customHeight="1" x14ac:dyDescent="0.25">
      <c r="A606" s="79" t="s">
        <v>172</v>
      </c>
      <c r="B606" s="20">
        <v>4</v>
      </c>
      <c r="C606" s="21">
        <v>26.740894000000001</v>
      </c>
      <c r="D606" s="21">
        <v>0.75339699999999965</v>
      </c>
      <c r="E606" s="4">
        <v>0.86775572599700002</v>
      </c>
    </row>
    <row r="607" spans="1:5" ht="20.100000000000001" customHeight="1" x14ac:dyDescent="0.25">
      <c r="A607" s="79" t="s">
        <v>172</v>
      </c>
      <c r="B607" s="20">
        <v>4</v>
      </c>
      <c r="C607" s="21">
        <v>29.531893</v>
      </c>
      <c r="D607" s="21">
        <v>2.7909989999999993</v>
      </c>
      <c r="E607" s="4">
        <v>1.6706286241999999</v>
      </c>
    </row>
    <row r="608" spans="1:5" ht="20.100000000000001" customHeight="1" x14ac:dyDescent="0.25">
      <c r="A608" s="79" t="s">
        <v>172</v>
      </c>
      <c r="B608" s="20">
        <v>5</v>
      </c>
      <c r="C608" s="21">
        <v>1.911224</v>
      </c>
      <c r="D608" s="21">
        <v>0.72538300000000011</v>
      </c>
      <c r="E608" s="4">
        <v>0.85146931829600003</v>
      </c>
    </row>
    <row r="609" spans="1:5" ht="20.100000000000001" customHeight="1" x14ac:dyDescent="0.25">
      <c r="A609" s="79" t="s">
        <v>172</v>
      </c>
      <c r="B609" s="20">
        <v>5</v>
      </c>
      <c r="C609" s="21">
        <v>2.7975639999999999</v>
      </c>
      <c r="D609" s="21">
        <v>0.88633999999999991</v>
      </c>
      <c r="E609" s="4">
        <v>0.94127573005999998</v>
      </c>
    </row>
    <row r="610" spans="1:5" ht="20.100000000000001" customHeight="1" x14ac:dyDescent="0.25">
      <c r="A610" s="79" t="s">
        <v>172</v>
      </c>
      <c r="B610" s="20">
        <v>5</v>
      </c>
      <c r="C610" s="21">
        <v>12.148984</v>
      </c>
      <c r="D610" s="21">
        <v>2.1085170000000009</v>
      </c>
      <c r="E610" s="4">
        <v>1.4522396496400001</v>
      </c>
    </row>
    <row r="611" spans="1:5" ht="20.100000000000001" customHeight="1" x14ac:dyDescent="0.25">
      <c r="A611" s="79" t="s">
        <v>172</v>
      </c>
      <c r="B611" s="20">
        <v>5</v>
      </c>
      <c r="C611" s="21">
        <v>15.729036000000001</v>
      </c>
      <c r="D611" s="21">
        <v>3.5800520000000002</v>
      </c>
      <c r="E611" s="4">
        <v>1.8920887928400001</v>
      </c>
    </row>
    <row r="612" spans="1:5" ht="20.100000000000001" customHeight="1" x14ac:dyDescent="0.25">
      <c r="A612" s="79" t="s">
        <v>172</v>
      </c>
      <c r="B612" s="20">
        <v>5</v>
      </c>
      <c r="C612" s="21">
        <v>26.508412</v>
      </c>
      <c r="D612" s="21">
        <v>4.5547930000000001</v>
      </c>
      <c r="E612" s="4">
        <v>2.1342445970399999</v>
      </c>
    </row>
    <row r="613" spans="1:5" ht="20.100000000000001" customHeight="1" x14ac:dyDescent="0.25">
      <c r="A613" s="79" t="s">
        <v>172</v>
      </c>
      <c r="B613" s="20">
        <v>5</v>
      </c>
      <c r="C613" s="21">
        <v>28.166315999999998</v>
      </c>
      <c r="D613" s="21">
        <v>1.6579039999999985</v>
      </c>
      <c r="E613" s="4">
        <v>1.28763348823</v>
      </c>
    </row>
    <row r="614" spans="1:5" ht="20.100000000000001" customHeight="1" x14ac:dyDescent="0.25">
      <c r="A614" s="79" t="s">
        <v>172</v>
      </c>
      <c r="B614" s="20">
        <v>5</v>
      </c>
      <c r="C614" s="21">
        <v>30.084783999999999</v>
      </c>
      <c r="D614" s="21">
        <v>1.9184680000000007</v>
      </c>
      <c r="E614" s="4">
        <v>1.3849187701800001</v>
      </c>
    </row>
    <row r="615" spans="1:5" ht="20.100000000000001" customHeight="1" x14ac:dyDescent="0.25">
      <c r="A615" s="79" t="s">
        <v>172</v>
      </c>
      <c r="B615" s="20">
        <v>5</v>
      </c>
      <c r="C615" s="21">
        <v>30.648530000000001</v>
      </c>
      <c r="D615" s="21">
        <v>0.56374600000000186</v>
      </c>
      <c r="E615" s="4">
        <v>0.75099933422099996</v>
      </c>
    </row>
    <row r="616" spans="1:5" ht="20.100000000000001" customHeight="1" x14ac:dyDescent="0.25">
      <c r="A616" s="79" t="s">
        <v>172</v>
      </c>
      <c r="B616" s="20">
        <v>6</v>
      </c>
      <c r="C616" s="21">
        <v>4.8410510000000002</v>
      </c>
      <c r="D616" s="21">
        <v>0.30742600000000042</v>
      </c>
      <c r="E616" s="4">
        <v>0.55407580708799997</v>
      </c>
    </row>
    <row r="617" spans="1:5" ht="20.100000000000001" customHeight="1" x14ac:dyDescent="0.25">
      <c r="A617" s="79" t="s">
        <v>172</v>
      </c>
      <c r="B617" s="20">
        <v>6</v>
      </c>
      <c r="C617" s="21">
        <v>6.3722950000000003</v>
      </c>
      <c r="D617" s="21">
        <v>1.531244</v>
      </c>
      <c r="E617" s="4">
        <v>1.2373358477</v>
      </c>
    </row>
    <row r="618" spans="1:5" ht="20.100000000000001" customHeight="1" x14ac:dyDescent="0.25">
      <c r="A618" s="79" t="s">
        <v>172</v>
      </c>
      <c r="B618" s="20">
        <v>6</v>
      </c>
      <c r="C618" s="21">
        <v>7.4958260000000001</v>
      </c>
      <c r="D618" s="21">
        <v>1.1235309999999998</v>
      </c>
      <c r="E618" s="4">
        <v>1.0601886624600001</v>
      </c>
    </row>
    <row r="619" spans="1:5" ht="20.100000000000001" customHeight="1" x14ac:dyDescent="0.25">
      <c r="A619" s="79" t="s">
        <v>172</v>
      </c>
      <c r="B619" s="20">
        <v>6</v>
      </c>
      <c r="C619" s="21">
        <v>7.9648880000000002</v>
      </c>
      <c r="D619" s="21">
        <v>0.46906200000000009</v>
      </c>
      <c r="E619" s="4">
        <v>0.68483574673100001</v>
      </c>
    </row>
    <row r="620" spans="1:5" ht="20.100000000000001" customHeight="1" x14ac:dyDescent="0.25">
      <c r="A620" s="79" t="s">
        <v>172</v>
      </c>
      <c r="B620" s="20">
        <v>6</v>
      </c>
      <c r="C620" s="21">
        <v>11.244757999999999</v>
      </c>
      <c r="D620" s="21">
        <v>3.279869999999999</v>
      </c>
      <c r="E620" s="4">
        <v>1.8110770276299999</v>
      </c>
    </row>
    <row r="621" spans="1:5" ht="20.100000000000001" customHeight="1" x14ac:dyDescent="0.25">
      <c r="A621" s="79" t="s">
        <v>172</v>
      </c>
      <c r="B621" s="20">
        <v>6</v>
      </c>
      <c r="C621" s="21">
        <v>16.844245000000001</v>
      </c>
      <c r="D621" s="21">
        <v>0.55021999999999949</v>
      </c>
      <c r="E621" s="4">
        <v>0.74161984870999997</v>
      </c>
    </row>
    <row r="622" spans="1:5" ht="20.100000000000001" customHeight="1" x14ac:dyDescent="0.25">
      <c r="A622" s="79" t="s">
        <v>172</v>
      </c>
      <c r="B622" s="20">
        <v>6</v>
      </c>
      <c r="C622" s="21">
        <v>18.983096</v>
      </c>
      <c r="D622" s="21">
        <v>2.1388509999999989</v>
      </c>
      <c r="E622" s="4">
        <v>1.4625320509299999</v>
      </c>
    </row>
    <row r="623" spans="1:5" ht="20.100000000000001" customHeight="1" x14ac:dyDescent="0.25">
      <c r="A623" s="79" t="s">
        <v>172</v>
      </c>
      <c r="B623" s="20">
        <v>6</v>
      </c>
      <c r="C623" s="21">
        <v>20.30256</v>
      </c>
      <c r="D623" s="21">
        <v>1.319464</v>
      </c>
      <c r="E623" s="4">
        <v>1.14847725271</v>
      </c>
    </row>
    <row r="624" spans="1:5" ht="20.100000000000001" customHeight="1" x14ac:dyDescent="0.25">
      <c r="A624" s="79" t="s">
        <v>172</v>
      </c>
      <c r="B624" s="20">
        <v>6</v>
      </c>
      <c r="C624" s="21">
        <v>20.821766</v>
      </c>
      <c r="D624" s="21">
        <v>0.5192060000000005</v>
      </c>
      <c r="E624" s="4">
        <v>0.72041654617299999</v>
      </c>
    </row>
    <row r="625" spans="1:5" ht="20.100000000000001" customHeight="1" x14ac:dyDescent="0.25">
      <c r="A625" s="79" t="s">
        <v>172</v>
      </c>
      <c r="B625" s="20">
        <v>6</v>
      </c>
      <c r="C625" s="21">
        <v>25.166419999999999</v>
      </c>
      <c r="D625" s="21">
        <v>4.3446539999999985</v>
      </c>
      <c r="E625" s="4">
        <v>2.0844663585699998</v>
      </c>
    </row>
    <row r="626" spans="1:5" ht="20.100000000000001" customHeight="1" x14ac:dyDescent="0.25">
      <c r="A626" s="79" t="s">
        <v>172</v>
      </c>
      <c r="B626" s="20">
        <v>6</v>
      </c>
      <c r="C626" s="21">
        <v>25.847262000000001</v>
      </c>
      <c r="D626" s="21">
        <v>0.68084200000000195</v>
      </c>
      <c r="E626" s="4">
        <v>0.82522724143100001</v>
      </c>
    </row>
    <row r="627" spans="1:5" ht="20.100000000000001" customHeight="1" x14ac:dyDescent="0.25">
      <c r="A627" s="79" t="s">
        <v>172</v>
      </c>
      <c r="B627" s="20">
        <v>6</v>
      </c>
      <c r="C627" s="21">
        <v>26.655443999999999</v>
      </c>
      <c r="D627" s="21">
        <v>0.80818199999999862</v>
      </c>
      <c r="E627" s="4">
        <v>0.89888820216999998</v>
      </c>
    </row>
    <row r="628" spans="1:5" ht="20.100000000000001" customHeight="1" x14ac:dyDescent="0.25">
      <c r="A628" s="79" t="s">
        <v>172</v>
      </c>
      <c r="B628" s="20">
        <v>6</v>
      </c>
      <c r="C628" s="21">
        <v>29.906901999999999</v>
      </c>
      <c r="D628" s="21">
        <v>3.2514579999999995</v>
      </c>
      <c r="E628" s="4">
        <v>1.8030529664999999</v>
      </c>
    </row>
    <row r="629" spans="1:5" ht="20.100000000000001" customHeight="1" x14ac:dyDescent="0.25">
      <c r="A629" s="79" t="s">
        <v>172</v>
      </c>
      <c r="B629" s="20">
        <v>6</v>
      </c>
      <c r="C629" s="21">
        <v>31.282112999999999</v>
      </c>
      <c r="D629" s="21">
        <v>1.3752110000000002</v>
      </c>
      <c r="E629" s="4">
        <v>1.1726039399599999</v>
      </c>
    </row>
    <row r="630" spans="1:5" ht="20.100000000000001" customHeight="1" x14ac:dyDescent="0.25">
      <c r="A630" s="79" t="s">
        <v>172</v>
      </c>
      <c r="B630" s="20">
        <v>6</v>
      </c>
      <c r="C630" s="21">
        <v>32.764173999999997</v>
      </c>
      <c r="D630" s="21">
        <v>1.4820609999999981</v>
      </c>
      <c r="E630" s="4">
        <v>1.21737422348</v>
      </c>
    </row>
    <row r="631" spans="1:5" ht="20.100000000000001" customHeight="1" x14ac:dyDescent="0.25">
      <c r="A631" s="79" t="s">
        <v>172</v>
      </c>
      <c r="B631" s="20">
        <v>6</v>
      </c>
      <c r="C631" s="21">
        <v>35.565019999999997</v>
      </c>
      <c r="D631" s="21">
        <v>2.8008459999999999</v>
      </c>
      <c r="E631" s="4">
        <v>1.67361883355</v>
      </c>
    </row>
    <row r="632" spans="1:5" ht="20.100000000000001" customHeight="1" x14ac:dyDescent="0.25">
      <c r="A632" s="79" t="s">
        <v>172</v>
      </c>
      <c r="B632" s="20">
        <v>7</v>
      </c>
      <c r="C632" s="21">
        <v>1.3362719999999999</v>
      </c>
      <c r="D632" s="21">
        <v>0.48258799999999991</v>
      </c>
      <c r="E632" s="4">
        <v>0.69498201415600003</v>
      </c>
    </row>
    <row r="633" spans="1:5" ht="20.100000000000001" customHeight="1" x14ac:dyDescent="0.25">
      <c r="A633" s="79" t="s">
        <v>172</v>
      </c>
      <c r="B633" s="20">
        <v>7</v>
      </c>
      <c r="C633" s="21">
        <v>3.9616739999999999</v>
      </c>
      <c r="D633" s="21">
        <v>2.6254020000000002</v>
      </c>
      <c r="E633" s="4">
        <v>1.6201851746</v>
      </c>
    </row>
    <row r="634" spans="1:5" ht="20.100000000000001" customHeight="1" x14ac:dyDescent="0.25">
      <c r="A634" s="79" t="s">
        <v>172</v>
      </c>
      <c r="B634" s="20">
        <v>7</v>
      </c>
      <c r="C634" s="21">
        <v>7.1853990000000003</v>
      </c>
      <c r="D634" s="21">
        <v>3.2237250000000004</v>
      </c>
      <c r="E634" s="4">
        <v>1.7955500550000001</v>
      </c>
    </row>
    <row r="635" spans="1:5" ht="20.100000000000001" customHeight="1" x14ac:dyDescent="0.25">
      <c r="A635" s="79" t="s">
        <v>172</v>
      </c>
      <c r="B635" s="20">
        <v>7</v>
      </c>
      <c r="C635" s="21">
        <v>11.183972000000001</v>
      </c>
      <c r="D635" s="21">
        <v>3.9985730000000004</v>
      </c>
      <c r="E635" s="4">
        <v>1.99974998437</v>
      </c>
    </row>
    <row r="636" spans="1:5" ht="20.100000000000001" customHeight="1" x14ac:dyDescent="0.25">
      <c r="A636" s="79" t="s">
        <v>172</v>
      </c>
      <c r="B636" s="20">
        <v>7</v>
      </c>
      <c r="C636" s="21">
        <v>14.756664000000001</v>
      </c>
      <c r="D636" s="21">
        <v>3.572692</v>
      </c>
      <c r="E636" s="4">
        <v>1.8902380802400001</v>
      </c>
    </row>
    <row r="637" spans="1:5" ht="20.100000000000001" customHeight="1" x14ac:dyDescent="0.25">
      <c r="A637" s="79" t="s">
        <v>172</v>
      </c>
      <c r="B637" s="20">
        <v>7</v>
      </c>
      <c r="C637" s="21">
        <v>16.580446999999999</v>
      </c>
      <c r="D637" s="21">
        <v>1.8237829999999988</v>
      </c>
      <c r="E637" s="4">
        <v>1.35055544129</v>
      </c>
    </row>
    <row r="638" spans="1:5" ht="20.100000000000001" customHeight="1" x14ac:dyDescent="0.25">
      <c r="A638" s="79" t="s">
        <v>172</v>
      </c>
      <c r="B638" s="20">
        <v>7</v>
      </c>
      <c r="C638" s="21">
        <v>19.054058000000001</v>
      </c>
      <c r="D638" s="21">
        <v>2.4736110000000018</v>
      </c>
      <c r="E638" s="4">
        <v>1.57289541928</v>
      </c>
    </row>
    <row r="639" spans="1:5" ht="20.100000000000001" customHeight="1" x14ac:dyDescent="0.25">
      <c r="A639" s="79" t="s">
        <v>172</v>
      </c>
      <c r="B639" s="20">
        <v>7</v>
      </c>
      <c r="C639" s="21">
        <v>19.354240000000001</v>
      </c>
      <c r="D639" s="21">
        <v>0.3001819999999995</v>
      </c>
      <c r="E639" s="4">
        <v>0.54772255750499999</v>
      </c>
    </row>
    <row r="640" spans="1:5" ht="20.100000000000001" customHeight="1" x14ac:dyDescent="0.25">
      <c r="A640" s="79" t="s">
        <v>172</v>
      </c>
      <c r="B640" s="20">
        <v>7</v>
      </c>
      <c r="C640" s="21">
        <v>20.709641999999999</v>
      </c>
      <c r="D640" s="21">
        <v>1.355401999999998</v>
      </c>
      <c r="E640" s="4">
        <v>1.16404467268</v>
      </c>
    </row>
    <row r="641" spans="1:5" ht="20.100000000000001" customHeight="1" x14ac:dyDescent="0.25">
      <c r="A641" s="79" t="s">
        <v>172</v>
      </c>
      <c r="B641" s="20">
        <v>7</v>
      </c>
      <c r="C641" s="21">
        <v>23.011769999999999</v>
      </c>
      <c r="D641" s="21">
        <v>2.3021279999999997</v>
      </c>
      <c r="E641" s="4">
        <v>1.5172343260000001</v>
      </c>
    </row>
    <row r="642" spans="1:5" ht="20.100000000000001" customHeight="1" x14ac:dyDescent="0.25">
      <c r="A642" s="79" t="s">
        <v>172</v>
      </c>
      <c r="B642" s="20">
        <v>7</v>
      </c>
      <c r="C642" s="21">
        <v>24.038976000000002</v>
      </c>
      <c r="D642" s="21">
        <v>1.0272060000000032</v>
      </c>
      <c r="E642" s="4">
        <v>1.0134100848100001</v>
      </c>
    </row>
    <row r="643" spans="1:5" ht="20.100000000000001" customHeight="1" x14ac:dyDescent="0.25">
      <c r="A643" s="79" t="s">
        <v>172</v>
      </c>
      <c r="B643" s="20">
        <v>7</v>
      </c>
      <c r="C643" s="21">
        <v>24.954688999999998</v>
      </c>
      <c r="D643" s="21">
        <v>0.91571299999999667</v>
      </c>
      <c r="E643" s="4">
        <v>0.95707888912000005</v>
      </c>
    </row>
    <row r="644" spans="1:5" ht="20.100000000000001" customHeight="1" x14ac:dyDescent="0.25">
      <c r="A644" s="79" t="s">
        <v>172</v>
      </c>
      <c r="B644" s="20">
        <v>7</v>
      </c>
      <c r="C644" s="21">
        <v>26.676262999999999</v>
      </c>
      <c r="D644" s="21">
        <v>1.7215740000000004</v>
      </c>
      <c r="E644" s="4">
        <v>1.3122499761899999</v>
      </c>
    </row>
    <row r="645" spans="1:5" ht="20.100000000000001" customHeight="1" x14ac:dyDescent="0.25">
      <c r="A645" s="79" t="s">
        <v>172</v>
      </c>
      <c r="B645" s="20">
        <v>8</v>
      </c>
      <c r="C645" s="21">
        <v>1.7941290000000001</v>
      </c>
      <c r="D645" s="21">
        <v>0.69272800000000001</v>
      </c>
      <c r="E645" s="4">
        <v>0.83246621553099998</v>
      </c>
    </row>
    <row r="646" spans="1:5" ht="20.100000000000001" customHeight="1" x14ac:dyDescent="0.25">
      <c r="A646" s="79" t="s">
        <v>172</v>
      </c>
      <c r="B646" s="20">
        <v>8</v>
      </c>
      <c r="C646" s="21">
        <v>3.1742620000000001</v>
      </c>
      <c r="D646" s="21">
        <v>1.3801330000000001</v>
      </c>
      <c r="E646" s="4">
        <v>1.1747340124500001</v>
      </c>
    </row>
    <row r="647" spans="1:5" ht="20.100000000000001" customHeight="1" x14ac:dyDescent="0.25">
      <c r="A647" s="79" t="s">
        <v>172</v>
      </c>
      <c r="B647" s="20">
        <v>8</v>
      </c>
      <c r="C647" s="21">
        <v>4.6523620000000001</v>
      </c>
      <c r="D647" s="21">
        <v>1.4781</v>
      </c>
      <c r="E647" s="4">
        <v>1.21573023323</v>
      </c>
    </row>
    <row r="648" spans="1:5" ht="20.100000000000001" customHeight="1" x14ac:dyDescent="0.25">
      <c r="A648" s="79" t="s">
        <v>172</v>
      </c>
      <c r="B648" s="20">
        <v>8</v>
      </c>
      <c r="C648" s="21">
        <v>7.0666630000000001</v>
      </c>
      <c r="D648" s="21">
        <v>2.414301</v>
      </c>
      <c r="E648" s="4">
        <v>1.55370524875</v>
      </c>
    </row>
    <row r="649" spans="1:5" ht="20.100000000000001" customHeight="1" x14ac:dyDescent="0.25">
      <c r="A649" s="79" t="s">
        <v>172</v>
      </c>
      <c r="B649" s="20">
        <v>8</v>
      </c>
      <c r="C649" s="21">
        <v>8.9633990000000008</v>
      </c>
      <c r="D649" s="21">
        <v>1.8967360000000006</v>
      </c>
      <c r="E649" s="4">
        <v>1.37731623094</v>
      </c>
    </row>
    <row r="650" spans="1:5" ht="20.100000000000001" customHeight="1" x14ac:dyDescent="0.25">
      <c r="A650" s="79" t="s">
        <v>172</v>
      </c>
      <c r="B650" s="20">
        <v>8</v>
      </c>
      <c r="C650" s="21">
        <v>10.005772</v>
      </c>
      <c r="D650" s="21">
        <v>1.0423729999999995</v>
      </c>
      <c r="E650" s="4">
        <v>1.0207840124100001</v>
      </c>
    </row>
    <row r="651" spans="1:5" ht="20.100000000000001" customHeight="1" x14ac:dyDescent="0.25">
      <c r="A651" s="79" t="s">
        <v>172</v>
      </c>
      <c r="B651" s="20">
        <v>8</v>
      </c>
      <c r="C651" s="21">
        <v>13.752666</v>
      </c>
      <c r="D651" s="21">
        <v>3.7468939999999993</v>
      </c>
      <c r="E651" s="4">
        <v>1.9357169214500001</v>
      </c>
    </row>
    <row r="652" spans="1:5" ht="20.100000000000001" customHeight="1" x14ac:dyDescent="0.25">
      <c r="A652" s="79" t="s">
        <v>172</v>
      </c>
      <c r="B652" s="20">
        <v>8</v>
      </c>
      <c r="C652" s="21">
        <v>17.947851</v>
      </c>
      <c r="D652" s="21">
        <v>4.1951850000000004</v>
      </c>
      <c r="E652" s="4">
        <v>2.0481699148299999</v>
      </c>
    </row>
    <row r="653" spans="1:5" ht="20.100000000000001" customHeight="1" x14ac:dyDescent="0.25">
      <c r="A653" s="79" t="s">
        <v>172</v>
      </c>
      <c r="B653" s="20">
        <v>8</v>
      </c>
      <c r="C653" s="21">
        <v>19.247506000000001</v>
      </c>
      <c r="D653" s="21">
        <v>1.2996550000000013</v>
      </c>
      <c r="E653" s="4">
        <v>1.1401754251</v>
      </c>
    </row>
    <row r="654" spans="1:5" ht="20.100000000000001" customHeight="1" x14ac:dyDescent="0.25">
      <c r="A654" s="79" t="s">
        <v>172</v>
      </c>
      <c r="B654" s="20">
        <v>8</v>
      </c>
      <c r="C654" s="21">
        <v>23.194012000000001</v>
      </c>
      <c r="D654" s="21">
        <v>3.9465059999999994</v>
      </c>
      <c r="E654" s="4">
        <v>1.98670581617</v>
      </c>
    </row>
    <row r="655" spans="1:5" ht="20.100000000000001" customHeight="1" x14ac:dyDescent="0.25">
      <c r="A655" s="79" t="s">
        <v>172</v>
      </c>
      <c r="B655" s="20">
        <v>8</v>
      </c>
      <c r="C655" s="21">
        <v>24.695882000000001</v>
      </c>
      <c r="D655" s="21">
        <v>1.5018700000000003</v>
      </c>
      <c r="E655" s="4">
        <v>1.2255610959900001</v>
      </c>
    </row>
    <row r="656" spans="1:5" ht="20.100000000000001" customHeight="1" x14ac:dyDescent="0.25">
      <c r="A656" s="79" t="s">
        <v>172</v>
      </c>
      <c r="B656" s="20">
        <v>8</v>
      </c>
      <c r="C656" s="21">
        <v>28.275535999999999</v>
      </c>
      <c r="D656" s="21">
        <v>3.5796539999999979</v>
      </c>
      <c r="E656" s="4">
        <v>1.8920887928400001</v>
      </c>
    </row>
    <row r="657" spans="1:5" ht="20.100000000000001" customHeight="1" x14ac:dyDescent="0.25">
      <c r="A657" s="79" t="s">
        <v>172</v>
      </c>
      <c r="B657" s="20">
        <v>8</v>
      </c>
      <c r="C657" s="21">
        <v>30.068304999999999</v>
      </c>
      <c r="D657" s="21">
        <v>1.7927689999999998</v>
      </c>
      <c r="E657" s="4">
        <v>1.3390294993</v>
      </c>
    </row>
    <row r="658" spans="1:5" ht="20.100000000000001" customHeight="1" x14ac:dyDescent="0.25">
      <c r="A658" s="79" t="s">
        <v>172</v>
      </c>
      <c r="B658" s="20">
        <v>9</v>
      </c>
      <c r="C658" s="21">
        <v>2.8747600000000002</v>
      </c>
      <c r="D658" s="21">
        <v>2.1533390000000003</v>
      </c>
      <c r="E658" s="4">
        <v>1.4673104647599999</v>
      </c>
    </row>
    <row r="659" spans="1:5" ht="20.100000000000001" customHeight="1" x14ac:dyDescent="0.25">
      <c r="A659" s="79" t="s">
        <v>172</v>
      </c>
      <c r="B659" s="20">
        <v>9</v>
      </c>
      <c r="C659" s="21">
        <v>7.3322669999999999</v>
      </c>
      <c r="D659" s="21">
        <v>4.4575069999999997</v>
      </c>
      <c r="E659" s="4">
        <v>2.11139764137</v>
      </c>
    </row>
    <row r="660" spans="1:5" ht="20.100000000000001" customHeight="1" x14ac:dyDescent="0.25">
      <c r="A660" s="79" t="s">
        <v>172</v>
      </c>
      <c r="B660" s="20">
        <v>9</v>
      </c>
      <c r="C660" s="21">
        <v>8.1054720000000007</v>
      </c>
      <c r="D660" s="21">
        <v>0.77320500000000081</v>
      </c>
      <c r="E660" s="4">
        <v>0.87920418561299996</v>
      </c>
    </row>
    <row r="661" spans="1:5" ht="20.100000000000001" customHeight="1" x14ac:dyDescent="0.25">
      <c r="A661" s="79" t="s">
        <v>172</v>
      </c>
      <c r="B661" s="20">
        <v>9</v>
      </c>
      <c r="C661" s="21">
        <v>10.144036</v>
      </c>
      <c r="D661" s="21">
        <v>2.0385639999999992</v>
      </c>
      <c r="E661" s="4">
        <v>1.4279355727800001</v>
      </c>
    </row>
    <row r="662" spans="1:5" ht="20.100000000000001" customHeight="1" x14ac:dyDescent="0.25">
      <c r="A662" s="79" t="s">
        <v>172</v>
      </c>
      <c r="B662" s="20">
        <v>9</v>
      </c>
      <c r="C662" s="21">
        <v>12.513797</v>
      </c>
      <c r="D662" s="21">
        <v>2.3697610000000005</v>
      </c>
      <c r="E662" s="4">
        <v>1.5394804318299999</v>
      </c>
    </row>
    <row r="663" spans="1:5" ht="20.100000000000001" customHeight="1" x14ac:dyDescent="0.25">
      <c r="A663" s="79" t="s">
        <v>172</v>
      </c>
      <c r="B663" s="20">
        <v>9</v>
      </c>
      <c r="C663" s="21">
        <v>12.806055000000001</v>
      </c>
      <c r="D663" s="21">
        <v>0.29225800000000035</v>
      </c>
      <c r="E663" s="4">
        <v>0.54037024344399998</v>
      </c>
    </row>
    <row r="664" spans="1:5" ht="20.100000000000001" customHeight="1" x14ac:dyDescent="0.25">
      <c r="A664" s="79" t="s">
        <v>172</v>
      </c>
      <c r="B664" s="20">
        <v>9</v>
      </c>
      <c r="C664" s="21">
        <v>13.838863</v>
      </c>
      <c r="D664" s="21">
        <v>1.0328079999999993</v>
      </c>
      <c r="E664" s="4">
        <v>1.0163660757799999</v>
      </c>
    </row>
    <row r="665" spans="1:5" ht="20.100000000000001" customHeight="1" x14ac:dyDescent="0.25">
      <c r="A665" s="79" t="s">
        <v>172</v>
      </c>
      <c r="B665" s="20">
        <v>9</v>
      </c>
      <c r="C665" s="21">
        <v>13.986973000000001</v>
      </c>
      <c r="D665" s="21">
        <v>0.14811000000000085</v>
      </c>
      <c r="E665" s="4">
        <v>0.38470768123299998</v>
      </c>
    </row>
    <row r="666" spans="1:5" ht="20.100000000000001" customHeight="1" x14ac:dyDescent="0.25">
      <c r="A666" s="79" t="s">
        <v>172</v>
      </c>
      <c r="B666" s="20">
        <v>9</v>
      </c>
      <c r="C666" s="21">
        <v>17.018727999999999</v>
      </c>
      <c r="D666" s="21">
        <v>3.0317549999999986</v>
      </c>
      <c r="E666" s="4">
        <v>1.7412639087699999</v>
      </c>
    </row>
    <row r="667" spans="1:5" ht="20.100000000000001" customHeight="1" x14ac:dyDescent="0.25">
      <c r="A667" s="79" t="s">
        <v>172</v>
      </c>
      <c r="B667" s="20">
        <v>9</v>
      </c>
      <c r="C667" s="21">
        <v>18.968889999999998</v>
      </c>
      <c r="D667" s="21">
        <v>1.9501619999999988</v>
      </c>
      <c r="E667" s="4">
        <v>1.39642400438</v>
      </c>
    </row>
    <row r="668" spans="1:5" ht="20.100000000000001" customHeight="1" x14ac:dyDescent="0.25">
      <c r="A668" s="79" t="s">
        <v>172</v>
      </c>
      <c r="B668" s="20">
        <v>9</v>
      </c>
      <c r="C668" s="21">
        <v>22.035620999999999</v>
      </c>
      <c r="D668" s="21">
        <v>3.0667310000000008</v>
      </c>
      <c r="E668" s="4">
        <v>1.75128524233</v>
      </c>
    </row>
    <row r="669" spans="1:5" ht="20.100000000000001" customHeight="1" x14ac:dyDescent="0.25">
      <c r="A669" s="79" t="s">
        <v>172</v>
      </c>
      <c r="B669" s="20">
        <v>9</v>
      </c>
      <c r="C669" s="21">
        <v>23.262042000000001</v>
      </c>
      <c r="D669" s="21">
        <v>1.226421000000002</v>
      </c>
      <c r="E669" s="4">
        <v>1.10724884285</v>
      </c>
    </row>
    <row r="670" spans="1:5" ht="20.100000000000001" customHeight="1" x14ac:dyDescent="0.25">
      <c r="A670" s="79" t="s">
        <v>172</v>
      </c>
      <c r="B670" s="20">
        <v>9</v>
      </c>
      <c r="C670" s="21">
        <v>24.169830999999999</v>
      </c>
      <c r="D670" s="21">
        <v>0.90778899999999751</v>
      </c>
      <c r="E670" s="4">
        <v>0.95289033996600003</v>
      </c>
    </row>
    <row r="671" spans="1:5" ht="20.100000000000001" customHeight="1" x14ac:dyDescent="0.25">
      <c r="A671" s="79" t="s">
        <v>172</v>
      </c>
      <c r="B671" s="20">
        <v>9</v>
      </c>
      <c r="C671" s="21">
        <v>25.972563000000001</v>
      </c>
      <c r="D671" s="21">
        <v>1.8027320000000024</v>
      </c>
      <c r="E671" s="4">
        <v>1.34275835503</v>
      </c>
    </row>
    <row r="672" spans="1:5" ht="20.100000000000001" customHeight="1" x14ac:dyDescent="0.25">
      <c r="A672" s="79" t="s">
        <v>172</v>
      </c>
      <c r="B672" s="20">
        <v>9</v>
      </c>
      <c r="C672" s="21">
        <v>27.832003</v>
      </c>
      <c r="D672" s="21">
        <v>1.8594399999999993</v>
      </c>
      <c r="E672" s="4">
        <v>1.36345150262</v>
      </c>
    </row>
    <row r="673" spans="1:5" ht="20.100000000000001" customHeight="1" x14ac:dyDescent="0.25">
      <c r="A673" s="79" t="s">
        <v>172</v>
      </c>
      <c r="B673" s="20">
        <v>9</v>
      </c>
      <c r="C673" s="21">
        <v>30.780677000000001</v>
      </c>
      <c r="D673" s="21">
        <v>2.9486740000000005</v>
      </c>
      <c r="E673" s="4">
        <v>1.7172652678</v>
      </c>
    </row>
    <row r="674" spans="1:5" ht="20.100000000000001" customHeight="1" x14ac:dyDescent="0.25">
      <c r="A674" s="79" t="s">
        <v>172</v>
      </c>
      <c r="B674" s="20">
        <v>9</v>
      </c>
      <c r="C674" s="21">
        <v>31.636002000000001</v>
      </c>
      <c r="D674" s="21">
        <v>0.85532500000000056</v>
      </c>
      <c r="E674" s="4">
        <v>0.92466210044499997</v>
      </c>
    </row>
    <row r="675" spans="1:5" ht="20.100000000000001" customHeight="1" x14ac:dyDescent="0.25">
      <c r="A675" s="79" t="s">
        <v>172</v>
      </c>
      <c r="B675" s="20">
        <v>10</v>
      </c>
      <c r="C675" s="21">
        <v>2.1853150000000001</v>
      </c>
      <c r="D675" s="21">
        <v>1.6047600000000002</v>
      </c>
      <c r="E675" s="4">
        <v>1.2668859459299999</v>
      </c>
    </row>
    <row r="676" spans="1:5" ht="20.100000000000001" customHeight="1" x14ac:dyDescent="0.25">
      <c r="A676" s="79" t="s">
        <v>172</v>
      </c>
      <c r="B676" s="20">
        <v>10</v>
      </c>
      <c r="C676" s="21">
        <v>7.0713039999999996</v>
      </c>
      <c r="D676" s="21">
        <v>4.8859889999999995</v>
      </c>
      <c r="E676" s="4">
        <v>2.2104298224600001</v>
      </c>
    </row>
    <row r="677" spans="1:5" ht="20.100000000000001" customHeight="1" x14ac:dyDescent="0.25">
      <c r="A677" s="79" t="s">
        <v>172</v>
      </c>
      <c r="B677" s="20">
        <v>10</v>
      </c>
      <c r="C677" s="21">
        <v>7.8850889999999998</v>
      </c>
      <c r="D677" s="21">
        <v>0.8137850000000002</v>
      </c>
      <c r="E677" s="4">
        <v>0.90221948549099995</v>
      </c>
    </row>
    <row r="678" spans="1:5" ht="20.100000000000001" customHeight="1" x14ac:dyDescent="0.25">
      <c r="A678" s="79" t="s">
        <v>172</v>
      </c>
      <c r="B678" s="20">
        <v>10</v>
      </c>
      <c r="C678" s="21">
        <v>9.2325669999999995</v>
      </c>
      <c r="D678" s="21">
        <v>1.3474779999999997</v>
      </c>
      <c r="E678" s="4">
        <v>1.1606032914</v>
      </c>
    </row>
    <row r="679" spans="1:5" ht="20.100000000000001" customHeight="1" x14ac:dyDescent="0.25">
      <c r="A679" s="79" t="s">
        <v>172</v>
      </c>
      <c r="B679" s="20">
        <v>10</v>
      </c>
      <c r="C679" s="21">
        <v>13.170750999999999</v>
      </c>
      <c r="D679" s="21">
        <v>3.9381839999999997</v>
      </c>
      <c r="E679" s="4">
        <v>1.9844394674600001</v>
      </c>
    </row>
    <row r="680" spans="1:5" ht="20.100000000000001" customHeight="1" x14ac:dyDescent="0.25">
      <c r="A680" s="79" t="s">
        <v>172</v>
      </c>
      <c r="B680" s="20">
        <v>10</v>
      </c>
      <c r="C680" s="21">
        <v>16.811755000000002</v>
      </c>
      <c r="D680" s="21">
        <v>3.6410040000000023</v>
      </c>
      <c r="E680" s="4">
        <v>1.9081404560499999</v>
      </c>
    </row>
    <row r="681" spans="1:5" ht="20.100000000000001" customHeight="1" x14ac:dyDescent="0.25">
      <c r="A681" s="79" t="s">
        <v>172</v>
      </c>
      <c r="B681" s="20">
        <v>10</v>
      </c>
      <c r="C681" s="21">
        <v>17.894027000000001</v>
      </c>
      <c r="D681" s="21">
        <v>1.0822719999999997</v>
      </c>
      <c r="E681" s="4">
        <v>1.04019228992</v>
      </c>
    </row>
    <row r="682" spans="1:5" ht="20.100000000000001" customHeight="1" x14ac:dyDescent="0.25">
      <c r="A682" s="79" t="s">
        <v>172</v>
      </c>
      <c r="B682" s="20">
        <v>10</v>
      </c>
      <c r="C682" s="21">
        <v>18.722978999999999</v>
      </c>
      <c r="D682" s="21">
        <v>0.82895199999999747</v>
      </c>
      <c r="E682" s="4">
        <v>0.91049437120700005</v>
      </c>
    </row>
    <row r="683" spans="1:5" ht="20.100000000000001" customHeight="1" x14ac:dyDescent="0.25">
      <c r="A683" s="79" t="s">
        <v>172</v>
      </c>
      <c r="B683" s="20">
        <v>10</v>
      </c>
      <c r="C683" s="21">
        <v>20.202438000000001</v>
      </c>
      <c r="D683" s="21">
        <v>1.4794590000000021</v>
      </c>
      <c r="E683" s="4">
        <v>1.2161414391400001</v>
      </c>
    </row>
    <row r="684" spans="1:5" ht="20.100000000000001" customHeight="1" x14ac:dyDescent="0.25">
      <c r="A684" s="79" t="s">
        <v>172</v>
      </c>
      <c r="B684" s="20">
        <v>10</v>
      </c>
      <c r="C684" s="21">
        <v>22.722629000000001</v>
      </c>
      <c r="D684" s="21">
        <v>2.5201910000000005</v>
      </c>
      <c r="E684" s="4">
        <v>1.5874507866400001</v>
      </c>
    </row>
    <row r="685" spans="1:5" ht="20.100000000000001" customHeight="1" x14ac:dyDescent="0.25">
      <c r="A685" s="79" t="s">
        <v>172</v>
      </c>
      <c r="B685" s="20">
        <v>10</v>
      </c>
      <c r="C685" s="21">
        <v>22.857213000000002</v>
      </c>
      <c r="D685" s="21">
        <v>0.13458400000000026</v>
      </c>
      <c r="E685" s="4">
        <v>0.367423461417</v>
      </c>
    </row>
    <row r="686" spans="1:5" ht="20.100000000000001" customHeight="1" x14ac:dyDescent="0.25">
      <c r="A686" s="79" t="s">
        <v>172</v>
      </c>
      <c r="B686" s="20">
        <v>11</v>
      </c>
      <c r="C686" s="21">
        <v>2.0059089999999999</v>
      </c>
      <c r="D686" s="21">
        <v>1.3887369999999999</v>
      </c>
      <c r="E686" s="4">
        <v>1.1785584414900001</v>
      </c>
    </row>
    <row r="687" spans="1:5" ht="20.100000000000001" customHeight="1" x14ac:dyDescent="0.25">
      <c r="A687" s="79" t="s">
        <v>172</v>
      </c>
      <c r="B687" s="20">
        <v>11</v>
      </c>
      <c r="C687" s="21">
        <v>3.4345439999999998</v>
      </c>
      <c r="D687" s="21">
        <v>1.4286349999999999</v>
      </c>
      <c r="E687" s="4">
        <v>1.1954078801800001</v>
      </c>
    </row>
    <row r="688" spans="1:5" ht="20.100000000000001" customHeight="1" x14ac:dyDescent="0.25">
      <c r="A688" s="79" t="s">
        <v>172</v>
      </c>
      <c r="B688" s="20">
        <v>11</v>
      </c>
      <c r="C688" s="21">
        <v>5.7350320000000004</v>
      </c>
      <c r="D688" s="21">
        <v>2.3004880000000005</v>
      </c>
      <c r="E688" s="4">
        <v>1.51657508881</v>
      </c>
    </row>
    <row r="689" spans="1:5" ht="20.100000000000001" customHeight="1" x14ac:dyDescent="0.25">
      <c r="A689" s="79" t="s">
        <v>172</v>
      </c>
      <c r="B689" s="20">
        <v>11</v>
      </c>
      <c r="C689" s="21">
        <v>6.7104530000000002</v>
      </c>
      <c r="D689" s="21">
        <v>0.97542099999999987</v>
      </c>
      <c r="E689" s="4">
        <v>0.98742088290700003</v>
      </c>
    </row>
    <row r="690" spans="1:5" ht="20.100000000000001" customHeight="1" x14ac:dyDescent="0.25">
      <c r="A690" s="79" t="s">
        <v>172</v>
      </c>
      <c r="B690" s="20">
        <v>11</v>
      </c>
      <c r="C690" s="21">
        <v>8.1899119999999996</v>
      </c>
      <c r="D690" s="21">
        <v>1.4794589999999994</v>
      </c>
      <c r="E690" s="4">
        <v>1.2161414391400001</v>
      </c>
    </row>
    <row r="691" spans="1:5" ht="20.100000000000001" customHeight="1" x14ac:dyDescent="0.25">
      <c r="A691" s="79" t="s">
        <v>172</v>
      </c>
      <c r="B691" s="20">
        <v>11</v>
      </c>
      <c r="C691" s="21">
        <v>9.4704379999999997</v>
      </c>
      <c r="D691" s="21">
        <v>1.2805260000000001</v>
      </c>
      <c r="E691" s="4">
        <v>1.13181270535</v>
      </c>
    </row>
    <row r="692" spans="1:5" ht="20.100000000000001" customHeight="1" x14ac:dyDescent="0.25">
      <c r="A692" s="79" t="s">
        <v>172</v>
      </c>
      <c r="B692" s="20">
        <v>11</v>
      </c>
      <c r="C692" s="21">
        <v>12.136419</v>
      </c>
      <c r="D692" s="21">
        <v>2.6659810000000004</v>
      </c>
      <c r="E692" s="4">
        <v>1.6327890249499999</v>
      </c>
    </row>
    <row r="693" spans="1:5" ht="20.100000000000001" customHeight="1" x14ac:dyDescent="0.25">
      <c r="A693" s="79" t="s">
        <v>172</v>
      </c>
      <c r="B693" s="20">
        <v>11</v>
      </c>
      <c r="C693" s="21">
        <v>14.416136</v>
      </c>
      <c r="D693" s="21">
        <v>2.2797169999999998</v>
      </c>
      <c r="E693" s="4">
        <v>1.50996688705</v>
      </c>
    </row>
    <row r="694" spans="1:5" ht="20.100000000000001" customHeight="1" x14ac:dyDescent="0.25">
      <c r="A694" s="79" t="s">
        <v>172</v>
      </c>
      <c r="B694" s="20">
        <v>11</v>
      </c>
      <c r="C694" s="21">
        <v>18.016957999999999</v>
      </c>
      <c r="D694" s="21">
        <v>3.6008219999999991</v>
      </c>
      <c r="E694" s="4">
        <v>1.8976301009400001</v>
      </c>
    </row>
    <row r="695" spans="1:5" ht="20.100000000000001" customHeight="1" x14ac:dyDescent="0.25">
      <c r="A695" s="79" t="s">
        <v>172</v>
      </c>
      <c r="B695" s="20">
        <v>11</v>
      </c>
      <c r="C695" s="21">
        <v>19.261547</v>
      </c>
      <c r="D695" s="21">
        <v>1.2445890000000013</v>
      </c>
      <c r="E695" s="4">
        <v>1.11579568022</v>
      </c>
    </row>
    <row r="696" spans="1:5" ht="20.100000000000001" customHeight="1" x14ac:dyDescent="0.25">
      <c r="A696" s="79" t="s">
        <v>172</v>
      </c>
      <c r="B696" s="20">
        <v>11</v>
      </c>
      <c r="C696" s="21">
        <v>19.896207</v>
      </c>
      <c r="D696" s="21">
        <v>0.63466000000000022</v>
      </c>
      <c r="E696" s="4">
        <v>0.79686887252500005</v>
      </c>
    </row>
    <row r="697" spans="1:5" ht="20.100000000000001" customHeight="1" x14ac:dyDescent="0.25">
      <c r="A697" s="79" t="s">
        <v>172</v>
      </c>
      <c r="B697" s="20">
        <v>11</v>
      </c>
      <c r="C697" s="21">
        <v>27.652995000000001</v>
      </c>
      <c r="D697" s="21">
        <v>1.8307460000000013</v>
      </c>
      <c r="E697" s="4">
        <v>1.3531444859999999</v>
      </c>
    </row>
    <row r="698" spans="1:5" ht="20.100000000000001" customHeight="1" x14ac:dyDescent="0.25">
      <c r="A698" s="79" t="s">
        <v>172</v>
      </c>
      <c r="B698" s="20">
        <v>11</v>
      </c>
      <c r="C698" s="21">
        <v>28.033655</v>
      </c>
      <c r="D698" s="21">
        <v>0.38065999999999889</v>
      </c>
      <c r="E698" s="4">
        <v>0.61725197448000002</v>
      </c>
    </row>
    <row r="699" spans="1:5" ht="20.100000000000001" customHeight="1" x14ac:dyDescent="0.25">
      <c r="A699" s="79" t="s">
        <v>172</v>
      </c>
      <c r="B699" s="20">
        <v>11</v>
      </c>
      <c r="C699" s="21">
        <v>30.249701999999999</v>
      </c>
      <c r="D699" s="21">
        <v>2.2160469999999997</v>
      </c>
      <c r="E699" s="4">
        <v>1.48862352527</v>
      </c>
    </row>
    <row r="700" spans="1:5" ht="20.100000000000001" customHeight="1" x14ac:dyDescent="0.25">
      <c r="A700" s="79" t="s">
        <v>172</v>
      </c>
      <c r="B700" s="20">
        <v>11</v>
      </c>
      <c r="C700" s="21">
        <v>31.723559000000002</v>
      </c>
      <c r="D700" s="21">
        <v>1.4738570000000024</v>
      </c>
      <c r="E700" s="4">
        <v>1.21408401686</v>
      </c>
    </row>
    <row r="701" spans="1:5" ht="20.100000000000001" customHeight="1" x14ac:dyDescent="0.25">
      <c r="A701" s="79" t="s">
        <v>172</v>
      </c>
      <c r="B701" s="20">
        <v>11</v>
      </c>
      <c r="C701" s="21">
        <v>33.821831000000003</v>
      </c>
      <c r="D701" s="21">
        <v>2.0982720000000015</v>
      </c>
      <c r="E701" s="4">
        <v>1.44844744468</v>
      </c>
    </row>
    <row r="702" spans="1:5" ht="20.100000000000001" customHeight="1" x14ac:dyDescent="0.25">
      <c r="A702" s="79" t="s">
        <v>172</v>
      </c>
      <c r="B702" s="20">
        <v>13</v>
      </c>
      <c r="C702" s="21">
        <v>3.7373289999999999</v>
      </c>
      <c r="D702" s="21">
        <v>1.8795299999999999</v>
      </c>
      <c r="E702" s="4">
        <v>1.3711309200799999</v>
      </c>
    </row>
    <row r="703" spans="1:5" ht="20.100000000000001" customHeight="1" x14ac:dyDescent="0.25">
      <c r="A703" s="79" t="s">
        <v>172</v>
      </c>
      <c r="B703" s="20">
        <v>13</v>
      </c>
      <c r="C703" s="21">
        <v>8.1515369999999994</v>
      </c>
      <c r="D703" s="21">
        <v>4.4142079999999995</v>
      </c>
      <c r="E703" s="4">
        <v>2.1009521650899998</v>
      </c>
    </row>
    <row r="704" spans="1:5" ht="20.100000000000001" customHeight="1" x14ac:dyDescent="0.25">
      <c r="A704" s="79" t="s">
        <v>172</v>
      </c>
      <c r="B704" s="20">
        <v>13</v>
      </c>
      <c r="C704" s="21">
        <v>11.770809</v>
      </c>
      <c r="D704" s="21">
        <v>3.6192720000000005</v>
      </c>
      <c r="E704" s="4">
        <v>1.90236694673</v>
      </c>
    </row>
    <row r="705" spans="1:5" ht="20.100000000000001" customHeight="1" x14ac:dyDescent="0.25">
      <c r="A705" s="79" t="s">
        <v>172</v>
      </c>
      <c r="B705" s="20">
        <v>13</v>
      </c>
      <c r="C705" s="21">
        <v>13.915943</v>
      </c>
      <c r="D705" s="21">
        <v>2.1451340000000005</v>
      </c>
      <c r="E705" s="4">
        <v>1.46458185159</v>
      </c>
    </row>
    <row r="706" spans="1:5" ht="20.100000000000001" customHeight="1" x14ac:dyDescent="0.25">
      <c r="A706" s="79" t="s">
        <v>172</v>
      </c>
      <c r="B706" s="20">
        <v>13</v>
      </c>
      <c r="C706" s="21">
        <v>15.314244</v>
      </c>
      <c r="D706" s="21">
        <v>1.398301</v>
      </c>
      <c r="E706" s="4">
        <v>1.18237050031</v>
      </c>
    </row>
    <row r="707" spans="1:5" ht="20.100000000000001" customHeight="1" x14ac:dyDescent="0.25">
      <c r="A707" s="79" t="s">
        <v>172</v>
      </c>
      <c r="B707" s="20">
        <v>13</v>
      </c>
      <c r="C707" s="21">
        <v>17.347487000000001</v>
      </c>
      <c r="D707" s="21">
        <v>2.0332430000000006</v>
      </c>
      <c r="E707" s="4">
        <v>1.42583308981</v>
      </c>
    </row>
    <row r="708" spans="1:5" ht="20.100000000000001" customHeight="1" x14ac:dyDescent="0.25">
      <c r="A708" s="79" t="s">
        <v>172</v>
      </c>
      <c r="B708" s="20">
        <v>13</v>
      </c>
      <c r="C708" s="21">
        <v>19.328945000000001</v>
      </c>
      <c r="D708" s="21">
        <v>1.9814579999999999</v>
      </c>
      <c r="E708" s="4">
        <v>1.40748001762</v>
      </c>
    </row>
    <row r="709" spans="1:5" ht="20.100000000000001" customHeight="1" x14ac:dyDescent="0.25">
      <c r="A709" s="79" t="s">
        <v>172</v>
      </c>
      <c r="B709" s="20">
        <v>13</v>
      </c>
      <c r="C709" s="21">
        <v>22.335287999999998</v>
      </c>
      <c r="D709" s="21">
        <v>3.0063429999999975</v>
      </c>
      <c r="E709" s="4">
        <v>1.73378199322</v>
      </c>
    </row>
    <row r="710" spans="1:5" ht="20.100000000000001" customHeight="1" x14ac:dyDescent="0.25">
      <c r="A710" s="79" t="s">
        <v>172</v>
      </c>
      <c r="B710" s="20">
        <v>13</v>
      </c>
      <c r="C710" s="21">
        <v>23.175446000000001</v>
      </c>
      <c r="D710" s="21">
        <v>0.8401580000000024</v>
      </c>
      <c r="E710" s="4">
        <v>0.91651513899100001</v>
      </c>
    </row>
    <row r="711" spans="1:5" ht="20.100000000000001" customHeight="1" x14ac:dyDescent="0.25">
      <c r="A711" s="79" t="s">
        <v>172</v>
      </c>
      <c r="B711" s="20">
        <v>13</v>
      </c>
      <c r="C711" s="21">
        <v>24.480703999999999</v>
      </c>
      <c r="D711" s="21">
        <v>1.3052579999999985</v>
      </c>
      <c r="E711" s="4">
        <v>1.1423659658800001</v>
      </c>
    </row>
    <row r="712" spans="1:5" ht="20.100000000000001" customHeight="1" x14ac:dyDescent="0.25">
      <c r="A712" s="79" t="s">
        <v>172</v>
      </c>
      <c r="B712" s="20">
        <v>13</v>
      </c>
      <c r="C712" s="21">
        <v>28.462069</v>
      </c>
      <c r="D712" s="21">
        <v>3.9813650000000003</v>
      </c>
      <c r="E712" s="4">
        <v>1.99524434594</v>
      </c>
    </row>
    <row r="713" spans="1:5" ht="20.100000000000001" customHeight="1" x14ac:dyDescent="0.25">
      <c r="A713" s="79" t="s">
        <v>172</v>
      </c>
      <c r="B713" s="20">
        <v>13</v>
      </c>
      <c r="C713" s="21">
        <v>30.639461000000001</v>
      </c>
      <c r="D713" s="21">
        <v>2.1773920000000011</v>
      </c>
      <c r="E713" s="4">
        <v>1.47546602807</v>
      </c>
    </row>
    <row r="714" spans="1:5" ht="20.100000000000001" customHeight="1" x14ac:dyDescent="0.25">
      <c r="A714" s="79" t="s">
        <v>172</v>
      </c>
      <c r="B714" s="20">
        <v>13</v>
      </c>
      <c r="C714" s="21">
        <v>31.827622999999999</v>
      </c>
      <c r="D714" s="21">
        <v>1.1881619999999984</v>
      </c>
      <c r="E714" s="4">
        <v>1.08995412748</v>
      </c>
    </row>
    <row r="715" spans="1:5" ht="20.100000000000001" customHeight="1" x14ac:dyDescent="0.25">
      <c r="A715" s="79" t="s">
        <v>172</v>
      </c>
      <c r="B715" s="20">
        <v>13</v>
      </c>
      <c r="C715" s="21">
        <v>33.061967000000003</v>
      </c>
      <c r="D715" s="21">
        <v>1.2343440000000037</v>
      </c>
      <c r="E715" s="4">
        <v>1.1108555261599999</v>
      </c>
    </row>
    <row r="716" spans="1:5" ht="20.100000000000001" customHeight="1" x14ac:dyDescent="0.25">
      <c r="A716" s="79" t="s">
        <v>172</v>
      </c>
      <c r="B716" s="20">
        <v>13</v>
      </c>
      <c r="C716" s="21">
        <v>34.923727</v>
      </c>
      <c r="D716" s="21">
        <v>1.8617599999999968</v>
      </c>
      <c r="E716" s="4">
        <v>1.36455120827</v>
      </c>
    </row>
    <row r="717" spans="1:5" ht="20.100000000000001" customHeight="1" x14ac:dyDescent="0.25">
      <c r="A717" s="79" t="s">
        <v>172</v>
      </c>
      <c r="B717" s="20">
        <v>14</v>
      </c>
      <c r="C717" s="21">
        <v>1.959727</v>
      </c>
      <c r="D717" s="21">
        <v>1.473177</v>
      </c>
      <c r="E717" s="4">
        <v>1.21367211388</v>
      </c>
    </row>
    <row r="718" spans="1:5" ht="20.100000000000001" customHeight="1" x14ac:dyDescent="0.25">
      <c r="A718" s="79" t="s">
        <v>172</v>
      </c>
      <c r="B718" s="20">
        <v>14</v>
      </c>
      <c r="C718" s="21">
        <v>4.5112139999999998</v>
      </c>
      <c r="D718" s="21">
        <v>2.5514869999999998</v>
      </c>
      <c r="E718" s="4">
        <v>1.59718502372</v>
      </c>
    </row>
    <row r="719" spans="1:5" ht="20.100000000000001" customHeight="1" x14ac:dyDescent="0.25">
      <c r="A719" s="79" t="s">
        <v>172</v>
      </c>
      <c r="B719" s="20">
        <v>14</v>
      </c>
      <c r="C719" s="21">
        <v>7.7036439999999997</v>
      </c>
      <c r="D719" s="21">
        <v>3.1924299999999999</v>
      </c>
      <c r="E719" s="4">
        <v>1.7866169147299999</v>
      </c>
    </row>
    <row r="720" spans="1:5" ht="20.100000000000001" customHeight="1" x14ac:dyDescent="0.25">
      <c r="A720" s="79" t="s">
        <v>172</v>
      </c>
      <c r="B720" s="20">
        <v>14</v>
      </c>
      <c r="C720" s="21">
        <v>9.7837479999999992</v>
      </c>
      <c r="D720" s="21">
        <v>2.0801039999999995</v>
      </c>
      <c r="E720" s="4">
        <v>1.4422205101900001</v>
      </c>
    </row>
    <row r="721" spans="1:5" ht="20.100000000000001" customHeight="1" x14ac:dyDescent="0.25">
      <c r="A721" s="79" t="s">
        <v>172</v>
      </c>
      <c r="B721" s="20">
        <v>14</v>
      </c>
      <c r="C721" s="21">
        <v>11.048427</v>
      </c>
      <c r="D721" s="21">
        <v>1.264679000000001</v>
      </c>
      <c r="E721" s="4">
        <v>1.12472218792</v>
      </c>
    </row>
    <row r="722" spans="1:5" ht="20.100000000000001" customHeight="1" x14ac:dyDescent="0.25">
      <c r="A722" s="79" t="s">
        <v>172</v>
      </c>
      <c r="B722" s="20">
        <v>14</v>
      </c>
      <c r="C722" s="21">
        <v>11.658355</v>
      </c>
      <c r="D722" s="21">
        <v>0.60992800000000003</v>
      </c>
      <c r="E722" s="4">
        <v>0.78102496759100004</v>
      </c>
    </row>
    <row r="723" spans="1:5" ht="20.100000000000001" customHeight="1" x14ac:dyDescent="0.25">
      <c r="A723" s="79" t="s">
        <v>172</v>
      </c>
      <c r="B723" s="20">
        <v>14</v>
      </c>
      <c r="C723" s="21">
        <v>14.926902999999999</v>
      </c>
      <c r="D723" s="21">
        <v>3.2685479999999991</v>
      </c>
      <c r="E723" s="4">
        <v>1.80803761023</v>
      </c>
    </row>
    <row r="724" spans="1:5" ht="20.100000000000001" customHeight="1" x14ac:dyDescent="0.25">
      <c r="A724" s="79" t="s">
        <v>172</v>
      </c>
      <c r="B724" s="20">
        <v>14</v>
      </c>
      <c r="C724" s="21">
        <v>15.203994</v>
      </c>
      <c r="D724" s="21">
        <v>0.27709100000000042</v>
      </c>
      <c r="E724" s="4">
        <v>0.52630789467799999</v>
      </c>
    </row>
    <row r="725" spans="1:5" ht="20.100000000000001" customHeight="1" x14ac:dyDescent="0.25">
      <c r="A725" s="79" t="s">
        <v>172</v>
      </c>
      <c r="B725" s="20">
        <v>14</v>
      </c>
      <c r="C725" s="21">
        <v>18.113332</v>
      </c>
      <c r="D725" s="21">
        <v>2.909338</v>
      </c>
      <c r="E725" s="4">
        <v>1.70557908055</v>
      </c>
    </row>
    <row r="726" spans="1:5" ht="20.100000000000001" customHeight="1" x14ac:dyDescent="0.25">
      <c r="A726" s="79" t="s">
        <v>172</v>
      </c>
      <c r="B726" s="20">
        <v>14</v>
      </c>
      <c r="C726" s="21">
        <v>20.58202</v>
      </c>
      <c r="D726" s="21">
        <v>2.4686880000000002</v>
      </c>
      <c r="E726" s="4">
        <v>1.5713051899599999</v>
      </c>
    </row>
    <row r="727" spans="1:5" ht="20.100000000000001" customHeight="1" x14ac:dyDescent="0.25">
      <c r="A727" s="79" t="s">
        <v>172</v>
      </c>
      <c r="B727" s="20">
        <v>14</v>
      </c>
      <c r="C727" s="21">
        <v>24.798936999999999</v>
      </c>
      <c r="D727" s="21">
        <v>4.2169169999999987</v>
      </c>
      <c r="E727" s="4">
        <v>2.0535335400200001</v>
      </c>
    </row>
    <row r="728" spans="1:5" ht="20.100000000000001" customHeight="1" x14ac:dyDescent="0.25">
      <c r="A728" s="79" t="s">
        <v>172</v>
      </c>
      <c r="B728" s="20">
        <v>14</v>
      </c>
      <c r="C728" s="21">
        <v>25.096798</v>
      </c>
      <c r="D728" s="21">
        <v>0.29786100000000104</v>
      </c>
      <c r="E728" s="4">
        <v>0.54589376255800004</v>
      </c>
    </row>
    <row r="729" spans="1:5" ht="20.100000000000001" customHeight="1" x14ac:dyDescent="0.25">
      <c r="A729" s="79" t="s">
        <v>172</v>
      </c>
      <c r="B729" s="20">
        <v>14</v>
      </c>
      <c r="C729" s="21">
        <v>27.964993</v>
      </c>
      <c r="D729" s="21">
        <v>2.8681950000000001</v>
      </c>
      <c r="E729" s="4">
        <v>1.6935170503999999</v>
      </c>
    </row>
    <row r="730" spans="1:5" ht="20.100000000000001" customHeight="1" x14ac:dyDescent="0.25">
      <c r="A730" s="79" t="s">
        <v>172</v>
      </c>
      <c r="B730" s="20">
        <v>14</v>
      </c>
      <c r="C730" s="21">
        <v>29.738351999999999</v>
      </c>
      <c r="D730" s="21">
        <v>1.7733589999999992</v>
      </c>
      <c r="E730" s="4">
        <v>1.3315404612699999</v>
      </c>
    </row>
    <row r="731" spans="1:5" ht="20.100000000000001" customHeight="1" x14ac:dyDescent="0.25">
      <c r="A731" s="79" t="s">
        <v>172</v>
      </c>
      <c r="B731" s="20">
        <v>14</v>
      </c>
      <c r="C731" s="21">
        <v>33.119470999999997</v>
      </c>
      <c r="D731" s="21">
        <v>3.3811189999999982</v>
      </c>
      <c r="E731" s="4">
        <v>1.83874957512</v>
      </c>
    </row>
    <row r="732" spans="1:5" ht="20.100000000000001" customHeight="1" x14ac:dyDescent="0.25">
      <c r="A732" s="79" t="s">
        <v>172</v>
      </c>
      <c r="B732" s="20">
        <v>14</v>
      </c>
      <c r="C732" s="21">
        <v>33.750169</v>
      </c>
      <c r="D732" s="21">
        <v>0.63069800000000242</v>
      </c>
      <c r="E732" s="4">
        <v>0.79435508432900004</v>
      </c>
    </row>
    <row r="733" spans="1:5" ht="20.100000000000001" customHeight="1" x14ac:dyDescent="0.25">
      <c r="A733" s="79" t="s">
        <v>172</v>
      </c>
      <c r="B733" s="20">
        <v>18</v>
      </c>
      <c r="C733" s="21">
        <v>2.0306410000000001</v>
      </c>
      <c r="D733" s="21">
        <v>0.96749800000000019</v>
      </c>
      <c r="E733" s="4">
        <v>0.98336158151499997</v>
      </c>
    </row>
    <row r="734" spans="1:5" ht="20.100000000000001" customHeight="1" x14ac:dyDescent="0.25">
      <c r="A734" s="79" t="s">
        <v>172</v>
      </c>
      <c r="B734" s="20">
        <v>18</v>
      </c>
      <c r="C734" s="21">
        <v>4.0764480000000001</v>
      </c>
      <c r="D734" s="21">
        <v>2.0458069999999999</v>
      </c>
      <c r="E734" s="4">
        <v>1.4303845636800001</v>
      </c>
    </row>
    <row r="735" spans="1:5" ht="20.100000000000001" customHeight="1" x14ac:dyDescent="0.25">
      <c r="A735" s="79" t="s">
        <v>172</v>
      </c>
      <c r="B735" s="20">
        <v>18</v>
      </c>
      <c r="C735" s="21">
        <v>6.4772230000000004</v>
      </c>
      <c r="D735" s="21">
        <v>2.4007750000000003</v>
      </c>
      <c r="E735" s="4">
        <v>1.5495160534800001</v>
      </c>
    </row>
    <row r="736" spans="1:5" ht="20.100000000000001" customHeight="1" x14ac:dyDescent="0.25">
      <c r="A736" s="79" t="s">
        <v>172</v>
      </c>
      <c r="B736" s="20">
        <v>18</v>
      </c>
      <c r="C736" s="21">
        <v>7.8619979999999998</v>
      </c>
      <c r="D736" s="21">
        <v>1.3847749999999994</v>
      </c>
      <c r="E736" s="4">
        <v>1.1768602295899999</v>
      </c>
    </row>
    <row r="737" spans="1:5" ht="20.100000000000001" customHeight="1" x14ac:dyDescent="0.25">
      <c r="A737" s="79" t="s">
        <v>172</v>
      </c>
      <c r="B737" s="20">
        <v>18</v>
      </c>
      <c r="C737" s="21">
        <v>9.277787</v>
      </c>
      <c r="D737" s="21">
        <v>1.4157890000000002</v>
      </c>
      <c r="E737" s="4">
        <v>1.18995798245</v>
      </c>
    </row>
    <row r="738" spans="1:5" ht="20.100000000000001" customHeight="1" x14ac:dyDescent="0.25">
      <c r="A738" s="79" t="s">
        <v>172</v>
      </c>
      <c r="B738" s="20">
        <v>18</v>
      </c>
      <c r="C738" s="21">
        <v>11.551221999999999</v>
      </c>
      <c r="D738" s="21">
        <v>2.2734349999999992</v>
      </c>
      <c r="E738" s="4">
        <v>1.5076471735800001</v>
      </c>
    </row>
    <row r="739" spans="1:5" ht="20.100000000000001" customHeight="1" x14ac:dyDescent="0.25">
      <c r="A739" s="79" t="s">
        <v>172</v>
      </c>
      <c r="B739" s="20">
        <v>18</v>
      </c>
      <c r="C739" s="21">
        <v>12.28617</v>
      </c>
      <c r="D739" s="21">
        <v>0.73494800000000104</v>
      </c>
      <c r="E739" s="4">
        <v>0.85732140997399997</v>
      </c>
    </row>
    <row r="740" spans="1:5" ht="20.100000000000001" customHeight="1" x14ac:dyDescent="0.25">
      <c r="A740" s="79" t="s">
        <v>172</v>
      </c>
      <c r="B740" s="20">
        <v>18</v>
      </c>
      <c r="C740" s="21">
        <v>14.460958</v>
      </c>
      <c r="D740" s="21">
        <v>2.1747879999999995</v>
      </c>
      <c r="E740" s="4">
        <v>1.47478812038</v>
      </c>
    </row>
    <row r="741" spans="1:5" ht="20.100000000000001" customHeight="1" x14ac:dyDescent="0.25">
      <c r="A741" s="79" t="s">
        <v>172</v>
      </c>
      <c r="B741" s="20">
        <v>18</v>
      </c>
      <c r="C741" s="21">
        <v>15.700905000000001</v>
      </c>
      <c r="D741" s="21">
        <v>1.2399470000000008</v>
      </c>
      <c r="E741" s="4">
        <v>1.1135528725699999</v>
      </c>
    </row>
    <row r="742" spans="1:5" ht="20.100000000000001" customHeight="1" x14ac:dyDescent="0.25">
      <c r="A742" s="79" t="s">
        <v>172</v>
      </c>
      <c r="B742" s="20">
        <v>18</v>
      </c>
      <c r="C742" s="21">
        <v>17.751636000000001</v>
      </c>
      <c r="D742" s="21">
        <v>2.0507310000000007</v>
      </c>
      <c r="E742" s="4">
        <v>1.4321312789</v>
      </c>
    </row>
    <row r="743" spans="1:5" ht="20.100000000000001" customHeight="1" x14ac:dyDescent="0.25">
      <c r="A743" s="79" t="s">
        <v>172</v>
      </c>
      <c r="B743" s="20">
        <v>18</v>
      </c>
      <c r="C743" s="21">
        <v>19.979171000000001</v>
      </c>
      <c r="D743" s="21">
        <v>2.2275349999999996</v>
      </c>
      <c r="E743" s="4">
        <v>1.49264865256</v>
      </c>
    </row>
    <row r="744" spans="1:5" ht="20.100000000000001" customHeight="1" x14ac:dyDescent="0.25">
      <c r="A744" s="79" t="s">
        <v>172</v>
      </c>
      <c r="B744" s="20">
        <v>18</v>
      </c>
      <c r="C744" s="21">
        <v>22.918562000000001</v>
      </c>
      <c r="D744" s="21">
        <v>2.9393910000000005</v>
      </c>
      <c r="E744" s="4">
        <v>1.7143511892300001</v>
      </c>
    </row>
    <row r="745" spans="1:5" ht="20.100000000000001" customHeight="1" x14ac:dyDescent="0.25">
      <c r="A745" s="79" t="s">
        <v>172</v>
      </c>
      <c r="B745" s="20">
        <v>18</v>
      </c>
      <c r="C745" s="21">
        <v>24.543130999999999</v>
      </c>
      <c r="D745" s="21">
        <v>1.6245689999999975</v>
      </c>
      <c r="E745" s="4">
        <v>1.2747548784</v>
      </c>
    </row>
    <row r="746" spans="1:5" ht="20.100000000000001" customHeight="1" x14ac:dyDescent="0.25">
      <c r="A746" s="79" t="s">
        <v>172</v>
      </c>
      <c r="B746" s="20">
        <v>18</v>
      </c>
      <c r="C746" s="21">
        <v>25.936789999999998</v>
      </c>
      <c r="D746" s="21">
        <v>1.3936589999999995</v>
      </c>
      <c r="E746" s="4">
        <v>1.1806777714500001</v>
      </c>
    </row>
    <row r="747" spans="1:5" ht="20.100000000000001" customHeight="1" x14ac:dyDescent="0.25">
      <c r="A747" s="79" t="s">
        <v>172</v>
      </c>
      <c r="B747" s="20">
        <v>18</v>
      </c>
      <c r="C747" s="21">
        <v>26.737048999999999</v>
      </c>
      <c r="D747" s="21">
        <v>0.8002590000000005</v>
      </c>
      <c r="E747" s="4">
        <v>0.89442719100000001</v>
      </c>
    </row>
    <row r="748" spans="1:5" ht="20.100000000000001" customHeight="1" x14ac:dyDescent="0.25">
      <c r="A748" s="79" t="s">
        <v>172</v>
      </c>
      <c r="B748" s="20">
        <v>18</v>
      </c>
      <c r="C748" s="21">
        <v>30.884692000000001</v>
      </c>
      <c r="D748" s="21">
        <v>4.1476430000000022</v>
      </c>
      <c r="E748" s="4">
        <v>2.0366639388999999</v>
      </c>
    </row>
    <row r="749" spans="1:5" ht="20.100000000000001" customHeight="1" x14ac:dyDescent="0.25">
      <c r="A749" s="79" t="s">
        <v>172</v>
      </c>
      <c r="B749" s="20">
        <v>18</v>
      </c>
      <c r="C749" s="21">
        <v>31.407859999999999</v>
      </c>
      <c r="D749" s="21">
        <v>0.5231679999999983</v>
      </c>
      <c r="E749" s="4">
        <v>0.72318738927100001</v>
      </c>
    </row>
    <row r="750" spans="1:5" ht="20.100000000000001" customHeight="1" x14ac:dyDescent="0.25">
      <c r="A750" s="79" t="s">
        <v>172</v>
      </c>
      <c r="B750" s="20">
        <v>19</v>
      </c>
      <c r="C750" s="21">
        <v>1.8172200000000001</v>
      </c>
      <c r="D750" s="21">
        <v>0.84644100000000011</v>
      </c>
      <c r="E750" s="4">
        <v>0.91978258300500004</v>
      </c>
    </row>
    <row r="751" spans="1:5" ht="20.100000000000001" customHeight="1" x14ac:dyDescent="0.25">
      <c r="A751" s="79" t="s">
        <v>172</v>
      </c>
      <c r="B751" s="20">
        <v>19</v>
      </c>
      <c r="C751" s="21">
        <v>3.630477</v>
      </c>
      <c r="D751" s="21">
        <v>1.8132569999999999</v>
      </c>
      <c r="E751" s="4">
        <v>1.3464768843199999</v>
      </c>
    </row>
    <row r="752" spans="1:5" ht="20.100000000000001" customHeight="1" x14ac:dyDescent="0.25">
      <c r="A752" s="79" t="s">
        <v>172</v>
      </c>
      <c r="B752" s="20">
        <v>19</v>
      </c>
      <c r="C752" s="21">
        <v>5.3744620000000003</v>
      </c>
      <c r="D752" s="21">
        <v>1.7439850000000003</v>
      </c>
      <c r="E752" s="4">
        <v>1.3206059215399999</v>
      </c>
    </row>
    <row r="753" spans="1:5" ht="20.100000000000001" customHeight="1" x14ac:dyDescent="0.25">
      <c r="A753" s="79" t="s">
        <v>172</v>
      </c>
      <c r="B753" s="20">
        <v>19</v>
      </c>
      <c r="C753" s="21">
        <v>6.8690889999999998</v>
      </c>
      <c r="D753" s="21">
        <v>1.4946269999999995</v>
      </c>
      <c r="E753" s="4">
        <v>1.2227019260600001</v>
      </c>
    </row>
    <row r="754" spans="1:5" ht="20.100000000000001" customHeight="1" x14ac:dyDescent="0.25">
      <c r="A754" s="79" t="s">
        <v>172</v>
      </c>
      <c r="B754" s="20">
        <v>19</v>
      </c>
      <c r="C754" s="21">
        <v>10.580724</v>
      </c>
      <c r="D754" s="21">
        <v>3.7116350000000002</v>
      </c>
      <c r="E754" s="4">
        <v>1.9266551326100001</v>
      </c>
    </row>
    <row r="755" spans="1:5" ht="20.100000000000001" customHeight="1" x14ac:dyDescent="0.25">
      <c r="A755" s="79" t="s">
        <v>172</v>
      </c>
      <c r="B755" s="20">
        <v>19</v>
      </c>
      <c r="C755" s="21">
        <v>11.757681</v>
      </c>
      <c r="D755" s="21">
        <v>1.1769569999999998</v>
      </c>
      <c r="E755" s="4">
        <v>1.0848963084100001</v>
      </c>
    </row>
    <row r="756" spans="1:5" ht="20.100000000000001" customHeight="1" x14ac:dyDescent="0.25">
      <c r="A756" s="79" t="s">
        <v>172</v>
      </c>
      <c r="B756" s="20">
        <v>19</v>
      </c>
      <c r="C756" s="21">
        <v>14.245498</v>
      </c>
      <c r="D756" s="21">
        <v>2.4878169999999997</v>
      </c>
      <c r="E756" s="4">
        <v>1.5773395322499999</v>
      </c>
    </row>
    <row r="757" spans="1:5" ht="20.100000000000001" customHeight="1" x14ac:dyDescent="0.25">
      <c r="A757" s="79" t="s">
        <v>172</v>
      </c>
      <c r="B757" s="20">
        <v>19</v>
      </c>
      <c r="C757" s="21">
        <v>15.209034000000001</v>
      </c>
      <c r="D757" s="21">
        <v>0.96353600000000128</v>
      </c>
      <c r="E757" s="4">
        <v>0.98183501669100004</v>
      </c>
    </row>
    <row r="758" spans="1:5" ht="20.100000000000001" customHeight="1" x14ac:dyDescent="0.25">
      <c r="A758" s="79" t="s">
        <v>172</v>
      </c>
      <c r="B758" s="20">
        <v>19</v>
      </c>
      <c r="C758" s="21">
        <v>18.868884999999999</v>
      </c>
      <c r="D758" s="21">
        <v>3.659850999999998</v>
      </c>
      <c r="E758" s="4">
        <v>1.9131126469699999</v>
      </c>
    </row>
    <row r="759" spans="1:5" ht="20.100000000000001" customHeight="1" x14ac:dyDescent="0.25">
      <c r="A759" s="79" t="s">
        <v>172</v>
      </c>
      <c r="B759" s="20">
        <v>19</v>
      </c>
      <c r="C759" s="21">
        <v>19.510788999999999</v>
      </c>
      <c r="D759" s="21">
        <v>0.64190400000000025</v>
      </c>
      <c r="E759" s="4">
        <v>0.80124902495999994</v>
      </c>
    </row>
    <row r="760" spans="1:5" ht="20.100000000000001" customHeight="1" x14ac:dyDescent="0.25">
      <c r="A760" s="79" t="s">
        <v>172</v>
      </c>
      <c r="B760" s="20">
        <v>19</v>
      </c>
      <c r="C760" s="21">
        <v>20.674219000000001</v>
      </c>
      <c r="D760" s="21">
        <v>1.1634300000000017</v>
      </c>
      <c r="E760" s="4">
        <v>1.07842477716</v>
      </c>
    </row>
    <row r="761" spans="1:5" ht="20.100000000000001" customHeight="1" x14ac:dyDescent="0.25">
      <c r="A761" s="79" t="s">
        <v>172</v>
      </c>
      <c r="B761" s="20">
        <v>19</v>
      </c>
      <c r="C761" s="21">
        <v>22.560711000000001</v>
      </c>
      <c r="D761" s="21">
        <v>1.8864920000000005</v>
      </c>
      <c r="E761" s="4">
        <v>1.37331715201</v>
      </c>
    </row>
    <row r="762" spans="1:5" ht="20.100000000000001" customHeight="1" x14ac:dyDescent="0.25">
      <c r="A762" s="79" t="s">
        <v>172</v>
      </c>
      <c r="B762" s="20">
        <v>19</v>
      </c>
      <c r="C762" s="21">
        <v>25.901250999999998</v>
      </c>
      <c r="D762" s="21">
        <v>3.3405399999999972</v>
      </c>
      <c r="E762" s="4">
        <v>1.8278402556</v>
      </c>
    </row>
    <row r="763" spans="1:5" ht="20.100000000000001" customHeight="1" x14ac:dyDescent="0.25">
      <c r="A763" s="79" t="s">
        <v>172</v>
      </c>
      <c r="B763" s="20">
        <v>19</v>
      </c>
      <c r="C763" s="21">
        <v>26.201433000000002</v>
      </c>
      <c r="D763" s="21">
        <v>0.30018200000000306</v>
      </c>
      <c r="E763" s="4">
        <v>0.54772255750499999</v>
      </c>
    </row>
    <row r="764" spans="1:5" ht="20.100000000000001" customHeight="1" x14ac:dyDescent="0.25">
      <c r="A764" s="79" t="s">
        <v>172</v>
      </c>
      <c r="B764" s="20">
        <v>19</v>
      </c>
      <c r="C764" s="21">
        <v>34.252800000000001</v>
      </c>
      <c r="D764" s="21">
        <v>2.8681960000000011</v>
      </c>
      <c r="E764" s="4">
        <v>1.6935170503999999</v>
      </c>
    </row>
    <row r="765" spans="1:5" ht="20.100000000000001" customHeight="1" x14ac:dyDescent="0.25">
      <c r="A765" s="79" t="s">
        <v>172</v>
      </c>
      <c r="B765" s="20">
        <v>19</v>
      </c>
      <c r="C765" s="21">
        <v>35.850994999999998</v>
      </c>
      <c r="D765" s="21">
        <v>1.5981949999999969</v>
      </c>
      <c r="E765" s="4">
        <v>1.26412024744</v>
      </c>
    </row>
    <row r="766" spans="1:5" ht="20.100000000000001" customHeight="1" x14ac:dyDescent="0.25">
      <c r="A766" s="79" t="s">
        <v>172</v>
      </c>
      <c r="B766" s="20">
        <v>19</v>
      </c>
      <c r="C766" s="21">
        <v>37.903765999999997</v>
      </c>
      <c r="D766" s="21">
        <v>2.0527709999999999</v>
      </c>
      <c r="E766" s="4">
        <v>1.43282936877</v>
      </c>
    </row>
    <row r="767" spans="1:5" ht="20.100000000000001" customHeight="1" x14ac:dyDescent="0.25">
      <c r="A767" s="79" t="s">
        <v>172</v>
      </c>
      <c r="B767" s="20">
        <v>20</v>
      </c>
      <c r="C767" s="21">
        <v>1.968612</v>
      </c>
      <c r="D767" s="21">
        <v>0.58683799999999997</v>
      </c>
      <c r="E767" s="4">
        <v>0.76615925237500004</v>
      </c>
    </row>
    <row r="768" spans="1:5" ht="20.100000000000001" customHeight="1" x14ac:dyDescent="0.25">
      <c r="A768" s="79" t="s">
        <v>172</v>
      </c>
      <c r="B768" s="20">
        <v>20</v>
      </c>
      <c r="C768" s="21">
        <v>3.7254429999999998</v>
      </c>
      <c r="D768" s="21">
        <v>1.7568309999999998</v>
      </c>
      <c r="E768" s="4">
        <v>1.3255187663700001</v>
      </c>
    </row>
    <row r="769" spans="1:5" ht="20.100000000000001" customHeight="1" x14ac:dyDescent="0.25">
      <c r="A769" s="79" t="s">
        <v>172</v>
      </c>
      <c r="B769" s="20">
        <v>20</v>
      </c>
      <c r="C769" s="21">
        <v>5.3411270000000002</v>
      </c>
      <c r="D769" s="21">
        <v>1.6156840000000003</v>
      </c>
      <c r="E769" s="4">
        <v>1.27121988657</v>
      </c>
    </row>
    <row r="770" spans="1:5" ht="20.100000000000001" customHeight="1" x14ac:dyDescent="0.25">
      <c r="A770" s="79" t="s">
        <v>172</v>
      </c>
      <c r="B770" s="20">
        <v>20</v>
      </c>
      <c r="C770" s="21">
        <v>6.3125859999999996</v>
      </c>
      <c r="D770" s="21">
        <v>0.97145899999999941</v>
      </c>
      <c r="E770" s="4">
        <v>0.98539332248599998</v>
      </c>
    </row>
    <row r="771" spans="1:5" ht="20.100000000000001" customHeight="1" x14ac:dyDescent="0.25">
      <c r="A771" s="79" t="s">
        <v>172</v>
      </c>
      <c r="B771" s="20">
        <v>20</v>
      </c>
      <c r="C771" s="21">
        <v>8.519069</v>
      </c>
      <c r="D771" s="21">
        <v>2.2064830000000004</v>
      </c>
      <c r="E771" s="4">
        <v>1.48526091984</v>
      </c>
    </row>
    <row r="772" spans="1:5" ht="20.100000000000001" customHeight="1" x14ac:dyDescent="0.25">
      <c r="A772" s="79" t="s">
        <v>172</v>
      </c>
      <c r="B772" s="20">
        <v>20</v>
      </c>
      <c r="C772" s="21">
        <v>10.384791</v>
      </c>
      <c r="D772" s="21">
        <v>1.8657219999999999</v>
      </c>
      <c r="E772" s="4">
        <v>1.36601610532</v>
      </c>
    </row>
    <row r="773" spans="1:5" ht="20.100000000000001" customHeight="1" x14ac:dyDescent="0.25">
      <c r="A773" s="79" t="s">
        <v>172</v>
      </c>
      <c r="B773" s="20">
        <v>20</v>
      </c>
      <c r="C773" s="21">
        <v>14.288116</v>
      </c>
      <c r="D773" s="21">
        <v>3.9033250000000006</v>
      </c>
      <c r="E773" s="4">
        <v>1.9756011743299999</v>
      </c>
    </row>
    <row r="774" spans="1:5" ht="20.100000000000001" customHeight="1" x14ac:dyDescent="0.25">
      <c r="A774" s="79" t="s">
        <v>172</v>
      </c>
      <c r="B774" s="20">
        <v>20</v>
      </c>
      <c r="C774" s="21">
        <v>18.789086000000001</v>
      </c>
      <c r="D774" s="21">
        <v>4.5009700000000006</v>
      </c>
      <c r="E774" s="4">
        <v>2.12155603273</v>
      </c>
    </row>
    <row r="775" spans="1:5" ht="20.100000000000001" customHeight="1" x14ac:dyDescent="0.25">
      <c r="A775" s="79" t="s">
        <v>172</v>
      </c>
      <c r="B775" s="20">
        <v>20</v>
      </c>
      <c r="C775" s="21">
        <v>21.034109000000001</v>
      </c>
      <c r="D775" s="21">
        <v>2.2450229999999998</v>
      </c>
      <c r="E775" s="4">
        <v>1.4983324063800001</v>
      </c>
    </row>
    <row r="776" spans="1:5" ht="20.100000000000001" customHeight="1" x14ac:dyDescent="0.25">
      <c r="A776" s="79" t="s">
        <v>172</v>
      </c>
      <c r="B776" s="20">
        <v>20</v>
      </c>
      <c r="C776" s="21">
        <v>28.057309</v>
      </c>
      <c r="D776" s="21">
        <v>0.2229859999999988</v>
      </c>
      <c r="E776" s="4">
        <v>0.47222875812499998</v>
      </c>
    </row>
    <row r="777" spans="1:5" ht="20.100000000000001" customHeight="1" x14ac:dyDescent="0.25">
      <c r="A777" s="79" t="s">
        <v>172</v>
      </c>
      <c r="B777" s="20">
        <v>20</v>
      </c>
      <c r="C777" s="21">
        <v>30.058294</v>
      </c>
      <c r="D777" s="21">
        <v>2.000985</v>
      </c>
      <c r="E777" s="4">
        <v>1.4145670715800001</v>
      </c>
    </row>
    <row r="778" spans="1:5" ht="20.100000000000001" customHeight="1" x14ac:dyDescent="0.25">
      <c r="A778" s="79" t="s">
        <v>172</v>
      </c>
      <c r="B778" s="20">
        <v>20</v>
      </c>
      <c r="C778" s="21">
        <v>32.531624000000001</v>
      </c>
      <c r="D778" s="21">
        <v>2.4733300000000007</v>
      </c>
      <c r="E778" s="4">
        <v>1.5725775020599999</v>
      </c>
    </row>
    <row r="779" spans="1:5" ht="20.100000000000001" customHeight="1" x14ac:dyDescent="0.25">
      <c r="A779" s="79" t="s">
        <v>172</v>
      </c>
      <c r="B779" s="20">
        <v>20</v>
      </c>
      <c r="C779" s="21">
        <v>32.647078</v>
      </c>
      <c r="D779" s="21">
        <v>0.11545399999999972</v>
      </c>
      <c r="E779" s="4">
        <v>0.33911649915600001</v>
      </c>
    </row>
    <row r="780" spans="1:5" ht="20.100000000000001" customHeight="1" x14ac:dyDescent="0.25">
      <c r="A780" s="79" t="s">
        <v>172</v>
      </c>
      <c r="B780" s="20">
        <v>20</v>
      </c>
      <c r="C780" s="21">
        <v>38.646636000000001</v>
      </c>
      <c r="D780" s="21">
        <v>0.99851100000000059</v>
      </c>
      <c r="E780" s="4">
        <v>0.99949987493699999</v>
      </c>
    </row>
    <row r="781" spans="1:5" ht="20.100000000000001" customHeight="1" x14ac:dyDescent="0.25">
      <c r="A781" s="79" t="s">
        <v>172</v>
      </c>
      <c r="B781" s="20">
        <v>21</v>
      </c>
      <c r="C781" s="21">
        <v>3.9507500000000002</v>
      </c>
      <c r="D781" s="21">
        <v>2.6478130000000002</v>
      </c>
      <c r="E781" s="4">
        <v>1.6272676485399999</v>
      </c>
    </row>
    <row r="782" spans="1:5" ht="20.100000000000001" customHeight="1" x14ac:dyDescent="0.25">
      <c r="A782" s="79" t="s">
        <v>172</v>
      </c>
      <c r="B782" s="20">
        <v>21</v>
      </c>
      <c r="C782" s="21">
        <v>6.0737540000000001</v>
      </c>
      <c r="D782" s="21">
        <v>2.1230039999999999</v>
      </c>
      <c r="E782" s="4">
        <v>1.45705181788</v>
      </c>
    </row>
    <row r="783" spans="1:5" ht="20.100000000000001" customHeight="1" x14ac:dyDescent="0.25">
      <c r="A783" s="79" t="s">
        <v>172</v>
      </c>
      <c r="B783" s="20">
        <v>21</v>
      </c>
      <c r="C783" s="21">
        <v>7.7897249999999998</v>
      </c>
      <c r="D783" s="21">
        <v>1.7159709999999997</v>
      </c>
      <c r="E783" s="4">
        <v>1.3099618315099999</v>
      </c>
    </row>
    <row r="784" spans="1:5" ht="20.100000000000001" customHeight="1" x14ac:dyDescent="0.25">
      <c r="A784" s="79" t="s">
        <v>172</v>
      </c>
      <c r="B784" s="20">
        <v>21</v>
      </c>
      <c r="C784" s="21">
        <v>8.5629299999999997</v>
      </c>
      <c r="D784" s="21">
        <v>0.77320499999999992</v>
      </c>
      <c r="E784" s="4">
        <v>0.87920418561299996</v>
      </c>
    </row>
    <row r="785" spans="1:5" ht="20.100000000000001" customHeight="1" x14ac:dyDescent="0.25">
      <c r="A785" s="79" t="s">
        <v>172</v>
      </c>
      <c r="B785" s="20">
        <v>21</v>
      </c>
      <c r="C785" s="21">
        <v>11.254322</v>
      </c>
      <c r="D785" s="21">
        <v>2.6913920000000005</v>
      </c>
      <c r="E785" s="4">
        <v>1.64042677374</v>
      </c>
    </row>
    <row r="786" spans="1:5" ht="20.100000000000001" customHeight="1" x14ac:dyDescent="0.25">
      <c r="A786" s="79" t="s">
        <v>172</v>
      </c>
      <c r="B786" s="20">
        <v>21</v>
      </c>
      <c r="C786" s="21">
        <v>12.565863</v>
      </c>
      <c r="D786" s="21">
        <v>1.3115410000000001</v>
      </c>
      <c r="E786" s="4">
        <v>1.14542568506</v>
      </c>
    </row>
    <row r="787" spans="1:5" ht="20.100000000000001" customHeight="1" x14ac:dyDescent="0.25">
      <c r="A787" s="79" t="s">
        <v>172</v>
      </c>
      <c r="B787" s="20">
        <v>21</v>
      </c>
      <c r="C787" s="21">
        <v>16.772252999999999</v>
      </c>
      <c r="D787" s="21">
        <v>4.206389999999999</v>
      </c>
      <c r="E787" s="4">
        <v>2.0508534808699999</v>
      </c>
    </row>
    <row r="788" spans="1:5" ht="20.100000000000001" customHeight="1" x14ac:dyDescent="0.25">
      <c r="A788" s="79" t="s">
        <v>172</v>
      </c>
      <c r="B788" s="20">
        <v>21</v>
      </c>
      <c r="C788" s="21">
        <v>19.362960000000001</v>
      </c>
      <c r="D788" s="21">
        <v>2.5907070000000019</v>
      </c>
      <c r="E788" s="4">
        <v>1.60965834884</v>
      </c>
    </row>
    <row r="789" spans="1:5" ht="20.100000000000001" customHeight="1" x14ac:dyDescent="0.25">
      <c r="A789" s="79" t="s">
        <v>172</v>
      </c>
      <c r="B789" s="20">
        <v>21</v>
      </c>
      <c r="C789" s="21">
        <v>21.710591000000001</v>
      </c>
      <c r="D789" s="21">
        <v>2.3476309999999998</v>
      </c>
      <c r="E789" s="4">
        <v>1.5323185047500001</v>
      </c>
    </row>
    <row r="790" spans="1:5" ht="20.100000000000001" customHeight="1" x14ac:dyDescent="0.25">
      <c r="A790" s="79" t="s">
        <v>172</v>
      </c>
      <c r="B790" s="20">
        <v>21</v>
      </c>
      <c r="C790" s="21">
        <v>23.315069000000001</v>
      </c>
      <c r="D790" s="21">
        <v>1.6044780000000003</v>
      </c>
      <c r="E790" s="4">
        <v>1.2664912159199999</v>
      </c>
    </row>
    <row r="791" spans="1:5" ht="20.100000000000001" customHeight="1" x14ac:dyDescent="0.25">
      <c r="A791" s="79" t="s">
        <v>172</v>
      </c>
      <c r="B791" s="20">
        <v>21</v>
      </c>
      <c r="C791" s="21">
        <v>24.451447000000002</v>
      </c>
      <c r="D791" s="21">
        <v>1.1363780000000006</v>
      </c>
      <c r="E791" s="4">
        <v>1.06583300756</v>
      </c>
    </row>
    <row r="792" spans="1:5" ht="20.100000000000001" customHeight="1" x14ac:dyDescent="0.25">
      <c r="A792" s="79" t="s">
        <v>172</v>
      </c>
      <c r="B792" s="20">
        <v>21</v>
      </c>
      <c r="C792" s="21">
        <v>25.594107000000001</v>
      </c>
      <c r="D792" s="21">
        <v>1.1426599999999993</v>
      </c>
      <c r="E792" s="4">
        <v>1.0691117808699999</v>
      </c>
    </row>
    <row r="793" spans="1:5" ht="20.100000000000001" customHeight="1" x14ac:dyDescent="0.25">
      <c r="A793" s="79" t="s">
        <v>172</v>
      </c>
      <c r="B793" s="20">
        <v>21</v>
      </c>
      <c r="C793" s="21">
        <v>30.413426000000001</v>
      </c>
      <c r="D793" s="21">
        <v>4.8193190000000001</v>
      </c>
      <c r="E793" s="4">
        <v>2.1952220844400001</v>
      </c>
    </row>
    <row r="794" spans="1:5" ht="20.100000000000001" customHeight="1" x14ac:dyDescent="0.25">
      <c r="A794" s="79" t="s">
        <v>172</v>
      </c>
      <c r="B794" s="20">
        <v>21</v>
      </c>
      <c r="C794" s="21">
        <v>31.251263000000002</v>
      </c>
      <c r="D794" s="21">
        <v>0.83783700000000039</v>
      </c>
      <c r="E794" s="4">
        <v>0.91542339930799999</v>
      </c>
    </row>
    <row r="795" spans="1:5" ht="20.100000000000001" customHeight="1" x14ac:dyDescent="0.25">
      <c r="A795" s="79" t="s">
        <v>172</v>
      </c>
      <c r="B795" s="20">
        <v>21</v>
      </c>
      <c r="C795" s="21">
        <v>34.148434000000002</v>
      </c>
      <c r="D795" s="21">
        <v>2.8971710000000002</v>
      </c>
      <c r="E795" s="4">
        <v>1.70205757834</v>
      </c>
    </row>
    <row r="796" spans="1:5" ht="20.100000000000001" customHeight="1" x14ac:dyDescent="0.25">
      <c r="A796" s="79" t="s">
        <v>172</v>
      </c>
      <c r="B796" s="20">
        <v>22</v>
      </c>
      <c r="C796" s="21">
        <v>4.6008589999999998</v>
      </c>
      <c r="D796" s="21">
        <v>2.2753579999999998</v>
      </c>
      <c r="E796" s="4">
        <v>1.5083103128999999</v>
      </c>
    </row>
    <row r="797" spans="1:5" ht="20.100000000000001" customHeight="1" x14ac:dyDescent="0.25">
      <c r="A797" s="79" t="s">
        <v>172</v>
      </c>
      <c r="B797" s="20">
        <v>22</v>
      </c>
      <c r="C797" s="21">
        <v>5.1876959999999999</v>
      </c>
      <c r="D797" s="21">
        <v>0.58683700000000005</v>
      </c>
      <c r="E797" s="4">
        <v>0.76615925237500004</v>
      </c>
    </row>
    <row r="798" spans="1:5" ht="20.100000000000001" customHeight="1" x14ac:dyDescent="0.25">
      <c r="A798" s="79" t="s">
        <v>172</v>
      </c>
      <c r="B798" s="20">
        <v>22</v>
      </c>
      <c r="C798" s="21">
        <v>7.4558099999999996</v>
      </c>
      <c r="D798" s="21">
        <v>2.2681139999999997</v>
      </c>
      <c r="E798" s="4">
        <v>1.5059880477600001</v>
      </c>
    </row>
    <row r="799" spans="1:5" ht="20.100000000000001" customHeight="1" x14ac:dyDescent="0.25">
      <c r="A799" s="79" t="s">
        <v>172</v>
      </c>
      <c r="B799" s="20">
        <v>22</v>
      </c>
      <c r="C799" s="21">
        <v>11.267334</v>
      </c>
      <c r="D799" s="21">
        <v>3.8115240000000004</v>
      </c>
      <c r="E799" s="4">
        <v>1.9524343779</v>
      </c>
    </row>
    <row r="800" spans="1:5" ht="20.100000000000001" customHeight="1" x14ac:dyDescent="0.25">
      <c r="A800" s="79" t="s">
        <v>172</v>
      </c>
      <c r="B800" s="20">
        <v>22</v>
      </c>
      <c r="C800" s="21">
        <v>13.064064999999999</v>
      </c>
      <c r="D800" s="21">
        <v>1.7967309999999994</v>
      </c>
      <c r="E800" s="4">
        <v>1.3405222862799999</v>
      </c>
    </row>
    <row r="801" spans="1:6" ht="20.100000000000001" customHeight="1" x14ac:dyDescent="0.25">
      <c r="A801" s="79" t="s">
        <v>172</v>
      </c>
      <c r="B801" s="20">
        <v>22</v>
      </c>
      <c r="C801" s="21">
        <v>13.17952</v>
      </c>
      <c r="D801" s="21">
        <v>0.11545500000000075</v>
      </c>
      <c r="E801" s="4">
        <v>0.33911649915600001</v>
      </c>
    </row>
    <row r="802" spans="1:6" ht="20.100000000000001" customHeight="1" x14ac:dyDescent="0.25">
      <c r="A802" s="79" t="s">
        <v>172</v>
      </c>
      <c r="B802" s="20">
        <v>22</v>
      </c>
      <c r="C802" s="21">
        <v>15.287637999999999</v>
      </c>
      <c r="D802" s="21">
        <v>2.1081179999999993</v>
      </c>
      <c r="E802" s="4">
        <v>1.4518953130300001</v>
      </c>
    </row>
    <row r="803" spans="1:6" ht="20.100000000000001" customHeight="1" x14ac:dyDescent="0.25">
      <c r="A803" s="79" t="s">
        <v>172</v>
      </c>
      <c r="B803" s="20">
        <v>22</v>
      </c>
      <c r="C803" s="21">
        <v>17.549468999999998</v>
      </c>
      <c r="D803" s="21">
        <v>2.261830999999999</v>
      </c>
      <c r="E803" s="4">
        <v>1.50399468084</v>
      </c>
    </row>
    <row r="804" spans="1:6" ht="20.100000000000001" customHeight="1" x14ac:dyDescent="0.25">
      <c r="A804" s="79" t="s">
        <v>172</v>
      </c>
      <c r="B804" s="20">
        <v>22</v>
      </c>
      <c r="C804" s="21">
        <v>19.175678999999999</v>
      </c>
      <c r="D804" s="21">
        <v>1.6262100000000004</v>
      </c>
      <c r="E804" s="4">
        <v>1.27514705034</v>
      </c>
    </row>
    <row r="805" spans="1:6" ht="20.100000000000001" customHeight="1" x14ac:dyDescent="0.25">
      <c r="A805" s="79" t="s">
        <v>172</v>
      </c>
      <c r="B805" s="20">
        <v>22</v>
      </c>
      <c r="C805" s="21">
        <v>20.970769000000001</v>
      </c>
      <c r="D805" s="21">
        <v>1.7950900000000019</v>
      </c>
      <c r="E805" s="4">
        <v>1.3397761007</v>
      </c>
    </row>
    <row r="806" spans="1:6" ht="20.100000000000001" customHeight="1" x14ac:dyDescent="0.25">
      <c r="A806" s="79" t="s">
        <v>172</v>
      </c>
      <c r="B806" s="20">
        <v>22</v>
      </c>
      <c r="C806" s="21">
        <v>21.049606000000001</v>
      </c>
      <c r="D806" s="21">
        <v>7.8837000000000046E-2</v>
      </c>
      <c r="E806" s="4">
        <v>0.28106938645099999</v>
      </c>
    </row>
    <row r="807" spans="1:6" ht="20.100000000000001" customHeight="1" x14ac:dyDescent="0.25">
      <c r="A807" s="79" t="s">
        <v>172</v>
      </c>
      <c r="B807" s="20">
        <v>22</v>
      </c>
      <c r="C807" s="21">
        <v>22.406648000000001</v>
      </c>
      <c r="D807" s="21">
        <v>1.3570419999999999</v>
      </c>
      <c r="E807" s="4">
        <v>1.16490342947</v>
      </c>
    </row>
    <row r="808" spans="1:6" ht="20.100000000000001" customHeight="1" x14ac:dyDescent="0.25">
      <c r="A808" s="79" t="s">
        <v>172</v>
      </c>
      <c r="B808" s="20">
        <v>22</v>
      </c>
      <c r="C808" s="21">
        <v>24.314591</v>
      </c>
      <c r="D808" s="21">
        <v>1.9079429999999995</v>
      </c>
      <c r="E808" s="4">
        <v>1.3813037319899999</v>
      </c>
    </row>
    <row r="809" spans="1:6" ht="20.100000000000001" customHeight="1" x14ac:dyDescent="0.25">
      <c r="A809" s="79" t="s">
        <v>172</v>
      </c>
      <c r="B809" s="20">
        <v>22</v>
      </c>
      <c r="C809" s="21">
        <v>24.997074000000001</v>
      </c>
      <c r="D809" s="21">
        <v>0.68248300000000128</v>
      </c>
      <c r="E809" s="4">
        <v>0.82583291288299998</v>
      </c>
    </row>
    <row r="810" spans="1:6" ht="20.100000000000001" customHeight="1" x14ac:dyDescent="0.25">
      <c r="A810" s="79" t="s">
        <v>172</v>
      </c>
      <c r="B810" s="20">
        <v>22</v>
      </c>
      <c r="C810" s="21">
        <v>26.328423000000001</v>
      </c>
      <c r="D810" s="21">
        <v>1.3313489999999994</v>
      </c>
      <c r="E810" s="4">
        <v>1.15368973299</v>
      </c>
    </row>
    <row r="811" spans="1:6" ht="20.100000000000001" customHeight="1" x14ac:dyDescent="0.25">
      <c r="A811" s="79" t="s">
        <v>172</v>
      </c>
      <c r="B811" s="20">
        <v>22</v>
      </c>
      <c r="C811" s="21">
        <v>27.280753000000001</v>
      </c>
      <c r="D811" s="21">
        <v>0.9523299999999999</v>
      </c>
      <c r="E811" s="4">
        <v>0.97570487341199996</v>
      </c>
    </row>
    <row r="812" spans="1:6" ht="20.100000000000001" customHeight="1" x14ac:dyDescent="0.25">
      <c r="A812" s="79" t="s">
        <v>172</v>
      </c>
      <c r="B812" s="20">
        <v>22</v>
      </c>
      <c r="C812" s="21">
        <v>30.290095999999998</v>
      </c>
      <c r="D812" s="21">
        <v>3.0093429999999977</v>
      </c>
      <c r="E812" s="4">
        <v>1.73464693814</v>
      </c>
    </row>
    <row r="813" spans="1:6" ht="20.100000000000001" customHeight="1" x14ac:dyDescent="0.25">
      <c r="A813" s="79" t="s">
        <v>172</v>
      </c>
      <c r="B813" s="20">
        <v>22</v>
      </c>
      <c r="C813" s="21">
        <v>31.136536</v>
      </c>
      <c r="D813" s="21">
        <v>0.84644000000000119</v>
      </c>
      <c r="E813" s="4">
        <v>0.91978258300500004</v>
      </c>
    </row>
    <row r="814" spans="1:6" ht="20.100000000000001" customHeight="1" x14ac:dyDescent="0.25">
      <c r="A814" s="79" t="s">
        <v>172</v>
      </c>
      <c r="B814" s="20">
        <v>22</v>
      </c>
      <c r="C814" s="21">
        <v>32.926023999999998</v>
      </c>
      <c r="D814" s="21">
        <v>1.7894879999999986</v>
      </c>
      <c r="E814" s="4">
        <v>1.33753504627</v>
      </c>
    </row>
    <row r="815" spans="1:6" ht="20.100000000000001" customHeight="1" x14ac:dyDescent="0.25">
      <c r="A815" s="59" t="s">
        <v>172</v>
      </c>
      <c r="B815" s="48">
        <v>22</v>
      </c>
      <c r="C815" s="39">
        <v>35.214626000000003</v>
      </c>
      <c r="D815" s="39">
        <v>2.2886020000000045</v>
      </c>
      <c r="E815" s="39">
        <v>1.51294414966</v>
      </c>
      <c r="F815" s="46"/>
    </row>
    <row r="816" spans="1:6" ht="20.100000000000001" customHeight="1" x14ac:dyDescent="0.25">
      <c r="A816" s="17" t="s">
        <v>42</v>
      </c>
      <c r="B816" s="20">
        <v>1</v>
      </c>
      <c r="C816" s="21">
        <v>1.572784</v>
      </c>
      <c r="D816" s="21">
        <v>0.77648799999999996</v>
      </c>
      <c r="E816" s="4">
        <v>0.88090862182200003</v>
      </c>
    </row>
    <row r="817" spans="1:5" ht="20.100000000000001" customHeight="1" x14ac:dyDescent="0.25">
      <c r="A817" s="17" t="s">
        <v>42</v>
      </c>
      <c r="B817" s="20">
        <v>1</v>
      </c>
      <c r="C817" s="21">
        <v>3.8894000000000002</v>
      </c>
      <c r="D817" s="21">
        <v>2.3166160000000002</v>
      </c>
      <c r="E817" s="4">
        <v>1.5221695043600001</v>
      </c>
    </row>
    <row r="818" spans="1:5" ht="20.100000000000001" customHeight="1" x14ac:dyDescent="0.25">
      <c r="A818" s="17" t="s">
        <v>42</v>
      </c>
      <c r="B818" s="20">
        <v>1</v>
      </c>
      <c r="C818" s="21">
        <v>7.2675190000000001</v>
      </c>
      <c r="D818" s="21">
        <v>3.3781189999999999</v>
      </c>
      <c r="E818" s="4">
        <v>1.83793362231</v>
      </c>
    </row>
    <row r="819" spans="1:5" ht="20.100000000000001" customHeight="1" x14ac:dyDescent="0.25">
      <c r="A819" s="17" t="s">
        <v>42</v>
      </c>
      <c r="B819" s="20">
        <v>1</v>
      </c>
      <c r="C819" s="21">
        <v>8.0215949999999996</v>
      </c>
      <c r="D819" s="21">
        <v>0.75407599999999952</v>
      </c>
      <c r="E819" s="4">
        <v>0.86833173384399998</v>
      </c>
    </row>
    <row r="820" spans="1:5" ht="20.100000000000001" customHeight="1" x14ac:dyDescent="0.25">
      <c r="A820" s="17" t="s">
        <v>42</v>
      </c>
      <c r="B820" s="20">
        <v>1</v>
      </c>
      <c r="C820" s="21">
        <v>12.185086</v>
      </c>
      <c r="D820" s="21">
        <v>4.1634910000000005</v>
      </c>
      <c r="E820" s="4">
        <v>2.0403431084000001</v>
      </c>
    </row>
    <row r="821" spans="1:5" ht="20.100000000000001" customHeight="1" x14ac:dyDescent="0.25">
      <c r="A821" s="17" t="s">
        <v>42</v>
      </c>
      <c r="B821" s="20">
        <v>1</v>
      </c>
      <c r="C821" s="21">
        <v>12.485268</v>
      </c>
      <c r="D821" s="21">
        <v>0.3001819999999995</v>
      </c>
      <c r="E821" s="4">
        <v>0.54772255750499999</v>
      </c>
    </row>
    <row r="822" spans="1:5" ht="20.100000000000001" customHeight="1" x14ac:dyDescent="0.25">
      <c r="A822" s="17" t="s">
        <v>42</v>
      </c>
      <c r="B822" s="20">
        <v>1</v>
      </c>
      <c r="C822" s="21">
        <v>14.369439</v>
      </c>
      <c r="D822" s="21">
        <v>1.8841710000000003</v>
      </c>
      <c r="E822" s="4">
        <v>1.37258879494</v>
      </c>
    </row>
    <row r="823" spans="1:5" ht="20.100000000000001" customHeight="1" x14ac:dyDescent="0.25">
      <c r="A823" s="17" t="s">
        <v>42</v>
      </c>
      <c r="B823" s="20">
        <v>1</v>
      </c>
      <c r="C823" s="21">
        <v>14.769228999999999</v>
      </c>
      <c r="D823" s="21">
        <v>0.39978999999999942</v>
      </c>
      <c r="E823" s="4">
        <v>0.63245553203399996</v>
      </c>
    </row>
    <row r="824" spans="1:5" ht="20.100000000000001" customHeight="1" x14ac:dyDescent="0.25">
      <c r="A824" s="17" t="s">
        <v>42</v>
      </c>
      <c r="B824" s="20">
        <v>1</v>
      </c>
      <c r="C824" s="21">
        <v>18.460774000000001</v>
      </c>
      <c r="D824" s="21">
        <v>3.6915450000000014</v>
      </c>
      <c r="E824" s="4">
        <v>1.9214577799200001</v>
      </c>
    </row>
    <row r="825" spans="1:5" ht="20.100000000000001" customHeight="1" x14ac:dyDescent="0.25">
      <c r="A825" s="17" t="s">
        <v>42</v>
      </c>
      <c r="B825" s="20">
        <v>1</v>
      </c>
      <c r="C825" s="21">
        <v>20.278673000000001</v>
      </c>
      <c r="D825" s="21">
        <v>1.8178990000000006</v>
      </c>
      <c r="E825" s="4">
        <v>1.3483323032500001</v>
      </c>
    </row>
    <row r="826" spans="1:5" ht="20.100000000000001" customHeight="1" x14ac:dyDescent="0.25">
      <c r="A826" s="17" t="s">
        <v>42</v>
      </c>
      <c r="B826" s="20">
        <v>1</v>
      </c>
      <c r="C826" s="21">
        <v>20.566969</v>
      </c>
      <c r="D826" s="21">
        <v>0.288295999999999</v>
      </c>
      <c r="E826" s="4">
        <v>0.53665631459999996</v>
      </c>
    </row>
    <row r="827" spans="1:5" ht="20.100000000000001" customHeight="1" x14ac:dyDescent="0.25">
      <c r="A827" s="17" t="s">
        <v>42</v>
      </c>
      <c r="B827" s="20">
        <v>1</v>
      </c>
      <c r="C827" s="21">
        <v>22.513850000000001</v>
      </c>
      <c r="D827" s="21">
        <v>1.9468810000000012</v>
      </c>
      <c r="E827" s="4">
        <v>1.3953494185999999</v>
      </c>
    </row>
    <row r="828" spans="1:5" ht="20.100000000000001" customHeight="1" x14ac:dyDescent="0.25">
      <c r="A828" s="17" t="s">
        <v>42</v>
      </c>
      <c r="B828" s="20">
        <v>1</v>
      </c>
      <c r="C828" s="21">
        <v>23.360289999999999</v>
      </c>
      <c r="D828" s="21">
        <v>0.84643999999999764</v>
      </c>
      <c r="E828" s="4">
        <v>0.91978258300500004</v>
      </c>
    </row>
    <row r="829" spans="1:5" ht="20.100000000000001" customHeight="1" x14ac:dyDescent="0.25">
      <c r="A829" s="17" t="s">
        <v>42</v>
      </c>
      <c r="B829" s="20">
        <v>2</v>
      </c>
      <c r="C829" s="21">
        <v>1.524961</v>
      </c>
      <c r="D829" s="21">
        <v>0.34636299999999998</v>
      </c>
      <c r="E829" s="4">
        <v>0.58821764679400002</v>
      </c>
    </row>
    <row r="830" spans="1:5" ht="20.100000000000001" customHeight="1" x14ac:dyDescent="0.25">
      <c r="A830" s="17" t="s">
        <v>42</v>
      </c>
      <c r="B830" s="20">
        <v>2</v>
      </c>
      <c r="C830" s="21">
        <v>3.338219</v>
      </c>
      <c r="D830" s="21">
        <v>1.813258</v>
      </c>
      <c r="E830" s="4">
        <v>1.3464768843199999</v>
      </c>
    </row>
    <row r="831" spans="1:5" ht="20.100000000000001" customHeight="1" x14ac:dyDescent="0.25">
      <c r="A831" s="17" t="s">
        <v>42</v>
      </c>
      <c r="B831" s="20">
        <v>2</v>
      </c>
      <c r="C831" s="21">
        <v>3.505458</v>
      </c>
      <c r="D831" s="21">
        <v>0.16723899999999992</v>
      </c>
      <c r="E831" s="4">
        <v>0.40865633483399999</v>
      </c>
    </row>
    <row r="832" spans="1:5" ht="20.100000000000001" customHeight="1" x14ac:dyDescent="0.25">
      <c r="A832" s="17" t="s">
        <v>42</v>
      </c>
      <c r="B832" s="20">
        <v>2</v>
      </c>
      <c r="C832" s="21">
        <v>4.6154630000000001</v>
      </c>
      <c r="D832" s="21">
        <v>1.1100050000000001</v>
      </c>
      <c r="E832" s="4">
        <v>1.0535653752900001</v>
      </c>
    </row>
    <row r="833" spans="1:5" ht="20.100000000000001" customHeight="1" x14ac:dyDescent="0.25">
      <c r="A833" s="17" t="s">
        <v>42</v>
      </c>
      <c r="B833" s="20">
        <v>2</v>
      </c>
      <c r="C833" s="21">
        <v>4.9809559999999999</v>
      </c>
      <c r="D833" s="21">
        <v>0.36549299999999985</v>
      </c>
      <c r="E833" s="4">
        <v>0.60415229867999998</v>
      </c>
    </row>
    <row r="834" spans="1:5" ht="20.100000000000001" customHeight="1" x14ac:dyDescent="0.25">
      <c r="A834" s="17" t="s">
        <v>42</v>
      </c>
      <c r="B834" s="20">
        <v>2</v>
      </c>
      <c r="C834" s="21">
        <v>5.6132949999999999</v>
      </c>
      <c r="D834" s="21">
        <v>0.63233899999999998</v>
      </c>
      <c r="E834" s="4">
        <v>0.79498427657399995</v>
      </c>
    </row>
    <row r="835" spans="1:5" ht="20.100000000000001" customHeight="1" x14ac:dyDescent="0.25">
      <c r="A835" s="17" t="s">
        <v>42</v>
      </c>
      <c r="B835" s="20">
        <v>2</v>
      </c>
      <c r="C835" s="21">
        <v>8.555968</v>
      </c>
      <c r="D835" s="21">
        <v>2.9426730000000001</v>
      </c>
      <c r="E835" s="4">
        <v>1.7155174146600001</v>
      </c>
    </row>
    <row r="836" spans="1:5" ht="20.100000000000001" customHeight="1" x14ac:dyDescent="0.25">
      <c r="A836" s="17" t="s">
        <v>42</v>
      </c>
      <c r="B836" s="20">
        <v>2</v>
      </c>
      <c r="C836" s="21">
        <v>9.6652930000000001</v>
      </c>
      <c r="D836" s="21">
        <v>1.1093250000000001</v>
      </c>
      <c r="E836" s="4">
        <v>1.0530906893500001</v>
      </c>
    </row>
    <row r="837" spans="1:5" ht="20.100000000000001" customHeight="1" x14ac:dyDescent="0.25">
      <c r="A837" s="17" t="s">
        <v>42</v>
      </c>
      <c r="B837" s="20">
        <v>2</v>
      </c>
      <c r="C837" s="21">
        <v>12.905148000000001</v>
      </c>
      <c r="D837" s="21">
        <v>3.2398550000000004</v>
      </c>
      <c r="E837" s="4">
        <v>1.8</v>
      </c>
    </row>
    <row r="838" spans="1:5" ht="20.100000000000001" customHeight="1" x14ac:dyDescent="0.25">
      <c r="A838" s="17" t="s">
        <v>42</v>
      </c>
      <c r="B838" s="20">
        <v>2</v>
      </c>
      <c r="C838" s="21">
        <v>13.562899</v>
      </c>
      <c r="D838" s="21">
        <v>0.65775099999999931</v>
      </c>
      <c r="E838" s="4">
        <v>0.81117199162700004</v>
      </c>
    </row>
    <row r="839" spans="1:5" ht="20.100000000000001" customHeight="1" x14ac:dyDescent="0.25">
      <c r="A839" s="17" t="s">
        <v>42</v>
      </c>
      <c r="B839" s="20">
        <v>2</v>
      </c>
      <c r="C839" s="21">
        <v>15.377117999999999</v>
      </c>
      <c r="D839" s="21">
        <v>1.8142189999999996</v>
      </c>
      <c r="E839" s="4">
        <v>1.3468481725899999</v>
      </c>
    </row>
    <row r="840" spans="1:5" ht="20.100000000000001" customHeight="1" x14ac:dyDescent="0.25">
      <c r="A840" s="17" t="s">
        <v>42</v>
      </c>
      <c r="B840" s="20">
        <v>2</v>
      </c>
      <c r="C840" s="21">
        <v>15.950429</v>
      </c>
      <c r="D840" s="21">
        <v>0.57331100000000035</v>
      </c>
      <c r="E840" s="4">
        <v>0.75696763471100004</v>
      </c>
    </row>
    <row r="841" spans="1:5" ht="20.100000000000001" customHeight="1" x14ac:dyDescent="0.25">
      <c r="A841" s="17" t="s">
        <v>42</v>
      </c>
      <c r="B841" s="20">
        <v>2</v>
      </c>
      <c r="C841" s="21">
        <v>18.429642999999999</v>
      </c>
      <c r="D841" s="21">
        <v>2.4792139999999989</v>
      </c>
      <c r="E841" s="4">
        <v>1.57448404247</v>
      </c>
    </row>
    <row r="842" spans="1:5" ht="20.100000000000001" customHeight="1" x14ac:dyDescent="0.25">
      <c r="A842" s="17" t="s">
        <v>42</v>
      </c>
      <c r="B842" s="20">
        <v>2</v>
      </c>
      <c r="C842" s="21">
        <v>19.872485000000001</v>
      </c>
      <c r="D842" s="21">
        <v>1.4428420000000024</v>
      </c>
      <c r="E842" s="4">
        <v>1.2012493496400001</v>
      </c>
    </row>
    <row r="843" spans="1:5" ht="20.100000000000001" customHeight="1" x14ac:dyDescent="0.25">
      <c r="A843" s="17" t="s">
        <v>42</v>
      </c>
      <c r="B843" s="20">
        <v>2</v>
      </c>
      <c r="C843" s="21">
        <v>22.543388</v>
      </c>
      <c r="D843" s="21">
        <v>2.6709029999999991</v>
      </c>
      <c r="E843" s="4">
        <v>1.6343194302199999</v>
      </c>
    </row>
    <row r="844" spans="1:5" ht="20.100000000000001" customHeight="1" x14ac:dyDescent="0.25">
      <c r="A844" s="17" t="s">
        <v>42</v>
      </c>
      <c r="B844" s="20">
        <v>3</v>
      </c>
      <c r="C844" s="21">
        <v>3.8208069999999998</v>
      </c>
      <c r="D844" s="21">
        <v>1.405545</v>
      </c>
      <c r="E844" s="4">
        <v>1.18574870862</v>
      </c>
    </row>
    <row r="845" spans="1:5" ht="20.100000000000001" customHeight="1" x14ac:dyDescent="0.25">
      <c r="A845" s="17" t="s">
        <v>42</v>
      </c>
      <c r="B845" s="20">
        <v>3</v>
      </c>
      <c r="C845" s="21">
        <v>6.7823279999999997</v>
      </c>
      <c r="D845" s="21">
        <v>2.9615209999999998</v>
      </c>
      <c r="E845" s="4">
        <v>1.7210461934500001</v>
      </c>
    </row>
    <row r="846" spans="1:5" ht="20.100000000000001" customHeight="1" x14ac:dyDescent="0.25">
      <c r="A846" s="17" t="s">
        <v>42</v>
      </c>
      <c r="B846" s="20">
        <v>3</v>
      </c>
      <c r="C846" s="21">
        <v>6.87073</v>
      </c>
      <c r="D846" s="21">
        <v>8.8402000000000314E-2</v>
      </c>
      <c r="E846" s="4">
        <v>0.29664793948399998</v>
      </c>
    </row>
    <row r="847" spans="1:5" ht="20.100000000000001" customHeight="1" x14ac:dyDescent="0.25">
      <c r="A847" s="17" t="s">
        <v>42</v>
      </c>
      <c r="B847" s="20">
        <v>3</v>
      </c>
      <c r="C847" s="21">
        <v>7.8557160000000001</v>
      </c>
      <c r="D847" s="21">
        <v>0.98498600000000014</v>
      </c>
      <c r="E847" s="4">
        <v>0.99247166206399995</v>
      </c>
    </row>
    <row r="848" spans="1:5" ht="20.100000000000001" customHeight="1" x14ac:dyDescent="0.25">
      <c r="A848" s="17" t="s">
        <v>42</v>
      </c>
      <c r="B848" s="20">
        <v>3</v>
      </c>
      <c r="C848" s="21">
        <v>8.7882370000000005</v>
      </c>
      <c r="D848" s="21">
        <v>0.93252100000000038</v>
      </c>
      <c r="E848" s="4">
        <v>0.96591925128300005</v>
      </c>
    </row>
    <row r="849" spans="1:5" ht="20.100000000000001" customHeight="1" x14ac:dyDescent="0.25">
      <c r="A849" s="17" t="s">
        <v>42</v>
      </c>
      <c r="B849" s="20">
        <v>3</v>
      </c>
      <c r="C849" s="21">
        <v>12.883416</v>
      </c>
      <c r="D849" s="21">
        <v>4.0951789999999999</v>
      </c>
      <c r="E849" s="4">
        <v>2.0236106344799998</v>
      </c>
    </row>
    <row r="850" spans="1:5" ht="20.100000000000001" customHeight="1" x14ac:dyDescent="0.25">
      <c r="A850" s="17" t="s">
        <v>42</v>
      </c>
      <c r="B850" s="20">
        <v>3</v>
      </c>
      <c r="C850" s="21">
        <v>15.822127</v>
      </c>
      <c r="D850" s="21">
        <v>2.9387109999999996</v>
      </c>
      <c r="E850" s="4">
        <v>1.7143511892300001</v>
      </c>
    </row>
    <row r="851" spans="1:5" ht="20.100000000000001" customHeight="1" x14ac:dyDescent="0.25">
      <c r="A851" s="17" t="s">
        <v>42</v>
      </c>
      <c r="B851" s="20">
        <v>3</v>
      </c>
      <c r="C851" s="21">
        <v>17.973146</v>
      </c>
      <c r="D851" s="21">
        <v>2.1510189999999998</v>
      </c>
      <c r="E851" s="4">
        <v>1.4666287873899999</v>
      </c>
    </row>
    <row r="852" spans="1:5" ht="20.100000000000001" customHeight="1" x14ac:dyDescent="0.25">
      <c r="A852" s="17" t="s">
        <v>42</v>
      </c>
      <c r="B852" s="20">
        <v>3</v>
      </c>
      <c r="C852" s="21">
        <v>19.284006000000002</v>
      </c>
      <c r="D852" s="21">
        <v>1.3108600000000017</v>
      </c>
      <c r="E852" s="4">
        <v>1.14498908292</v>
      </c>
    </row>
    <row r="853" spans="1:5" ht="20.100000000000001" customHeight="1" x14ac:dyDescent="0.25">
      <c r="A853" s="17" t="s">
        <v>42</v>
      </c>
      <c r="B853" s="20">
        <v>3</v>
      </c>
      <c r="C853" s="21">
        <v>21.282952999999999</v>
      </c>
      <c r="D853" s="21">
        <v>1.9989469999999976</v>
      </c>
      <c r="E853" s="4">
        <v>1.4138599647800001</v>
      </c>
    </row>
    <row r="854" spans="1:5" ht="20.100000000000001" customHeight="1" x14ac:dyDescent="0.25">
      <c r="A854" s="17" t="s">
        <v>42</v>
      </c>
      <c r="B854" s="20">
        <v>3</v>
      </c>
      <c r="C854" s="21">
        <v>23.739076000000001</v>
      </c>
      <c r="D854" s="21">
        <v>2.4561230000000016</v>
      </c>
      <c r="E854" s="4">
        <v>1.56716304193</v>
      </c>
    </row>
    <row r="855" spans="1:5" ht="20.100000000000001" customHeight="1" x14ac:dyDescent="0.25">
      <c r="A855" s="17" t="s">
        <v>42</v>
      </c>
      <c r="B855" s="20">
        <v>4</v>
      </c>
      <c r="C855" s="21">
        <v>4.2740220000000004</v>
      </c>
      <c r="D855" s="21">
        <v>1.5081530000000005</v>
      </c>
      <c r="E855" s="4">
        <v>1.2280065146400001</v>
      </c>
    </row>
    <row r="856" spans="1:5" ht="20.100000000000001" customHeight="1" x14ac:dyDescent="0.25">
      <c r="A856" s="17" t="s">
        <v>42</v>
      </c>
      <c r="B856" s="20">
        <v>4</v>
      </c>
      <c r="C856" s="21">
        <v>4.3297689999999998</v>
      </c>
      <c r="D856" s="21">
        <v>5.5746999999999325E-2</v>
      </c>
      <c r="E856" s="4">
        <v>0.236643191324</v>
      </c>
    </row>
    <row r="857" spans="1:5" ht="20.100000000000001" customHeight="1" x14ac:dyDescent="0.25">
      <c r="A857" s="17" t="s">
        <v>42</v>
      </c>
      <c r="B857" s="20">
        <v>4</v>
      </c>
      <c r="C857" s="21">
        <v>5.1339889999999997</v>
      </c>
      <c r="D857" s="21">
        <v>0.80421999999999993</v>
      </c>
      <c r="E857" s="4">
        <v>0.89666047085800005</v>
      </c>
    </row>
    <row r="858" spans="1:5" ht="20.100000000000001" customHeight="1" x14ac:dyDescent="0.25">
      <c r="A858" s="17" t="s">
        <v>42</v>
      </c>
      <c r="B858" s="20">
        <v>4</v>
      </c>
      <c r="C858" s="21">
        <v>7.9665290000000004</v>
      </c>
      <c r="D858" s="21">
        <v>2.8325400000000007</v>
      </c>
      <c r="E858" s="4">
        <v>1.6831518053900001</v>
      </c>
    </row>
    <row r="859" spans="1:5" ht="20.100000000000001" customHeight="1" x14ac:dyDescent="0.25">
      <c r="A859" s="17" t="s">
        <v>42</v>
      </c>
      <c r="B859" s="20">
        <v>4</v>
      </c>
      <c r="C859" s="21">
        <v>14.548166</v>
      </c>
      <c r="D859" s="21">
        <v>0.1616370000000007</v>
      </c>
      <c r="E859" s="4">
        <v>0.40249223595</v>
      </c>
    </row>
    <row r="860" spans="1:5" ht="20.100000000000001" customHeight="1" x14ac:dyDescent="0.25">
      <c r="A860" s="17" t="s">
        <v>42</v>
      </c>
      <c r="B860" s="20">
        <v>4</v>
      </c>
      <c r="C860" s="21">
        <v>18.882178</v>
      </c>
      <c r="D860" s="21">
        <v>4.3340119999999995</v>
      </c>
      <c r="E860" s="4">
        <v>2.0818261214599998</v>
      </c>
    </row>
    <row r="861" spans="1:5" ht="20.100000000000001" customHeight="1" x14ac:dyDescent="0.25">
      <c r="A861" s="17" t="s">
        <v>42</v>
      </c>
      <c r="B861" s="20">
        <v>5</v>
      </c>
      <c r="C861" s="21">
        <v>5.0796020000000004</v>
      </c>
      <c r="D861" s="21">
        <v>2.3060910000000003</v>
      </c>
      <c r="E861" s="4">
        <v>1.51855194182</v>
      </c>
    </row>
    <row r="862" spans="1:5" ht="20.100000000000001" customHeight="1" x14ac:dyDescent="0.25">
      <c r="A862" s="17" t="s">
        <v>42</v>
      </c>
      <c r="B862" s="20">
        <v>5</v>
      </c>
      <c r="C862" s="21">
        <v>7.9985039999999996</v>
      </c>
      <c r="D862" s="21">
        <v>2.9189019999999992</v>
      </c>
      <c r="E862" s="4">
        <v>1.7085081211399999</v>
      </c>
    </row>
    <row r="863" spans="1:5" ht="20.100000000000001" customHeight="1" x14ac:dyDescent="0.25">
      <c r="A863" s="17" t="s">
        <v>42</v>
      </c>
      <c r="B863" s="20">
        <v>5</v>
      </c>
      <c r="C863" s="21">
        <v>10.745245000000001</v>
      </c>
      <c r="D863" s="21">
        <v>2.746741000000001</v>
      </c>
      <c r="E863" s="4">
        <v>1.6574076143200001</v>
      </c>
    </row>
    <row r="864" spans="1:5" ht="20.100000000000001" customHeight="1" x14ac:dyDescent="0.25">
      <c r="A864" s="17" t="s">
        <v>42</v>
      </c>
      <c r="B864" s="20">
        <v>5</v>
      </c>
      <c r="C864" s="21">
        <v>12.680239</v>
      </c>
      <c r="D864" s="21">
        <v>1.9349939999999997</v>
      </c>
      <c r="E864" s="4">
        <v>1.39104277432</v>
      </c>
    </row>
    <row r="865" spans="1:5" ht="20.100000000000001" customHeight="1" x14ac:dyDescent="0.25">
      <c r="A865" s="17" t="s">
        <v>42</v>
      </c>
      <c r="B865" s="20">
        <v>5</v>
      </c>
      <c r="C865" s="21">
        <v>12.972498</v>
      </c>
      <c r="D865" s="21">
        <v>0.2922589999999996</v>
      </c>
      <c r="E865" s="4">
        <v>0.54037024344399998</v>
      </c>
    </row>
    <row r="866" spans="1:5" ht="20.100000000000001" customHeight="1" x14ac:dyDescent="0.25">
      <c r="A866" s="17" t="s">
        <v>42</v>
      </c>
      <c r="B866" s="20">
        <v>5</v>
      </c>
      <c r="C866" s="21">
        <v>14.513306</v>
      </c>
      <c r="D866" s="21">
        <v>1.5408080000000002</v>
      </c>
      <c r="E866" s="4">
        <v>1.24137021069</v>
      </c>
    </row>
    <row r="867" spans="1:5" ht="20.100000000000001" customHeight="1" x14ac:dyDescent="0.25">
      <c r="A867" s="17" t="s">
        <v>42</v>
      </c>
      <c r="B867" s="20">
        <v>5</v>
      </c>
      <c r="C867" s="21">
        <v>16.302512</v>
      </c>
      <c r="D867" s="21">
        <v>1.7892060000000001</v>
      </c>
      <c r="E867" s="4">
        <v>1.33753504627</v>
      </c>
    </row>
    <row r="868" spans="1:5" ht="20.100000000000001" customHeight="1" x14ac:dyDescent="0.25">
      <c r="A868" s="17" t="s">
        <v>42</v>
      </c>
      <c r="B868" s="20">
        <v>5</v>
      </c>
      <c r="C868" s="21">
        <v>16.902196</v>
      </c>
      <c r="D868" s="21">
        <v>0.59968399999999988</v>
      </c>
      <c r="E868" s="4">
        <v>0.77459666924100001</v>
      </c>
    </row>
    <row r="869" spans="1:5" ht="20.100000000000001" customHeight="1" x14ac:dyDescent="0.25">
      <c r="A869" s="17" t="s">
        <v>42</v>
      </c>
      <c r="B869" s="20">
        <v>5</v>
      </c>
      <c r="C869" s="21">
        <v>20.193553000000001</v>
      </c>
      <c r="D869" s="21">
        <v>3.2913570000000014</v>
      </c>
      <c r="E869" s="4">
        <v>1.8141113526999999</v>
      </c>
    </row>
    <row r="870" spans="1:5" ht="20.100000000000001" customHeight="1" x14ac:dyDescent="0.25">
      <c r="A870" s="17" t="s">
        <v>42</v>
      </c>
      <c r="B870" s="20">
        <v>5</v>
      </c>
      <c r="C870" s="21">
        <v>20.805122000000001</v>
      </c>
      <c r="D870" s="21">
        <v>0.61156899999999936</v>
      </c>
      <c r="E870" s="4">
        <v>0.78230428862400003</v>
      </c>
    </row>
    <row r="871" spans="1:5" ht="20.100000000000001" customHeight="1" x14ac:dyDescent="0.25">
      <c r="A871" s="17" t="s">
        <v>42</v>
      </c>
      <c r="B871" s="20">
        <v>5</v>
      </c>
      <c r="C871" s="21">
        <v>22.156562000000001</v>
      </c>
      <c r="D871" s="21">
        <v>1.3514400000000002</v>
      </c>
      <c r="E871" s="4">
        <v>1.1623252556799999</v>
      </c>
    </row>
    <row r="872" spans="1:5" ht="20.100000000000001" customHeight="1" x14ac:dyDescent="0.25">
      <c r="A872" s="17" t="s">
        <v>42</v>
      </c>
      <c r="B872" s="20">
        <v>5</v>
      </c>
      <c r="C872" s="21">
        <v>25.609556000000001</v>
      </c>
      <c r="D872" s="21">
        <v>3.4529940000000003</v>
      </c>
      <c r="E872" s="4">
        <v>1.85822495947</v>
      </c>
    </row>
    <row r="873" spans="1:5" ht="20.100000000000001" customHeight="1" x14ac:dyDescent="0.25">
      <c r="A873" s="17" t="s">
        <v>42</v>
      </c>
      <c r="B873" s="20">
        <v>5</v>
      </c>
      <c r="C873" s="21">
        <v>26.538115000000001</v>
      </c>
      <c r="D873" s="21">
        <v>0.92855899999999991</v>
      </c>
      <c r="E873" s="4">
        <v>0.96384646080199998</v>
      </c>
    </row>
    <row r="874" spans="1:5" ht="20.100000000000001" customHeight="1" x14ac:dyDescent="0.25">
      <c r="A874" s="17" t="s">
        <v>42</v>
      </c>
      <c r="B874" s="20">
        <v>5</v>
      </c>
      <c r="C874" s="21">
        <v>27.805793999999999</v>
      </c>
      <c r="D874" s="21">
        <v>1.2676789999999976</v>
      </c>
      <c r="E874" s="4">
        <v>1.12605506082</v>
      </c>
    </row>
    <row r="875" spans="1:5" ht="20.100000000000001" customHeight="1" x14ac:dyDescent="0.25">
      <c r="A875" s="17" t="s">
        <v>42</v>
      </c>
      <c r="B875" s="20">
        <v>6</v>
      </c>
      <c r="C875" s="21">
        <v>8.3063280000000006</v>
      </c>
      <c r="D875" s="21">
        <v>0.97474100000000075</v>
      </c>
      <c r="E875" s="4">
        <v>0.98742088290700003</v>
      </c>
    </row>
    <row r="876" spans="1:5" ht="20.100000000000001" customHeight="1" x14ac:dyDescent="0.25">
      <c r="A876" s="17" t="s">
        <v>42</v>
      </c>
      <c r="B876" s="20">
        <v>6</v>
      </c>
      <c r="C876" s="21">
        <v>12.029849</v>
      </c>
      <c r="D876" s="21">
        <v>3.7235209999999999</v>
      </c>
      <c r="E876" s="4">
        <v>1.92976682529</v>
      </c>
    </row>
    <row r="877" spans="1:5" ht="20.100000000000001" customHeight="1" x14ac:dyDescent="0.25">
      <c r="A877" s="17" t="s">
        <v>42</v>
      </c>
      <c r="B877" s="20">
        <v>6</v>
      </c>
      <c r="C877" s="21">
        <v>13.264193000000001</v>
      </c>
      <c r="D877" s="21">
        <v>1.2343440000000001</v>
      </c>
      <c r="E877" s="4">
        <v>1.1108555261599999</v>
      </c>
    </row>
    <row r="878" spans="1:5" ht="20.100000000000001" customHeight="1" x14ac:dyDescent="0.25">
      <c r="A878" s="17" t="s">
        <v>42</v>
      </c>
      <c r="B878" s="20">
        <v>6</v>
      </c>
      <c r="C878" s="21">
        <v>13.999140000000001</v>
      </c>
      <c r="D878" s="21">
        <v>0.73494700000000002</v>
      </c>
      <c r="E878" s="4">
        <v>0.85732140997399997</v>
      </c>
    </row>
    <row r="879" spans="1:5" ht="20.100000000000001" customHeight="1" x14ac:dyDescent="0.25">
      <c r="A879" s="17" t="s">
        <v>42</v>
      </c>
      <c r="B879" s="20">
        <v>6</v>
      </c>
      <c r="C879" s="21">
        <v>16.684249999999999</v>
      </c>
      <c r="D879" s="21">
        <v>2.6851099999999981</v>
      </c>
      <c r="E879" s="4">
        <v>1.6385969608199999</v>
      </c>
    </row>
    <row r="880" spans="1:5" ht="20.100000000000001" customHeight="1" x14ac:dyDescent="0.25">
      <c r="A880" s="17" t="s">
        <v>42</v>
      </c>
      <c r="B880" s="20">
        <v>6</v>
      </c>
      <c r="C880" s="21">
        <v>17.393785000000001</v>
      </c>
      <c r="D880" s="21">
        <v>0.70953500000000247</v>
      </c>
      <c r="E880" s="4">
        <v>0.84261497731799995</v>
      </c>
    </row>
    <row r="881" spans="1:5" ht="20.100000000000001" customHeight="1" x14ac:dyDescent="0.25">
      <c r="A881" s="17" t="s">
        <v>42</v>
      </c>
      <c r="B881" s="20">
        <v>6</v>
      </c>
      <c r="C881" s="21">
        <v>18.055498</v>
      </c>
      <c r="D881" s="21">
        <v>0.66171299999999889</v>
      </c>
      <c r="E881" s="4">
        <v>0.81363382427200004</v>
      </c>
    </row>
    <row r="882" spans="1:5" ht="20.100000000000001" customHeight="1" x14ac:dyDescent="0.25">
      <c r="A882" s="17" t="s">
        <v>42</v>
      </c>
      <c r="B882" s="20">
        <v>6</v>
      </c>
      <c r="C882" s="21">
        <v>21.883948</v>
      </c>
      <c r="D882" s="21">
        <v>3.8284500000000001</v>
      </c>
      <c r="E882" s="4">
        <v>1.9565275362200001</v>
      </c>
    </row>
    <row r="883" spans="1:5" ht="20.100000000000001" customHeight="1" x14ac:dyDescent="0.25">
      <c r="A883" s="17" t="s">
        <v>42</v>
      </c>
      <c r="B883" s="20">
        <v>6</v>
      </c>
      <c r="C883" s="21">
        <v>23.613444999999999</v>
      </c>
      <c r="D883" s="21">
        <v>1.7294969999999985</v>
      </c>
      <c r="E883" s="4">
        <v>1.3149144458899999</v>
      </c>
    </row>
    <row r="884" spans="1:5" ht="20.100000000000001" customHeight="1" x14ac:dyDescent="0.25">
      <c r="A884" s="17" t="s">
        <v>42</v>
      </c>
      <c r="B884" s="20">
        <v>6</v>
      </c>
      <c r="C884" s="21">
        <v>26.661726999999999</v>
      </c>
      <c r="D884" s="21">
        <v>3.0482820000000004</v>
      </c>
      <c r="E884" s="4">
        <v>1.7458522274199999</v>
      </c>
    </row>
    <row r="885" spans="1:5" ht="20.100000000000001" customHeight="1" x14ac:dyDescent="0.25">
      <c r="A885" s="17" t="s">
        <v>42</v>
      </c>
      <c r="B885" s="20">
        <v>6</v>
      </c>
      <c r="C885" s="21">
        <v>29.406544</v>
      </c>
      <c r="D885" s="21">
        <v>2.7448170000000012</v>
      </c>
      <c r="E885" s="4">
        <v>1.6568041525799999</v>
      </c>
    </row>
    <row r="886" spans="1:5" ht="20.100000000000001" customHeight="1" x14ac:dyDescent="0.25">
      <c r="A886" s="17" t="s">
        <v>42</v>
      </c>
      <c r="B886" s="20">
        <v>6</v>
      </c>
      <c r="C886" s="21">
        <v>30.079463000000001</v>
      </c>
      <c r="D886" s="21">
        <v>0.67291900000000027</v>
      </c>
      <c r="E886" s="4">
        <v>0.82036577208000006</v>
      </c>
    </row>
    <row r="887" spans="1:5" ht="20.100000000000001" customHeight="1" x14ac:dyDescent="0.25">
      <c r="A887" s="17" t="s">
        <v>42</v>
      </c>
      <c r="B887" s="20">
        <v>6</v>
      </c>
      <c r="C887" s="21">
        <v>33.576036000000002</v>
      </c>
      <c r="D887" s="21">
        <v>3.4965730000000015</v>
      </c>
      <c r="E887" s="4">
        <v>1.8700267377799999</v>
      </c>
    </row>
    <row r="888" spans="1:5" ht="20.100000000000001" customHeight="1" x14ac:dyDescent="0.25">
      <c r="A888" s="17" t="s">
        <v>42</v>
      </c>
      <c r="B888" s="20">
        <v>7</v>
      </c>
      <c r="C888" s="21">
        <v>12.893660000000001</v>
      </c>
      <c r="D888" s="21">
        <v>0.25400000000000134</v>
      </c>
      <c r="E888" s="4">
        <v>0.50398412673399995</v>
      </c>
    </row>
    <row r="889" spans="1:5" ht="20.100000000000001" customHeight="1" x14ac:dyDescent="0.25">
      <c r="A889" s="17" t="s">
        <v>42</v>
      </c>
      <c r="B889" s="20">
        <v>7</v>
      </c>
      <c r="C889" s="21">
        <v>16.575243</v>
      </c>
      <c r="D889" s="21">
        <v>3.6815829999999998</v>
      </c>
      <c r="E889" s="4">
        <v>1.91885382455</v>
      </c>
    </row>
    <row r="890" spans="1:5" ht="20.100000000000001" customHeight="1" x14ac:dyDescent="0.25">
      <c r="A890" s="17" t="s">
        <v>42</v>
      </c>
      <c r="B890" s="20">
        <v>7</v>
      </c>
      <c r="C890" s="21">
        <v>17.639064999999999</v>
      </c>
      <c r="D890" s="21">
        <v>1.0638219999999983</v>
      </c>
      <c r="E890" s="4">
        <v>1.03150375666</v>
      </c>
    </row>
    <row r="891" spans="1:5" ht="20.100000000000001" customHeight="1" x14ac:dyDescent="0.25">
      <c r="A891" s="17" t="s">
        <v>42</v>
      </c>
      <c r="B891" s="20">
        <v>7</v>
      </c>
      <c r="C891" s="21">
        <v>18.487147</v>
      </c>
      <c r="D891" s="21">
        <v>0.84808200000000156</v>
      </c>
      <c r="E891" s="4">
        <v>0.92086915465800001</v>
      </c>
    </row>
    <row r="892" spans="1:5" ht="20.100000000000001" customHeight="1" x14ac:dyDescent="0.25">
      <c r="A892" s="17" t="s">
        <v>42</v>
      </c>
      <c r="B892" s="20">
        <v>7</v>
      </c>
      <c r="C892" s="21">
        <v>18.579509999999999</v>
      </c>
      <c r="D892" s="21">
        <v>9.2362999999998863E-2</v>
      </c>
      <c r="E892" s="4">
        <v>0.30331501776199998</v>
      </c>
    </row>
    <row r="893" spans="1:5" ht="20.100000000000001" customHeight="1" x14ac:dyDescent="0.25">
      <c r="A893" s="17" t="s">
        <v>42</v>
      </c>
      <c r="B893" s="20">
        <v>7</v>
      </c>
      <c r="C893" s="21">
        <v>19.431553000000001</v>
      </c>
      <c r="D893" s="21">
        <v>0.85204300000000188</v>
      </c>
      <c r="E893" s="4">
        <v>0.92303846073700002</v>
      </c>
    </row>
    <row r="894" spans="1:5" ht="20.100000000000001" customHeight="1" x14ac:dyDescent="0.25">
      <c r="A894" s="17" t="s">
        <v>42</v>
      </c>
      <c r="B894" s="20">
        <v>7</v>
      </c>
      <c r="C894" s="21">
        <v>20.379921</v>
      </c>
      <c r="D894" s="21">
        <v>0.94836799999999855</v>
      </c>
      <c r="E894" s="4">
        <v>0.97365291557099998</v>
      </c>
    </row>
    <row r="895" spans="1:5" ht="20.100000000000001" customHeight="1" x14ac:dyDescent="0.25">
      <c r="A895" s="17" t="s">
        <v>42</v>
      </c>
      <c r="B895" s="20">
        <v>7</v>
      </c>
      <c r="C895" s="21">
        <v>22.825237000000001</v>
      </c>
      <c r="D895" s="21">
        <v>2.4453160000000018</v>
      </c>
      <c r="E895" s="4">
        <v>1.5636495771100001</v>
      </c>
    </row>
    <row r="896" spans="1:5" ht="20.100000000000001" customHeight="1" x14ac:dyDescent="0.25">
      <c r="A896" s="17" t="s">
        <v>42</v>
      </c>
      <c r="B896" s="20">
        <v>7</v>
      </c>
      <c r="C896" s="21">
        <v>24.9895</v>
      </c>
      <c r="D896" s="21">
        <v>2.1642629999999983</v>
      </c>
      <c r="E896" s="4">
        <v>1.4710540438699999</v>
      </c>
    </row>
    <row r="897" spans="1:5" ht="20.100000000000001" customHeight="1" x14ac:dyDescent="0.25">
      <c r="A897" s="17" t="s">
        <v>42</v>
      </c>
      <c r="B897" s="20">
        <v>7</v>
      </c>
      <c r="C897" s="21">
        <v>26.072451999999998</v>
      </c>
      <c r="D897" s="21">
        <v>1.0829519999999988</v>
      </c>
      <c r="E897" s="4">
        <v>1.0406728592600001</v>
      </c>
    </row>
    <row r="898" spans="1:5" ht="20.100000000000001" customHeight="1" x14ac:dyDescent="0.25">
      <c r="A898" s="17" t="s">
        <v>42</v>
      </c>
      <c r="B898" s="20">
        <v>7</v>
      </c>
      <c r="C898" s="21">
        <v>28.467624000000001</v>
      </c>
      <c r="D898" s="21">
        <v>2.3951720000000023</v>
      </c>
      <c r="E898" s="4">
        <v>1.5475787540499999</v>
      </c>
    </row>
    <row r="899" spans="1:5" ht="20.100000000000001" customHeight="1" x14ac:dyDescent="0.25">
      <c r="A899" s="17" t="s">
        <v>42</v>
      </c>
      <c r="B899" s="20">
        <v>7</v>
      </c>
      <c r="C899" s="21">
        <v>30.783958999999999</v>
      </c>
      <c r="D899" s="21">
        <v>2.3163349999999987</v>
      </c>
      <c r="E899" s="4">
        <v>1.5218409903800001</v>
      </c>
    </row>
    <row r="900" spans="1:5" ht="20.100000000000001" customHeight="1" x14ac:dyDescent="0.25">
      <c r="A900" s="17" t="s">
        <v>42</v>
      </c>
      <c r="B900" s="20">
        <v>8</v>
      </c>
      <c r="C900" s="21">
        <v>1.4827410000000001</v>
      </c>
      <c r="D900" s="21">
        <v>0.32887500000000003</v>
      </c>
      <c r="E900" s="4">
        <v>0.57358521598800005</v>
      </c>
    </row>
    <row r="901" spans="1:5" ht="20.100000000000001" customHeight="1" x14ac:dyDescent="0.25">
      <c r="A901" s="17" t="s">
        <v>42</v>
      </c>
      <c r="B901" s="20">
        <v>8</v>
      </c>
      <c r="C901" s="21">
        <v>2.2790379999999999</v>
      </c>
      <c r="D901" s="21">
        <v>0.79629699999999981</v>
      </c>
      <c r="E901" s="4">
        <v>0.89218832092800004</v>
      </c>
    </row>
    <row r="902" spans="1:5" ht="20.100000000000001" customHeight="1" x14ac:dyDescent="0.25">
      <c r="A902" s="17" t="s">
        <v>42</v>
      </c>
      <c r="B902" s="20">
        <v>8</v>
      </c>
      <c r="C902" s="21">
        <v>10.267977</v>
      </c>
      <c r="D902" s="21">
        <v>2.6986350000000003</v>
      </c>
      <c r="E902" s="4">
        <v>1.6428633540299999</v>
      </c>
    </row>
    <row r="903" spans="1:5" ht="20.100000000000001" customHeight="1" x14ac:dyDescent="0.25">
      <c r="A903" s="17" t="s">
        <v>42</v>
      </c>
      <c r="B903" s="20">
        <v>8</v>
      </c>
      <c r="C903" s="21">
        <v>11.665599</v>
      </c>
      <c r="D903" s="21">
        <v>1.3976220000000001</v>
      </c>
      <c r="E903" s="4">
        <v>1.18237050031</v>
      </c>
    </row>
    <row r="904" spans="1:5" ht="20.100000000000001" customHeight="1" x14ac:dyDescent="0.25">
      <c r="A904" s="17" t="s">
        <v>42</v>
      </c>
      <c r="B904" s="20">
        <v>8</v>
      </c>
      <c r="C904" s="21">
        <v>12.957330000000001</v>
      </c>
      <c r="D904" s="21">
        <v>1.2917310000000004</v>
      </c>
      <c r="E904" s="4">
        <v>1.13666177907</v>
      </c>
    </row>
    <row r="905" spans="1:5" ht="20.100000000000001" customHeight="1" x14ac:dyDescent="0.25">
      <c r="A905" s="17" t="s">
        <v>42</v>
      </c>
      <c r="B905" s="20">
        <v>8</v>
      </c>
      <c r="C905" s="21">
        <v>14.295244</v>
      </c>
      <c r="D905" s="21">
        <v>1.3379139999999996</v>
      </c>
      <c r="E905" s="4">
        <v>1.1567194992700001</v>
      </c>
    </row>
    <row r="906" spans="1:5" ht="20.100000000000001" customHeight="1" x14ac:dyDescent="0.25">
      <c r="A906" s="17" t="s">
        <v>42</v>
      </c>
      <c r="B906" s="20">
        <v>8</v>
      </c>
      <c r="C906" s="21">
        <v>16.688376000000002</v>
      </c>
      <c r="D906" s="21">
        <v>2.3931320000000014</v>
      </c>
      <c r="E906" s="4">
        <v>1.54693244843</v>
      </c>
    </row>
    <row r="907" spans="1:5" ht="20.100000000000001" customHeight="1" x14ac:dyDescent="0.25">
      <c r="A907" s="17" t="s">
        <v>42</v>
      </c>
      <c r="B907" s="20">
        <v>8</v>
      </c>
      <c r="C907" s="21">
        <v>19.362562</v>
      </c>
      <c r="D907" s="21">
        <v>2.6741859999999988</v>
      </c>
      <c r="E907" s="4">
        <v>1.63523698588</v>
      </c>
    </row>
    <row r="908" spans="1:5" ht="20.100000000000001" customHeight="1" x14ac:dyDescent="0.25">
      <c r="A908" s="17" t="s">
        <v>42</v>
      </c>
      <c r="B908" s="20">
        <v>8</v>
      </c>
      <c r="C908" s="21">
        <v>20.673423</v>
      </c>
      <c r="D908" s="21">
        <v>1.3108609999999992</v>
      </c>
      <c r="E908" s="4">
        <v>1.14498908292</v>
      </c>
    </row>
    <row r="909" spans="1:5" ht="20.100000000000001" customHeight="1" x14ac:dyDescent="0.25">
      <c r="A909" s="17" t="s">
        <v>42</v>
      </c>
      <c r="B909" s="20">
        <v>8</v>
      </c>
      <c r="C909" s="21">
        <v>21.782747000000001</v>
      </c>
      <c r="D909" s="21">
        <v>1.1093240000000009</v>
      </c>
      <c r="E909" s="4">
        <v>1.0530906893500001</v>
      </c>
    </row>
    <row r="910" spans="1:5" ht="20.100000000000001" customHeight="1" x14ac:dyDescent="0.25">
      <c r="A910" s="17" t="s">
        <v>42</v>
      </c>
      <c r="B910" s="20">
        <v>8</v>
      </c>
      <c r="C910" s="21">
        <v>23.182009999999998</v>
      </c>
      <c r="D910" s="21">
        <v>1.3992629999999977</v>
      </c>
      <c r="E910" s="4">
        <v>1.18279330401</v>
      </c>
    </row>
    <row r="911" spans="1:5" ht="20.100000000000001" customHeight="1" x14ac:dyDescent="0.25">
      <c r="A911" s="17" t="s">
        <v>42</v>
      </c>
      <c r="B911" s="20">
        <v>9</v>
      </c>
      <c r="C911" s="21">
        <v>3.3398599999999998</v>
      </c>
      <c r="D911" s="21">
        <v>1.6605059999999998</v>
      </c>
      <c r="E911" s="4">
        <v>1.2887978895100001</v>
      </c>
    </row>
    <row r="912" spans="1:5" ht="20.100000000000001" customHeight="1" x14ac:dyDescent="0.25">
      <c r="A912" s="17" t="s">
        <v>42</v>
      </c>
      <c r="B912" s="20">
        <v>9</v>
      </c>
      <c r="C912" s="21">
        <v>4.9086819999999998</v>
      </c>
      <c r="D912" s="21">
        <v>1.5688219999999999</v>
      </c>
      <c r="E912" s="4">
        <v>1.25259730161</v>
      </c>
    </row>
    <row r="913" spans="1:5" ht="20.100000000000001" customHeight="1" x14ac:dyDescent="0.25">
      <c r="A913" s="17" t="s">
        <v>42</v>
      </c>
      <c r="B913" s="20">
        <v>9</v>
      </c>
      <c r="C913" s="21">
        <v>6.2090170000000002</v>
      </c>
      <c r="D913" s="21">
        <v>1.3003350000000005</v>
      </c>
      <c r="E913" s="4">
        <v>1.1401754251</v>
      </c>
    </row>
    <row r="914" spans="1:5" ht="20.100000000000001" customHeight="1" x14ac:dyDescent="0.25">
      <c r="A914" s="17" t="s">
        <v>42</v>
      </c>
      <c r="B914" s="20">
        <v>9</v>
      </c>
      <c r="C914" s="21">
        <v>8.7189639999999997</v>
      </c>
      <c r="D914" s="21">
        <v>2.5099469999999995</v>
      </c>
      <c r="E914" s="4">
        <v>1.58429795178</v>
      </c>
    </row>
    <row r="915" spans="1:5" ht="20.100000000000001" customHeight="1" x14ac:dyDescent="0.25">
      <c r="A915" s="17" t="s">
        <v>42</v>
      </c>
      <c r="B915" s="20">
        <v>9</v>
      </c>
      <c r="C915" s="21">
        <v>19.718888</v>
      </c>
      <c r="D915" s="21">
        <v>4.3271660000000001</v>
      </c>
      <c r="E915" s="4">
        <v>2.0801442257699998</v>
      </c>
    </row>
    <row r="916" spans="1:5" ht="20.100000000000001" customHeight="1" x14ac:dyDescent="0.25">
      <c r="A916" s="17" t="s">
        <v>42</v>
      </c>
      <c r="B916" s="20">
        <v>9</v>
      </c>
      <c r="C916" s="21">
        <v>22.066519</v>
      </c>
      <c r="D916" s="21">
        <v>2.3476309999999998</v>
      </c>
      <c r="E916" s="4">
        <v>1.5323185047500001</v>
      </c>
    </row>
    <row r="917" spans="1:5" ht="20.100000000000001" customHeight="1" x14ac:dyDescent="0.25">
      <c r="A917" s="17" t="s">
        <v>42</v>
      </c>
      <c r="B917" s="20">
        <v>9</v>
      </c>
      <c r="C917" s="21">
        <v>25.037886</v>
      </c>
      <c r="D917" s="21">
        <v>2.9713670000000008</v>
      </c>
      <c r="E917" s="4">
        <v>1.7236588989699999</v>
      </c>
    </row>
    <row r="918" spans="1:5" ht="20.100000000000001" customHeight="1" x14ac:dyDescent="0.25">
      <c r="A918" s="17" t="s">
        <v>42</v>
      </c>
      <c r="B918" s="20">
        <v>10</v>
      </c>
      <c r="C918" s="21">
        <v>2.5719759999999998</v>
      </c>
      <c r="D918" s="21">
        <v>0.46345899999999984</v>
      </c>
      <c r="E918" s="4">
        <v>0.680441033448</v>
      </c>
    </row>
    <row r="919" spans="1:5" ht="20.100000000000001" customHeight="1" x14ac:dyDescent="0.25">
      <c r="A919" s="17" t="s">
        <v>42</v>
      </c>
      <c r="B919" s="20">
        <v>10</v>
      </c>
      <c r="C919" s="21">
        <v>3.6239129999999999</v>
      </c>
      <c r="D919" s="21">
        <v>1.0519370000000001</v>
      </c>
      <c r="E919" s="4">
        <v>1.0256705124000001</v>
      </c>
    </row>
    <row r="920" spans="1:5" ht="20.100000000000001" customHeight="1" x14ac:dyDescent="0.25">
      <c r="A920" s="17" t="s">
        <v>42</v>
      </c>
      <c r="B920" s="20">
        <v>10</v>
      </c>
      <c r="C920" s="21">
        <v>5.3398839999999996</v>
      </c>
      <c r="D920" s="21">
        <v>1.7159709999999997</v>
      </c>
      <c r="E920" s="4">
        <v>1.3099618315099999</v>
      </c>
    </row>
    <row r="921" spans="1:5" ht="20.100000000000001" customHeight="1" x14ac:dyDescent="0.25">
      <c r="A921" s="17" t="s">
        <v>42</v>
      </c>
      <c r="B921" s="20">
        <v>10</v>
      </c>
      <c r="C921" s="21">
        <v>5.4091570000000004</v>
      </c>
      <c r="D921" s="21">
        <v>6.9273000000000806E-2</v>
      </c>
      <c r="E921" s="4">
        <v>0.26267851073100001</v>
      </c>
    </row>
    <row r="922" spans="1:5" ht="20.100000000000001" customHeight="1" x14ac:dyDescent="0.25">
      <c r="A922" s="17" t="s">
        <v>42</v>
      </c>
      <c r="B922" s="20">
        <v>10</v>
      </c>
      <c r="C922" s="21">
        <v>8.7394529999999992</v>
      </c>
      <c r="D922" s="21">
        <v>3.3302959999999988</v>
      </c>
      <c r="E922" s="4">
        <v>1.8248287590900001</v>
      </c>
    </row>
    <row r="923" spans="1:5" ht="20.100000000000001" customHeight="1" x14ac:dyDescent="0.25">
      <c r="A923" s="17" t="s">
        <v>42</v>
      </c>
      <c r="B923" s="20">
        <v>10</v>
      </c>
      <c r="C923" s="21">
        <v>10.245285000000001</v>
      </c>
      <c r="D923" s="21">
        <v>1.5058320000000016</v>
      </c>
      <c r="E923" s="4">
        <v>1.22719191653</v>
      </c>
    </row>
    <row r="924" spans="1:5" ht="20.100000000000001" customHeight="1" x14ac:dyDescent="0.25">
      <c r="A924" s="17" t="s">
        <v>42</v>
      </c>
      <c r="B924" s="20">
        <v>10</v>
      </c>
      <c r="C924" s="21">
        <v>10.347213</v>
      </c>
      <c r="D924" s="21">
        <v>0.10192799999999913</v>
      </c>
      <c r="E924" s="4">
        <v>0.31937438845299998</v>
      </c>
    </row>
    <row r="925" spans="1:5" ht="20.100000000000001" customHeight="1" x14ac:dyDescent="0.25">
      <c r="A925" s="17" t="s">
        <v>42</v>
      </c>
      <c r="B925" s="20">
        <v>10</v>
      </c>
      <c r="C925" s="21">
        <v>12.689921</v>
      </c>
      <c r="D925" s="21">
        <v>2.342708</v>
      </c>
      <c r="E925" s="4">
        <v>1.53068612067</v>
      </c>
    </row>
    <row r="926" spans="1:5" ht="20.100000000000001" customHeight="1" x14ac:dyDescent="0.25">
      <c r="A926" s="17" t="s">
        <v>42</v>
      </c>
      <c r="B926" s="20">
        <v>10</v>
      </c>
      <c r="C926" s="21">
        <v>12.81494</v>
      </c>
      <c r="D926" s="21">
        <v>0.12501899999999999</v>
      </c>
      <c r="E926" s="4">
        <v>0.35355339059300001</v>
      </c>
    </row>
    <row r="927" spans="1:5" ht="20.100000000000001" customHeight="1" x14ac:dyDescent="0.25">
      <c r="A927" s="17" t="s">
        <v>42</v>
      </c>
      <c r="B927" s="20">
        <v>10</v>
      </c>
      <c r="C927" s="21">
        <v>15.376671</v>
      </c>
      <c r="D927" s="21">
        <v>2.561731</v>
      </c>
      <c r="E927" s="4">
        <v>1.6006248779800001</v>
      </c>
    </row>
    <row r="928" spans="1:5" ht="20.100000000000001" customHeight="1" x14ac:dyDescent="0.25">
      <c r="A928" s="17" t="s">
        <v>42</v>
      </c>
      <c r="B928" s="20">
        <v>11</v>
      </c>
      <c r="C928" s="21">
        <v>2.4017360000000001</v>
      </c>
      <c r="D928" s="21">
        <v>1.4111480000000001</v>
      </c>
      <c r="E928" s="4">
        <v>1.1878552100299999</v>
      </c>
    </row>
    <row r="929" spans="1:5" ht="20.100000000000001" customHeight="1" x14ac:dyDescent="0.25">
      <c r="A929" s="17" t="s">
        <v>42</v>
      </c>
      <c r="B929" s="20">
        <v>11</v>
      </c>
      <c r="C929" s="21">
        <v>3.717238</v>
      </c>
      <c r="D929" s="21">
        <v>1.3155019999999999</v>
      </c>
      <c r="E929" s="4">
        <v>1.14717043198</v>
      </c>
    </row>
    <row r="930" spans="1:5" ht="20.100000000000001" customHeight="1" x14ac:dyDescent="0.25">
      <c r="A930" s="17" t="s">
        <v>42</v>
      </c>
      <c r="B930" s="20">
        <v>11</v>
      </c>
      <c r="C930" s="21">
        <v>6.817304</v>
      </c>
      <c r="D930" s="21">
        <v>3.100066</v>
      </c>
      <c r="E930" s="4">
        <v>1.7606816861700001</v>
      </c>
    </row>
    <row r="931" spans="1:5" ht="20.100000000000001" customHeight="1" x14ac:dyDescent="0.25">
      <c r="A931" s="17" t="s">
        <v>42</v>
      </c>
      <c r="B931" s="20">
        <v>11</v>
      </c>
      <c r="C931" s="21">
        <v>18.044059000000001</v>
      </c>
      <c r="D931" s="21">
        <v>2.0378840000000018</v>
      </c>
      <c r="E931" s="4">
        <v>1.42758537398</v>
      </c>
    </row>
    <row r="932" spans="1:5" ht="20.100000000000001" customHeight="1" x14ac:dyDescent="0.25">
      <c r="A932" s="17" t="s">
        <v>42</v>
      </c>
      <c r="B932" s="20">
        <v>11</v>
      </c>
      <c r="C932" s="21">
        <v>18.228787000000001</v>
      </c>
      <c r="D932" s="21">
        <v>0.18472799999999978</v>
      </c>
      <c r="E932" s="4">
        <v>0.43011626335199998</v>
      </c>
    </row>
    <row r="933" spans="1:5" ht="20.100000000000001" customHeight="1" x14ac:dyDescent="0.25">
      <c r="A933" s="17" t="s">
        <v>42</v>
      </c>
      <c r="B933" s="20">
        <v>11</v>
      </c>
      <c r="C933" s="21">
        <v>20.770029000000001</v>
      </c>
      <c r="D933" s="21">
        <v>2.5412420000000004</v>
      </c>
      <c r="E933" s="4">
        <v>1.59405144208</v>
      </c>
    </row>
    <row r="934" spans="1:5" ht="20.100000000000001" customHeight="1" x14ac:dyDescent="0.25">
      <c r="A934" s="17" t="s">
        <v>42</v>
      </c>
      <c r="B934" s="20">
        <v>11</v>
      </c>
      <c r="C934" s="21">
        <v>21.278029</v>
      </c>
      <c r="D934" s="21">
        <v>0.50799999999999912</v>
      </c>
      <c r="E934" s="4">
        <v>0.71274118724799995</v>
      </c>
    </row>
    <row r="935" spans="1:5" ht="20.100000000000001" customHeight="1" x14ac:dyDescent="0.25">
      <c r="A935" s="17" t="s">
        <v>42</v>
      </c>
      <c r="B935" s="20">
        <v>11</v>
      </c>
      <c r="C935" s="21">
        <v>22.198664999999998</v>
      </c>
      <c r="D935" s="21">
        <v>0.92063599999999823</v>
      </c>
      <c r="E935" s="4">
        <v>0.95968744912100001</v>
      </c>
    </row>
    <row r="936" spans="1:5" ht="20.100000000000001" customHeight="1" x14ac:dyDescent="0.25">
      <c r="A936" s="17" t="s">
        <v>42</v>
      </c>
      <c r="B936" s="20">
        <v>11</v>
      </c>
      <c r="C936" s="21">
        <v>24.089119</v>
      </c>
      <c r="D936" s="21">
        <v>1.8904540000000019</v>
      </c>
      <c r="E936" s="4">
        <v>1.3747727084900001</v>
      </c>
    </row>
    <row r="937" spans="1:5" ht="20.100000000000001" customHeight="1" x14ac:dyDescent="0.25">
      <c r="A937" s="17" t="s">
        <v>42</v>
      </c>
      <c r="B937" s="20">
        <v>11</v>
      </c>
      <c r="C937" s="21">
        <v>25.16743</v>
      </c>
      <c r="D937" s="21">
        <v>1.0783109999999994</v>
      </c>
      <c r="E937" s="4">
        <v>1.03826778819</v>
      </c>
    </row>
    <row r="938" spans="1:5" ht="20.100000000000001" customHeight="1" x14ac:dyDescent="0.25">
      <c r="A938" s="17" t="s">
        <v>42</v>
      </c>
      <c r="B938" s="20">
        <v>11</v>
      </c>
      <c r="C938" s="21">
        <v>26.967161000000001</v>
      </c>
      <c r="D938" s="21">
        <v>1.7997310000000013</v>
      </c>
      <c r="E938" s="4">
        <v>1.3416407865</v>
      </c>
    </row>
    <row r="939" spans="1:5" ht="20.100000000000001" customHeight="1" x14ac:dyDescent="0.25">
      <c r="A939" s="17" t="s">
        <v>42</v>
      </c>
      <c r="B939" s="20">
        <v>13</v>
      </c>
      <c r="C939" s="21">
        <v>1.194445</v>
      </c>
      <c r="D939" s="21">
        <v>0.11149300000000006</v>
      </c>
      <c r="E939" s="4">
        <v>0.33316662497900001</v>
      </c>
    </row>
    <row r="940" spans="1:5" ht="20.100000000000001" customHeight="1" x14ac:dyDescent="0.25">
      <c r="A940" s="17" t="s">
        <v>42</v>
      </c>
      <c r="B940" s="20">
        <v>13</v>
      </c>
      <c r="C940" s="21">
        <v>2.4199039999999998</v>
      </c>
      <c r="D940" s="21">
        <v>1.2254589999999999</v>
      </c>
      <c r="E940" s="4">
        <v>1.1067971810599999</v>
      </c>
    </row>
    <row r="941" spans="1:5" ht="20.100000000000001" customHeight="1" x14ac:dyDescent="0.25">
      <c r="A941" s="17" t="s">
        <v>42</v>
      </c>
      <c r="B941" s="20">
        <v>13</v>
      </c>
      <c r="C941" s="21">
        <v>3.069731</v>
      </c>
      <c r="D941" s="21">
        <v>0.64982700000000015</v>
      </c>
      <c r="E941" s="4">
        <v>0.80622577483000002</v>
      </c>
    </row>
    <row r="942" spans="1:5" ht="20.100000000000001" customHeight="1" x14ac:dyDescent="0.25">
      <c r="A942" s="17" t="s">
        <v>42</v>
      </c>
      <c r="B942" s="20">
        <v>13</v>
      </c>
      <c r="C942" s="21">
        <v>3.7776260000000002</v>
      </c>
      <c r="D942" s="21">
        <v>0.70789500000000016</v>
      </c>
      <c r="E942" s="4">
        <v>0.84142735871899998</v>
      </c>
    </row>
    <row r="943" spans="1:5" ht="20.100000000000001" customHeight="1" x14ac:dyDescent="0.25">
      <c r="A943" s="17" t="s">
        <v>42</v>
      </c>
      <c r="B943" s="20">
        <v>13</v>
      </c>
      <c r="C943" s="21">
        <v>5.1082960000000002</v>
      </c>
      <c r="D943" s="21">
        <v>1.33067</v>
      </c>
      <c r="E943" s="4">
        <v>1.15368973299</v>
      </c>
    </row>
    <row r="944" spans="1:5" ht="20.100000000000001" customHeight="1" x14ac:dyDescent="0.25">
      <c r="A944" s="17" t="s">
        <v>42</v>
      </c>
      <c r="B944" s="20">
        <v>13</v>
      </c>
      <c r="C944" s="21">
        <v>6.5933580000000003</v>
      </c>
      <c r="D944" s="21">
        <v>1.4850620000000001</v>
      </c>
      <c r="E944" s="4">
        <v>1.2186057607</v>
      </c>
    </row>
    <row r="945" spans="1:5" ht="20.100000000000001" customHeight="1" x14ac:dyDescent="0.25">
      <c r="A945" s="17" t="s">
        <v>42</v>
      </c>
      <c r="B945" s="20">
        <v>13</v>
      </c>
      <c r="C945" s="21">
        <v>8.4702850000000005</v>
      </c>
      <c r="D945" s="21">
        <v>1.8769270000000002</v>
      </c>
      <c r="E945" s="4">
        <v>1.37003649586</v>
      </c>
    </row>
    <row r="946" spans="1:5" ht="20.100000000000001" customHeight="1" x14ac:dyDescent="0.25">
      <c r="A946" s="17" t="s">
        <v>42</v>
      </c>
      <c r="B946" s="20">
        <v>13</v>
      </c>
      <c r="C946" s="21">
        <v>10.364701</v>
      </c>
      <c r="D946" s="21">
        <v>1.8944159999999997</v>
      </c>
      <c r="E946" s="4">
        <v>1.37622672551</v>
      </c>
    </row>
    <row r="947" spans="1:5" ht="20.100000000000001" customHeight="1" x14ac:dyDescent="0.25">
      <c r="A947" s="17" t="s">
        <v>42</v>
      </c>
      <c r="B947" s="20">
        <v>13</v>
      </c>
      <c r="C947" s="21">
        <v>10.934049999999999</v>
      </c>
      <c r="D947" s="21">
        <v>0.56934899999999899</v>
      </c>
      <c r="E947" s="4">
        <v>0.75432088662600005</v>
      </c>
    </row>
    <row r="948" spans="1:5" ht="20.100000000000001" customHeight="1" x14ac:dyDescent="0.25">
      <c r="A948" s="17" t="s">
        <v>42</v>
      </c>
      <c r="B948" s="20">
        <v>13</v>
      </c>
      <c r="C948" s="21">
        <v>12.498911</v>
      </c>
      <c r="D948" s="21">
        <v>1.5648610000000005</v>
      </c>
      <c r="E948" s="4">
        <v>1.2509996003199999</v>
      </c>
    </row>
    <row r="949" spans="1:5" ht="20.100000000000001" customHeight="1" x14ac:dyDescent="0.25">
      <c r="A949" s="17" t="s">
        <v>42</v>
      </c>
      <c r="B949" s="20">
        <v>13</v>
      </c>
      <c r="C949" s="21">
        <v>13.13125</v>
      </c>
      <c r="D949" s="21">
        <v>0.63233899999999998</v>
      </c>
      <c r="E949" s="4">
        <v>0.79498427657399995</v>
      </c>
    </row>
    <row r="950" spans="1:5" ht="20.100000000000001" customHeight="1" x14ac:dyDescent="0.25">
      <c r="A950" s="17" t="s">
        <v>42</v>
      </c>
      <c r="B950" s="20">
        <v>13</v>
      </c>
      <c r="C950" s="21">
        <v>14.923057999999999</v>
      </c>
      <c r="D950" s="21">
        <v>1.7918079999999996</v>
      </c>
      <c r="E950" s="4">
        <v>1.33865604245</v>
      </c>
    </row>
    <row r="951" spans="1:5" ht="20.100000000000001" customHeight="1" x14ac:dyDescent="0.25">
      <c r="A951" s="17" t="s">
        <v>42</v>
      </c>
      <c r="B951" s="20">
        <v>13</v>
      </c>
      <c r="C951" s="21">
        <v>15.454148999999999</v>
      </c>
      <c r="D951" s="21">
        <v>0.53109099999999998</v>
      </c>
      <c r="E951" s="4">
        <v>0.72869746808900004</v>
      </c>
    </row>
    <row r="952" spans="1:5" ht="20.100000000000001" customHeight="1" x14ac:dyDescent="0.25">
      <c r="A952" s="17" t="s">
        <v>42</v>
      </c>
      <c r="B952" s="20">
        <v>13</v>
      </c>
      <c r="C952" s="21">
        <v>17.493673999999999</v>
      </c>
      <c r="D952" s="21">
        <v>2.0395249999999994</v>
      </c>
      <c r="E952" s="4">
        <v>1.4282856857099999</v>
      </c>
    </row>
    <row r="953" spans="1:5" ht="20.100000000000001" customHeight="1" x14ac:dyDescent="0.25">
      <c r="A953" s="17" t="s">
        <v>42</v>
      </c>
      <c r="B953" s="20">
        <v>14</v>
      </c>
      <c r="C953" s="21">
        <v>3.4117350000000002</v>
      </c>
      <c r="D953" s="21">
        <v>1.0806310000000003</v>
      </c>
      <c r="E953" s="4">
        <v>1.03971149845</v>
      </c>
    </row>
    <row r="954" spans="1:5" ht="20.100000000000001" customHeight="1" x14ac:dyDescent="0.25">
      <c r="A954" s="17" t="s">
        <v>42</v>
      </c>
      <c r="B954" s="20">
        <v>14</v>
      </c>
      <c r="C954" s="21">
        <v>4.2805859999999996</v>
      </c>
      <c r="D954" s="21">
        <v>0.86885099999999937</v>
      </c>
      <c r="E954" s="4">
        <v>0.93220169491399996</v>
      </c>
    </row>
    <row r="955" spans="1:5" ht="20.100000000000001" customHeight="1" x14ac:dyDescent="0.25">
      <c r="A955" s="17" t="s">
        <v>42</v>
      </c>
      <c r="B955" s="20">
        <v>14</v>
      </c>
      <c r="C955" s="21">
        <v>5.5555089999999998</v>
      </c>
      <c r="D955" s="21">
        <v>1.2749230000000003</v>
      </c>
      <c r="E955" s="4">
        <v>1.1291589790600001</v>
      </c>
    </row>
    <row r="956" spans="1:5" ht="20.100000000000001" customHeight="1" x14ac:dyDescent="0.25">
      <c r="A956" s="17" t="s">
        <v>42</v>
      </c>
      <c r="B956" s="20">
        <v>14</v>
      </c>
      <c r="C956" s="21">
        <v>8.3164560000000005</v>
      </c>
      <c r="D956" s="21">
        <v>2.7609470000000007</v>
      </c>
      <c r="E956" s="4">
        <v>1.66162570996</v>
      </c>
    </row>
    <row r="957" spans="1:5" ht="20.100000000000001" customHeight="1" x14ac:dyDescent="0.25">
      <c r="A957" s="17" t="s">
        <v>42</v>
      </c>
      <c r="B957" s="20">
        <v>14</v>
      </c>
      <c r="C957" s="21">
        <v>8.9359490000000008</v>
      </c>
      <c r="D957" s="21">
        <v>0.61949300000000029</v>
      </c>
      <c r="E957" s="4">
        <v>0.78676553051099996</v>
      </c>
    </row>
    <row r="958" spans="1:5" ht="20.100000000000001" customHeight="1" x14ac:dyDescent="0.25">
      <c r="A958" s="17" t="s">
        <v>42</v>
      </c>
      <c r="B958" s="20">
        <v>14</v>
      </c>
      <c r="C958" s="21">
        <v>10.788144000000001</v>
      </c>
      <c r="D958" s="21">
        <v>1.852195</v>
      </c>
      <c r="E958" s="4">
        <v>1.3608820668999999</v>
      </c>
    </row>
    <row r="959" spans="1:5" ht="20.100000000000001" customHeight="1" x14ac:dyDescent="0.25">
      <c r="A959" s="17" t="s">
        <v>42</v>
      </c>
      <c r="B959" s="20">
        <v>14</v>
      </c>
      <c r="C959" s="21">
        <v>11.526374000000001</v>
      </c>
      <c r="D959" s="21">
        <v>0.73822999999999972</v>
      </c>
      <c r="E959" s="4">
        <v>0.85906926379699999</v>
      </c>
    </row>
    <row r="960" spans="1:5" ht="20.100000000000001" customHeight="1" x14ac:dyDescent="0.25">
      <c r="A960" s="17" t="s">
        <v>42</v>
      </c>
      <c r="B960" s="20">
        <v>14</v>
      </c>
      <c r="C960" s="21">
        <v>13.880286999999999</v>
      </c>
      <c r="D960" s="21">
        <v>2.3539129999999986</v>
      </c>
      <c r="E960" s="4">
        <v>1.5342750731200001</v>
      </c>
    </row>
    <row r="961" spans="1:5" ht="20.100000000000001" customHeight="1" x14ac:dyDescent="0.25">
      <c r="A961" s="17" t="s">
        <v>42</v>
      </c>
      <c r="B961" s="20">
        <v>14</v>
      </c>
      <c r="C961" s="21">
        <v>14.295923</v>
      </c>
      <c r="D961" s="21">
        <v>0.415636000000001</v>
      </c>
      <c r="E961" s="4">
        <v>0.64498061986400002</v>
      </c>
    </row>
    <row r="962" spans="1:5" ht="20.100000000000001" customHeight="1" x14ac:dyDescent="0.25">
      <c r="A962" s="17" t="s">
        <v>42</v>
      </c>
      <c r="B962" s="20">
        <v>14</v>
      </c>
      <c r="C962" s="21">
        <v>16.347334</v>
      </c>
      <c r="D962" s="21">
        <v>2.0514109999999999</v>
      </c>
      <c r="E962" s="4">
        <v>1.4321312789</v>
      </c>
    </row>
    <row r="963" spans="1:5" ht="20.100000000000001" customHeight="1" x14ac:dyDescent="0.25">
      <c r="A963" s="17" t="s">
        <v>42</v>
      </c>
      <c r="B963" s="20">
        <v>14</v>
      </c>
      <c r="C963" s="21">
        <v>16.403079999999999</v>
      </c>
      <c r="D963" s="21">
        <v>5.5745999999999185E-2</v>
      </c>
      <c r="E963" s="4">
        <v>0.236643191324</v>
      </c>
    </row>
    <row r="964" spans="1:5" ht="20.100000000000001" customHeight="1" x14ac:dyDescent="0.25">
      <c r="A964" s="17" t="s">
        <v>42</v>
      </c>
      <c r="B964" s="20">
        <v>14</v>
      </c>
      <c r="C964" s="21">
        <v>18.214016999999998</v>
      </c>
      <c r="D964" s="21">
        <v>1.8109369999999991</v>
      </c>
      <c r="E964" s="4">
        <v>1.34573400046</v>
      </c>
    </row>
    <row r="965" spans="1:5" ht="20.100000000000001" customHeight="1" x14ac:dyDescent="0.25">
      <c r="A965" s="17" t="s">
        <v>42</v>
      </c>
      <c r="B965" s="20">
        <v>14</v>
      </c>
      <c r="C965" s="21">
        <v>19.265955000000002</v>
      </c>
      <c r="D965" s="21">
        <v>1.0519380000000034</v>
      </c>
      <c r="E965" s="4">
        <v>1.0256705124000001</v>
      </c>
    </row>
    <row r="966" spans="1:5" ht="20.100000000000001" customHeight="1" x14ac:dyDescent="0.25">
      <c r="A966" s="17" t="s">
        <v>42</v>
      </c>
      <c r="B966" s="20">
        <v>14</v>
      </c>
      <c r="C966" s="21">
        <v>20.426103000000001</v>
      </c>
      <c r="D966" s="21">
        <v>1.1601479999999995</v>
      </c>
      <c r="E966" s="4">
        <v>1.07703296143</v>
      </c>
    </row>
    <row r="967" spans="1:5" ht="20.100000000000001" customHeight="1" x14ac:dyDescent="0.25">
      <c r="A967" s="17" t="s">
        <v>42</v>
      </c>
      <c r="B967" s="20">
        <v>15</v>
      </c>
      <c r="C967" s="21">
        <v>1.823502</v>
      </c>
      <c r="D967" s="21">
        <v>0.20385600000000004</v>
      </c>
      <c r="E967" s="4">
        <v>0.45166359162500003</v>
      </c>
    </row>
    <row r="968" spans="1:5" ht="20.100000000000001" customHeight="1" x14ac:dyDescent="0.25">
      <c r="A968" s="17" t="s">
        <v>42</v>
      </c>
      <c r="B968" s="20">
        <v>15</v>
      </c>
      <c r="C968" s="21">
        <v>3.2132000000000001</v>
      </c>
      <c r="D968" s="21">
        <v>1.3896980000000001</v>
      </c>
      <c r="E968" s="4">
        <v>1.17898261226</v>
      </c>
    </row>
    <row r="969" spans="1:5" ht="20.100000000000001" customHeight="1" x14ac:dyDescent="0.25">
      <c r="A969" s="17" t="s">
        <v>42</v>
      </c>
      <c r="B969" s="20">
        <v>15</v>
      </c>
      <c r="C969" s="21">
        <v>4.0827309999999999</v>
      </c>
      <c r="D969" s="21">
        <v>0.86953099999999983</v>
      </c>
      <c r="E969" s="4">
        <v>0.93273790530900003</v>
      </c>
    </row>
    <row r="970" spans="1:5" ht="20.100000000000001" customHeight="1" x14ac:dyDescent="0.25">
      <c r="A970" s="17" t="s">
        <v>42</v>
      </c>
      <c r="B970" s="20">
        <v>15</v>
      </c>
      <c r="C970" s="21">
        <v>4.6227070000000001</v>
      </c>
      <c r="D970" s="21">
        <v>0.53997600000000023</v>
      </c>
      <c r="E970" s="4">
        <v>0.73484692283499997</v>
      </c>
    </row>
    <row r="971" spans="1:5" ht="20.100000000000001" customHeight="1" x14ac:dyDescent="0.25">
      <c r="A971" s="17" t="s">
        <v>42</v>
      </c>
      <c r="B971" s="20">
        <v>15</v>
      </c>
      <c r="C971" s="21">
        <v>5.4866349999999997</v>
      </c>
      <c r="D971" s="21">
        <v>0.86392799999999959</v>
      </c>
      <c r="E971" s="4">
        <v>0.92951600309000004</v>
      </c>
    </row>
    <row r="972" spans="1:5" ht="20.100000000000001" customHeight="1" x14ac:dyDescent="0.25">
      <c r="A972" s="17" t="s">
        <v>42</v>
      </c>
      <c r="B972" s="20">
        <v>15</v>
      </c>
      <c r="C972" s="21">
        <v>6.8205859999999996</v>
      </c>
      <c r="D972" s="21">
        <v>1.3339509999999999</v>
      </c>
      <c r="E972" s="4">
        <v>1.1549891774400001</v>
      </c>
    </row>
    <row r="973" spans="1:5" ht="20.100000000000001" customHeight="1" x14ac:dyDescent="0.25">
      <c r="A973" s="17" t="s">
        <v>42</v>
      </c>
      <c r="B973" s="20">
        <v>15</v>
      </c>
      <c r="C973" s="21">
        <v>8.3630359999999992</v>
      </c>
      <c r="D973" s="21">
        <v>1.5424499999999997</v>
      </c>
      <c r="E973" s="4">
        <v>1.2417729260999999</v>
      </c>
    </row>
    <row r="974" spans="1:5" ht="20.100000000000001" customHeight="1" x14ac:dyDescent="0.25">
      <c r="A974" s="17" t="s">
        <v>42</v>
      </c>
      <c r="B974" s="20">
        <v>15</v>
      </c>
      <c r="C974" s="21">
        <v>10.065761999999999</v>
      </c>
      <c r="D974" s="21">
        <v>1.7027260000000002</v>
      </c>
      <c r="E974" s="4">
        <v>1.3049904214200001</v>
      </c>
    </row>
    <row r="975" spans="1:5" ht="20.100000000000001" customHeight="1" x14ac:dyDescent="0.25">
      <c r="A975" s="17" t="s">
        <v>42</v>
      </c>
      <c r="B975" s="20">
        <v>15</v>
      </c>
      <c r="C975" s="21">
        <v>13.710046999999999</v>
      </c>
      <c r="D975" s="21">
        <v>3.644285</v>
      </c>
      <c r="E975" s="4">
        <v>1.9089263998399999</v>
      </c>
    </row>
    <row r="976" spans="1:5" ht="20.100000000000001" customHeight="1" x14ac:dyDescent="0.25">
      <c r="A976" s="17" t="s">
        <v>42</v>
      </c>
      <c r="B976" s="20">
        <v>15</v>
      </c>
      <c r="C976" s="21">
        <v>17.483032000000001</v>
      </c>
      <c r="D976" s="21">
        <v>3.772985000000002</v>
      </c>
      <c r="E976" s="4">
        <v>1.94242116957</v>
      </c>
    </row>
    <row r="977" spans="1:5" ht="20.100000000000001" customHeight="1" x14ac:dyDescent="0.25">
      <c r="A977" s="17" t="s">
        <v>42</v>
      </c>
      <c r="B977" s="20">
        <v>15</v>
      </c>
      <c r="C977" s="21">
        <v>19.193681999999999</v>
      </c>
      <c r="D977" s="21">
        <v>1.7106499999999976</v>
      </c>
      <c r="E977" s="4">
        <v>1.30805198673</v>
      </c>
    </row>
    <row r="978" spans="1:5" ht="20.100000000000001" customHeight="1" x14ac:dyDescent="0.25">
      <c r="A978" s="17" t="s">
        <v>42</v>
      </c>
      <c r="B978" s="20">
        <v>16</v>
      </c>
      <c r="C978" s="21">
        <v>2.501344</v>
      </c>
      <c r="D978" s="21">
        <v>1.3633250000000001</v>
      </c>
      <c r="E978" s="4">
        <v>1.16747590982</v>
      </c>
    </row>
    <row r="979" spans="1:5" ht="20.100000000000001" customHeight="1" x14ac:dyDescent="0.25">
      <c r="A979" s="17" t="s">
        <v>42</v>
      </c>
      <c r="B979" s="20">
        <v>16</v>
      </c>
      <c r="C979" s="21">
        <v>3.7498939999999998</v>
      </c>
      <c r="D979" s="21">
        <v>1.2485499999999998</v>
      </c>
      <c r="E979" s="4">
        <v>1.1175866856800001</v>
      </c>
    </row>
    <row r="980" spans="1:5" ht="20.100000000000001" customHeight="1" x14ac:dyDescent="0.25">
      <c r="A980" s="17" t="s">
        <v>42</v>
      </c>
      <c r="B980" s="20">
        <v>16</v>
      </c>
      <c r="C980" s="21">
        <v>6.5365330000000004</v>
      </c>
      <c r="D980" s="21">
        <v>2.7866390000000005</v>
      </c>
      <c r="E980" s="4">
        <v>1.6694310407999999</v>
      </c>
    </row>
    <row r="981" spans="1:5" ht="20.100000000000001" customHeight="1" x14ac:dyDescent="0.25">
      <c r="A981" s="17" t="s">
        <v>42</v>
      </c>
      <c r="B981" s="20">
        <v>16</v>
      </c>
      <c r="C981" s="21">
        <v>11.107174000000001</v>
      </c>
      <c r="D981" s="21">
        <v>4.5706410000000002</v>
      </c>
      <c r="E981" s="4">
        <v>2.1379897099799998</v>
      </c>
    </row>
    <row r="982" spans="1:5" ht="20.100000000000001" customHeight="1" x14ac:dyDescent="0.25">
      <c r="A982" s="17" t="s">
        <v>42</v>
      </c>
      <c r="B982" s="20">
        <v>16</v>
      </c>
      <c r="C982" s="21">
        <v>14.515627</v>
      </c>
      <c r="D982" s="21">
        <v>3.4084529999999997</v>
      </c>
      <c r="E982" s="4">
        <v>1.8460769214699999</v>
      </c>
    </row>
    <row r="983" spans="1:5" ht="20.100000000000001" customHeight="1" x14ac:dyDescent="0.25">
      <c r="A983" s="17" t="s">
        <v>42</v>
      </c>
      <c r="B983" s="20">
        <v>16</v>
      </c>
      <c r="C983" s="21">
        <v>14.640646</v>
      </c>
      <c r="D983" s="21">
        <v>0.12501899999999999</v>
      </c>
      <c r="E983" s="4">
        <v>0.35355339059300001</v>
      </c>
    </row>
    <row r="984" spans="1:5" ht="20.100000000000001" customHeight="1" x14ac:dyDescent="0.25">
      <c r="A984" s="17" t="s">
        <v>42</v>
      </c>
      <c r="B984" s="20">
        <v>16</v>
      </c>
      <c r="C984" s="21">
        <v>17.360334000000002</v>
      </c>
      <c r="D984" s="21">
        <v>2.7196880000000014</v>
      </c>
      <c r="E984" s="4">
        <v>1.6492422502499999</v>
      </c>
    </row>
    <row r="985" spans="1:5" ht="20.100000000000001" customHeight="1" x14ac:dyDescent="0.25">
      <c r="A985" s="17" t="s">
        <v>42</v>
      </c>
      <c r="B985" s="20">
        <v>16</v>
      </c>
      <c r="C985" s="21">
        <v>18.485506000000001</v>
      </c>
      <c r="D985" s="21">
        <v>1.1251719999999992</v>
      </c>
      <c r="E985" s="4">
        <v>1.0606601717799999</v>
      </c>
    </row>
    <row r="986" spans="1:5" ht="20.100000000000001" customHeight="1" x14ac:dyDescent="0.25">
      <c r="A986" s="17" t="s">
        <v>42</v>
      </c>
      <c r="B986" s="20">
        <v>16</v>
      </c>
      <c r="C986" s="21">
        <v>22.008451999999998</v>
      </c>
      <c r="D986" s="21">
        <v>3.5229459999999975</v>
      </c>
      <c r="E986" s="4">
        <v>1.87696563634</v>
      </c>
    </row>
    <row r="987" spans="1:5" ht="20.100000000000001" customHeight="1" x14ac:dyDescent="0.25">
      <c r="A987" s="17" t="s">
        <v>42</v>
      </c>
      <c r="B987" s="20">
        <v>16</v>
      </c>
      <c r="C987" s="21">
        <v>23.510321999999999</v>
      </c>
      <c r="D987" s="21">
        <v>1.5018700000000003</v>
      </c>
      <c r="E987" s="4">
        <v>1.2255610959900001</v>
      </c>
    </row>
    <row r="988" spans="1:5" ht="20.100000000000001" customHeight="1" x14ac:dyDescent="0.25">
      <c r="A988" s="17" t="s">
        <v>42</v>
      </c>
      <c r="B988" s="20">
        <v>18</v>
      </c>
      <c r="C988" s="21">
        <v>0.70557400000000003</v>
      </c>
      <c r="D988" s="21">
        <v>0.32095200000000002</v>
      </c>
      <c r="E988" s="4">
        <v>0.56656861896900002</v>
      </c>
    </row>
    <row r="989" spans="1:5" ht="20.100000000000001" customHeight="1" x14ac:dyDescent="0.25">
      <c r="A989" s="17" t="s">
        <v>42</v>
      </c>
      <c r="B989" s="20">
        <v>18</v>
      </c>
      <c r="C989" s="21">
        <v>1.6117220000000001</v>
      </c>
      <c r="D989" s="21">
        <v>0.90614800000000006</v>
      </c>
      <c r="E989" s="4">
        <v>0.95184032274300001</v>
      </c>
    </row>
    <row r="990" spans="1:5" ht="20.100000000000001" customHeight="1" x14ac:dyDescent="0.25">
      <c r="A990" s="17" t="s">
        <v>42</v>
      </c>
      <c r="B990" s="20">
        <v>18</v>
      </c>
      <c r="C990" s="21">
        <v>2.5346790000000001</v>
      </c>
      <c r="D990" s="21">
        <v>0.92295700000000003</v>
      </c>
      <c r="E990" s="4">
        <v>0.96072888995799999</v>
      </c>
    </row>
    <row r="991" spans="1:5" ht="20.100000000000001" customHeight="1" x14ac:dyDescent="0.25">
      <c r="A991" s="17" t="s">
        <v>42</v>
      </c>
      <c r="B991" s="20">
        <v>18</v>
      </c>
      <c r="C991" s="21">
        <v>3.7380080000000002</v>
      </c>
      <c r="D991" s="21">
        <v>1.2033290000000001</v>
      </c>
      <c r="E991" s="4">
        <v>1.0968135666600001</v>
      </c>
    </row>
    <row r="992" spans="1:5" ht="20.100000000000001" customHeight="1" x14ac:dyDescent="0.25">
      <c r="A992" s="17" t="s">
        <v>42</v>
      </c>
      <c r="B992" s="20">
        <v>18</v>
      </c>
      <c r="C992" s="21">
        <v>4.5032899999999998</v>
      </c>
      <c r="D992" s="21">
        <v>0.76528199999999957</v>
      </c>
      <c r="E992" s="4">
        <v>0.87464278422700004</v>
      </c>
    </row>
    <row r="993" spans="1:5" ht="20.100000000000001" customHeight="1" x14ac:dyDescent="0.25">
      <c r="A993" s="17" t="s">
        <v>42</v>
      </c>
      <c r="B993" s="20">
        <v>18</v>
      </c>
      <c r="C993" s="21">
        <v>6.0483419999999999</v>
      </c>
      <c r="D993" s="21">
        <v>1.5450520000000001</v>
      </c>
      <c r="E993" s="4">
        <v>1.2429802894699999</v>
      </c>
    </row>
    <row r="994" spans="1:5" ht="20.100000000000001" customHeight="1" x14ac:dyDescent="0.25">
      <c r="A994" s="17" t="s">
        <v>42</v>
      </c>
      <c r="B994" s="20">
        <v>18</v>
      </c>
      <c r="C994" s="21">
        <v>6.1407059999999998</v>
      </c>
      <c r="D994" s="21">
        <v>9.2363999999999891E-2</v>
      </c>
      <c r="E994" s="4">
        <v>0.30331501776199998</v>
      </c>
    </row>
    <row r="995" spans="1:5" ht="20.100000000000001" customHeight="1" x14ac:dyDescent="0.25">
      <c r="A995" s="17" t="s">
        <v>42</v>
      </c>
      <c r="B995" s="20">
        <v>18</v>
      </c>
      <c r="C995" s="21">
        <v>8.131729</v>
      </c>
      <c r="D995" s="21">
        <v>1.9910230000000002</v>
      </c>
      <c r="E995" s="4">
        <v>1.4110279940499999</v>
      </c>
    </row>
    <row r="996" spans="1:5" ht="20.100000000000001" customHeight="1" x14ac:dyDescent="0.25">
      <c r="A996" s="17" t="s">
        <v>42</v>
      </c>
      <c r="B996" s="20">
        <v>18</v>
      </c>
      <c r="C996" s="21">
        <v>9.2347710000000003</v>
      </c>
      <c r="D996" s="21">
        <v>1.1030420000000003</v>
      </c>
      <c r="E996" s="4">
        <v>1.0502380682500001</v>
      </c>
    </row>
    <row r="997" spans="1:5" ht="20.100000000000001" customHeight="1" x14ac:dyDescent="0.25">
      <c r="A997" s="17" t="s">
        <v>42</v>
      </c>
      <c r="B997" s="20">
        <v>18</v>
      </c>
      <c r="C997" s="21">
        <v>10.84089</v>
      </c>
      <c r="D997" s="21">
        <v>1.6061189999999996</v>
      </c>
      <c r="E997" s="4">
        <v>1.267280553</v>
      </c>
    </row>
    <row r="998" spans="1:5" ht="20.100000000000001" customHeight="1" x14ac:dyDescent="0.25">
      <c r="A998" s="17" t="s">
        <v>42</v>
      </c>
      <c r="B998" s="20">
        <v>18</v>
      </c>
      <c r="C998" s="21">
        <v>14.313693000000001</v>
      </c>
      <c r="D998" s="21">
        <v>3.4728030000000008</v>
      </c>
      <c r="E998" s="4">
        <v>1.8635986692399999</v>
      </c>
    </row>
    <row r="999" spans="1:5" ht="20.100000000000001" customHeight="1" x14ac:dyDescent="0.25">
      <c r="A999" s="17" t="s">
        <v>42</v>
      </c>
      <c r="B999" s="20">
        <v>19</v>
      </c>
      <c r="C999" s="21">
        <v>4.4870450000000002</v>
      </c>
      <c r="D999" s="21">
        <v>3.2725100000000005</v>
      </c>
      <c r="E999" s="4">
        <v>1.80914344373</v>
      </c>
    </row>
    <row r="1000" spans="1:5" ht="20.100000000000001" customHeight="1" x14ac:dyDescent="0.25">
      <c r="A1000" s="17" t="s">
        <v>42</v>
      </c>
      <c r="B1000" s="20">
        <v>19</v>
      </c>
      <c r="C1000" s="21">
        <v>5.4195659999999997</v>
      </c>
      <c r="D1000" s="21">
        <v>0.93252099999999949</v>
      </c>
      <c r="E1000" s="4">
        <v>0.96591925128300005</v>
      </c>
    </row>
    <row r="1001" spans="1:5" ht="20.100000000000001" customHeight="1" x14ac:dyDescent="0.25">
      <c r="A1001" s="17" t="s">
        <v>42</v>
      </c>
      <c r="B1001" s="20">
        <v>19</v>
      </c>
      <c r="C1001" s="21">
        <v>7.5412109999999997</v>
      </c>
      <c r="D1001" s="21">
        <v>2.121645</v>
      </c>
      <c r="E1001" s="4">
        <v>1.45670861877</v>
      </c>
    </row>
    <row r="1002" spans="1:5" ht="20.100000000000001" customHeight="1" x14ac:dyDescent="0.25">
      <c r="A1002" s="17" t="s">
        <v>42</v>
      </c>
      <c r="B1002" s="20">
        <v>19</v>
      </c>
      <c r="C1002" s="21">
        <v>8.6808709999999998</v>
      </c>
      <c r="D1002" s="21">
        <v>1.1396600000000001</v>
      </c>
      <c r="E1002" s="4">
        <v>1.0677078252000001</v>
      </c>
    </row>
    <row r="1003" spans="1:5" ht="20.100000000000001" customHeight="1" x14ac:dyDescent="0.25">
      <c r="A1003" s="17" t="s">
        <v>42</v>
      </c>
      <c r="B1003" s="20">
        <v>19</v>
      </c>
      <c r="C1003" s="21">
        <v>8.8520719999999997</v>
      </c>
      <c r="D1003" s="21">
        <v>0.17120099999999994</v>
      </c>
      <c r="E1003" s="4">
        <v>0.41352146256299999</v>
      </c>
    </row>
    <row r="1004" spans="1:5" ht="20.100000000000001" customHeight="1" x14ac:dyDescent="0.25">
      <c r="A1004" s="17" t="s">
        <v>42</v>
      </c>
      <c r="B1004" s="20">
        <v>19</v>
      </c>
      <c r="C1004" s="21">
        <v>10.534706999999999</v>
      </c>
      <c r="D1004" s="21">
        <v>1.6826349999999994</v>
      </c>
      <c r="E1004" s="4">
        <v>1.29730489863</v>
      </c>
    </row>
    <row r="1005" spans="1:5" ht="20.100000000000001" customHeight="1" x14ac:dyDescent="0.25">
      <c r="A1005" s="17" t="s">
        <v>42</v>
      </c>
      <c r="B1005" s="20">
        <v>19</v>
      </c>
      <c r="C1005" s="21">
        <v>11.655918</v>
      </c>
      <c r="D1005" s="21">
        <v>1.1212110000000006</v>
      </c>
      <c r="E1005" s="4">
        <v>1.05877287461</v>
      </c>
    </row>
    <row r="1006" spans="1:5" ht="20.100000000000001" customHeight="1" x14ac:dyDescent="0.25">
      <c r="A1006" s="17" t="s">
        <v>42</v>
      </c>
      <c r="B1006" s="20">
        <v>19</v>
      </c>
      <c r="C1006" s="21">
        <v>13.934276000000001</v>
      </c>
      <c r="D1006" s="21">
        <v>2.2783580000000008</v>
      </c>
      <c r="E1006" s="4">
        <v>1.50930447558</v>
      </c>
    </row>
    <row r="1007" spans="1:5" ht="20.100000000000001" customHeight="1" x14ac:dyDescent="0.25">
      <c r="A1007" s="17" t="s">
        <v>42</v>
      </c>
      <c r="B1007" s="20">
        <v>19</v>
      </c>
      <c r="C1007" s="21">
        <v>14.713084</v>
      </c>
      <c r="D1007" s="21">
        <v>0.77880799999999972</v>
      </c>
      <c r="E1007" s="4">
        <v>0.88260976654500001</v>
      </c>
    </row>
    <row r="1008" spans="1:5" ht="20.100000000000001" customHeight="1" x14ac:dyDescent="0.25">
      <c r="A1008" s="17" t="s">
        <v>42</v>
      </c>
      <c r="B1008" s="20">
        <v>19</v>
      </c>
      <c r="C1008" s="21">
        <v>15.945107</v>
      </c>
      <c r="D1008" s="21">
        <v>1.2320229999999999</v>
      </c>
      <c r="E1008" s="4">
        <v>1.10995495404</v>
      </c>
    </row>
    <row r="1009" spans="1:5" ht="20.100000000000001" customHeight="1" x14ac:dyDescent="0.25">
      <c r="A1009" s="17" t="s">
        <v>42</v>
      </c>
      <c r="B1009" s="20">
        <v>19</v>
      </c>
      <c r="C1009" s="21">
        <v>16.268380000000001</v>
      </c>
      <c r="D1009" s="21">
        <v>0.32327300000000037</v>
      </c>
      <c r="E1009" s="4">
        <v>0.56833088953499999</v>
      </c>
    </row>
    <row r="1010" spans="1:5" ht="20.100000000000001" customHeight="1" x14ac:dyDescent="0.25">
      <c r="A1010" s="17" t="s">
        <v>42</v>
      </c>
      <c r="B1010" s="20">
        <v>20</v>
      </c>
      <c r="C1010" s="21">
        <v>2.1526589999999999</v>
      </c>
      <c r="D1010" s="21">
        <v>1.4032239999999998</v>
      </c>
      <c r="E1010" s="4">
        <v>1.1844830095900001</v>
      </c>
    </row>
    <row r="1011" spans="1:5" ht="20.100000000000001" customHeight="1" x14ac:dyDescent="0.25">
      <c r="A1011" s="17" t="s">
        <v>42</v>
      </c>
      <c r="B1011" s="20">
        <v>20</v>
      </c>
      <c r="C1011" s="21">
        <v>2.2219319999999998</v>
      </c>
      <c r="D1011" s="21">
        <v>6.9272999999999918E-2</v>
      </c>
      <c r="E1011" s="4">
        <v>0.26267851073100001</v>
      </c>
    </row>
    <row r="1012" spans="1:5" ht="20.100000000000001" customHeight="1" x14ac:dyDescent="0.25">
      <c r="A1012" s="17" t="s">
        <v>42</v>
      </c>
      <c r="B1012" s="20">
        <v>20</v>
      </c>
      <c r="C1012" s="21">
        <v>4.3913989999999998</v>
      </c>
      <c r="D1012" s="21">
        <v>2.169467</v>
      </c>
      <c r="E1012" s="4">
        <v>1.47275252504</v>
      </c>
    </row>
    <row r="1013" spans="1:5" ht="20.100000000000001" customHeight="1" x14ac:dyDescent="0.25">
      <c r="A1013" s="17" t="s">
        <v>42</v>
      </c>
      <c r="B1013" s="20">
        <v>20</v>
      </c>
      <c r="C1013" s="21">
        <v>5.7197480000000001</v>
      </c>
      <c r="D1013" s="21">
        <v>1.3283490000000002</v>
      </c>
      <c r="E1013" s="4">
        <v>1.1523888232699999</v>
      </c>
    </row>
    <row r="1014" spans="1:5" ht="20.100000000000001" customHeight="1" x14ac:dyDescent="0.25">
      <c r="A1014" s="17" t="s">
        <v>42</v>
      </c>
      <c r="B1014" s="20">
        <v>20</v>
      </c>
      <c r="C1014" s="21">
        <v>12.396584000000001</v>
      </c>
      <c r="D1014" s="21">
        <v>1.1522240000000004</v>
      </c>
      <c r="E1014" s="4">
        <v>1.0733126291999999</v>
      </c>
    </row>
    <row r="1015" spans="1:5" ht="20.100000000000001" customHeight="1" x14ac:dyDescent="0.25">
      <c r="A1015" s="17" t="s">
        <v>42</v>
      </c>
      <c r="B1015" s="20">
        <v>20</v>
      </c>
      <c r="C1015" s="21">
        <v>13.627646</v>
      </c>
      <c r="D1015" s="21">
        <v>1.2310619999999997</v>
      </c>
      <c r="E1015" s="4">
        <v>1.10950439386</v>
      </c>
    </row>
    <row r="1016" spans="1:5" ht="20.100000000000001" customHeight="1" x14ac:dyDescent="0.25">
      <c r="A1016" s="17" t="s">
        <v>42</v>
      </c>
      <c r="B1016" s="20">
        <v>20</v>
      </c>
      <c r="C1016" s="21">
        <v>16.138273000000002</v>
      </c>
      <c r="D1016" s="21">
        <v>2.5106270000000013</v>
      </c>
      <c r="E1016" s="4">
        <v>1.58461351755</v>
      </c>
    </row>
    <row r="1017" spans="1:5" ht="20.100000000000001" customHeight="1" x14ac:dyDescent="0.25">
      <c r="A1017" s="17" t="s">
        <v>42</v>
      </c>
      <c r="B1017" s="20">
        <v>20</v>
      </c>
      <c r="C1017" s="21">
        <v>16.272856999999998</v>
      </c>
      <c r="D1017" s="21">
        <v>0.13458399999999671</v>
      </c>
      <c r="E1017" s="4">
        <v>0.367423461417</v>
      </c>
    </row>
    <row r="1018" spans="1:5" ht="20.100000000000001" customHeight="1" x14ac:dyDescent="0.25">
      <c r="A1018" s="17" t="s">
        <v>42</v>
      </c>
      <c r="B1018" s="20">
        <v>20</v>
      </c>
      <c r="C1018" s="21">
        <v>17.763521000000001</v>
      </c>
      <c r="D1018" s="21">
        <v>1.4906640000000024</v>
      </c>
      <c r="E1018" s="4">
        <v>1.22106510883</v>
      </c>
    </row>
    <row r="1019" spans="1:5" ht="20.100000000000001" customHeight="1" x14ac:dyDescent="0.25">
      <c r="A1019" s="17" t="s">
        <v>42</v>
      </c>
      <c r="B1019" s="20">
        <v>21</v>
      </c>
      <c r="C1019" s="21">
        <v>2.3548749999999998</v>
      </c>
      <c r="D1019" s="21">
        <v>1.2742439999999999</v>
      </c>
      <c r="E1019" s="4">
        <v>1.12871608476</v>
      </c>
    </row>
    <row r="1020" spans="1:5" ht="20.100000000000001" customHeight="1" x14ac:dyDescent="0.25">
      <c r="A1020" s="17" t="s">
        <v>42</v>
      </c>
      <c r="B1020" s="20">
        <v>21</v>
      </c>
      <c r="C1020" s="21">
        <v>3.0858599999999998</v>
      </c>
      <c r="D1020" s="21">
        <v>0.730985</v>
      </c>
      <c r="E1020" s="4">
        <v>0.85498537999199997</v>
      </c>
    </row>
    <row r="1021" spans="1:5" ht="20.100000000000001" customHeight="1" x14ac:dyDescent="0.25">
      <c r="A1021" s="17" t="s">
        <v>42</v>
      </c>
      <c r="B1021" s="20">
        <v>21</v>
      </c>
      <c r="C1021" s="21">
        <v>6.0644710000000002</v>
      </c>
      <c r="D1021" s="21">
        <v>2.9786110000000003</v>
      </c>
      <c r="E1021" s="4">
        <v>1.72597798364</v>
      </c>
    </row>
    <row r="1022" spans="1:5" ht="20.100000000000001" customHeight="1" x14ac:dyDescent="0.25">
      <c r="A1022" s="17" t="s">
        <v>42</v>
      </c>
      <c r="B1022" s="20">
        <v>21</v>
      </c>
      <c r="C1022" s="21">
        <v>6.2030159999999999</v>
      </c>
      <c r="D1022" s="21">
        <v>0.1385449999999997</v>
      </c>
      <c r="E1022" s="4">
        <v>0.372827037646</v>
      </c>
    </row>
    <row r="1023" spans="1:5" ht="20.100000000000001" customHeight="1" x14ac:dyDescent="0.25">
      <c r="A1023" s="17" t="s">
        <v>42</v>
      </c>
      <c r="B1023" s="20">
        <v>21</v>
      </c>
      <c r="C1023" s="21">
        <v>8.6281250000000007</v>
      </c>
      <c r="D1023" s="21">
        <v>2.4251090000000008</v>
      </c>
      <c r="E1023" s="4">
        <v>1.5572411502400001</v>
      </c>
    </row>
    <row r="1024" spans="1:5" ht="20.100000000000001" customHeight="1" x14ac:dyDescent="0.25">
      <c r="A1024" s="17" t="s">
        <v>42</v>
      </c>
      <c r="B1024" s="20">
        <v>21</v>
      </c>
      <c r="C1024" s="21">
        <v>9.3360190000000003</v>
      </c>
      <c r="D1024" s="21">
        <v>0.70789399999999958</v>
      </c>
      <c r="E1024" s="4">
        <v>0.84142735871899998</v>
      </c>
    </row>
    <row r="1025" spans="1:5" ht="20.100000000000001" customHeight="1" x14ac:dyDescent="0.25">
      <c r="A1025" s="17" t="s">
        <v>42</v>
      </c>
      <c r="B1025" s="20">
        <v>21</v>
      </c>
      <c r="C1025" s="21">
        <v>9.7589000000000006</v>
      </c>
      <c r="D1025" s="21">
        <v>0.42288100000000028</v>
      </c>
      <c r="E1025" s="4">
        <v>0.65038450165999995</v>
      </c>
    </row>
    <row r="1026" spans="1:5" ht="20.100000000000001" customHeight="1" x14ac:dyDescent="0.25">
      <c r="A1026" s="17" t="s">
        <v>42</v>
      </c>
      <c r="B1026" s="20">
        <v>21</v>
      </c>
      <c r="C1026" s="21">
        <v>12.078798000000001</v>
      </c>
      <c r="D1026" s="21">
        <v>2.3198980000000002</v>
      </c>
      <c r="E1026" s="4">
        <v>1.52315462117</v>
      </c>
    </row>
    <row r="1027" spans="1:5" ht="20.100000000000001" customHeight="1" x14ac:dyDescent="0.25">
      <c r="A1027" s="17" t="s">
        <v>42</v>
      </c>
      <c r="B1027" s="20">
        <v>21</v>
      </c>
      <c r="C1027" s="21">
        <v>14.504586</v>
      </c>
      <c r="D1027" s="21">
        <v>2.4257879999999989</v>
      </c>
      <c r="E1027" s="4">
        <v>1.5575621978</v>
      </c>
    </row>
    <row r="1028" spans="1:5" ht="20.100000000000001" customHeight="1" x14ac:dyDescent="0.25">
      <c r="A1028" s="17" t="s">
        <v>42</v>
      </c>
      <c r="B1028" s="20">
        <v>21</v>
      </c>
      <c r="C1028" s="21">
        <v>14.666223</v>
      </c>
      <c r="D1028" s="21">
        <v>0.1616370000000007</v>
      </c>
      <c r="E1028" s="4">
        <v>0.40249223595</v>
      </c>
    </row>
    <row r="1029" spans="1:5" ht="20.100000000000001" customHeight="1" x14ac:dyDescent="0.25">
      <c r="A1029" s="17" t="s">
        <v>42</v>
      </c>
      <c r="B1029" s="20">
        <v>21</v>
      </c>
      <c r="C1029" s="21">
        <v>15.762021000000001</v>
      </c>
      <c r="D1029" s="21">
        <v>1.0957980000000003</v>
      </c>
      <c r="E1029" s="4">
        <v>1.04690018626</v>
      </c>
    </row>
    <row r="1030" spans="1:5" ht="20.100000000000001" customHeight="1" x14ac:dyDescent="0.25">
      <c r="A1030" s="17" t="s">
        <v>42</v>
      </c>
      <c r="B1030" s="20">
        <v>21</v>
      </c>
      <c r="C1030" s="21">
        <v>17.843485000000001</v>
      </c>
      <c r="D1030" s="21">
        <v>2.0814640000000004</v>
      </c>
      <c r="E1030" s="4">
        <v>1.44256715615</v>
      </c>
    </row>
    <row r="1031" spans="1:5" ht="20.100000000000001" customHeight="1" x14ac:dyDescent="0.25">
      <c r="A1031" s="17" t="s">
        <v>42</v>
      </c>
      <c r="B1031" s="20">
        <v>21</v>
      </c>
      <c r="C1031" s="21">
        <v>18.491671</v>
      </c>
      <c r="D1031" s="21">
        <v>0.64818599999999904</v>
      </c>
      <c r="E1031" s="4">
        <v>0.8049844719</v>
      </c>
    </row>
    <row r="1032" spans="1:5" ht="20.100000000000001" customHeight="1" x14ac:dyDescent="0.25">
      <c r="A1032" s="17" t="s">
        <v>42</v>
      </c>
      <c r="B1032" s="20">
        <v>21</v>
      </c>
      <c r="C1032" s="21">
        <v>19.973732999999999</v>
      </c>
      <c r="D1032" s="21">
        <v>1.4820619999999991</v>
      </c>
      <c r="E1032" s="4">
        <v>1.21737422348</v>
      </c>
    </row>
    <row r="1033" spans="1:5" ht="20.100000000000001" customHeight="1" x14ac:dyDescent="0.25">
      <c r="A1033" s="17" t="s">
        <v>42</v>
      </c>
      <c r="B1033" s="20">
        <v>22</v>
      </c>
      <c r="C1033" s="21">
        <v>4.5161369999999996</v>
      </c>
      <c r="D1033" s="21">
        <v>2.2862819999999995</v>
      </c>
      <c r="E1033" s="4">
        <v>1.5119523801999999</v>
      </c>
    </row>
    <row r="1034" spans="1:5" ht="20.100000000000001" customHeight="1" x14ac:dyDescent="0.25">
      <c r="A1034" s="17" t="s">
        <v>42</v>
      </c>
      <c r="B1034" s="20">
        <v>22</v>
      </c>
      <c r="C1034" s="21">
        <v>6.6067669999999996</v>
      </c>
      <c r="D1034" s="21">
        <v>2.09063</v>
      </c>
      <c r="E1034" s="4">
        <v>1.44602904535</v>
      </c>
    </row>
    <row r="1035" spans="1:5" ht="20.100000000000001" customHeight="1" x14ac:dyDescent="0.25">
      <c r="A1035" s="17" t="s">
        <v>42</v>
      </c>
      <c r="B1035" s="20">
        <v>22</v>
      </c>
      <c r="C1035" s="21">
        <v>8.0799439999999993</v>
      </c>
      <c r="D1035" s="21">
        <v>1.4731769999999997</v>
      </c>
      <c r="E1035" s="4">
        <v>1.21367211388</v>
      </c>
    </row>
    <row r="1036" spans="1:5" ht="20.100000000000001" customHeight="1" x14ac:dyDescent="0.25">
      <c r="A1036" s="17" t="s">
        <v>42</v>
      </c>
      <c r="B1036" s="20">
        <v>22</v>
      </c>
      <c r="C1036" s="21">
        <v>9.7744649999999993</v>
      </c>
      <c r="D1036" s="21">
        <v>1.6945209999999999</v>
      </c>
      <c r="E1036" s="4">
        <v>1.30192165663</v>
      </c>
    </row>
    <row r="1037" spans="1:5" ht="20.100000000000001" customHeight="1" x14ac:dyDescent="0.25">
      <c r="A1037" s="17" t="s">
        <v>42</v>
      </c>
      <c r="B1037" s="20">
        <v>22</v>
      </c>
      <c r="C1037" s="21">
        <v>11.739795000000001</v>
      </c>
      <c r="D1037" s="21">
        <v>1.9653300000000016</v>
      </c>
      <c r="E1037" s="4">
        <v>1.4017845768899999</v>
      </c>
    </row>
    <row r="1038" spans="1:5" ht="20.100000000000001" customHeight="1" x14ac:dyDescent="0.25">
      <c r="A1038" s="17" t="s">
        <v>42</v>
      </c>
      <c r="B1038" s="20">
        <v>22</v>
      </c>
      <c r="C1038" s="21">
        <v>12.214459</v>
      </c>
      <c r="D1038" s="21">
        <v>0.47466399999999886</v>
      </c>
      <c r="E1038" s="4">
        <v>0.689202437605</v>
      </c>
    </row>
    <row r="1039" spans="1:5" ht="20.100000000000001" customHeight="1" x14ac:dyDescent="0.25">
      <c r="A1039" s="17" t="s">
        <v>42</v>
      </c>
      <c r="B1039" s="20">
        <v>22</v>
      </c>
      <c r="C1039" s="21">
        <v>14.830296000000001</v>
      </c>
      <c r="D1039" s="21">
        <v>2.6158370000000009</v>
      </c>
      <c r="E1039" s="4">
        <v>1.6174053295299999</v>
      </c>
    </row>
    <row r="1040" spans="1:5" ht="20.100000000000001" customHeight="1" x14ac:dyDescent="0.25">
      <c r="A1040" s="17" t="s">
        <v>42</v>
      </c>
      <c r="B1040" s="20">
        <v>22</v>
      </c>
      <c r="C1040" s="21">
        <v>15.918851</v>
      </c>
      <c r="D1040" s="21">
        <v>1.0885549999999995</v>
      </c>
      <c r="E1040" s="4">
        <v>1.0435516278600001</v>
      </c>
    </row>
    <row r="1041" spans="1:6" ht="20.100000000000001" customHeight="1" x14ac:dyDescent="0.25">
      <c r="A1041" s="40" t="s">
        <v>42</v>
      </c>
      <c r="B1041" s="48">
        <v>22</v>
      </c>
      <c r="C1041" s="39">
        <v>17.785533999999998</v>
      </c>
      <c r="D1041" s="39">
        <v>1.8666829999999983</v>
      </c>
      <c r="E1041" s="39">
        <v>1.3663820841900001</v>
      </c>
      <c r="F1041" s="46"/>
    </row>
    <row r="1042" spans="1:6" ht="20.100000000000001" customHeight="1" x14ac:dyDescent="0.25">
      <c r="A1042" s="25" t="s">
        <v>41</v>
      </c>
      <c r="B1042" s="20">
        <v>2</v>
      </c>
      <c r="C1042" s="21">
        <v>2.364439</v>
      </c>
      <c r="D1042" s="21">
        <v>1.8435920000000001</v>
      </c>
      <c r="E1042" s="4">
        <v>1.3579396157400001</v>
      </c>
    </row>
    <row r="1043" spans="1:6" ht="20.100000000000001" customHeight="1" x14ac:dyDescent="0.25">
      <c r="A1043" s="25" t="s">
        <v>41</v>
      </c>
      <c r="B1043" s="20">
        <v>2</v>
      </c>
      <c r="C1043" s="21">
        <v>10.180654000000001</v>
      </c>
      <c r="D1043" s="21">
        <v>1.8832110000000011</v>
      </c>
      <c r="E1043" s="4">
        <v>1.37222447143</v>
      </c>
    </row>
    <row r="1044" spans="1:6" ht="20.100000000000001" customHeight="1" x14ac:dyDescent="0.25">
      <c r="A1044" s="25" t="s">
        <v>41</v>
      </c>
      <c r="B1044" s="20">
        <v>2</v>
      </c>
      <c r="C1044" s="21">
        <v>13.421586</v>
      </c>
      <c r="D1044" s="21">
        <v>3.240931999999999</v>
      </c>
      <c r="E1044" s="4">
        <v>1.8002777563500001</v>
      </c>
    </row>
    <row r="1045" spans="1:6" ht="20.100000000000001" customHeight="1" x14ac:dyDescent="0.25">
      <c r="A1045" s="25" t="s">
        <v>41</v>
      </c>
      <c r="B1045" s="20">
        <v>2</v>
      </c>
      <c r="C1045" s="21">
        <v>13.509988</v>
      </c>
      <c r="D1045" s="21">
        <v>8.8402000000000314E-2</v>
      </c>
      <c r="E1045" s="4">
        <v>0.29664793948399998</v>
      </c>
    </row>
    <row r="1046" spans="1:6" ht="20.100000000000001" customHeight="1" x14ac:dyDescent="0.25">
      <c r="A1046" s="25" t="s">
        <v>41</v>
      </c>
      <c r="B1046" s="20">
        <v>2</v>
      </c>
      <c r="C1046" s="21">
        <v>14.619992</v>
      </c>
      <c r="D1046" s="21">
        <v>1.110004</v>
      </c>
      <c r="E1046" s="4">
        <v>1.0535653752900001</v>
      </c>
    </row>
    <row r="1047" spans="1:6" ht="20.100000000000001" customHeight="1" x14ac:dyDescent="0.25">
      <c r="A1047" s="25" t="s">
        <v>41</v>
      </c>
      <c r="B1047" s="20">
        <v>2</v>
      </c>
      <c r="C1047" s="21">
        <v>15.504690999999999</v>
      </c>
      <c r="D1047" s="21">
        <v>0.88469899999999946</v>
      </c>
      <c r="E1047" s="4">
        <v>0.94074438611099997</v>
      </c>
    </row>
    <row r="1048" spans="1:6" ht="20.100000000000001" customHeight="1" x14ac:dyDescent="0.25">
      <c r="A1048" s="25" t="s">
        <v>41</v>
      </c>
      <c r="B1048" s="20">
        <v>2</v>
      </c>
      <c r="C1048" s="21">
        <v>16.431609000000002</v>
      </c>
      <c r="D1048" s="21">
        <v>0.92691800000000235</v>
      </c>
      <c r="E1048" s="4">
        <v>0.96280839215299996</v>
      </c>
    </row>
    <row r="1049" spans="1:6" ht="20.100000000000001" customHeight="1" x14ac:dyDescent="0.25">
      <c r="A1049" s="25" t="s">
        <v>41</v>
      </c>
      <c r="B1049" s="20">
        <v>2</v>
      </c>
      <c r="C1049" s="21">
        <v>17.396785999999999</v>
      </c>
      <c r="D1049" s="21">
        <v>0.96517699999999707</v>
      </c>
      <c r="E1049" s="4">
        <v>0.98234413521899999</v>
      </c>
    </row>
    <row r="1050" spans="1:6" ht="20.100000000000001" customHeight="1" x14ac:dyDescent="0.25">
      <c r="A1050" s="25" t="s">
        <v>41</v>
      </c>
      <c r="B1050" s="20">
        <v>2</v>
      </c>
      <c r="C1050" s="21">
        <v>17.591078</v>
      </c>
      <c r="D1050" s="21">
        <v>0.1942920000000008</v>
      </c>
      <c r="E1050" s="4">
        <v>0.44045431091100001</v>
      </c>
    </row>
    <row r="1051" spans="1:6" ht="20.100000000000001" customHeight="1" x14ac:dyDescent="0.25">
      <c r="A1051" s="25" t="s">
        <v>41</v>
      </c>
      <c r="B1051" s="20">
        <v>2</v>
      </c>
      <c r="C1051" s="21">
        <v>18.991019999999999</v>
      </c>
      <c r="D1051" s="21">
        <v>1.3999419999999994</v>
      </c>
      <c r="E1051" s="4">
        <v>1.18321595662</v>
      </c>
    </row>
    <row r="1052" spans="1:6" ht="20.100000000000001" customHeight="1" x14ac:dyDescent="0.25">
      <c r="A1052" s="25" t="s">
        <v>41</v>
      </c>
      <c r="B1052" s="20">
        <v>2</v>
      </c>
      <c r="C1052" s="21">
        <v>19.152656</v>
      </c>
      <c r="D1052" s="21">
        <v>0.16163600000000145</v>
      </c>
      <c r="E1052" s="4">
        <v>0.40249223595</v>
      </c>
    </row>
    <row r="1053" spans="1:6" ht="20.100000000000001" customHeight="1" x14ac:dyDescent="0.25">
      <c r="A1053" s="25" t="s">
        <v>41</v>
      </c>
      <c r="B1053" s="20">
        <v>2</v>
      </c>
      <c r="C1053" s="21">
        <v>20.506416999999999</v>
      </c>
      <c r="D1053" s="21">
        <v>1.3537609999999987</v>
      </c>
      <c r="E1053" s="4">
        <v>1.1636150566200001</v>
      </c>
    </row>
    <row r="1054" spans="1:6" ht="20.100000000000001" customHeight="1" x14ac:dyDescent="0.25">
      <c r="A1054" s="25" t="s">
        <v>41</v>
      </c>
      <c r="B1054" s="20">
        <v>2</v>
      </c>
      <c r="C1054" s="21">
        <v>20.723799</v>
      </c>
      <c r="D1054" s="21">
        <v>0.21738200000000063</v>
      </c>
      <c r="E1054" s="4">
        <v>0.46583258795400001</v>
      </c>
    </row>
    <row r="1055" spans="1:6" ht="20.100000000000001" customHeight="1" x14ac:dyDescent="0.25">
      <c r="A1055" s="25" t="s">
        <v>41</v>
      </c>
      <c r="B1055" s="20">
        <v>2</v>
      </c>
      <c r="C1055" s="21">
        <v>22.210502000000002</v>
      </c>
      <c r="D1055" s="21">
        <v>1.4867030000000021</v>
      </c>
      <c r="E1055" s="4">
        <v>1.2194260945199999</v>
      </c>
    </row>
    <row r="1056" spans="1:6" ht="20.100000000000001" customHeight="1" x14ac:dyDescent="0.25">
      <c r="A1056" s="25" t="s">
        <v>41</v>
      </c>
      <c r="B1056" s="20">
        <v>2</v>
      </c>
      <c r="C1056" s="21">
        <v>23.741066</v>
      </c>
      <c r="D1056" s="21">
        <v>1.5305639999999983</v>
      </c>
      <c r="E1056" s="4">
        <v>1.2373358477</v>
      </c>
    </row>
    <row r="1057" spans="1:5" ht="20.100000000000001" customHeight="1" x14ac:dyDescent="0.25">
      <c r="A1057" s="25" t="s">
        <v>41</v>
      </c>
      <c r="B1057" s="20">
        <v>2</v>
      </c>
      <c r="C1057" s="21">
        <v>24.041248</v>
      </c>
      <c r="D1057" s="21">
        <v>0.3001819999999995</v>
      </c>
      <c r="E1057" s="4">
        <v>0.54772255750499999</v>
      </c>
    </row>
    <row r="1058" spans="1:5" ht="20.100000000000001" customHeight="1" x14ac:dyDescent="0.25">
      <c r="A1058" s="25" t="s">
        <v>41</v>
      </c>
      <c r="B1058" s="20">
        <v>3</v>
      </c>
      <c r="C1058" s="21">
        <v>4.5639599999999998</v>
      </c>
      <c r="D1058" s="21">
        <v>3.1798649999999995</v>
      </c>
      <c r="E1058" s="4">
        <v>1.78325545001</v>
      </c>
    </row>
    <row r="1059" spans="1:5" ht="20.100000000000001" customHeight="1" x14ac:dyDescent="0.25">
      <c r="A1059" s="25" t="s">
        <v>41</v>
      </c>
      <c r="B1059" s="20">
        <v>3</v>
      </c>
      <c r="C1059" s="21">
        <v>6.2871750000000004</v>
      </c>
      <c r="D1059" s="21">
        <v>1.7232150000000006</v>
      </c>
      <c r="E1059" s="4">
        <v>1.3126309458500001</v>
      </c>
    </row>
    <row r="1060" spans="1:5" ht="20.100000000000001" customHeight="1" x14ac:dyDescent="0.25">
      <c r="A1060" s="25" t="s">
        <v>41</v>
      </c>
      <c r="B1060" s="20">
        <v>3</v>
      </c>
      <c r="C1060" s="21">
        <v>8.3956909999999993</v>
      </c>
      <c r="D1060" s="21">
        <v>2.1085159999999989</v>
      </c>
      <c r="E1060" s="4">
        <v>1.4522396496400001</v>
      </c>
    </row>
    <row r="1061" spans="1:5" ht="20.100000000000001" customHeight="1" x14ac:dyDescent="0.25">
      <c r="A1061" s="25" t="s">
        <v>41</v>
      </c>
      <c r="B1061" s="20">
        <v>3</v>
      </c>
      <c r="C1061" s="21">
        <v>11.188332000000001</v>
      </c>
      <c r="D1061" s="21">
        <v>2.7926410000000015</v>
      </c>
      <c r="E1061" s="4">
        <v>1.67122709408</v>
      </c>
    </row>
    <row r="1062" spans="1:5" ht="20.100000000000001" customHeight="1" x14ac:dyDescent="0.25">
      <c r="A1062" s="25" t="s">
        <v>41</v>
      </c>
      <c r="B1062" s="20">
        <v>3</v>
      </c>
      <c r="C1062" s="21">
        <v>13.552489</v>
      </c>
      <c r="D1062" s="21">
        <v>2.3641569999999987</v>
      </c>
      <c r="E1062" s="4">
        <v>1.5375304875</v>
      </c>
    </row>
    <row r="1063" spans="1:5" ht="20.100000000000001" customHeight="1" x14ac:dyDescent="0.25">
      <c r="A1063" s="25" t="s">
        <v>41</v>
      </c>
      <c r="B1063" s="20">
        <v>3</v>
      </c>
      <c r="C1063" s="21">
        <v>14.856786</v>
      </c>
      <c r="D1063" s="21">
        <v>1.304297</v>
      </c>
      <c r="E1063" s="4">
        <v>1.1419281938900001</v>
      </c>
    </row>
    <row r="1064" spans="1:5" ht="20.100000000000001" customHeight="1" x14ac:dyDescent="0.25">
      <c r="A1064" s="25" t="s">
        <v>41</v>
      </c>
      <c r="B1064" s="20">
        <v>3</v>
      </c>
      <c r="C1064" s="21">
        <v>20.421578</v>
      </c>
      <c r="D1064" s="21">
        <v>0.39978900000000195</v>
      </c>
      <c r="E1064" s="4">
        <v>0.63245553203399996</v>
      </c>
    </row>
    <row r="1065" spans="1:5" ht="20.100000000000001" customHeight="1" x14ac:dyDescent="0.25">
      <c r="A1065" s="25" t="s">
        <v>41</v>
      </c>
      <c r="B1065" s="20">
        <v>3</v>
      </c>
      <c r="C1065" s="21">
        <v>22.20054</v>
      </c>
      <c r="D1065" s="21">
        <v>1.7789619999999999</v>
      </c>
      <c r="E1065" s="4">
        <v>1.33379158792</v>
      </c>
    </row>
    <row r="1066" spans="1:5" ht="20.100000000000001" customHeight="1" x14ac:dyDescent="0.25">
      <c r="A1066" s="25" t="s">
        <v>41</v>
      </c>
      <c r="B1066" s="20">
        <v>3</v>
      </c>
      <c r="C1066" s="21">
        <v>23.209576999999999</v>
      </c>
      <c r="D1066" s="21">
        <v>1.0090369999999993</v>
      </c>
      <c r="E1066" s="4">
        <v>1.00448992031</v>
      </c>
    </row>
    <row r="1067" spans="1:5" ht="20.100000000000001" customHeight="1" x14ac:dyDescent="0.25">
      <c r="A1067" s="25" t="s">
        <v>41</v>
      </c>
      <c r="B1067" s="20">
        <v>3</v>
      </c>
      <c r="C1067" s="21">
        <v>24.523437999999999</v>
      </c>
      <c r="D1067" s="21">
        <v>1.3138609999999993</v>
      </c>
      <c r="E1067" s="4">
        <v>1.1462983904699999</v>
      </c>
    </row>
    <row r="1068" spans="1:5" ht="20.100000000000001" customHeight="1" x14ac:dyDescent="0.25">
      <c r="A1068" s="25" t="s">
        <v>41</v>
      </c>
      <c r="B1068" s="20">
        <v>3</v>
      </c>
      <c r="C1068" s="21">
        <v>31.856947999999999</v>
      </c>
      <c r="D1068" s="21">
        <v>3.3731949999999991</v>
      </c>
      <c r="E1068" s="4">
        <v>1.83657289537</v>
      </c>
    </row>
    <row r="1069" spans="1:5" ht="20.100000000000001" customHeight="1" x14ac:dyDescent="0.25">
      <c r="A1069" s="25" t="s">
        <v>41</v>
      </c>
      <c r="B1069" s="20">
        <v>3</v>
      </c>
      <c r="C1069" s="21">
        <v>32.976517000000001</v>
      </c>
      <c r="D1069" s="21">
        <v>1.119569000000002</v>
      </c>
      <c r="E1069" s="4">
        <v>1.0583005244299999</v>
      </c>
    </row>
    <row r="1070" spans="1:5" ht="20.100000000000001" customHeight="1" x14ac:dyDescent="0.25">
      <c r="A1070" s="25" t="s">
        <v>41</v>
      </c>
      <c r="B1070" s="20">
        <v>12</v>
      </c>
      <c r="C1070" s="21">
        <v>3.8837980000000001</v>
      </c>
      <c r="D1070" s="21">
        <v>0.9523299999999999</v>
      </c>
      <c r="E1070" s="4">
        <v>0.97570487341199996</v>
      </c>
    </row>
    <row r="1071" spans="1:5" ht="20.100000000000001" customHeight="1" x14ac:dyDescent="0.25">
      <c r="A1071" s="25" t="s">
        <v>41</v>
      </c>
      <c r="B1071" s="20">
        <v>12</v>
      </c>
      <c r="C1071" s="21">
        <v>4.6164240000000003</v>
      </c>
      <c r="D1071" s="21">
        <v>0.73262600000000022</v>
      </c>
      <c r="E1071" s="4">
        <v>0.85615419171999996</v>
      </c>
    </row>
    <row r="1072" spans="1:5" ht="20.100000000000001" customHeight="1" x14ac:dyDescent="0.25">
      <c r="A1072" s="25" t="s">
        <v>41</v>
      </c>
      <c r="B1072" s="20">
        <v>12</v>
      </c>
      <c r="C1072" s="21">
        <v>6.8000980000000002</v>
      </c>
      <c r="D1072" s="21">
        <v>2.1836739999999999</v>
      </c>
      <c r="E1072" s="4">
        <v>1.47783625615</v>
      </c>
    </row>
    <row r="1073" spans="1:5" ht="20.100000000000001" customHeight="1" x14ac:dyDescent="0.25">
      <c r="A1073" s="25" t="s">
        <v>41</v>
      </c>
      <c r="B1073" s="20">
        <v>12</v>
      </c>
      <c r="C1073" s="21">
        <v>8.7624270000000006</v>
      </c>
      <c r="D1073" s="21">
        <v>1.9623290000000004</v>
      </c>
      <c r="E1073" s="4">
        <v>1.4007141035899999</v>
      </c>
    </row>
    <row r="1074" spans="1:5" ht="20.100000000000001" customHeight="1" x14ac:dyDescent="0.25">
      <c r="A1074" s="25" t="s">
        <v>41</v>
      </c>
      <c r="B1074" s="20">
        <v>12</v>
      </c>
      <c r="C1074" s="21">
        <v>10.680895</v>
      </c>
      <c r="D1074" s="21">
        <v>1.918467999999999</v>
      </c>
      <c r="E1074" s="4">
        <v>1.3849187701800001</v>
      </c>
    </row>
    <row r="1075" spans="1:5" ht="20.100000000000001" customHeight="1" x14ac:dyDescent="0.25">
      <c r="A1075" s="25" t="s">
        <v>41</v>
      </c>
      <c r="B1075" s="20">
        <v>12</v>
      </c>
      <c r="C1075" s="21">
        <v>12.858003999999999</v>
      </c>
      <c r="D1075" s="21">
        <v>2.1771089999999997</v>
      </c>
      <c r="E1075" s="4">
        <v>1.47546602807</v>
      </c>
    </row>
    <row r="1076" spans="1:5" ht="20.100000000000001" customHeight="1" x14ac:dyDescent="0.25">
      <c r="A1076" s="25" t="s">
        <v>41</v>
      </c>
      <c r="B1076" s="20">
        <v>12</v>
      </c>
      <c r="C1076" s="21">
        <v>14.584500999999999</v>
      </c>
      <c r="D1076" s="21">
        <v>1.7264970000000002</v>
      </c>
      <c r="E1076" s="4">
        <v>1.31377319199</v>
      </c>
    </row>
    <row r="1077" spans="1:5" ht="20.100000000000001" customHeight="1" x14ac:dyDescent="0.25">
      <c r="A1077" s="25" t="s">
        <v>41</v>
      </c>
      <c r="B1077" s="20">
        <v>12</v>
      </c>
      <c r="C1077" s="21">
        <v>16.565677999999998</v>
      </c>
      <c r="D1077" s="21">
        <v>1.9811769999999989</v>
      </c>
      <c r="E1077" s="4">
        <v>1.40748001762</v>
      </c>
    </row>
    <row r="1078" spans="1:5" ht="20.100000000000001" customHeight="1" x14ac:dyDescent="0.25">
      <c r="A1078" s="25" t="s">
        <v>41</v>
      </c>
      <c r="B1078" s="20">
        <v>12</v>
      </c>
      <c r="C1078" s="21">
        <v>17.317433999999999</v>
      </c>
      <c r="D1078" s="21">
        <v>0.75175600000000031</v>
      </c>
      <c r="E1078" s="4">
        <v>0.867179335547</v>
      </c>
    </row>
    <row r="1079" spans="1:5" ht="20.100000000000001" customHeight="1" x14ac:dyDescent="0.25">
      <c r="A1079" s="25" t="s">
        <v>41</v>
      </c>
      <c r="B1079" s="20">
        <v>12</v>
      </c>
      <c r="C1079" s="21">
        <v>17.756160999999999</v>
      </c>
      <c r="D1079" s="21">
        <v>0.43872700000000009</v>
      </c>
      <c r="E1079" s="4">
        <v>0.66257075093899997</v>
      </c>
    </row>
    <row r="1080" spans="1:5" ht="20.100000000000001" customHeight="1" x14ac:dyDescent="0.25">
      <c r="A1080" s="25" t="s">
        <v>41</v>
      </c>
      <c r="B1080" s="20">
        <v>12</v>
      </c>
      <c r="C1080" s="21">
        <v>19.191078999999998</v>
      </c>
      <c r="D1080" s="21">
        <v>1.4349179999999997</v>
      </c>
      <c r="E1080" s="4">
        <v>1.1979148550700001</v>
      </c>
    </row>
    <row r="1081" spans="1:5" ht="20.100000000000001" customHeight="1" x14ac:dyDescent="0.25">
      <c r="A1081" s="25" t="s">
        <v>41</v>
      </c>
      <c r="B1081" s="20">
        <v>12</v>
      </c>
      <c r="C1081" s="21">
        <v>19.558212999999999</v>
      </c>
      <c r="D1081" s="21">
        <v>0.36713400000000007</v>
      </c>
      <c r="E1081" s="4">
        <v>0.60580524923400003</v>
      </c>
    </row>
    <row r="1082" spans="1:5" ht="20.100000000000001" customHeight="1" x14ac:dyDescent="0.25">
      <c r="A1082" s="25" t="s">
        <v>41</v>
      </c>
      <c r="B1082" s="20">
        <v>12</v>
      </c>
      <c r="C1082" s="21">
        <v>21.556197999999998</v>
      </c>
      <c r="D1082" s="21">
        <v>1.9979849999999999</v>
      </c>
      <c r="E1082" s="4">
        <v>1.4135062787299999</v>
      </c>
    </row>
    <row r="1083" spans="1:5" ht="20.100000000000001" customHeight="1" x14ac:dyDescent="0.25">
      <c r="A1083" s="25" t="s">
        <v>41</v>
      </c>
      <c r="B1083" s="20">
        <v>12</v>
      </c>
      <c r="C1083" s="21">
        <v>22.373944999999999</v>
      </c>
      <c r="D1083" s="21">
        <v>0.81774700000000067</v>
      </c>
      <c r="E1083" s="4">
        <v>0.90443352436799995</v>
      </c>
    </row>
    <row r="1084" spans="1:5" ht="20.100000000000001" customHeight="1" x14ac:dyDescent="0.25">
      <c r="A1084" s="25" t="s">
        <v>41</v>
      </c>
      <c r="B1084" s="20">
        <v>12</v>
      </c>
      <c r="C1084" s="21">
        <v>24.131456</v>
      </c>
      <c r="D1084" s="21">
        <v>1.7575110000000009</v>
      </c>
      <c r="E1084" s="4">
        <v>1.3258959235200001</v>
      </c>
    </row>
    <row r="1085" spans="1:5" ht="20.100000000000001" customHeight="1" x14ac:dyDescent="0.25">
      <c r="A1085" s="25" t="s">
        <v>41</v>
      </c>
      <c r="B1085" s="20">
        <v>12</v>
      </c>
      <c r="C1085" s="21">
        <v>24.704767</v>
      </c>
      <c r="D1085" s="21">
        <v>0.57331100000000035</v>
      </c>
      <c r="E1085" s="4">
        <v>0.75696763471100004</v>
      </c>
    </row>
    <row r="1086" spans="1:5" ht="20.100000000000001" customHeight="1" x14ac:dyDescent="0.25">
      <c r="A1086" s="25" t="s">
        <v>41</v>
      </c>
      <c r="B1086" s="20">
        <v>13</v>
      </c>
      <c r="C1086" s="21">
        <v>2.591386</v>
      </c>
      <c r="D1086" s="21">
        <v>1.149224</v>
      </c>
      <c r="E1086" s="4">
        <v>1.0719141756699999</v>
      </c>
    </row>
    <row r="1087" spans="1:5" ht="20.100000000000001" customHeight="1" x14ac:dyDescent="0.25">
      <c r="A1087" s="25" t="s">
        <v>41</v>
      </c>
      <c r="B1087" s="20">
        <v>13</v>
      </c>
      <c r="C1087" s="21">
        <v>3.5183049999999998</v>
      </c>
      <c r="D1087" s="21">
        <v>0.92691899999999983</v>
      </c>
      <c r="E1087" s="4">
        <v>0.96280839215299996</v>
      </c>
    </row>
    <row r="1088" spans="1:5" ht="20.100000000000001" customHeight="1" x14ac:dyDescent="0.25">
      <c r="A1088" s="25" t="s">
        <v>41</v>
      </c>
      <c r="B1088" s="20">
        <v>13</v>
      </c>
      <c r="C1088" s="21">
        <v>3.887759</v>
      </c>
      <c r="D1088" s="21">
        <v>0.36945400000000017</v>
      </c>
      <c r="E1088" s="4">
        <v>0.60745370193899995</v>
      </c>
    </row>
    <row r="1089" spans="1:5" ht="20.100000000000001" customHeight="1" x14ac:dyDescent="0.25">
      <c r="A1089" s="25" t="s">
        <v>41</v>
      </c>
      <c r="B1089" s="20">
        <v>13</v>
      </c>
      <c r="C1089" s="21">
        <v>5.2916629999999998</v>
      </c>
      <c r="D1089" s="21">
        <v>1.4039039999999998</v>
      </c>
      <c r="E1089" s="4">
        <v>1.1849050594899999</v>
      </c>
    </row>
    <row r="1090" spans="1:5" ht="20.100000000000001" customHeight="1" x14ac:dyDescent="0.25">
      <c r="A1090" s="25" t="s">
        <v>41</v>
      </c>
      <c r="B1090" s="20">
        <v>13</v>
      </c>
      <c r="C1090" s="21">
        <v>6.1532710000000002</v>
      </c>
      <c r="D1090" s="21">
        <v>0.86160800000000037</v>
      </c>
      <c r="E1090" s="4">
        <v>0.92843955107499998</v>
      </c>
    </row>
    <row r="1091" spans="1:5" ht="20.100000000000001" customHeight="1" x14ac:dyDescent="0.25">
      <c r="A1091" s="25" t="s">
        <v>41</v>
      </c>
      <c r="B1091" s="20">
        <v>13</v>
      </c>
      <c r="C1091" s="21">
        <v>8.0635340000000006</v>
      </c>
      <c r="D1091" s="21">
        <v>1.9102630000000005</v>
      </c>
      <c r="E1091" s="4">
        <v>1.3820274961100001</v>
      </c>
    </row>
    <row r="1092" spans="1:5" ht="20.100000000000001" customHeight="1" x14ac:dyDescent="0.25">
      <c r="A1092" s="25" t="s">
        <v>41</v>
      </c>
      <c r="B1092" s="20">
        <v>13</v>
      </c>
      <c r="C1092" s="21">
        <v>9.8441360000000007</v>
      </c>
      <c r="D1092" s="21">
        <v>1.780602</v>
      </c>
      <c r="E1092" s="4">
        <v>1.3345411196400001</v>
      </c>
    </row>
    <row r="1093" spans="1:5" ht="20.100000000000001" customHeight="1" x14ac:dyDescent="0.25">
      <c r="A1093" s="25" t="s">
        <v>41</v>
      </c>
      <c r="B1093" s="20">
        <v>13</v>
      </c>
      <c r="C1093" s="21">
        <v>14.915698000000001</v>
      </c>
      <c r="D1093" s="21">
        <v>0.64982800000000118</v>
      </c>
      <c r="E1093" s="4">
        <v>0.80622577483000002</v>
      </c>
    </row>
    <row r="1094" spans="1:5" ht="20.100000000000001" customHeight="1" x14ac:dyDescent="0.25">
      <c r="A1094" s="25" t="s">
        <v>41</v>
      </c>
      <c r="B1094" s="20">
        <v>13</v>
      </c>
      <c r="C1094" s="21">
        <v>15.027189999999999</v>
      </c>
      <c r="D1094" s="21">
        <v>0.11149199999999837</v>
      </c>
      <c r="E1094" s="4">
        <v>0.33316662497900001</v>
      </c>
    </row>
    <row r="1095" spans="1:5" ht="20.100000000000001" customHeight="1" x14ac:dyDescent="0.25">
      <c r="A1095" s="25" t="s">
        <v>41</v>
      </c>
      <c r="B1095" s="20">
        <v>13</v>
      </c>
      <c r="C1095" s="21">
        <v>17.653835000000001</v>
      </c>
      <c r="D1095" s="21">
        <v>2.6266450000000017</v>
      </c>
      <c r="E1095" s="4">
        <v>1.62080227048</v>
      </c>
    </row>
    <row r="1096" spans="1:5" ht="20.100000000000001" customHeight="1" x14ac:dyDescent="0.25">
      <c r="A1096" s="25" t="s">
        <v>41</v>
      </c>
      <c r="B1096" s="20">
        <v>13</v>
      </c>
      <c r="C1096" s="21">
        <v>18.645384</v>
      </c>
      <c r="D1096" s="21">
        <v>0.99154899999999913</v>
      </c>
      <c r="E1096" s="4">
        <v>0.99599196783900001</v>
      </c>
    </row>
    <row r="1097" spans="1:5" ht="20.100000000000001" customHeight="1" x14ac:dyDescent="0.25">
      <c r="A1097" s="25" t="s">
        <v>41</v>
      </c>
      <c r="B1097" s="20">
        <v>13</v>
      </c>
      <c r="C1097" s="21">
        <v>18.822188000000001</v>
      </c>
      <c r="D1097" s="21">
        <v>0.17680400000000063</v>
      </c>
      <c r="E1097" s="4">
        <v>0.420713679359</v>
      </c>
    </row>
    <row r="1098" spans="1:5" ht="20.100000000000001" customHeight="1" x14ac:dyDescent="0.25">
      <c r="A1098" s="25" t="s">
        <v>41</v>
      </c>
      <c r="B1098" s="20">
        <v>14</v>
      </c>
      <c r="C1098" s="21">
        <v>3.187109</v>
      </c>
      <c r="D1098" s="21">
        <v>0.9150339999999999</v>
      </c>
      <c r="E1098" s="4">
        <v>0.95655632348499997</v>
      </c>
    </row>
    <row r="1099" spans="1:5" ht="20.100000000000001" customHeight="1" x14ac:dyDescent="0.25">
      <c r="A1099" s="25" t="s">
        <v>41</v>
      </c>
      <c r="B1099" s="20">
        <v>14</v>
      </c>
      <c r="C1099" s="21">
        <v>4.4372999999999996</v>
      </c>
      <c r="D1099" s="21">
        <v>1.2501909999999996</v>
      </c>
      <c r="E1099" s="4">
        <v>1.1180339887499999</v>
      </c>
    </row>
    <row r="1100" spans="1:5" ht="20.100000000000001" customHeight="1" x14ac:dyDescent="0.25">
      <c r="A1100" s="25" t="s">
        <v>41</v>
      </c>
      <c r="B1100" s="20">
        <v>14</v>
      </c>
      <c r="C1100" s="21">
        <v>6.7459920000000002</v>
      </c>
      <c r="D1100" s="21">
        <v>2.3086920000000006</v>
      </c>
      <c r="E1100" s="4">
        <v>1.5195394039000001</v>
      </c>
    </row>
    <row r="1101" spans="1:5" ht="20.100000000000001" customHeight="1" x14ac:dyDescent="0.25">
      <c r="A1101" s="25" t="s">
        <v>41</v>
      </c>
      <c r="B1101" s="20">
        <v>14</v>
      </c>
      <c r="C1101" s="21">
        <v>9.2545800000000007</v>
      </c>
      <c r="D1101" s="21">
        <v>2.5085880000000005</v>
      </c>
      <c r="E1101" s="4">
        <v>1.5839823231300001</v>
      </c>
    </row>
    <row r="1102" spans="1:5" ht="20.100000000000001" customHeight="1" x14ac:dyDescent="0.25">
      <c r="A1102" s="25" t="s">
        <v>41</v>
      </c>
      <c r="B1102" s="20">
        <v>14</v>
      </c>
      <c r="C1102" s="21">
        <v>9.9792830000000006</v>
      </c>
      <c r="D1102" s="21">
        <v>0.72470299999999988</v>
      </c>
      <c r="E1102" s="4">
        <v>0.85146931829600003</v>
      </c>
    </row>
    <row r="1103" spans="1:5" ht="20.100000000000001" customHeight="1" x14ac:dyDescent="0.25">
      <c r="A1103" s="25" t="s">
        <v>41</v>
      </c>
      <c r="B1103" s="20">
        <v>14</v>
      </c>
      <c r="C1103" s="21">
        <v>11.47555</v>
      </c>
      <c r="D1103" s="21">
        <v>1.4962669999999996</v>
      </c>
      <c r="E1103" s="4">
        <v>1.2231107881100001</v>
      </c>
    </row>
    <row r="1104" spans="1:5" ht="20.100000000000001" customHeight="1" x14ac:dyDescent="0.25">
      <c r="A1104" s="25" t="s">
        <v>41</v>
      </c>
      <c r="B1104" s="20">
        <v>14</v>
      </c>
      <c r="C1104" s="21">
        <v>11.646751</v>
      </c>
      <c r="D1104" s="21">
        <v>0.17120099999999994</v>
      </c>
      <c r="E1104" s="4">
        <v>0.41352146256299999</v>
      </c>
    </row>
    <row r="1105" spans="1:5" ht="20.100000000000001" customHeight="1" x14ac:dyDescent="0.25">
      <c r="A1105" s="25" t="s">
        <v>41</v>
      </c>
      <c r="B1105" s="20">
        <v>14</v>
      </c>
      <c r="C1105" s="21">
        <v>14.108874999999999</v>
      </c>
      <c r="D1105" s="21">
        <v>2.4621239999999993</v>
      </c>
      <c r="E1105" s="4">
        <v>1.5690761613099999</v>
      </c>
    </row>
    <row r="1106" spans="1:5" ht="20.100000000000001" customHeight="1" x14ac:dyDescent="0.25">
      <c r="A1106" s="25" t="s">
        <v>41</v>
      </c>
      <c r="B1106" s="20">
        <v>14</v>
      </c>
      <c r="C1106" s="21">
        <v>15.491329</v>
      </c>
      <c r="D1106" s="21">
        <v>1.382454000000001</v>
      </c>
      <c r="E1106" s="4">
        <v>1.17558496077</v>
      </c>
    </row>
    <row r="1107" spans="1:5" ht="20.100000000000001" customHeight="1" x14ac:dyDescent="0.25">
      <c r="A1107" s="25" t="s">
        <v>41</v>
      </c>
      <c r="B1107" s="20">
        <v>14</v>
      </c>
      <c r="C1107" s="21">
        <v>18.010840999999999</v>
      </c>
      <c r="D1107" s="21">
        <v>2.5195119999999989</v>
      </c>
      <c r="E1107" s="4">
        <v>1.5874507866400001</v>
      </c>
    </row>
    <row r="1108" spans="1:5" ht="20.100000000000001" customHeight="1" x14ac:dyDescent="0.25">
      <c r="A1108" s="25" t="s">
        <v>41</v>
      </c>
      <c r="B1108" s="20">
        <v>14</v>
      </c>
      <c r="C1108" s="21">
        <v>19.372525</v>
      </c>
      <c r="D1108" s="21">
        <v>1.3616840000000003</v>
      </c>
      <c r="E1108" s="4">
        <v>1.1670475568700001</v>
      </c>
    </row>
    <row r="1109" spans="1:5" ht="20.100000000000001" customHeight="1" x14ac:dyDescent="0.25">
      <c r="A1109" s="25" t="s">
        <v>41</v>
      </c>
      <c r="B1109" s="20">
        <v>14</v>
      </c>
      <c r="C1109" s="21">
        <v>20.776429</v>
      </c>
      <c r="D1109" s="21">
        <v>1.4039040000000007</v>
      </c>
      <c r="E1109" s="4">
        <v>1.1849050594899999</v>
      </c>
    </row>
    <row r="1110" spans="1:5" ht="20.100000000000001" customHeight="1" x14ac:dyDescent="0.25">
      <c r="A1110" s="25" t="s">
        <v>41</v>
      </c>
      <c r="B1110" s="20">
        <v>15</v>
      </c>
      <c r="C1110" s="21">
        <v>3.357348</v>
      </c>
      <c r="D1110" s="21">
        <v>0.82266899999999987</v>
      </c>
      <c r="E1110" s="4">
        <v>0.90719347440300002</v>
      </c>
    </row>
    <row r="1111" spans="1:5" ht="20.100000000000001" customHeight="1" x14ac:dyDescent="0.25">
      <c r="A1111" s="25" t="s">
        <v>41</v>
      </c>
      <c r="B1111" s="20">
        <v>15</v>
      </c>
      <c r="C1111" s="21">
        <v>4.3367310000000003</v>
      </c>
      <c r="D1111" s="21">
        <v>0.97938300000000034</v>
      </c>
      <c r="E1111" s="4">
        <v>0.98944428847699994</v>
      </c>
    </row>
    <row r="1112" spans="1:5" ht="20.100000000000001" customHeight="1" x14ac:dyDescent="0.25">
      <c r="A1112" s="25" t="s">
        <v>41</v>
      </c>
      <c r="B1112" s="20">
        <v>15</v>
      </c>
      <c r="C1112" s="21">
        <v>4.7213529999999997</v>
      </c>
      <c r="D1112" s="21">
        <v>0.38462199999999935</v>
      </c>
      <c r="E1112" s="4">
        <v>0.62048368229999995</v>
      </c>
    </row>
    <row r="1113" spans="1:5" ht="20.100000000000001" customHeight="1" x14ac:dyDescent="0.25">
      <c r="A1113" s="25" t="s">
        <v>41</v>
      </c>
      <c r="B1113" s="20">
        <v>15</v>
      </c>
      <c r="C1113" s="21">
        <v>7.1851180000000001</v>
      </c>
      <c r="D1113" s="21">
        <v>2.4637650000000004</v>
      </c>
      <c r="E1113" s="4">
        <v>1.56971334963</v>
      </c>
    </row>
    <row r="1114" spans="1:5" ht="20.100000000000001" customHeight="1" x14ac:dyDescent="0.25">
      <c r="A1114" s="25" t="s">
        <v>41</v>
      </c>
      <c r="B1114" s="20">
        <v>15</v>
      </c>
      <c r="C1114" s="21">
        <v>9.0795340000000007</v>
      </c>
      <c r="D1114" s="21">
        <v>1.8944160000000005</v>
      </c>
      <c r="E1114" s="4">
        <v>1.37622672551</v>
      </c>
    </row>
    <row r="1115" spans="1:5" ht="20.100000000000001" customHeight="1" x14ac:dyDescent="0.25">
      <c r="A1115" s="25" t="s">
        <v>41</v>
      </c>
      <c r="B1115" s="20">
        <v>15</v>
      </c>
      <c r="C1115" s="21">
        <v>16.432852</v>
      </c>
      <c r="D1115" s="21">
        <v>2.6979559999999996</v>
      </c>
      <c r="E1115" s="4">
        <v>1.6425589791499999</v>
      </c>
    </row>
    <row r="1116" spans="1:5" ht="20.100000000000001" customHeight="1" x14ac:dyDescent="0.25">
      <c r="A1116" s="25" t="s">
        <v>41</v>
      </c>
      <c r="B1116" s="20">
        <v>16</v>
      </c>
      <c r="C1116" s="21">
        <v>2.4686880000000002</v>
      </c>
      <c r="D1116" s="21">
        <v>1.2996550000000002</v>
      </c>
      <c r="E1116" s="4">
        <v>1.1401754251</v>
      </c>
    </row>
    <row r="1117" spans="1:5" ht="20.100000000000001" customHeight="1" x14ac:dyDescent="0.25">
      <c r="A1117" s="25" t="s">
        <v>41</v>
      </c>
      <c r="B1117" s="20">
        <v>16</v>
      </c>
      <c r="C1117" s="21">
        <v>3.1455679999999999</v>
      </c>
      <c r="D1117" s="21">
        <v>0.6768799999999997</v>
      </c>
      <c r="E1117" s="4">
        <v>0.82280009722900005</v>
      </c>
    </row>
    <row r="1118" spans="1:5" ht="20.100000000000001" customHeight="1" x14ac:dyDescent="0.25">
      <c r="A1118" s="25" t="s">
        <v>41</v>
      </c>
      <c r="B1118" s="20">
        <v>16</v>
      </c>
      <c r="C1118" s="21">
        <v>3.7188789999999998</v>
      </c>
      <c r="D1118" s="21">
        <v>0.5733109999999999</v>
      </c>
      <c r="E1118" s="4">
        <v>0.75696763471100004</v>
      </c>
    </row>
    <row r="1119" spans="1:5" ht="20.100000000000001" customHeight="1" x14ac:dyDescent="0.25">
      <c r="A1119" s="25" t="s">
        <v>41</v>
      </c>
      <c r="B1119" s="20">
        <v>16</v>
      </c>
      <c r="C1119" s="21">
        <v>4.6283089999999998</v>
      </c>
      <c r="D1119" s="21">
        <v>0.90942999999999996</v>
      </c>
      <c r="E1119" s="4">
        <v>0.95341491492399999</v>
      </c>
    </row>
    <row r="1120" spans="1:5" ht="20.100000000000001" customHeight="1" x14ac:dyDescent="0.25">
      <c r="A1120" s="25" t="s">
        <v>41</v>
      </c>
      <c r="B1120" s="20">
        <v>16</v>
      </c>
      <c r="C1120" s="21">
        <v>6.098204</v>
      </c>
      <c r="D1120" s="21">
        <v>1.4698950000000002</v>
      </c>
      <c r="E1120" s="4">
        <v>1.2124355653000001</v>
      </c>
    </row>
    <row r="1121" spans="1:5" ht="20.100000000000001" customHeight="1" x14ac:dyDescent="0.25">
      <c r="A1121" s="25" t="s">
        <v>41</v>
      </c>
      <c r="B1121" s="20">
        <v>16</v>
      </c>
      <c r="C1121" s="21">
        <v>7.3444330000000004</v>
      </c>
      <c r="D1121" s="21">
        <v>1.2462290000000005</v>
      </c>
      <c r="E1121" s="4">
        <v>1.1162437009899999</v>
      </c>
    </row>
    <row r="1122" spans="1:5" ht="20.100000000000001" customHeight="1" x14ac:dyDescent="0.25">
      <c r="A1122" s="25" t="s">
        <v>41</v>
      </c>
      <c r="B1122" s="20">
        <v>16</v>
      </c>
      <c r="C1122" s="21">
        <v>8.2466200000000001</v>
      </c>
      <c r="D1122" s="21">
        <v>0.90218699999999963</v>
      </c>
      <c r="E1122" s="4">
        <v>0.94973680564700003</v>
      </c>
    </row>
    <row r="1123" spans="1:5" ht="20.100000000000001" customHeight="1" x14ac:dyDescent="0.25">
      <c r="A1123" s="25" t="s">
        <v>41</v>
      </c>
      <c r="B1123" s="20">
        <v>16</v>
      </c>
      <c r="C1123" s="21">
        <v>8.6408059999999995</v>
      </c>
      <c r="D1123" s="21">
        <v>0.39418599999999948</v>
      </c>
      <c r="E1123" s="4">
        <v>0.62769419305899998</v>
      </c>
    </row>
    <row r="1124" spans="1:5" ht="20.100000000000001" customHeight="1" x14ac:dyDescent="0.25">
      <c r="A1124" s="25" t="s">
        <v>41</v>
      </c>
      <c r="B1124" s="20">
        <v>16</v>
      </c>
      <c r="C1124" s="21">
        <v>10.098815999999999</v>
      </c>
      <c r="D1124" s="21">
        <v>1.4580099999999998</v>
      </c>
      <c r="E1124" s="4">
        <v>1.2074767078499999</v>
      </c>
    </row>
    <row r="1125" spans="1:5" ht="20.100000000000001" customHeight="1" x14ac:dyDescent="0.25">
      <c r="A1125" s="25" t="s">
        <v>41</v>
      </c>
      <c r="B1125" s="20">
        <v>16</v>
      </c>
      <c r="C1125" s="21">
        <v>11.555184000000001</v>
      </c>
      <c r="D1125" s="21">
        <v>1.4563680000000012</v>
      </c>
      <c r="E1125" s="4">
        <v>1.20664825032</v>
      </c>
    </row>
    <row r="1126" spans="1:5" ht="20.100000000000001" customHeight="1" x14ac:dyDescent="0.25">
      <c r="A1126" s="25" t="s">
        <v>41</v>
      </c>
      <c r="B1126" s="20">
        <v>16</v>
      </c>
      <c r="C1126" s="21">
        <v>12.54017</v>
      </c>
      <c r="D1126" s="21">
        <v>0.98498599999999925</v>
      </c>
      <c r="E1126" s="4">
        <v>0.99247166206399995</v>
      </c>
    </row>
    <row r="1127" spans="1:5" ht="20.100000000000001" customHeight="1" x14ac:dyDescent="0.25">
      <c r="A1127" s="25" t="s">
        <v>41</v>
      </c>
      <c r="B1127" s="20">
        <v>16</v>
      </c>
      <c r="C1127" s="21">
        <v>13.838863</v>
      </c>
      <c r="D1127" s="21">
        <v>1.2986930000000001</v>
      </c>
      <c r="E1127" s="4">
        <v>1.13973681172</v>
      </c>
    </row>
    <row r="1128" spans="1:5" ht="20.100000000000001" customHeight="1" x14ac:dyDescent="0.25">
      <c r="A1128" s="25" t="s">
        <v>41</v>
      </c>
      <c r="B1128" s="20">
        <v>16</v>
      </c>
      <c r="C1128" s="21">
        <v>14.4656</v>
      </c>
      <c r="D1128" s="21">
        <v>0.62673700000000032</v>
      </c>
      <c r="E1128" s="4">
        <v>0.79183331579299998</v>
      </c>
    </row>
    <row r="1129" spans="1:5" ht="20.100000000000001" customHeight="1" x14ac:dyDescent="0.25">
      <c r="A1129" s="25" t="s">
        <v>41</v>
      </c>
      <c r="B1129" s="20">
        <v>16</v>
      </c>
      <c r="C1129" s="21">
        <v>14.960074000000001</v>
      </c>
      <c r="D1129" s="21">
        <v>0.4944740000000003</v>
      </c>
      <c r="E1129" s="4">
        <v>0.70285133563199997</v>
      </c>
    </row>
    <row r="1130" spans="1:5" ht="20.100000000000001" customHeight="1" x14ac:dyDescent="0.25">
      <c r="A1130" s="25" t="s">
        <v>41</v>
      </c>
      <c r="B1130" s="20">
        <v>17</v>
      </c>
      <c r="C1130" s="21">
        <v>4.1002190000000001</v>
      </c>
      <c r="D1130" s="21">
        <v>0.68248299999999995</v>
      </c>
      <c r="E1130" s="4">
        <v>0.82583291288299998</v>
      </c>
    </row>
    <row r="1131" spans="1:5" ht="20.100000000000001" customHeight="1" x14ac:dyDescent="0.25">
      <c r="A1131" s="25" t="s">
        <v>41</v>
      </c>
      <c r="B1131" s="20">
        <v>17</v>
      </c>
      <c r="C1131" s="21">
        <v>5.0947690000000003</v>
      </c>
      <c r="D1131" s="21">
        <v>0.99455000000000027</v>
      </c>
      <c r="E1131" s="4">
        <v>0.99749686716300001</v>
      </c>
    </row>
    <row r="1132" spans="1:5" ht="20.100000000000001" customHeight="1" x14ac:dyDescent="0.25">
      <c r="A1132" s="25" t="s">
        <v>41</v>
      </c>
      <c r="B1132" s="20">
        <v>17</v>
      </c>
      <c r="C1132" s="21">
        <v>6.0559839999999996</v>
      </c>
      <c r="D1132" s="21">
        <v>0.96121499999999926</v>
      </c>
      <c r="E1132" s="4">
        <v>0.98030607465200004</v>
      </c>
    </row>
    <row r="1133" spans="1:5" ht="20.100000000000001" customHeight="1" x14ac:dyDescent="0.25">
      <c r="A1133" s="25" t="s">
        <v>41</v>
      </c>
      <c r="B1133" s="20">
        <v>17</v>
      </c>
      <c r="C1133" s="21">
        <v>7.8738830000000002</v>
      </c>
      <c r="D1133" s="21">
        <v>1.8178990000000006</v>
      </c>
      <c r="E1133" s="4">
        <v>1.3483323032500001</v>
      </c>
    </row>
    <row r="1134" spans="1:5" ht="20.100000000000001" customHeight="1" x14ac:dyDescent="0.25">
      <c r="A1134" s="25" t="s">
        <v>41</v>
      </c>
      <c r="B1134" s="20">
        <v>17</v>
      </c>
      <c r="C1134" s="21">
        <v>7.9893380000000001</v>
      </c>
      <c r="D1134" s="21">
        <v>0.11545499999999986</v>
      </c>
      <c r="E1134" s="4">
        <v>0.33911649915600001</v>
      </c>
    </row>
    <row r="1135" spans="1:5" ht="20.100000000000001" customHeight="1" x14ac:dyDescent="0.25">
      <c r="A1135" s="25" t="s">
        <v>41</v>
      </c>
      <c r="B1135" s="20">
        <v>17</v>
      </c>
      <c r="C1135" s="21">
        <v>9.6686920000000001</v>
      </c>
      <c r="D1135" s="21">
        <v>1.679354</v>
      </c>
      <c r="E1135" s="4">
        <v>1.29576232389</v>
      </c>
    </row>
    <row r="1136" spans="1:5" ht="20.100000000000001" customHeight="1" x14ac:dyDescent="0.25">
      <c r="A1136" s="25" t="s">
        <v>41</v>
      </c>
      <c r="B1136" s="20">
        <v>17</v>
      </c>
      <c r="C1136" s="21">
        <v>11.979704999999999</v>
      </c>
      <c r="D1136" s="21">
        <v>2.3110129999999991</v>
      </c>
      <c r="E1136" s="4">
        <v>1.5201973556099999</v>
      </c>
    </row>
    <row r="1137" spans="1:5" ht="20.100000000000001" customHeight="1" x14ac:dyDescent="0.25">
      <c r="A1137" s="25" t="s">
        <v>41</v>
      </c>
      <c r="B1137" s="20">
        <v>17</v>
      </c>
      <c r="C1137" s="21">
        <v>13.973729000000001</v>
      </c>
      <c r="D1137" s="21">
        <v>1.9940240000000014</v>
      </c>
      <c r="E1137" s="4">
        <v>1.41209064865</v>
      </c>
    </row>
    <row r="1138" spans="1:5" ht="20.100000000000001" customHeight="1" x14ac:dyDescent="0.25">
      <c r="A1138" s="25" t="s">
        <v>41</v>
      </c>
      <c r="B1138" s="20">
        <v>18</v>
      </c>
      <c r="C1138" s="21">
        <v>2.55341</v>
      </c>
      <c r="D1138" s="21">
        <v>0.50335900000000011</v>
      </c>
      <c r="E1138" s="4">
        <v>0.70922492906000001</v>
      </c>
    </row>
    <row r="1139" spans="1:5" ht="20.100000000000001" customHeight="1" x14ac:dyDescent="0.25">
      <c r="A1139" s="25" t="s">
        <v>41</v>
      </c>
      <c r="B1139" s="20">
        <v>18</v>
      </c>
      <c r="C1139" s="21">
        <v>2.8456679999999999</v>
      </c>
      <c r="D1139" s="21">
        <v>0.29225799999999991</v>
      </c>
      <c r="E1139" s="4">
        <v>0.54037024344399998</v>
      </c>
    </row>
    <row r="1140" spans="1:5" ht="20.100000000000001" customHeight="1" x14ac:dyDescent="0.25">
      <c r="A1140" s="25" t="s">
        <v>41</v>
      </c>
      <c r="B1140" s="20">
        <v>18</v>
      </c>
      <c r="C1140" s="21">
        <v>3.6531699999999998</v>
      </c>
      <c r="D1140" s="21">
        <v>0.80750199999999994</v>
      </c>
      <c r="E1140" s="4">
        <v>0.89888820216999998</v>
      </c>
    </row>
    <row r="1141" spans="1:5" ht="20.100000000000001" customHeight="1" x14ac:dyDescent="0.25">
      <c r="A1141" s="25" t="s">
        <v>41</v>
      </c>
      <c r="B1141" s="20">
        <v>18</v>
      </c>
      <c r="C1141" s="21">
        <v>4.1317969999999997</v>
      </c>
      <c r="D1141" s="21">
        <v>0.47862699999999991</v>
      </c>
      <c r="E1141" s="4">
        <v>0.69209825891999999</v>
      </c>
    </row>
    <row r="1142" spans="1:5" ht="20.100000000000001" customHeight="1" x14ac:dyDescent="0.25">
      <c r="A1142" s="25" t="s">
        <v>41</v>
      </c>
      <c r="B1142" s="20">
        <v>18</v>
      </c>
      <c r="C1142" s="21">
        <v>4.947222</v>
      </c>
      <c r="D1142" s="21">
        <v>0.81542500000000029</v>
      </c>
      <c r="E1142" s="4">
        <v>0.90277350426299996</v>
      </c>
    </row>
    <row r="1143" spans="1:5" ht="20.100000000000001" customHeight="1" x14ac:dyDescent="0.25">
      <c r="A1143" s="25" t="s">
        <v>41</v>
      </c>
      <c r="B1143" s="20">
        <v>18</v>
      </c>
      <c r="C1143" s="21">
        <v>5.4354129999999996</v>
      </c>
      <c r="D1143" s="21">
        <v>0.4881909999999996</v>
      </c>
      <c r="E1143" s="4">
        <v>0.69856996786299996</v>
      </c>
    </row>
    <row r="1144" spans="1:5" ht="20.100000000000001" customHeight="1" x14ac:dyDescent="0.25">
      <c r="A1144" s="25" t="s">
        <v>41</v>
      </c>
      <c r="B1144" s="20">
        <v>18</v>
      </c>
      <c r="C1144" s="21">
        <v>6.4952740000000002</v>
      </c>
      <c r="D1144" s="21">
        <v>1.0598610000000006</v>
      </c>
      <c r="E1144" s="4">
        <v>1.0295630141000001</v>
      </c>
    </row>
    <row r="1145" spans="1:5" ht="20.100000000000001" customHeight="1" x14ac:dyDescent="0.25">
      <c r="A1145" s="25" t="s">
        <v>41</v>
      </c>
      <c r="B1145" s="20">
        <v>18</v>
      </c>
      <c r="C1145" s="21">
        <v>6.8201879999999999</v>
      </c>
      <c r="D1145" s="21">
        <v>0.3249139999999997</v>
      </c>
      <c r="E1145" s="4">
        <v>0.57008771255000001</v>
      </c>
    </row>
    <row r="1146" spans="1:5" ht="20.100000000000001" customHeight="1" x14ac:dyDescent="0.25">
      <c r="A1146" s="25" t="s">
        <v>41</v>
      </c>
      <c r="B1146" s="20">
        <v>18</v>
      </c>
      <c r="C1146" s="21">
        <v>7.7128100000000002</v>
      </c>
      <c r="D1146" s="21">
        <v>0.89262200000000025</v>
      </c>
      <c r="E1146" s="4">
        <v>0.94498677239399997</v>
      </c>
    </row>
    <row r="1147" spans="1:5" ht="20.100000000000001" customHeight="1" x14ac:dyDescent="0.25">
      <c r="A1147" s="25" t="s">
        <v>41</v>
      </c>
      <c r="B1147" s="20">
        <v>18</v>
      </c>
      <c r="C1147" s="21">
        <v>7.7916470000000002</v>
      </c>
      <c r="D1147" s="21">
        <v>7.8837000000000046E-2</v>
      </c>
      <c r="E1147" s="4">
        <v>0.28106938645099999</v>
      </c>
    </row>
    <row r="1148" spans="1:5" ht="20.100000000000001" customHeight="1" x14ac:dyDescent="0.25">
      <c r="A1148" s="25" t="s">
        <v>41</v>
      </c>
      <c r="B1148" s="20">
        <v>18</v>
      </c>
      <c r="C1148" s="21">
        <v>9.3611500000000003</v>
      </c>
      <c r="D1148" s="21">
        <v>1.5695030000000001</v>
      </c>
      <c r="E1148" s="4">
        <v>1.2529964086100001</v>
      </c>
    </row>
    <row r="1149" spans="1:5" ht="20.100000000000001" customHeight="1" x14ac:dyDescent="0.25">
      <c r="A1149" s="25" t="s">
        <v>41</v>
      </c>
      <c r="B1149" s="20">
        <v>18</v>
      </c>
      <c r="C1149" s="21">
        <v>9.5785319999999992</v>
      </c>
      <c r="D1149" s="21">
        <v>0.21738199999999885</v>
      </c>
      <c r="E1149" s="4">
        <v>0.46583258795400001</v>
      </c>
    </row>
    <row r="1150" spans="1:5" ht="20.100000000000001" customHeight="1" x14ac:dyDescent="0.25">
      <c r="A1150" s="25" t="s">
        <v>41</v>
      </c>
      <c r="B1150" s="20">
        <v>18</v>
      </c>
      <c r="C1150" s="21">
        <v>10.730757000000001</v>
      </c>
      <c r="D1150" s="21">
        <v>1.1522250000000014</v>
      </c>
      <c r="E1150" s="4">
        <v>1.0733126291999999</v>
      </c>
    </row>
    <row r="1151" spans="1:5" ht="20.100000000000001" customHeight="1" x14ac:dyDescent="0.25">
      <c r="A1151" s="25" t="s">
        <v>41</v>
      </c>
      <c r="B1151" s="20">
        <v>19</v>
      </c>
      <c r="C1151" s="21">
        <v>2.9680849999999999</v>
      </c>
      <c r="D1151" s="21">
        <v>2.114401</v>
      </c>
      <c r="E1151" s="4">
        <v>1.4539601094900001</v>
      </c>
    </row>
    <row r="1152" spans="1:5" ht="20.100000000000001" customHeight="1" x14ac:dyDescent="0.25">
      <c r="A1152" s="25" t="s">
        <v>41</v>
      </c>
      <c r="B1152" s="20">
        <v>19</v>
      </c>
      <c r="C1152" s="21">
        <v>3.9579930000000001</v>
      </c>
      <c r="D1152" s="21">
        <v>0.98990800000000023</v>
      </c>
      <c r="E1152" s="4">
        <v>0.99498743710699999</v>
      </c>
    </row>
    <row r="1153" spans="1:5" ht="20.100000000000001" customHeight="1" x14ac:dyDescent="0.25">
      <c r="A1153" s="25" t="s">
        <v>41</v>
      </c>
      <c r="B1153" s="20">
        <v>19</v>
      </c>
      <c r="C1153" s="21">
        <v>5.1596820000000001</v>
      </c>
      <c r="D1153" s="21">
        <v>1.201689</v>
      </c>
      <c r="E1153" s="4">
        <v>1.09635760589</v>
      </c>
    </row>
    <row r="1154" spans="1:5" ht="20.100000000000001" customHeight="1" x14ac:dyDescent="0.25">
      <c r="A1154" s="25" t="s">
        <v>41</v>
      </c>
      <c r="B1154" s="20">
        <v>19</v>
      </c>
      <c r="C1154" s="21">
        <v>6.2841740000000001</v>
      </c>
      <c r="D1154" s="21">
        <v>1.124492</v>
      </c>
      <c r="E1154" s="4">
        <v>1.0601886624600001</v>
      </c>
    </row>
    <row r="1155" spans="1:5" ht="20.100000000000001" customHeight="1" x14ac:dyDescent="0.25">
      <c r="A1155" s="25" t="s">
        <v>41</v>
      </c>
      <c r="B1155" s="20">
        <v>19</v>
      </c>
      <c r="C1155" s="21">
        <v>8.1571400000000001</v>
      </c>
      <c r="D1155" s="21">
        <v>1.8729659999999999</v>
      </c>
      <c r="E1155" s="4">
        <v>1.3685759021699999</v>
      </c>
    </row>
    <row r="1156" spans="1:5" ht="20.100000000000001" customHeight="1" x14ac:dyDescent="0.25">
      <c r="A1156" s="25" t="s">
        <v>41</v>
      </c>
      <c r="B1156" s="20">
        <v>19</v>
      </c>
      <c r="C1156" s="21">
        <v>8.6588580000000004</v>
      </c>
      <c r="D1156" s="21">
        <v>0.50171800000000033</v>
      </c>
      <c r="E1156" s="4">
        <v>0.70851958335700005</v>
      </c>
    </row>
    <row r="1157" spans="1:5" ht="20.100000000000001" customHeight="1" x14ac:dyDescent="0.25">
      <c r="A1157" s="25" t="s">
        <v>41</v>
      </c>
      <c r="B1157" s="20">
        <v>19</v>
      </c>
      <c r="C1157" s="21">
        <v>9.2737090000000002</v>
      </c>
      <c r="D1157" s="21">
        <v>0.61485099999999981</v>
      </c>
      <c r="E1157" s="4">
        <v>0.78421935706799994</v>
      </c>
    </row>
    <row r="1158" spans="1:5" ht="20.100000000000001" customHeight="1" x14ac:dyDescent="0.25">
      <c r="A1158" s="25" t="s">
        <v>41</v>
      </c>
      <c r="B1158" s="20">
        <v>19</v>
      </c>
      <c r="C1158" s="21">
        <v>10.631430999999999</v>
      </c>
      <c r="D1158" s="21">
        <v>1.357721999999999</v>
      </c>
      <c r="E1158" s="4">
        <v>1.1653325705599999</v>
      </c>
    </row>
    <row r="1159" spans="1:5" ht="20.100000000000001" customHeight="1" x14ac:dyDescent="0.25">
      <c r="A1159" s="25" t="s">
        <v>41</v>
      </c>
      <c r="B1159" s="20">
        <v>19</v>
      </c>
      <c r="C1159" s="21">
        <v>10.752488</v>
      </c>
      <c r="D1159" s="21">
        <v>0.12105700000000041</v>
      </c>
      <c r="E1159" s="4">
        <v>0.347850542619</v>
      </c>
    </row>
    <row r="1160" spans="1:5" ht="20.100000000000001" customHeight="1" x14ac:dyDescent="0.25">
      <c r="A1160" s="25" t="s">
        <v>41</v>
      </c>
      <c r="B1160" s="20">
        <v>23</v>
      </c>
      <c r="C1160" s="21">
        <v>3.384401</v>
      </c>
      <c r="D1160" s="21">
        <v>0.53109099999999998</v>
      </c>
      <c r="E1160" s="4">
        <v>0.72869746808900004</v>
      </c>
    </row>
    <row r="1161" spans="1:5" ht="20.100000000000001" customHeight="1" x14ac:dyDescent="0.25">
      <c r="A1161" s="25" t="s">
        <v>41</v>
      </c>
      <c r="B1161" s="20">
        <v>23</v>
      </c>
      <c r="C1161" s="21">
        <v>4.1282329999999998</v>
      </c>
      <c r="D1161" s="21">
        <v>0.74383199999999983</v>
      </c>
      <c r="E1161" s="4">
        <v>0.86255434611399995</v>
      </c>
    </row>
    <row r="1162" spans="1:5" ht="20.100000000000001" customHeight="1" x14ac:dyDescent="0.25">
      <c r="A1162" s="25" t="s">
        <v>41</v>
      </c>
      <c r="B1162" s="20">
        <v>23</v>
      </c>
      <c r="C1162" s="21">
        <v>4.8305249999999997</v>
      </c>
      <c r="D1162" s="21">
        <v>0.70229199999999992</v>
      </c>
      <c r="E1162" s="4">
        <v>0.83785440262599997</v>
      </c>
    </row>
    <row r="1163" spans="1:5" ht="20.100000000000001" customHeight="1" x14ac:dyDescent="0.25">
      <c r="A1163" s="25" t="s">
        <v>41</v>
      </c>
      <c r="B1163" s="20">
        <v>23</v>
      </c>
      <c r="C1163" s="21">
        <v>5.395912</v>
      </c>
      <c r="D1163" s="21">
        <v>0.56538700000000031</v>
      </c>
      <c r="E1163" s="4">
        <v>0.75166481891900006</v>
      </c>
    </row>
    <row r="1164" spans="1:5" ht="20.100000000000001" customHeight="1" x14ac:dyDescent="0.25">
      <c r="A1164" s="25" t="s">
        <v>41</v>
      </c>
      <c r="B1164" s="20">
        <v>23</v>
      </c>
      <c r="C1164" s="21">
        <v>7.3503179999999997</v>
      </c>
      <c r="D1164" s="21">
        <v>1.9544059999999996</v>
      </c>
      <c r="E1164" s="4">
        <v>1.3978555004</v>
      </c>
    </row>
    <row r="1165" spans="1:5" ht="20.100000000000001" customHeight="1" x14ac:dyDescent="0.25">
      <c r="A1165" s="25" t="s">
        <v>41</v>
      </c>
      <c r="B1165" s="20">
        <v>23</v>
      </c>
      <c r="C1165" s="21">
        <v>8.1904749999999993</v>
      </c>
      <c r="D1165" s="21">
        <v>0.8401569999999996</v>
      </c>
      <c r="E1165" s="4">
        <v>0.91651513899100001</v>
      </c>
    </row>
    <row r="1166" spans="1:5" ht="20.100000000000001" customHeight="1" x14ac:dyDescent="0.25">
      <c r="A1166" s="25" t="s">
        <v>41</v>
      </c>
      <c r="B1166" s="20">
        <v>23</v>
      </c>
      <c r="C1166" s="21">
        <v>8.7288099999999993</v>
      </c>
      <c r="D1166" s="21">
        <v>0.53833500000000001</v>
      </c>
      <c r="E1166" s="4">
        <v>0.73348483283599997</v>
      </c>
    </row>
    <row r="1167" spans="1:5" ht="20.100000000000001" customHeight="1" x14ac:dyDescent="0.25">
      <c r="A1167" s="25" t="s">
        <v>41</v>
      </c>
      <c r="B1167" s="20">
        <v>23</v>
      </c>
      <c r="C1167" s="21">
        <v>9.8190059999999999</v>
      </c>
      <c r="D1167" s="21">
        <v>1.0901960000000006</v>
      </c>
      <c r="E1167" s="4">
        <v>1.0440306508899999</v>
      </c>
    </row>
    <row r="1168" spans="1:5" ht="20.100000000000001" customHeight="1" x14ac:dyDescent="0.25">
      <c r="A1168" s="25" t="s">
        <v>41</v>
      </c>
      <c r="B1168" s="20">
        <v>23</v>
      </c>
      <c r="C1168" s="21">
        <v>10.619263999999999</v>
      </c>
      <c r="D1168" s="21">
        <v>0.80025799999999947</v>
      </c>
      <c r="E1168" s="4">
        <v>0.89442719100000001</v>
      </c>
    </row>
    <row r="1169" spans="1:5" ht="20.100000000000001" customHeight="1" x14ac:dyDescent="0.25">
      <c r="A1169" s="25" t="s">
        <v>41</v>
      </c>
      <c r="B1169" s="20">
        <v>23</v>
      </c>
      <c r="C1169" s="21">
        <v>11.943650999999999</v>
      </c>
      <c r="D1169" s="21">
        <v>1.3243869999999998</v>
      </c>
      <c r="E1169" s="4">
        <v>1.15065198909</v>
      </c>
    </row>
    <row r="1170" spans="1:5" ht="20.100000000000001" customHeight="1" x14ac:dyDescent="0.25">
      <c r="A1170" s="25" t="s">
        <v>41</v>
      </c>
      <c r="B1170" s="20">
        <v>23</v>
      </c>
      <c r="C1170" s="21">
        <v>13.143699</v>
      </c>
      <c r="D1170" s="21">
        <v>1.2000480000000007</v>
      </c>
      <c r="E1170" s="4">
        <v>1.09544511501</v>
      </c>
    </row>
    <row r="1171" spans="1:5" ht="20.100000000000001" customHeight="1" x14ac:dyDescent="0.25">
      <c r="A1171" s="25" t="s">
        <v>41</v>
      </c>
      <c r="B1171" s="20">
        <v>24</v>
      </c>
      <c r="C1171" s="21">
        <v>1.6156839999999999</v>
      </c>
      <c r="D1171" s="21">
        <v>0.70789499999999994</v>
      </c>
      <c r="E1171" s="4">
        <v>0.84142735871899998</v>
      </c>
    </row>
    <row r="1172" spans="1:5" ht="20.100000000000001" customHeight="1" x14ac:dyDescent="0.25">
      <c r="A1172" s="25" t="s">
        <v>41</v>
      </c>
      <c r="B1172" s="20">
        <v>24</v>
      </c>
      <c r="C1172" s="21">
        <v>3.4814059999999998</v>
      </c>
      <c r="D1172" s="21">
        <v>1.8657219999999999</v>
      </c>
      <c r="E1172" s="4">
        <v>1.36601610532</v>
      </c>
    </row>
    <row r="1173" spans="1:5" ht="20.100000000000001" customHeight="1" x14ac:dyDescent="0.25">
      <c r="A1173" s="25" t="s">
        <v>41</v>
      </c>
      <c r="B1173" s="20">
        <v>24</v>
      </c>
      <c r="C1173" s="21">
        <v>3.61599</v>
      </c>
      <c r="D1173" s="21">
        <v>0.13458400000000026</v>
      </c>
      <c r="E1173" s="4">
        <v>0.367423461417</v>
      </c>
    </row>
    <row r="1174" spans="1:5" ht="20.100000000000001" customHeight="1" x14ac:dyDescent="0.25">
      <c r="A1174" s="25" t="s">
        <v>41</v>
      </c>
      <c r="B1174" s="20">
        <v>24</v>
      </c>
      <c r="C1174" s="21">
        <v>4.8160369999999997</v>
      </c>
      <c r="D1174" s="21">
        <v>1.2000469999999996</v>
      </c>
      <c r="E1174" s="4">
        <v>1.09544511501</v>
      </c>
    </row>
    <row r="1175" spans="1:5" ht="20.100000000000001" customHeight="1" x14ac:dyDescent="0.25">
      <c r="A1175" s="25" t="s">
        <v>41</v>
      </c>
      <c r="B1175" s="20">
        <v>24</v>
      </c>
      <c r="C1175" s="21">
        <v>6.9707359999999996</v>
      </c>
      <c r="D1175" s="21">
        <v>2.1546989999999999</v>
      </c>
      <c r="E1175" s="4">
        <v>1.46799182559</v>
      </c>
    </row>
    <row r="1176" spans="1:5" ht="20.100000000000001" customHeight="1" x14ac:dyDescent="0.25">
      <c r="A1176" s="25" t="s">
        <v>41</v>
      </c>
      <c r="B1176" s="20">
        <v>24</v>
      </c>
      <c r="C1176" s="21">
        <v>7.8036490000000001</v>
      </c>
      <c r="D1176" s="21">
        <v>0.83291300000000046</v>
      </c>
      <c r="E1176" s="4">
        <v>0.91268833672799998</v>
      </c>
    </row>
    <row r="1177" spans="1:5" ht="20.100000000000001" customHeight="1" x14ac:dyDescent="0.25">
      <c r="A1177" s="25" t="s">
        <v>41</v>
      </c>
      <c r="B1177" s="20">
        <v>24</v>
      </c>
      <c r="C1177" s="21">
        <v>7.9247069999999997</v>
      </c>
      <c r="D1177" s="21">
        <v>0.12105799999999967</v>
      </c>
      <c r="E1177" s="4">
        <v>0.347850542619</v>
      </c>
    </row>
    <row r="1178" spans="1:5" ht="20.100000000000001" customHeight="1" x14ac:dyDescent="0.25">
      <c r="A1178" s="25" t="s">
        <v>41</v>
      </c>
      <c r="B1178" s="20">
        <v>24</v>
      </c>
      <c r="C1178" s="21">
        <v>9.4638740000000006</v>
      </c>
      <c r="D1178" s="21">
        <v>1.5391670000000008</v>
      </c>
      <c r="E1178" s="4">
        <v>1.2405643876900001</v>
      </c>
    </row>
    <row r="1179" spans="1:5" ht="20.100000000000001" customHeight="1" x14ac:dyDescent="0.25">
      <c r="A1179" s="25" t="s">
        <v>41</v>
      </c>
      <c r="B1179" s="20">
        <v>24</v>
      </c>
      <c r="C1179" s="21">
        <v>9.5522760000000009</v>
      </c>
      <c r="D1179" s="21">
        <v>8.8402000000000314E-2</v>
      </c>
      <c r="E1179" s="4">
        <v>0.29664793948399998</v>
      </c>
    </row>
    <row r="1180" spans="1:5" ht="20.100000000000001" customHeight="1" x14ac:dyDescent="0.25">
      <c r="A1180" s="25" t="s">
        <v>41</v>
      </c>
      <c r="B1180" s="20">
        <v>24</v>
      </c>
      <c r="C1180" s="21">
        <v>10.635228</v>
      </c>
      <c r="D1180" s="21">
        <v>1.0829519999999988</v>
      </c>
      <c r="E1180" s="4">
        <v>1.0406728592600001</v>
      </c>
    </row>
    <row r="1181" spans="1:5" ht="20.100000000000001" customHeight="1" x14ac:dyDescent="0.25">
      <c r="A1181" s="25" t="s">
        <v>41</v>
      </c>
      <c r="B1181" s="20">
        <v>24</v>
      </c>
      <c r="C1181" s="21">
        <v>12.170432999999999</v>
      </c>
      <c r="D1181" s="21">
        <v>1.5352049999999995</v>
      </c>
      <c r="E1181" s="4">
        <v>1.2389511693399999</v>
      </c>
    </row>
    <row r="1182" spans="1:5" ht="20.100000000000001" customHeight="1" x14ac:dyDescent="0.25">
      <c r="A1182" s="25" t="s">
        <v>41</v>
      </c>
      <c r="B1182" s="20">
        <v>24</v>
      </c>
      <c r="C1182" s="21">
        <v>12.426075000000001</v>
      </c>
      <c r="D1182" s="21">
        <v>0.2556420000000017</v>
      </c>
      <c r="E1182" s="4">
        <v>0.50596442562699995</v>
      </c>
    </row>
    <row r="1183" spans="1:5" ht="20.100000000000001" customHeight="1" x14ac:dyDescent="0.25">
      <c r="A1183" s="25" t="s">
        <v>41</v>
      </c>
      <c r="B1183" s="20">
        <v>24</v>
      </c>
      <c r="C1183" s="21">
        <v>13.684189</v>
      </c>
      <c r="D1183" s="21">
        <v>1.2581139999999991</v>
      </c>
      <c r="E1183" s="4">
        <v>1.1216059914200001</v>
      </c>
    </row>
    <row r="1184" spans="1:5" ht="20.100000000000001" customHeight="1" x14ac:dyDescent="0.25">
      <c r="A1184" s="25" t="s">
        <v>41</v>
      </c>
      <c r="B1184" s="20">
        <v>24</v>
      </c>
      <c r="C1184" s="21">
        <v>14.767141000000001</v>
      </c>
      <c r="D1184" s="21">
        <v>1.0829520000000006</v>
      </c>
      <c r="E1184" s="4">
        <v>1.0406728592600001</v>
      </c>
    </row>
    <row r="1185" spans="1:5" ht="20.100000000000001" customHeight="1" x14ac:dyDescent="0.25">
      <c r="A1185" s="25" t="s">
        <v>41</v>
      </c>
      <c r="B1185" s="20">
        <v>24</v>
      </c>
      <c r="C1185" s="21">
        <v>16.005447</v>
      </c>
      <c r="D1185" s="21">
        <v>1.2383059999999997</v>
      </c>
      <c r="E1185" s="4">
        <v>1.1126544836600001</v>
      </c>
    </row>
    <row r="1186" spans="1:5" ht="20.100000000000001" customHeight="1" x14ac:dyDescent="0.25">
      <c r="A1186" s="25" t="s">
        <v>41</v>
      </c>
      <c r="B1186" s="20">
        <v>25</v>
      </c>
      <c r="C1186" s="21">
        <v>1.39598</v>
      </c>
      <c r="D1186" s="21">
        <v>0.46181799999999995</v>
      </c>
      <c r="E1186" s="4">
        <v>0.67970581871900004</v>
      </c>
    </row>
    <row r="1187" spans="1:5" ht="20.100000000000001" customHeight="1" x14ac:dyDescent="0.25">
      <c r="A1187" s="25" t="s">
        <v>41</v>
      </c>
      <c r="B1187" s="20">
        <v>25</v>
      </c>
      <c r="C1187" s="21">
        <v>3.0987070000000001</v>
      </c>
      <c r="D1187" s="21">
        <v>1.7027270000000001</v>
      </c>
      <c r="E1187" s="4">
        <v>1.3049904214200001</v>
      </c>
    </row>
    <row r="1188" spans="1:5" ht="20.100000000000001" customHeight="1" x14ac:dyDescent="0.25">
      <c r="A1188" s="25" t="s">
        <v>41</v>
      </c>
      <c r="B1188" s="20">
        <v>25</v>
      </c>
      <c r="C1188" s="21">
        <v>3.2237260000000001</v>
      </c>
      <c r="D1188" s="21">
        <v>0.12501899999999999</v>
      </c>
      <c r="E1188" s="4">
        <v>0.35355339059300001</v>
      </c>
    </row>
    <row r="1189" spans="1:5" ht="20.100000000000001" customHeight="1" x14ac:dyDescent="0.25">
      <c r="A1189" s="25" t="s">
        <v>41</v>
      </c>
      <c r="B1189" s="20">
        <v>25</v>
      </c>
      <c r="C1189" s="21">
        <v>4.307639</v>
      </c>
      <c r="D1189" s="21">
        <v>1.0839129999999999</v>
      </c>
      <c r="E1189" s="4">
        <v>1.04115320679</v>
      </c>
    </row>
    <row r="1190" spans="1:5" ht="20.100000000000001" customHeight="1" x14ac:dyDescent="0.25">
      <c r="A1190" s="25" t="s">
        <v>41</v>
      </c>
      <c r="B1190" s="20">
        <v>25</v>
      </c>
      <c r="C1190" s="21">
        <v>6.4840689999999999</v>
      </c>
      <c r="D1190" s="21">
        <v>2.1764299999999999</v>
      </c>
      <c r="E1190" s="4">
        <v>1.4751271131699999</v>
      </c>
    </row>
    <row r="1191" spans="1:5" ht="20.100000000000001" customHeight="1" x14ac:dyDescent="0.25">
      <c r="A1191" s="25" t="s">
        <v>41</v>
      </c>
      <c r="B1191" s="20">
        <v>25</v>
      </c>
      <c r="C1191" s="21">
        <v>8.0750209999999996</v>
      </c>
      <c r="D1191" s="21">
        <v>1.5909519999999997</v>
      </c>
      <c r="E1191" s="4">
        <v>1.2613484847600001</v>
      </c>
    </row>
    <row r="1192" spans="1:5" ht="20.100000000000001" customHeight="1" x14ac:dyDescent="0.25">
      <c r="A1192" s="25" t="s">
        <v>41</v>
      </c>
      <c r="B1192" s="20">
        <v>25</v>
      </c>
      <c r="C1192" s="21">
        <v>9.1190350000000002</v>
      </c>
      <c r="D1192" s="21">
        <v>1.0440140000000007</v>
      </c>
      <c r="E1192" s="4">
        <v>1.0217631819599999</v>
      </c>
    </row>
    <row r="1193" spans="1:5" ht="20.100000000000001" customHeight="1" x14ac:dyDescent="0.25">
      <c r="A1193" s="25" t="s">
        <v>41</v>
      </c>
      <c r="B1193" s="20">
        <v>25</v>
      </c>
      <c r="C1193" s="21">
        <v>10.092135000000001</v>
      </c>
      <c r="D1193" s="21">
        <v>0.97310000000000052</v>
      </c>
      <c r="E1193" s="4">
        <v>0.98640762365300005</v>
      </c>
    </row>
    <row r="1194" spans="1:5" ht="20.100000000000001" customHeight="1" x14ac:dyDescent="0.25">
      <c r="A1194" s="25" t="s">
        <v>41</v>
      </c>
      <c r="B1194" s="20">
        <v>25</v>
      </c>
      <c r="C1194" s="21">
        <v>12.105967</v>
      </c>
      <c r="D1194" s="21">
        <v>2.013831999999999</v>
      </c>
      <c r="E1194" s="4">
        <v>1.4191546779699999</v>
      </c>
    </row>
    <row r="1195" spans="1:5" ht="20.100000000000001" customHeight="1" x14ac:dyDescent="0.25">
      <c r="A1195" s="25" t="s">
        <v>41</v>
      </c>
      <c r="B1195" s="20">
        <v>26</v>
      </c>
      <c r="C1195" s="21">
        <v>3.2468170000000001</v>
      </c>
      <c r="D1195" s="21">
        <v>0.3193109999999999</v>
      </c>
      <c r="E1195" s="4">
        <v>0.56480084985800005</v>
      </c>
    </row>
    <row r="1196" spans="1:5" ht="20.100000000000001" customHeight="1" x14ac:dyDescent="0.25">
      <c r="A1196" s="25" t="s">
        <v>41</v>
      </c>
      <c r="B1196" s="20">
        <v>26</v>
      </c>
      <c r="C1196" s="21">
        <v>4.6952610000000004</v>
      </c>
      <c r="D1196" s="21">
        <v>1.4484440000000003</v>
      </c>
      <c r="E1196" s="4">
        <v>1.20332871652</v>
      </c>
    </row>
    <row r="1197" spans="1:5" ht="20.100000000000001" customHeight="1" x14ac:dyDescent="0.25">
      <c r="A1197" s="25" t="s">
        <v>41</v>
      </c>
      <c r="B1197" s="20">
        <v>26</v>
      </c>
      <c r="C1197" s="21">
        <v>5.2200699999999998</v>
      </c>
      <c r="D1197" s="21">
        <v>0.52480899999999941</v>
      </c>
      <c r="E1197" s="4">
        <v>0.72456883730900001</v>
      </c>
    </row>
    <row r="1198" spans="1:5" ht="20.100000000000001" customHeight="1" x14ac:dyDescent="0.25">
      <c r="A1198" s="25" t="s">
        <v>41</v>
      </c>
      <c r="B1198" s="20">
        <v>26</v>
      </c>
      <c r="C1198" s="21">
        <v>5.8299979999999998</v>
      </c>
      <c r="D1198" s="21">
        <v>0.60992800000000003</v>
      </c>
      <c r="E1198" s="4">
        <v>0.78102496759100004</v>
      </c>
    </row>
    <row r="1199" spans="1:5" ht="20.100000000000001" customHeight="1" x14ac:dyDescent="0.25">
      <c r="A1199" s="25" t="s">
        <v>41</v>
      </c>
      <c r="B1199" s="20">
        <v>26</v>
      </c>
      <c r="C1199" s="21">
        <v>7.23062</v>
      </c>
      <c r="D1199" s="21">
        <v>1.4006220000000003</v>
      </c>
      <c r="E1199" s="4">
        <v>1.1836384583099999</v>
      </c>
    </row>
    <row r="1200" spans="1:5" ht="20.100000000000001" customHeight="1" x14ac:dyDescent="0.25">
      <c r="A1200" s="25" t="s">
        <v>41</v>
      </c>
      <c r="B1200" s="20">
        <v>26</v>
      </c>
      <c r="C1200" s="21">
        <v>7.3190220000000004</v>
      </c>
      <c r="D1200" s="21">
        <v>8.8402000000000314E-2</v>
      </c>
      <c r="E1200" s="4">
        <v>0.29664793948399998</v>
      </c>
    </row>
    <row r="1201" spans="1:5" ht="20.100000000000001" customHeight="1" x14ac:dyDescent="0.25">
      <c r="A1201" s="25" t="s">
        <v>41</v>
      </c>
      <c r="B1201" s="20">
        <v>26</v>
      </c>
      <c r="C1201" s="21">
        <v>8.6480499999999996</v>
      </c>
      <c r="D1201" s="21">
        <v>1.3290279999999992</v>
      </c>
      <c r="E1201" s="4">
        <v>1.15282262296</v>
      </c>
    </row>
    <row r="1202" spans="1:5" ht="20.100000000000001" customHeight="1" x14ac:dyDescent="0.25">
      <c r="A1202" s="25" t="s">
        <v>41</v>
      </c>
      <c r="B1202" s="20">
        <v>26</v>
      </c>
      <c r="C1202" s="21">
        <v>8.8558679999999992</v>
      </c>
      <c r="D1202" s="21">
        <v>0.20781799999999961</v>
      </c>
      <c r="E1202" s="4">
        <v>0.45607017004</v>
      </c>
    </row>
    <row r="1203" spans="1:5" ht="20.100000000000001" customHeight="1" x14ac:dyDescent="0.25">
      <c r="A1203" s="25" t="s">
        <v>41</v>
      </c>
      <c r="B1203" s="20">
        <v>26</v>
      </c>
      <c r="C1203" s="21">
        <v>9.3097630000000002</v>
      </c>
      <c r="D1203" s="21">
        <v>0.45389500000000105</v>
      </c>
      <c r="E1203" s="4">
        <v>0.67379522111699997</v>
      </c>
    </row>
    <row r="1204" spans="1:5" ht="20.100000000000001" customHeight="1" x14ac:dyDescent="0.25">
      <c r="A1204" s="25" t="s">
        <v>41</v>
      </c>
      <c r="B1204" s="20">
        <v>27</v>
      </c>
      <c r="C1204" s="21">
        <v>2.8850039999999999</v>
      </c>
      <c r="D1204" s="21">
        <v>2.2599079999999998</v>
      </c>
      <c r="E1204" s="4">
        <v>1.5033296378400001</v>
      </c>
    </row>
    <row r="1205" spans="1:5" ht="20.100000000000001" customHeight="1" x14ac:dyDescent="0.25">
      <c r="A1205" s="25" t="s">
        <v>41</v>
      </c>
      <c r="B1205" s="20">
        <v>27</v>
      </c>
      <c r="C1205" s="21">
        <v>3.8238080000000001</v>
      </c>
      <c r="D1205" s="21">
        <v>0.93880400000000019</v>
      </c>
      <c r="E1205" s="4">
        <v>0.96902012363000001</v>
      </c>
    </row>
    <row r="1206" spans="1:5" ht="20.100000000000001" customHeight="1" x14ac:dyDescent="0.25">
      <c r="A1206" s="25" t="s">
        <v>41</v>
      </c>
      <c r="B1206" s="20">
        <v>27</v>
      </c>
      <c r="C1206" s="21">
        <v>6.2743279999999997</v>
      </c>
      <c r="D1206" s="21">
        <v>2.4505199999999996</v>
      </c>
      <c r="E1206" s="4">
        <v>1.56556698994</v>
      </c>
    </row>
    <row r="1207" spans="1:5" ht="20.100000000000001" customHeight="1" x14ac:dyDescent="0.25">
      <c r="A1207" s="25" t="s">
        <v>41</v>
      </c>
      <c r="B1207" s="20">
        <v>27</v>
      </c>
      <c r="C1207" s="21">
        <v>7.23062</v>
      </c>
      <c r="D1207" s="21">
        <v>0.95629200000000036</v>
      </c>
      <c r="E1207" s="4">
        <v>0.97775252492599996</v>
      </c>
    </row>
    <row r="1208" spans="1:5" ht="20.100000000000001" customHeight="1" x14ac:dyDescent="0.25">
      <c r="A1208" s="25" t="s">
        <v>41</v>
      </c>
      <c r="B1208" s="20">
        <v>27</v>
      </c>
      <c r="C1208" s="21">
        <v>8.783595</v>
      </c>
      <c r="D1208" s="21">
        <v>1.552975</v>
      </c>
      <c r="E1208" s="4">
        <v>1.24619420637</v>
      </c>
    </row>
    <row r="1209" spans="1:5" ht="20.100000000000001" customHeight="1" x14ac:dyDescent="0.25">
      <c r="A1209" s="25" t="s">
        <v>41</v>
      </c>
      <c r="B1209" s="20">
        <v>27</v>
      </c>
      <c r="C1209" s="21">
        <v>10.708346000000001</v>
      </c>
      <c r="D1209" s="21">
        <v>1.9247510000000005</v>
      </c>
      <c r="E1209" s="4">
        <v>1.38744369255</v>
      </c>
    </row>
    <row r="1210" spans="1:5" ht="20.100000000000001" customHeight="1" x14ac:dyDescent="0.25">
      <c r="A1210" s="25" t="s">
        <v>41</v>
      </c>
      <c r="B1210" s="20">
        <v>27</v>
      </c>
      <c r="C1210" s="21">
        <v>10.800708999999999</v>
      </c>
      <c r="D1210" s="21">
        <v>9.2362999999998863E-2</v>
      </c>
      <c r="E1210" s="4">
        <v>0.30331501776199998</v>
      </c>
    </row>
    <row r="1211" spans="1:5" ht="20.100000000000001" customHeight="1" x14ac:dyDescent="0.25">
      <c r="A1211" s="25" t="s">
        <v>41</v>
      </c>
      <c r="B1211" s="20">
        <v>27</v>
      </c>
      <c r="C1211" s="21">
        <v>12.992986</v>
      </c>
      <c r="D1211" s="21">
        <v>2.1922770000000007</v>
      </c>
      <c r="E1211" s="4">
        <v>1.4805404418699999</v>
      </c>
    </row>
    <row r="1212" spans="1:5" ht="20.100000000000001" customHeight="1" x14ac:dyDescent="0.25">
      <c r="A1212" s="25" t="s">
        <v>41</v>
      </c>
      <c r="B1212" s="20">
        <v>27</v>
      </c>
      <c r="C1212" s="21">
        <v>14.445392999999999</v>
      </c>
      <c r="D1212" s="21">
        <v>1.4524069999999991</v>
      </c>
      <c r="E1212" s="4">
        <v>1.20498962651</v>
      </c>
    </row>
    <row r="1213" spans="1:5" ht="20.100000000000001" customHeight="1" x14ac:dyDescent="0.25">
      <c r="A1213" s="25" t="s">
        <v>41</v>
      </c>
      <c r="B1213" s="20">
        <v>27</v>
      </c>
      <c r="C1213" s="21">
        <v>16.890028999999998</v>
      </c>
      <c r="D1213" s="21">
        <v>2.4446359999999991</v>
      </c>
      <c r="E1213" s="4">
        <v>1.5636495771100001</v>
      </c>
    </row>
    <row r="1214" spans="1:5" ht="20.100000000000001" customHeight="1" x14ac:dyDescent="0.25">
      <c r="A1214" s="25" t="s">
        <v>41</v>
      </c>
      <c r="B1214" s="20">
        <v>28</v>
      </c>
      <c r="C1214" s="21">
        <v>2.4033769999999999</v>
      </c>
      <c r="D1214" s="21">
        <v>0.42684199999999994</v>
      </c>
      <c r="E1214" s="4">
        <v>0.65345237010799995</v>
      </c>
    </row>
    <row r="1215" spans="1:5" ht="20.100000000000001" customHeight="1" x14ac:dyDescent="0.25">
      <c r="A1215" s="25" t="s">
        <v>41</v>
      </c>
      <c r="B1215" s="20">
        <v>28</v>
      </c>
      <c r="C1215" s="21">
        <v>4.4372999999999996</v>
      </c>
      <c r="D1215" s="21">
        <v>2.0339229999999997</v>
      </c>
      <c r="E1215" s="4">
        <v>1.42618371888</v>
      </c>
    </row>
    <row r="1216" spans="1:5" ht="20.100000000000001" customHeight="1" x14ac:dyDescent="0.25">
      <c r="A1216" s="25" t="s">
        <v>41</v>
      </c>
      <c r="B1216" s="20">
        <v>28</v>
      </c>
      <c r="C1216" s="21">
        <v>5.4925189999999997</v>
      </c>
      <c r="D1216" s="21">
        <v>1.0552190000000001</v>
      </c>
      <c r="E1216" s="4">
        <v>1.0271319292100001</v>
      </c>
    </row>
    <row r="1217" spans="1:5" ht="20.100000000000001" customHeight="1" x14ac:dyDescent="0.25">
      <c r="A1217" s="25" t="s">
        <v>41</v>
      </c>
      <c r="B1217" s="20">
        <v>28</v>
      </c>
      <c r="C1217" s="21">
        <v>5.8326000000000002</v>
      </c>
      <c r="D1217" s="21">
        <v>0.34008100000000052</v>
      </c>
      <c r="E1217" s="4">
        <v>0.58309518948500005</v>
      </c>
    </row>
    <row r="1218" spans="1:5" ht="20.100000000000001" customHeight="1" x14ac:dyDescent="0.25">
      <c r="A1218" s="25" t="s">
        <v>41</v>
      </c>
      <c r="B1218" s="20">
        <v>28</v>
      </c>
      <c r="C1218" s="21">
        <v>9.1939100000000007</v>
      </c>
      <c r="D1218" s="21">
        <v>3.3613100000000005</v>
      </c>
      <c r="E1218" s="4">
        <v>1.8333030300499999</v>
      </c>
    </row>
    <row r="1219" spans="1:5" ht="20.100000000000001" customHeight="1" x14ac:dyDescent="0.25">
      <c r="A1219" s="25" t="s">
        <v>41</v>
      </c>
      <c r="B1219" s="20">
        <v>28</v>
      </c>
      <c r="C1219" s="21">
        <v>10.569121000000001</v>
      </c>
      <c r="D1219" s="21">
        <v>1.3752110000000002</v>
      </c>
      <c r="E1219" s="4">
        <v>1.1726039399599999</v>
      </c>
    </row>
    <row r="1220" spans="1:5" ht="20.100000000000001" customHeight="1" x14ac:dyDescent="0.25">
      <c r="A1220" s="25" t="s">
        <v>41</v>
      </c>
      <c r="B1220" s="20">
        <v>28</v>
      </c>
      <c r="C1220" s="21">
        <v>11.426766000000001</v>
      </c>
      <c r="D1220" s="21">
        <v>0.85764499999999977</v>
      </c>
      <c r="E1220" s="4">
        <v>0.92628289415300002</v>
      </c>
    </row>
    <row r="1221" spans="1:5" ht="20.100000000000001" customHeight="1" x14ac:dyDescent="0.25">
      <c r="A1221" s="25" t="s">
        <v>41</v>
      </c>
      <c r="B1221" s="20">
        <v>28</v>
      </c>
      <c r="C1221" s="21">
        <v>13.25423</v>
      </c>
      <c r="D1221" s="21">
        <v>1.8274639999999991</v>
      </c>
      <c r="E1221" s="4">
        <v>1.3516656391299999</v>
      </c>
    </row>
    <row r="1222" spans="1:5" ht="20.100000000000001" customHeight="1" x14ac:dyDescent="0.25">
      <c r="A1222" s="25" t="s">
        <v>41</v>
      </c>
      <c r="B1222" s="20">
        <v>1</v>
      </c>
      <c r="C1222" s="21">
        <v>0.65912400000000004</v>
      </c>
      <c r="D1222" s="21">
        <v>9.1982000000000008E-2</v>
      </c>
      <c r="E1222" s="4">
        <v>0.30331501776199998</v>
      </c>
    </row>
    <row r="1223" spans="1:5" ht="20.100000000000001" customHeight="1" x14ac:dyDescent="0.25">
      <c r="A1223" s="25" t="s">
        <v>41</v>
      </c>
      <c r="B1223" s="20">
        <v>1</v>
      </c>
      <c r="C1223" s="21">
        <v>1.7881469999999999</v>
      </c>
      <c r="D1223" s="21">
        <v>1.1290229999999999</v>
      </c>
      <c r="E1223" s="4">
        <v>1.06254411673</v>
      </c>
    </row>
    <row r="1224" spans="1:5" ht="20.100000000000001" customHeight="1" x14ac:dyDescent="0.25">
      <c r="A1224" s="25" t="s">
        <v>41</v>
      </c>
      <c r="B1224" s="20">
        <v>1</v>
      </c>
      <c r="C1224" s="21">
        <v>2.435473</v>
      </c>
      <c r="D1224" s="21">
        <v>0.64732600000000007</v>
      </c>
      <c r="E1224" s="4">
        <v>0.80436310208799999</v>
      </c>
    </row>
    <row r="1225" spans="1:5" ht="20.100000000000001" customHeight="1" x14ac:dyDescent="0.25">
      <c r="A1225" s="25" t="s">
        <v>41</v>
      </c>
      <c r="B1225" s="20">
        <v>1</v>
      </c>
      <c r="C1225" s="21">
        <v>3.8342779999999999</v>
      </c>
      <c r="D1225" s="21">
        <v>1.3988049999999999</v>
      </c>
      <c r="E1225" s="4">
        <v>1.18279330401</v>
      </c>
    </row>
    <row r="1226" spans="1:5" ht="20.100000000000001" customHeight="1" x14ac:dyDescent="0.25">
      <c r="A1226" s="25" t="s">
        <v>41</v>
      </c>
      <c r="B1226" s="20">
        <v>1</v>
      </c>
      <c r="C1226" s="21">
        <v>4.1124020000000003</v>
      </c>
      <c r="D1226" s="21">
        <v>0.27812400000000048</v>
      </c>
      <c r="E1226" s="4">
        <v>0.52725705305899995</v>
      </c>
    </row>
    <row r="1227" spans="1:5" ht="20.100000000000001" customHeight="1" x14ac:dyDescent="0.25">
      <c r="A1227" s="25" t="s">
        <v>41</v>
      </c>
      <c r="B1227" s="20">
        <v>1</v>
      </c>
      <c r="C1227" s="21">
        <v>4.8529859999999996</v>
      </c>
      <c r="D1227" s="21">
        <v>0.74058399999999924</v>
      </c>
      <c r="E1227" s="4">
        <v>0.86081356866600001</v>
      </c>
    </row>
    <row r="1228" spans="1:5" ht="20.100000000000001" customHeight="1" x14ac:dyDescent="0.25">
      <c r="A1228" s="25" t="s">
        <v>41</v>
      </c>
      <c r="B1228" s="20">
        <v>1</v>
      </c>
      <c r="C1228" s="21">
        <v>5.2265470000000001</v>
      </c>
      <c r="D1228" s="21">
        <v>0.37356100000000048</v>
      </c>
      <c r="E1228" s="4">
        <v>0.61155539405699999</v>
      </c>
    </row>
    <row r="1229" spans="1:5" ht="20.100000000000001" customHeight="1" x14ac:dyDescent="0.25">
      <c r="A1229" s="25" t="s">
        <v>41</v>
      </c>
      <c r="B1229" s="20">
        <v>1</v>
      </c>
      <c r="C1229" s="21">
        <v>5.8624489999999998</v>
      </c>
      <c r="D1229" s="21">
        <v>0.63590199999999975</v>
      </c>
      <c r="E1229" s="4">
        <v>0.79749608149499995</v>
      </c>
    </row>
    <row r="1230" spans="1:5" ht="20.100000000000001" customHeight="1" x14ac:dyDescent="0.25">
      <c r="A1230" s="25" t="s">
        <v>41</v>
      </c>
      <c r="B1230" s="20">
        <v>1</v>
      </c>
      <c r="C1230" s="21">
        <v>6.1523700000000003</v>
      </c>
      <c r="D1230" s="21">
        <v>0.28992100000000054</v>
      </c>
      <c r="E1230" s="4">
        <v>0.53851648071299996</v>
      </c>
    </row>
    <row r="1231" spans="1:5" ht="20.100000000000001" customHeight="1" x14ac:dyDescent="0.25">
      <c r="A1231" s="25" t="s">
        <v>41</v>
      </c>
      <c r="B1231" s="20">
        <v>1</v>
      </c>
      <c r="C1231" s="21">
        <v>6.9183539999999999</v>
      </c>
      <c r="D1231" s="21">
        <v>0.76598399999999955</v>
      </c>
      <c r="E1231" s="4">
        <v>0.87521425948200005</v>
      </c>
    </row>
    <row r="1232" spans="1:5" ht="20.100000000000001" customHeight="1" x14ac:dyDescent="0.25">
      <c r="A1232" s="25" t="s">
        <v>41</v>
      </c>
      <c r="B1232" s="20">
        <v>1</v>
      </c>
      <c r="C1232" s="21">
        <v>8.0404669999999996</v>
      </c>
      <c r="D1232" s="21">
        <v>1.1221129999999997</v>
      </c>
      <c r="E1232" s="4">
        <v>1.0592450141500001</v>
      </c>
    </row>
    <row r="1233" spans="1:5" ht="20.100000000000001" customHeight="1" x14ac:dyDescent="0.25">
      <c r="A1233" s="25" t="s">
        <v>41</v>
      </c>
      <c r="B1233" s="20">
        <v>1</v>
      </c>
      <c r="C1233" s="21">
        <v>8.2414880000000004</v>
      </c>
      <c r="D1233" s="21">
        <v>0.20102100000000078</v>
      </c>
      <c r="E1233" s="4">
        <v>0.44833023542900002</v>
      </c>
    </row>
    <row r="1234" spans="1:5" ht="20.100000000000001" customHeight="1" x14ac:dyDescent="0.25">
      <c r="A1234" s="25" t="s">
        <v>41</v>
      </c>
      <c r="B1234" s="20">
        <v>2</v>
      </c>
      <c r="C1234" s="21">
        <v>4.4089510000000001</v>
      </c>
      <c r="D1234" s="21">
        <v>1.3138900000000002</v>
      </c>
      <c r="E1234" s="4">
        <v>1.1462983904699999</v>
      </c>
    </row>
    <row r="1235" spans="1:5" ht="20.100000000000001" customHeight="1" x14ac:dyDescent="0.25">
      <c r="A1235" s="25" t="s">
        <v>41</v>
      </c>
      <c r="B1235" s="20">
        <v>2</v>
      </c>
      <c r="C1235" s="21">
        <v>5.1299239999999999</v>
      </c>
      <c r="D1235" s="21">
        <v>0.72097299999999986</v>
      </c>
      <c r="E1235" s="4">
        <v>0.84911718861399998</v>
      </c>
    </row>
    <row r="1236" spans="1:5" ht="20.100000000000001" customHeight="1" x14ac:dyDescent="0.25">
      <c r="A1236" s="25" t="s">
        <v>41</v>
      </c>
      <c r="B1236" s="20">
        <v>2</v>
      </c>
      <c r="C1236" s="21">
        <v>5.9129659999999999</v>
      </c>
      <c r="D1236" s="21">
        <v>0.78304200000000002</v>
      </c>
      <c r="E1236" s="4">
        <v>0.884872872225</v>
      </c>
    </row>
    <row r="1237" spans="1:5" ht="20.100000000000001" customHeight="1" x14ac:dyDescent="0.25">
      <c r="A1237" s="25" t="s">
        <v>41</v>
      </c>
      <c r="B1237" s="20">
        <v>2</v>
      </c>
      <c r="C1237" s="21">
        <v>7.446739</v>
      </c>
      <c r="D1237" s="21">
        <v>1.5337730000000001</v>
      </c>
      <c r="E1237" s="4">
        <v>1.23854753643</v>
      </c>
    </row>
    <row r="1238" spans="1:5" ht="20.100000000000001" customHeight="1" x14ac:dyDescent="0.25">
      <c r="A1238" s="25" t="s">
        <v>41</v>
      </c>
      <c r="B1238" s="20">
        <v>2</v>
      </c>
      <c r="C1238" s="21">
        <v>8.4619920000000004</v>
      </c>
      <c r="D1238" s="21">
        <v>1.0152530000000004</v>
      </c>
      <c r="E1238" s="4">
        <v>1.00747208398</v>
      </c>
    </row>
    <row r="1239" spans="1:5" ht="20.100000000000001" customHeight="1" x14ac:dyDescent="0.25">
      <c r="A1239" s="25" t="s">
        <v>41</v>
      </c>
      <c r="B1239" s="20">
        <v>2</v>
      </c>
      <c r="C1239" s="21">
        <v>9.9685600000000001</v>
      </c>
      <c r="D1239" s="21">
        <v>1.5065679999999997</v>
      </c>
      <c r="E1239" s="4">
        <v>1.22759928315</v>
      </c>
    </row>
    <row r="1240" spans="1:5" ht="20.100000000000001" customHeight="1" x14ac:dyDescent="0.25">
      <c r="A1240" s="25" t="s">
        <v>41</v>
      </c>
      <c r="B1240" s="20">
        <v>2</v>
      </c>
      <c r="C1240" s="21">
        <v>10.101723</v>
      </c>
      <c r="D1240" s="21">
        <v>0.1331629999999997</v>
      </c>
      <c r="E1240" s="4">
        <v>0.364691650576</v>
      </c>
    </row>
    <row r="1241" spans="1:5" ht="20.100000000000001" customHeight="1" x14ac:dyDescent="0.25">
      <c r="A1241" s="25" t="s">
        <v>41</v>
      </c>
      <c r="B1241" s="20">
        <v>2</v>
      </c>
      <c r="C1241" s="21">
        <v>11.246528</v>
      </c>
      <c r="D1241" s="21">
        <v>1.1448049999999999</v>
      </c>
      <c r="E1241" s="4">
        <v>1.0700467279500001</v>
      </c>
    </row>
    <row r="1242" spans="1:5" ht="20.100000000000001" customHeight="1" x14ac:dyDescent="0.25">
      <c r="A1242" s="25" t="s">
        <v>41</v>
      </c>
      <c r="B1242" s="20">
        <v>2</v>
      </c>
      <c r="C1242" s="21">
        <v>13.008901</v>
      </c>
      <c r="D1242" s="21">
        <v>1.7623730000000002</v>
      </c>
      <c r="E1242" s="4">
        <v>1.3274034804799999</v>
      </c>
    </row>
    <row r="1243" spans="1:5" ht="20.100000000000001" customHeight="1" x14ac:dyDescent="0.25">
      <c r="A1243" s="25" t="s">
        <v>41</v>
      </c>
      <c r="B1243" s="20">
        <v>2</v>
      </c>
      <c r="C1243" s="21">
        <v>13.466101</v>
      </c>
      <c r="D1243" s="21">
        <v>0.45720000000000027</v>
      </c>
      <c r="E1243" s="4">
        <v>0.67601775124600005</v>
      </c>
    </row>
    <row r="1244" spans="1:5" ht="20.100000000000001" customHeight="1" x14ac:dyDescent="0.25">
      <c r="A1244" s="25" t="s">
        <v>41</v>
      </c>
      <c r="B1244" s="20">
        <v>2</v>
      </c>
      <c r="C1244" s="21">
        <v>16.134159</v>
      </c>
      <c r="D1244" s="21">
        <v>2.6680580000000003</v>
      </c>
      <c r="E1244" s="4">
        <v>1.6334013591300001</v>
      </c>
    </row>
    <row r="1245" spans="1:5" ht="20.100000000000001" customHeight="1" x14ac:dyDescent="0.25">
      <c r="A1245" s="25" t="s">
        <v>41</v>
      </c>
      <c r="B1245" s="20">
        <v>2</v>
      </c>
      <c r="C1245" s="21">
        <v>16.246279999999999</v>
      </c>
      <c r="D1245" s="21">
        <v>0.11212099999999836</v>
      </c>
      <c r="E1245" s="4">
        <v>0.33466401061399997</v>
      </c>
    </row>
    <row r="1246" spans="1:5" ht="20.100000000000001" customHeight="1" x14ac:dyDescent="0.25">
      <c r="A1246" s="25" t="s">
        <v>41</v>
      </c>
      <c r="B1246" s="20">
        <v>2</v>
      </c>
      <c r="C1246" s="21">
        <v>18.711137000000001</v>
      </c>
      <c r="D1246" s="21">
        <v>2.4648570000000021</v>
      </c>
      <c r="E1246" s="4">
        <v>1.5700318468100001</v>
      </c>
    </row>
    <row r="1247" spans="1:5" ht="20.100000000000001" customHeight="1" x14ac:dyDescent="0.25">
      <c r="A1247" s="25" t="s">
        <v>41</v>
      </c>
      <c r="B1247" s="20">
        <v>3</v>
      </c>
      <c r="C1247" s="21">
        <v>1.531968</v>
      </c>
      <c r="D1247" s="21">
        <v>0.19884199999999996</v>
      </c>
      <c r="E1247" s="4">
        <v>0.44609416046400002</v>
      </c>
    </row>
    <row r="1248" spans="1:5" ht="20.100000000000001" customHeight="1" x14ac:dyDescent="0.25">
      <c r="A1248" s="25" t="s">
        <v>41</v>
      </c>
      <c r="B1248" s="20">
        <v>3</v>
      </c>
      <c r="C1248" s="21">
        <v>3.1550150000000001</v>
      </c>
      <c r="D1248" s="21">
        <v>1.6230470000000001</v>
      </c>
      <c r="E1248" s="4">
        <v>1.2739701723400001</v>
      </c>
    </row>
    <row r="1249" spans="1:5" ht="20.100000000000001" customHeight="1" x14ac:dyDescent="0.25">
      <c r="A1249" s="25" t="s">
        <v>41</v>
      </c>
      <c r="B1249" s="20">
        <v>3</v>
      </c>
      <c r="C1249" s="21">
        <v>4.3611420000000001</v>
      </c>
      <c r="D1249" s="21">
        <v>1.2061269999999999</v>
      </c>
      <c r="E1249" s="4">
        <v>1.0981803130600001</v>
      </c>
    </row>
    <row r="1250" spans="1:5" ht="20.100000000000001" customHeight="1" x14ac:dyDescent="0.25">
      <c r="A1250" s="25" t="s">
        <v>41</v>
      </c>
      <c r="B1250" s="20">
        <v>3</v>
      </c>
      <c r="C1250" s="21">
        <v>6.7454409999999996</v>
      </c>
      <c r="D1250" s="21">
        <v>2.3842989999999995</v>
      </c>
      <c r="E1250" s="4">
        <v>1.54402072525</v>
      </c>
    </row>
    <row r="1251" spans="1:5" ht="20.100000000000001" customHeight="1" x14ac:dyDescent="0.25">
      <c r="A1251" s="25" t="s">
        <v>41</v>
      </c>
      <c r="B1251" s="20">
        <v>3</v>
      </c>
      <c r="C1251" s="21">
        <v>7.9929040000000002</v>
      </c>
      <c r="D1251" s="21">
        <v>1.2474630000000007</v>
      </c>
      <c r="E1251" s="4">
        <v>1.1166915420100001</v>
      </c>
    </row>
    <row r="1252" spans="1:5" ht="20.100000000000001" customHeight="1" x14ac:dyDescent="0.25">
      <c r="A1252" s="25" t="s">
        <v>41</v>
      </c>
      <c r="B1252" s="20">
        <v>3</v>
      </c>
      <c r="C1252" s="21">
        <v>10.077071</v>
      </c>
      <c r="D1252" s="21">
        <v>2.0841669999999999</v>
      </c>
      <c r="E1252" s="4">
        <v>1.4436065946100001</v>
      </c>
    </row>
    <row r="1253" spans="1:5" ht="20.100000000000001" customHeight="1" x14ac:dyDescent="0.25">
      <c r="A1253" s="25" t="s">
        <v>41</v>
      </c>
      <c r="B1253" s="20">
        <v>3</v>
      </c>
      <c r="C1253" s="21">
        <v>10.381871</v>
      </c>
      <c r="D1253" s="21">
        <v>0.30480000000000018</v>
      </c>
      <c r="E1253" s="4">
        <v>0.55226805085899999</v>
      </c>
    </row>
    <row r="1254" spans="1:5" ht="20.100000000000001" customHeight="1" x14ac:dyDescent="0.25">
      <c r="A1254" s="25" t="s">
        <v>41</v>
      </c>
      <c r="B1254" s="20">
        <v>3</v>
      </c>
      <c r="C1254" s="21">
        <v>11.743259</v>
      </c>
      <c r="D1254" s="21">
        <v>1.3613879999999998</v>
      </c>
      <c r="E1254" s="4">
        <v>1.1666190466499999</v>
      </c>
    </row>
    <row r="1255" spans="1:5" ht="20.100000000000001" customHeight="1" x14ac:dyDescent="0.25">
      <c r="A1255" s="25" t="s">
        <v>41</v>
      </c>
      <c r="B1255" s="20">
        <v>3</v>
      </c>
      <c r="C1255" s="21">
        <v>13.346322000000001</v>
      </c>
      <c r="D1255" s="21">
        <v>1.6030630000000006</v>
      </c>
      <c r="E1255" s="4">
        <v>1.2660963628399999</v>
      </c>
    </row>
    <row r="1256" spans="1:5" ht="20.100000000000001" customHeight="1" x14ac:dyDescent="0.25">
      <c r="A1256" s="25" t="s">
        <v>41</v>
      </c>
      <c r="B1256" s="20">
        <v>3</v>
      </c>
      <c r="C1256" s="21">
        <v>13.397122</v>
      </c>
      <c r="D1256" s="21">
        <v>5.0799999999998846E-2</v>
      </c>
      <c r="E1256" s="4">
        <v>0.225831795813</v>
      </c>
    </row>
    <row r="1257" spans="1:5" ht="20.100000000000001" customHeight="1" x14ac:dyDescent="0.25">
      <c r="A1257" s="25" t="s">
        <v>41</v>
      </c>
      <c r="B1257" s="20">
        <v>3</v>
      </c>
      <c r="C1257" s="21">
        <v>16.059325999999999</v>
      </c>
      <c r="D1257" s="21">
        <v>2.6622039999999991</v>
      </c>
      <c r="E1257" s="4">
        <v>1.63156366716</v>
      </c>
    </row>
    <row r="1258" spans="1:5" ht="20.100000000000001" customHeight="1" x14ac:dyDescent="0.25">
      <c r="A1258" s="25" t="s">
        <v>41</v>
      </c>
      <c r="B1258" s="20">
        <v>3</v>
      </c>
      <c r="C1258" s="21">
        <v>18.366678</v>
      </c>
      <c r="D1258" s="21">
        <v>2.3073520000000016</v>
      </c>
      <c r="E1258" s="4">
        <v>1.51888116718</v>
      </c>
    </row>
    <row r="1259" spans="1:5" ht="20.100000000000001" customHeight="1" x14ac:dyDescent="0.25">
      <c r="A1259" s="25" t="s">
        <v>41</v>
      </c>
      <c r="B1259" s="20">
        <v>3</v>
      </c>
      <c r="C1259" s="21">
        <v>19.526361999999999</v>
      </c>
      <c r="D1259" s="21">
        <v>1.1596839999999986</v>
      </c>
      <c r="E1259" s="4">
        <v>1.07703296143</v>
      </c>
    </row>
    <row r="1260" spans="1:5" ht="20.100000000000001" customHeight="1" x14ac:dyDescent="0.25">
      <c r="A1260" s="25" t="s">
        <v>41</v>
      </c>
      <c r="B1260" s="20">
        <v>3</v>
      </c>
      <c r="C1260" s="21">
        <v>20.601130000000001</v>
      </c>
      <c r="D1260" s="21">
        <v>1.0747680000000024</v>
      </c>
      <c r="E1260" s="4">
        <v>1.03682206767</v>
      </c>
    </row>
    <row r="1261" spans="1:5" ht="20.100000000000001" customHeight="1" x14ac:dyDescent="0.25">
      <c r="A1261" s="25" t="s">
        <v>41</v>
      </c>
      <c r="B1261" s="20">
        <v>3</v>
      </c>
      <c r="C1261" s="21">
        <v>21.504261</v>
      </c>
      <c r="D1261" s="21">
        <v>0.90313099999999835</v>
      </c>
      <c r="E1261" s="4">
        <v>0.950263121456</v>
      </c>
    </row>
    <row r="1262" spans="1:5" ht="20.100000000000001" customHeight="1" x14ac:dyDescent="0.25">
      <c r="A1262" s="25" t="s">
        <v>41</v>
      </c>
      <c r="B1262" s="20">
        <v>3</v>
      </c>
      <c r="C1262" s="21">
        <v>22.964386999999999</v>
      </c>
      <c r="D1262" s="21">
        <v>1.4601259999999989</v>
      </c>
      <c r="E1262" s="4">
        <v>1.20830459736</v>
      </c>
    </row>
    <row r="1263" spans="1:5" ht="20.100000000000001" customHeight="1" x14ac:dyDescent="0.25">
      <c r="A1263" s="25" t="s">
        <v>41</v>
      </c>
      <c r="B1263" s="20">
        <v>3</v>
      </c>
      <c r="C1263" s="21">
        <v>24.099729</v>
      </c>
      <c r="D1263" s="21">
        <v>1.1353420000000014</v>
      </c>
      <c r="E1263" s="4">
        <v>1.0653637876299999</v>
      </c>
    </row>
    <row r="1264" spans="1:5" ht="20.100000000000001" customHeight="1" x14ac:dyDescent="0.25">
      <c r="A1264" s="25" t="s">
        <v>41</v>
      </c>
      <c r="B1264" s="20">
        <v>4</v>
      </c>
      <c r="C1264" s="21">
        <v>1.7565200000000001</v>
      </c>
      <c r="D1264" s="21">
        <v>0.10160000000000013</v>
      </c>
      <c r="E1264" s="4">
        <v>0.31937438845299998</v>
      </c>
    </row>
    <row r="1265" spans="1:5" ht="20.100000000000001" customHeight="1" x14ac:dyDescent="0.25">
      <c r="A1265" s="25" t="s">
        <v>41</v>
      </c>
      <c r="B1265" s="20">
        <v>4</v>
      </c>
      <c r="C1265" s="21">
        <v>4.0384719999999996</v>
      </c>
      <c r="D1265" s="21">
        <v>2.2819519999999995</v>
      </c>
      <c r="E1265" s="4">
        <v>1.51062900806</v>
      </c>
    </row>
    <row r="1266" spans="1:5" ht="20.100000000000001" customHeight="1" x14ac:dyDescent="0.25">
      <c r="A1266" s="25" t="s">
        <v>41</v>
      </c>
      <c r="B1266" s="20">
        <v>4</v>
      </c>
      <c r="C1266" s="21">
        <v>4.5780349999999999</v>
      </c>
      <c r="D1266" s="21">
        <v>0.53956300000000024</v>
      </c>
      <c r="E1266" s="4">
        <v>0.73484692283499997</v>
      </c>
    </row>
    <row r="1267" spans="1:5" ht="20.100000000000001" customHeight="1" x14ac:dyDescent="0.25">
      <c r="A1267" s="25" t="s">
        <v>41</v>
      </c>
      <c r="B1267" s="20">
        <v>4</v>
      </c>
      <c r="C1267" s="21">
        <v>5.8095610000000004</v>
      </c>
      <c r="D1267" s="21">
        <v>1.2315260000000006</v>
      </c>
      <c r="E1267" s="4">
        <v>1.10995495404</v>
      </c>
    </row>
    <row r="1268" spans="1:5" ht="20.100000000000001" customHeight="1" x14ac:dyDescent="0.25">
      <c r="A1268" s="25" t="s">
        <v>41</v>
      </c>
      <c r="B1268" s="20">
        <v>4</v>
      </c>
      <c r="C1268" s="21">
        <v>7.4939289999999996</v>
      </c>
      <c r="D1268" s="21">
        <v>1.6843679999999992</v>
      </c>
      <c r="E1268" s="4">
        <v>1.2976902558000001</v>
      </c>
    </row>
    <row r="1269" spans="1:5" ht="20.100000000000001" customHeight="1" x14ac:dyDescent="0.25">
      <c r="A1269" s="25" t="s">
        <v>41</v>
      </c>
      <c r="B1269" s="20">
        <v>4</v>
      </c>
      <c r="C1269" s="21">
        <v>9.3114600000000003</v>
      </c>
      <c r="D1269" s="21">
        <v>1.8175310000000007</v>
      </c>
      <c r="E1269" s="4">
        <v>1.3483323032500001</v>
      </c>
    </row>
    <row r="1270" spans="1:5" ht="20.100000000000001" customHeight="1" x14ac:dyDescent="0.25">
      <c r="A1270" s="25" t="s">
        <v>41</v>
      </c>
      <c r="B1270" s="20">
        <v>4</v>
      </c>
      <c r="C1270" s="21">
        <v>9.5926659999999995</v>
      </c>
      <c r="D1270" s="21">
        <v>0.28120599999999918</v>
      </c>
      <c r="E1270" s="4">
        <v>0.53009433122799998</v>
      </c>
    </row>
    <row r="1271" spans="1:5" ht="20.100000000000001" customHeight="1" x14ac:dyDescent="0.25">
      <c r="A1271" s="25" t="s">
        <v>41</v>
      </c>
      <c r="B1271" s="20">
        <v>4</v>
      </c>
      <c r="C1271" s="21">
        <v>12.415675999999999</v>
      </c>
      <c r="D1271" s="21">
        <v>2.82301</v>
      </c>
      <c r="E1271" s="4">
        <v>1.68017856194</v>
      </c>
    </row>
    <row r="1272" spans="1:5" ht="20.100000000000001" customHeight="1" x14ac:dyDescent="0.25">
      <c r="A1272" s="25" t="s">
        <v>41</v>
      </c>
      <c r="B1272" s="20">
        <v>4</v>
      </c>
      <c r="C1272" s="21">
        <v>13.043765</v>
      </c>
      <c r="D1272" s="21">
        <v>0.62808900000000101</v>
      </c>
      <c r="E1272" s="4">
        <v>0.79246451024599995</v>
      </c>
    </row>
    <row r="1273" spans="1:5" ht="20.100000000000001" customHeight="1" x14ac:dyDescent="0.25">
      <c r="A1273" s="25" t="s">
        <v>41</v>
      </c>
      <c r="B1273" s="20">
        <v>4</v>
      </c>
      <c r="C1273" s="21">
        <v>14.218328</v>
      </c>
      <c r="D1273" s="21">
        <v>1.1745629999999991</v>
      </c>
      <c r="E1273" s="4">
        <v>1.08397416943</v>
      </c>
    </row>
    <row r="1274" spans="1:5" ht="20.100000000000001" customHeight="1" x14ac:dyDescent="0.25">
      <c r="A1274" s="25" t="s">
        <v>41</v>
      </c>
      <c r="B1274" s="20">
        <v>4</v>
      </c>
      <c r="C1274" s="21">
        <v>14.916454</v>
      </c>
      <c r="D1274" s="21">
        <v>0.69812600000000025</v>
      </c>
      <c r="E1274" s="4">
        <v>0.83546394296799997</v>
      </c>
    </row>
    <row r="1275" spans="1:5" ht="20.100000000000001" customHeight="1" x14ac:dyDescent="0.25">
      <c r="A1275" s="25" t="s">
        <v>41</v>
      </c>
      <c r="B1275" s="20">
        <v>4</v>
      </c>
      <c r="C1275" s="21">
        <v>17.749984999999999</v>
      </c>
      <c r="D1275" s="21">
        <v>2.8335309999999989</v>
      </c>
      <c r="E1275" s="4">
        <v>1.6834488409199999</v>
      </c>
    </row>
    <row r="1276" spans="1:5" ht="20.100000000000001" customHeight="1" x14ac:dyDescent="0.25">
      <c r="A1276" s="25" t="s">
        <v>41</v>
      </c>
      <c r="B1276" s="20">
        <v>4</v>
      </c>
      <c r="C1276" s="21">
        <v>20.284880000000001</v>
      </c>
      <c r="D1276" s="21">
        <v>2.5348950000000023</v>
      </c>
      <c r="E1276" s="4">
        <v>1.59216833281</v>
      </c>
    </row>
    <row r="1277" spans="1:5" ht="20.100000000000001" customHeight="1" x14ac:dyDescent="0.25">
      <c r="A1277" s="25" t="s">
        <v>41</v>
      </c>
      <c r="B1277" s="20">
        <v>6</v>
      </c>
      <c r="C1277" s="21">
        <v>2.4448729999999999</v>
      </c>
      <c r="D1277" s="21">
        <v>1.0598889999999999</v>
      </c>
      <c r="E1277" s="4">
        <v>1.0295630141000001</v>
      </c>
    </row>
    <row r="1278" spans="1:5" ht="20.100000000000001" customHeight="1" x14ac:dyDescent="0.25">
      <c r="A1278" s="25" t="s">
        <v>41</v>
      </c>
      <c r="B1278" s="20">
        <v>6</v>
      </c>
      <c r="C1278" s="21">
        <v>3.2068729999999999</v>
      </c>
      <c r="D1278" s="21">
        <v>0.76200000000000001</v>
      </c>
      <c r="E1278" s="4">
        <v>0.87292611371200002</v>
      </c>
    </row>
    <row r="1279" spans="1:5" ht="20.100000000000001" customHeight="1" x14ac:dyDescent="0.25">
      <c r="A1279" s="25" t="s">
        <v>41</v>
      </c>
      <c r="B1279" s="20">
        <v>6</v>
      </c>
      <c r="C1279" s="21">
        <v>4.2177670000000003</v>
      </c>
      <c r="D1279" s="21">
        <v>1.0108940000000004</v>
      </c>
      <c r="E1279" s="4">
        <v>1.00548495762</v>
      </c>
    </row>
    <row r="1280" spans="1:5" ht="20.100000000000001" customHeight="1" x14ac:dyDescent="0.25">
      <c r="A1280" s="25" t="s">
        <v>41</v>
      </c>
      <c r="B1280" s="20">
        <v>6</v>
      </c>
      <c r="C1280" s="21">
        <v>4.9394879999999999</v>
      </c>
      <c r="D1280" s="21">
        <v>0.72172099999999961</v>
      </c>
      <c r="E1280" s="4">
        <v>0.84970583145</v>
      </c>
    </row>
    <row r="1281" spans="1:5" ht="20.100000000000001" customHeight="1" x14ac:dyDescent="0.25">
      <c r="A1281" s="25" t="s">
        <v>41</v>
      </c>
      <c r="B1281" s="20">
        <v>6</v>
      </c>
      <c r="C1281" s="21">
        <v>5.9775879999999999</v>
      </c>
      <c r="D1281" s="21">
        <v>1.0381</v>
      </c>
      <c r="E1281" s="4">
        <v>1.0188228501600001</v>
      </c>
    </row>
    <row r="1282" spans="1:5" ht="20.100000000000001" customHeight="1" x14ac:dyDescent="0.25">
      <c r="A1282" s="25" t="s">
        <v>41</v>
      </c>
      <c r="B1282" s="20">
        <v>6</v>
      </c>
      <c r="C1282" s="21">
        <v>7.8030869999999997</v>
      </c>
      <c r="D1282" s="21">
        <v>1.8254989999999998</v>
      </c>
      <c r="E1282" s="4">
        <v>1.3509256086100001</v>
      </c>
    </row>
    <row r="1283" spans="1:5" ht="20.100000000000001" customHeight="1" x14ac:dyDescent="0.25">
      <c r="A1283" s="25" t="s">
        <v>41</v>
      </c>
      <c r="B1283" s="20">
        <v>6</v>
      </c>
      <c r="C1283" s="21">
        <v>9.5559969999999996</v>
      </c>
      <c r="D1283" s="21">
        <v>1.75291</v>
      </c>
      <c r="E1283" s="4">
        <v>1.3240090634099999</v>
      </c>
    </row>
    <row r="1284" spans="1:5" ht="20.100000000000001" customHeight="1" x14ac:dyDescent="0.25">
      <c r="A1284" s="25" t="s">
        <v>41</v>
      </c>
      <c r="B1284" s="20">
        <v>6</v>
      </c>
      <c r="C1284" s="21">
        <v>10.42576</v>
      </c>
      <c r="D1284" s="21">
        <v>0.86976300000000073</v>
      </c>
      <c r="E1284" s="4">
        <v>0.93273790530900003</v>
      </c>
    </row>
    <row r="1285" spans="1:5" ht="20.100000000000001" customHeight="1" x14ac:dyDescent="0.25">
      <c r="A1285" s="25" t="s">
        <v>41</v>
      </c>
      <c r="B1285" s="20">
        <v>6</v>
      </c>
      <c r="C1285" s="21">
        <v>11.795864</v>
      </c>
      <c r="D1285" s="21">
        <v>1.3701039999999995</v>
      </c>
      <c r="E1285" s="4">
        <v>1.17046999107</v>
      </c>
    </row>
    <row r="1286" spans="1:5" ht="20.100000000000001" customHeight="1" x14ac:dyDescent="0.25">
      <c r="A1286" s="25" t="s">
        <v>41</v>
      </c>
      <c r="B1286" s="20">
        <v>6</v>
      </c>
      <c r="C1286" s="21">
        <v>13.446116999999999</v>
      </c>
      <c r="D1286" s="21">
        <v>1.6502529999999993</v>
      </c>
      <c r="E1286" s="4">
        <v>1.2845232578700001</v>
      </c>
    </row>
    <row r="1287" spans="1:5" ht="20.100000000000001" customHeight="1" x14ac:dyDescent="0.25">
      <c r="A1287" s="25" t="s">
        <v>41</v>
      </c>
      <c r="B1287" s="20">
        <v>6</v>
      </c>
      <c r="C1287" s="21">
        <v>15.081490000000001</v>
      </c>
      <c r="D1287" s="21">
        <v>1.6353730000000013</v>
      </c>
      <c r="E1287" s="4">
        <v>1.2786711852499999</v>
      </c>
    </row>
    <row r="1288" spans="1:5" ht="20.100000000000001" customHeight="1" x14ac:dyDescent="0.25">
      <c r="A1288" s="25" t="s">
        <v>41</v>
      </c>
      <c r="B1288" s="20">
        <v>6</v>
      </c>
      <c r="C1288" s="21">
        <v>15.168210999999999</v>
      </c>
      <c r="D1288" s="21">
        <v>8.6720999999998938E-2</v>
      </c>
      <c r="E1288" s="4">
        <v>0.29495762407499998</v>
      </c>
    </row>
    <row r="1289" spans="1:5" ht="20.100000000000001" customHeight="1" x14ac:dyDescent="0.25">
      <c r="A1289" s="25" t="s">
        <v>41</v>
      </c>
      <c r="B1289" s="20">
        <v>6</v>
      </c>
      <c r="C1289" s="21">
        <v>17.076820999999999</v>
      </c>
      <c r="D1289" s="21">
        <v>1.9086099999999995</v>
      </c>
      <c r="E1289" s="4">
        <v>1.38166566144</v>
      </c>
    </row>
    <row r="1290" spans="1:5" ht="20.100000000000001" customHeight="1" x14ac:dyDescent="0.25">
      <c r="A1290" s="25" t="s">
        <v>41</v>
      </c>
      <c r="B1290" s="20">
        <v>8</v>
      </c>
      <c r="C1290" s="21">
        <v>2.536699</v>
      </c>
      <c r="D1290" s="21">
        <v>0.85488399999999998</v>
      </c>
      <c r="E1290" s="4">
        <v>0.92466210044499997</v>
      </c>
    </row>
    <row r="1291" spans="1:5" ht="20.100000000000001" customHeight="1" x14ac:dyDescent="0.25">
      <c r="A1291" s="25" t="s">
        <v>41</v>
      </c>
      <c r="B1291" s="20">
        <v>8</v>
      </c>
      <c r="C1291" s="21">
        <v>5.1321669999999999</v>
      </c>
      <c r="D1291" s="21">
        <v>2.5954679999999999</v>
      </c>
      <c r="E1291" s="4">
        <v>1.6109003693599999</v>
      </c>
    </row>
    <row r="1292" spans="1:5" ht="20.100000000000001" customHeight="1" x14ac:dyDescent="0.25">
      <c r="A1292" s="25" t="s">
        <v>41</v>
      </c>
      <c r="B1292" s="20">
        <v>8</v>
      </c>
      <c r="C1292" s="21">
        <v>5.6542979999999998</v>
      </c>
      <c r="D1292" s="21">
        <v>0.5221309999999999</v>
      </c>
      <c r="E1292" s="4">
        <v>0.72249567472800003</v>
      </c>
    </row>
    <row r="1293" spans="1:5" ht="20.100000000000001" customHeight="1" x14ac:dyDescent="0.25">
      <c r="A1293" s="25" t="s">
        <v>41</v>
      </c>
      <c r="B1293" s="20">
        <v>8</v>
      </c>
      <c r="C1293" s="21">
        <v>7.0349240000000002</v>
      </c>
      <c r="D1293" s="21">
        <v>1.3806260000000004</v>
      </c>
      <c r="E1293" s="4">
        <v>1.1751595636300001</v>
      </c>
    </row>
    <row r="1294" spans="1:5" ht="20.100000000000001" customHeight="1" x14ac:dyDescent="0.25">
      <c r="A1294" s="25" t="s">
        <v>41</v>
      </c>
      <c r="B1294" s="20">
        <v>8</v>
      </c>
      <c r="C1294" s="21">
        <v>8.0545340000000003</v>
      </c>
      <c r="D1294" s="21">
        <v>1.0196100000000001</v>
      </c>
      <c r="E1294" s="4">
        <v>1.0099504938399999</v>
      </c>
    </row>
    <row r="1295" spans="1:5" ht="20.100000000000001" customHeight="1" x14ac:dyDescent="0.25">
      <c r="A1295" s="25" t="s">
        <v>41</v>
      </c>
      <c r="B1295" s="20">
        <v>8</v>
      </c>
      <c r="C1295" s="21">
        <v>9.2755390000000002</v>
      </c>
      <c r="D1295" s="21">
        <v>1.2210049999999999</v>
      </c>
      <c r="E1295" s="4">
        <v>1.1049886877199999</v>
      </c>
    </row>
    <row r="1296" spans="1:5" ht="20.100000000000001" customHeight="1" x14ac:dyDescent="0.25">
      <c r="A1296" s="25" t="s">
        <v>41</v>
      </c>
      <c r="B1296" s="20">
        <v>8</v>
      </c>
      <c r="C1296" s="21">
        <v>11.687792</v>
      </c>
      <c r="D1296" s="21">
        <v>2.4122529999999998</v>
      </c>
      <c r="E1296" s="4">
        <v>1.5530614926699999</v>
      </c>
    </row>
    <row r="1297" spans="1:5" ht="20.100000000000001" customHeight="1" x14ac:dyDescent="0.25">
      <c r="A1297" s="25" t="s">
        <v>41</v>
      </c>
      <c r="B1297" s="20">
        <v>8</v>
      </c>
      <c r="C1297" s="21">
        <v>13.987175000000001</v>
      </c>
      <c r="D1297" s="21">
        <v>2.2993830000000006</v>
      </c>
      <c r="E1297" s="4">
        <v>1.5162453627300001</v>
      </c>
    </row>
    <row r="1298" spans="1:5" ht="20.100000000000001" customHeight="1" x14ac:dyDescent="0.25">
      <c r="A1298" s="25" t="s">
        <v>41</v>
      </c>
      <c r="B1298" s="20">
        <v>9</v>
      </c>
      <c r="C1298" s="21">
        <v>4.3476299999999997</v>
      </c>
      <c r="D1298" s="21">
        <v>0.67888999999999955</v>
      </c>
      <c r="E1298" s="4">
        <v>0.82401456297800002</v>
      </c>
    </row>
    <row r="1299" spans="1:5" ht="20.100000000000001" customHeight="1" x14ac:dyDescent="0.25">
      <c r="A1299" s="25" t="s">
        <v>41</v>
      </c>
      <c r="B1299" s="20">
        <v>9</v>
      </c>
      <c r="C1299" s="21">
        <v>5.4644820000000003</v>
      </c>
      <c r="D1299" s="21">
        <v>1.1168520000000006</v>
      </c>
      <c r="E1299" s="4">
        <v>1.0568822072499999</v>
      </c>
    </row>
    <row r="1300" spans="1:5" ht="20.100000000000001" customHeight="1" x14ac:dyDescent="0.25">
      <c r="A1300" s="25" t="s">
        <v>41</v>
      </c>
      <c r="B1300" s="20">
        <v>9</v>
      </c>
      <c r="C1300" s="21">
        <v>6.4656029999999998</v>
      </c>
      <c r="D1300" s="21">
        <v>1.0011209999999995</v>
      </c>
      <c r="E1300" s="4">
        <v>1.00049987506</v>
      </c>
    </row>
    <row r="1301" spans="1:5" ht="20.100000000000001" customHeight="1" x14ac:dyDescent="0.25">
      <c r="A1301" s="25" t="s">
        <v>41</v>
      </c>
      <c r="B1301" s="20">
        <v>9</v>
      </c>
      <c r="C1301" s="21">
        <v>8.8814659999999996</v>
      </c>
      <c r="D1301" s="21">
        <v>2.4158629999999999</v>
      </c>
      <c r="E1301" s="4">
        <v>1.5543487382200001</v>
      </c>
    </row>
    <row r="1302" spans="1:5" ht="20.100000000000001" customHeight="1" x14ac:dyDescent="0.25">
      <c r="A1302" s="25" t="s">
        <v>41</v>
      </c>
      <c r="B1302" s="20">
        <v>9</v>
      </c>
      <c r="C1302" s="21">
        <v>11.535392</v>
      </c>
      <c r="D1302" s="21">
        <v>2.6539260000000002</v>
      </c>
      <c r="E1302" s="4">
        <v>1.62911018657</v>
      </c>
    </row>
    <row r="1303" spans="1:5" ht="20.100000000000001" customHeight="1" x14ac:dyDescent="0.25">
      <c r="A1303" s="25" t="s">
        <v>41</v>
      </c>
      <c r="B1303" s="20">
        <v>9</v>
      </c>
      <c r="C1303" s="21">
        <v>13.088402</v>
      </c>
      <c r="D1303" s="21">
        <v>1.5530100000000004</v>
      </c>
      <c r="E1303" s="4">
        <v>1.24619420637</v>
      </c>
    </row>
    <row r="1304" spans="1:5" ht="20.100000000000001" customHeight="1" x14ac:dyDescent="0.25">
      <c r="A1304" s="25" t="s">
        <v>41</v>
      </c>
      <c r="B1304" s="20">
        <v>9</v>
      </c>
      <c r="C1304" s="21">
        <v>18.185396000000001</v>
      </c>
      <c r="D1304" s="21">
        <v>1.3857320000000009</v>
      </c>
      <c r="E1304" s="4">
        <v>1.17728501222</v>
      </c>
    </row>
    <row r="1305" spans="1:5" ht="20.100000000000001" customHeight="1" x14ac:dyDescent="0.25">
      <c r="A1305" s="25" t="s">
        <v>41</v>
      </c>
      <c r="B1305" s="20">
        <v>11</v>
      </c>
      <c r="C1305" s="21">
        <v>3.045757</v>
      </c>
      <c r="D1305" s="21">
        <v>1.6643840000000001</v>
      </c>
      <c r="E1305" s="4">
        <v>1.28996123973</v>
      </c>
    </row>
    <row r="1306" spans="1:5" ht="20.100000000000001" customHeight="1" x14ac:dyDescent="0.25">
      <c r="A1306" s="25" t="s">
        <v>41</v>
      </c>
      <c r="B1306" s="20">
        <v>11</v>
      </c>
      <c r="C1306" s="21">
        <v>5.1647879999999997</v>
      </c>
      <c r="D1306" s="21">
        <v>2.1190309999999997</v>
      </c>
      <c r="E1306" s="4">
        <v>1.45567853594</v>
      </c>
    </row>
    <row r="1307" spans="1:5" ht="20.100000000000001" customHeight="1" x14ac:dyDescent="0.25">
      <c r="A1307" s="25" t="s">
        <v>41</v>
      </c>
      <c r="B1307" s="20">
        <v>11</v>
      </c>
      <c r="C1307" s="21">
        <v>6.880719</v>
      </c>
      <c r="D1307" s="21">
        <v>1.7159310000000003</v>
      </c>
      <c r="E1307" s="4">
        <v>1.3099618315099999</v>
      </c>
    </row>
    <row r="1308" spans="1:5" ht="20.100000000000001" customHeight="1" x14ac:dyDescent="0.25">
      <c r="A1308" s="25" t="s">
        <v>41</v>
      </c>
      <c r="B1308" s="20">
        <v>11</v>
      </c>
      <c r="C1308" s="21">
        <v>7.6165710000000004</v>
      </c>
      <c r="D1308" s="21">
        <v>0.73585200000000039</v>
      </c>
      <c r="E1308" s="4">
        <v>0.85790442358100005</v>
      </c>
    </row>
    <row r="1309" spans="1:5" ht="20.100000000000001" customHeight="1" x14ac:dyDescent="0.25">
      <c r="A1309" s="25" t="s">
        <v>41</v>
      </c>
      <c r="B1309" s="20">
        <v>11</v>
      </c>
      <c r="C1309" s="21">
        <v>8.0334920000000007</v>
      </c>
      <c r="D1309" s="21">
        <v>0.41692100000000032</v>
      </c>
      <c r="E1309" s="4">
        <v>0.64575537163899999</v>
      </c>
    </row>
    <row r="1310" spans="1:5" ht="20.100000000000001" customHeight="1" x14ac:dyDescent="0.25">
      <c r="A1310" s="25" t="s">
        <v>41</v>
      </c>
      <c r="B1310" s="20">
        <v>11</v>
      </c>
      <c r="C1310" s="21">
        <v>12.787212</v>
      </c>
      <c r="D1310" s="21">
        <v>0.89516300000000015</v>
      </c>
      <c r="E1310" s="4">
        <v>0.94604439642100002</v>
      </c>
    </row>
    <row r="1311" spans="1:5" ht="20.100000000000001" customHeight="1" x14ac:dyDescent="0.25">
      <c r="A1311" s="25" t="s">
        <v>41</v>
      </c>
      <c r="B1311" s="20">
        <v>11</v>
      </c>
      <c r="C1311" s="21">
        <v>14.70018</v>
      </c>
      <c r="D1311" s="21">
        <v>1.9129679999999993</v>
      </c>
      <c r="E1311" s="4">
        <v>1.3831124321599999</v>
      </c>
    </row>
    <row r="1312" spans="1:5" ht="20.100000000000001" customHeight="1" x14ac:dyDescent="0.25">
      <c r="A1312" s="25" t="s">
        <v>41</v>
      </c>
      <c r="B1312" s="20">
        <v>11</v>
      </c>
      <c r="C1312" s="21">
        <v>17.994522</v>
      </c>
      <c r="D1312" s="21">
        <v>3.2943420000000003</v>
      </c>
      <c r="E1312" s="4">
        <v>1.8149380154700001</v>
      </c>
    </row>
    <row r="1313" spans="1:5" ht="20.100000000000001" customHeight="1" x14ac:dyDescent="0.25">
      <c r="A1313" s="25" t="s">
        <v>41</v>
      </c>
      <c r="B1313" s="20">
        <v>13</v>
      </c>
      <c r="C1313" s="21">
        <v>4.8436130000000004</v>
      </c>
      <c r="D1313" s="21">
        <v>1.9807620000000004</v>
      </c>
      <c r="E1313" s="4">
        <v>1.40748001762</v>
      </c>
    </row>
    <row r="1314" spans="1:5" ht="20.100000000000001" customHeight="1" x14ac:dyDescent="0.25">
      <c r="A1314" s="25" t="s">
        <v>41</v>
      </c>
      <c r="B1314" s="20">
        <v>13</v>
      </c>
      <c r="C1314" s="21">
        <v>7.3087799999999996</v>
      </c>
      <c r="D1314" s="21">
        <v>2.4651669999999992</v>
      </c>
      <c r="E1314" s="4">
        <v>1.5700318468100001</v>
      </c>
    </row>
    <row r="1315" spans="1:5" ht="20.100000000000001" customHeight="1" x14ac:dyDescent="0.25">
      <c r="A1315" s="25" t="s">
        <v>41</v>
      </c>
      <c r="B1315" s="20">
        <v>13</v>
      </c>
      <c r="C1315" s="21">
        <v>9.2412949999999991</v>
      </c>
      <c r="D1315" s="21">
        <v>1.9325149999999995</v>
      </c>
      <c r="E1315" s="4">
        <v>1.39032370332</v>
      </c>
    </row>
    <row r="1316" spans="1:5" ht="20.100000000000001" customHeight="1" x14ac:dyDescent="0.25">
      <c r="A1316" s="25" t="s">
        <v>41</v>
      </c>
      <c r="B1316" s="20">
        <v>13</v>
      </c>
      <c r="C1316" s="21">
        <v>15.284124</v>
      </c>
      <c r="D1316" s="21">
        <v>1.2482100000000003</v>
      </c>
      <c r="E1316" s="4">
        <v>1.1171392035000001</v>
      </c>
    </row>
    <row r="1317" spans="1:5" ht="20.100000000000001" customHeight="1" x14ac:dyDescent="0.25">
      <c r="A1317" s="25" t="s">
        <v>41</v>
      </c>
      <c r="B1317" s="20">
        <v>13</v>
      </c>
      <c r="C1317" s="21">
        <v>16.046123999999999</v>
      </c>
      <c r="D1317" s="21">
        <v>0.76199999999999868</v>
      </c>
      <c r="E1317" s="4">
        <v>0.87292611371200002</v>
      </c>
    </row>
    <row r="1318" spans="1:5" ht="20.100000000000001" customHeight="1" x14ac:dyDescent="0.25">
      <c r="A1318" s="25" t="s">
        <v>41</v>
      </c>
      <c r="B1318" s="20">
        <v>13</v>
      </c>
      <c r="C1318" s="21">
        <v>17.232265000000002</v>
      </c>
      <c r="D1318" s="21">
        <v>1.1861410000000028</v>
      </c>
      <c r="E1318" s="4">
        <v>1.0890362711999999</v>
      </c>
    </row>
    <row r="1319" spans="1:5" ht="20.100000000000001" customHeight="1" x14ac:dyDescent="0.25">
      <c r="A1319" s="25" t="s">
        <v>41</v>
      </c>
      <c r="B1319" s="20">
        <v>13</v>
      </c>
      <c r="C1319" s="21">
        <v>20.584627000000001</v>
      </c>
      <c r="D1319" s="21">
        <v>3.3523619999999994</v>
      </c>
      <c r="E1319" s="4">
        <v>1.8308467986200001</v>
      </c>
    </row>
    <row r="1320" spans="1:5" ht="20.100000000000001" customHeight="1" x14ac:dyDescent="0.25">
      <c r="A1320" s="25" t="s">
        <v>41</v>
      </c>
      <c r="B1320" s="20">
        <v>13</v>
      </c>
      <c r="C1320" s="21">
        <v>22.400663000000002</v>
      </c>
      <c r="D1320" s="21">
        <v>1.8160360000000004</v>
      </c>
      <c r="E1320" s="4">
        <v>1.34759044223</v>
      </c>
    </row>
    <row r="1321" spans="1:5" ht="20.100000000000001" customHeight="1" x14ac:dyDescent="0.25">
      <c r="A1321" s="25" t="s">
        <v>41</v>
      </c>
      <c r="B1321" s="20">
        <v>14</v>
      </c>
      <c r="C1321" s="21">
        <v>1.9699310000000001</v>
      </c>
      <c r="D1321" s="21">
        <v>9.7242000000000051E-2</v>
      </c>
      <c r="E1321" s="4">
        <v>0.31144823004799999</v>
      </c>
    </row>
    <row r="1322" spans="1:5" ht="20.100000000000001" customHeight="1" x14ac:dyDescent="0.25">
      <c r="A1322" s="25" t="s">
        <v>41</v>
      </c>
      <c r="B1322" s="20">
        <v>14</v>
      </c>
      <c r="C1322" s="21">
        <v>3.0174940000000001</v>
      </c>
      <c r="D1322" s="21">
        <v>1.047563</v>
      </c>
      <c r="E1322" s="4">
        <v>1.0237187113699999</v>
      </c>
    </row>
    <row r="1323" spans="1:5" ht="20.100000000000001" customHeight="1" x14ac:dyDescent="0.25">
      <c r="A1323" s="25" t="s">
        <v>41</v>
      </c>
      <c r="B1323" s="20">
        <v>14</v>
      </c>
      <c r="C1323" s="21">
        <v>4.1325419999999999</v>
      </c>
      <c r="D1323" s="21">
        <v>1.1150479999999998</v>
      </c>
      <c r="E1323" s="4">
        <v>1.0559356041000001</v>
      </c>
    </row>
    <row r="1324" spans="1:5" ht="20.100000000000001" customHeight="1" x14ac:dyDescent="0.25">
      <c r="A1324" s="25" t="s">
        <v>41</v>
      </c>
      <c r="B1324" s="20">
        <v>14</v>
      </c>
      <c r="C1324" s="21">
        <v>6.1891939999999996</v>
      </c>
      <c r="D1324" s="21">
        <v>2.0566519999999997</v>
      </c>
      <c r="E1324" s="4">
        <v>1.43422452914</v>
      </c>
    </row>
    <row r="1325" spans="1:5" ht="20.100000000000001" customHeight="1" x14ac:dyDescent="0.25">
      <c r="A1325" s="25" t="s">
        <v>41</v>
      </c>
      <c r="B1325" s="20">
        <v>14</v>
      </c>
      <c r="C1325" s="21">
        <v>7.6511250000000004</v>
      </c>
      <c r="D1325" s="21">
        <v>1.4619310000000008</v>
      </c>
      <c r="E1325" s="4">
        <v>1.2091319200199999</v>
      </c>
    </row>
    <row r="1326" spans="1:5" ht="20.100000000000001" customHeight="1" x14ac:dyDescent="0.25">
      <c r="A1326" s="25" t="s">
        <v>41</v>
      </c>
      <c r="B1326" s="20">
        <v>14</v>
      </c>
      <c r="C1326" s="21">
        <v>8.8256879999999995</v>
      </c>
      <c r="D1326" s="21">
        <v>1.1745629999999991</v>
      </c>
      <c r="E1326" s="4">
        <v>1.08397416943</v>
      </c>
    </row>
    <row r="1327" spans="1:5" ht="20.100000000000001" customHeight="1" x14ac:dyDescent="0.25">
      <c r="A1327" s="25" t="s">
        <v>41</v>
      </c>
      <c r="B1327" s="20">
        <v>14</v>
      </c>
      <c r="C1327" s="21">
        <v>9.081493</v>
      </c>
      <c r="D1327" s="21">
        <v>0.2558050000000005</v>
      </c>
      <c r="E1327" s="4">
        <v>0.50596442562699995</v>
      </c>
    </row>
    <row r="1328" spans="1:5" ht="20.100000000000001" customHeight="1" x14ac:dyDescent="0.25">
      <c r="A1328" s="25" t="s">
        <v>41</v>
      </c>
      <c r="B1328" s="20">
        <v>14</v>
      </c>
      <c r="C1328" s="21">
        <v>13.523192999999999</v>
      </c>
      <c r="D1328" s="21">
        <v>0.85233199999999876</v>
      </c>
      <c r="E1328" s="4">
        <v>0.92303846073700002</v>
      </c>
    </row>
    <row r="1329" spans="1:5" ht="20.100000000000001" customHeight="1" x14ac:dyDescent="0.25">
      <c r="A1329" s="25" t="s">
        <v>41</v>
      </c>
      <c r="B1329" s="20">
        <v>14</v>
      </c>
      <c r="C1329" s="21">
        <v>14.490197999999999</v>
      </c>
      <c r="D1329" s="21">
        <v>0.96700500000000034</v>
      </c>
      <c r="E1329" s="4">
        <v>0.98336158151499997</v>
      </c>
    </row>
    <row r="1330" spans="1:5" ht="20.100000000000001" customHeight="1" x14ac:dyDescent="0.25">
      <c r="A1330" s="25" t="s">
        <v>41</v>
      </c>
      <c r="B1330" s="20">
        <v>14</v>
      </c>
      <c r="C1330" s="21">
        <v>16.235887000000002</v>
      </c>
      <c r="D1330" s="21">
        <v>1.7456890000000023</v>
      </c>
      <c r="E1330" s="4">
        <v>1.3213629327300001</v>
      </c>
    </row>
    <row r="1331" spans="1:5" ht="20.100000000000001" customHeight="1" x14ac:dyDescent="0.25">
      <c r="A1331" s="25" t="s">
        <v>41</v>
      </c>
      <c r="B1331" s="20">
        <v>15</v>
      </c>
      <c r="C1331" s="21">
        <v>1.783415</v>
      </c>
      <c r="D1331" s="21">
        <v>0.39152100000000001</v>
      </c>
      <c r="E1331" s="4">
        <v>0.62609903369999997</v>
      </c>
    </row>
    <row r="1332" spans="1:5" ht="20.100000000000001" customHeight="1" x14ac:dyDescent="0.25">
      <c r="A1332" s="25" t="s">
        <v>41</v>
      </c>
      <c r="B1332" s="20">
        <v>15</v>
      </c>
      <c r="C1332" s="21">
        <v>2.7986680000000002</v>
      </c>
      <c r="D1332" s="21">
        <v>1.0152530000000002</v>
      </c>
      <c r="E1332" s="4">
        <v>1.00747208398</v>
      </c>
    </row>
    <row r="1333" spans="1:5" ht="20.100000000000001" customHeight="1" x14ac:dyDescent="0.25">
      <c r="A1333" s="25" t="s">
        <v>41</v>
      </c>
      <c r="B1333" s="20">
        <v>15</v>
      </c>
      <c r="C1333" s="21">
        <v>3.7779989999999999</v>
      </c>
      <c r="D1333" s="21">
        <v>0.97933099999999973</v>
      </c>
      <c r="E1333" s="4">
        <v>0.98944428847699994</v>
      </c>
    </row>
    <row r="1334" spans="1:5" ht="20.100000000000001" customHeight="1" x14ac:dyDescent="0.25">
      <c r="A1334" s="25" t="s">
        <v>41</v>
      </c>
      <c r="B1334" s="20">
        <v>15</v>
      </c>
      <c r="C1334" s="21">
        <v>4.3219200000000004</v>
      </c>
      <c r="D1334" s="21">
        <v>0.54392100000000054</v>
      </c>
      <c r="E1334" s="4">
        <v>0.73756355658299999</v>
      </c>
    </row>
    <row r="1335" spans="1:5" ht="20.100000000000001" customHeight="1" x14ac:dyDescent="0.25">
      <c r="A1335" s="25" t="s">
        <v>41</v>
      </c>
      <c r="B1335" s="20">
        <v>15</v>
      </c>
      <c r="C1335" s="21">
        <v>5.8513349999999997</v>
      </c>
      <c r="D1335" s="21">
        <v>1.5294149999999993</v>
      </c>
      <c r="E1335" s="4">
        <v>1.23652739557</v>
      </c>
    </row>
    <row r="1336" spans="1:5" ht="20.100000000000001" customHeight="1" x14ac:dyDescent="0.25">
      <c r="A1336" s="25" t="s">
        <v>41</v>
      </c>
      <c r="B1336" s="20">
        <v>15</v>
      </c>
      <c r="C1336" s="21">
        <v>7.394882</v>
      </c>
      <c r="D1336" s="21">
        <v>1.5435470000000002</v>
      </c>
      <c r="E1336" s="4">
        <v>1.24257796536</v>
      </c>
    </row>
    <row r="1337" spans="1:5" ht="20.100000000000001" customHeight="1" x14ac:dyDescent="0.25">
      <c r="A1337" s="25" t="s">
        <v>41</v>
      </c>
      <c r="B1337" s="20">
        <v>15</v>
      </c>
      <c r="C1337" s="21">
        <v>8.9460870000000003</v>
      </c>
      <c r="D1337" s="21">
        <v>1.5512050000000004</v>
      </c>
      <c r="E1337" s="4">
        <v>1.2453915047099999</v>
      </c>
    </row>
    <row r="1338" spans="1:5" ht="20.100000000000001" customHeight="1" x14ac:dyDescent="0.25">
      <c r="A1338" s="25" t="s">
        <v>41</v>
      </c>
      <c r="B1338" s="20">
        <v>15</v>
      </c>
      <c r="C1338" s="21">
        <v>10.007781</v>
      </c>
      <c r="D1338" s="21">
        <v>1.0616939999999992</v>
      </c>
      <c r="E1338" s="4">
        <v>1.0305338422400001</v>
      </c>
    </row>
    <row r="1339" spans="1:5" ht="20.100000000000001" customHeight="1" x14ac:dyDescent="0.25">
      <c r="A1339" s="25" t="s">
        <v>41</v>
      </c>
      <c r="B1339" s="20">
        <v>15</v>
      </c>
      <c r="C1339" s="21">
        <v>12.352550000000001</v>
      </c>
      <c r="D1339" s="21">
        <v>2.3447690000000012</v>
      </c>
      <c r="E1339" s="4">
        <v>1.5313392831099999</v>
      </c>
    </row>
    <row r="1340" spans="1:5" ht="20.100000000000001" customHeight="1" x14ac:dyDescent="0.25">
      <c r="A1340" s="25" t="s">
        <v>41</v>
      </c>
      <c r="B1340" s="20">
        <v>15</v>
      </c>
      <c r="C1340" s="21">
        <v>13.408080999999999</v>
      </c>
      <c r="D1340" s="21">
        <v>1.0555309999999984</v>
      </c>
      <c r="E1340" s="4">
        <v>1.0276186062899999</v>
      </c>
    </row>
    <row r="1341" spans="1:5" ht="20.100000000000001" customHeight="1" x14ac:dyDescent="0.25">
      <c r="A1341" s="25" t="s">
        <v>41</v>
      </c>
      <c r="B1341" s="20">
        <v>15</v>
      </c>
      <c r="C1341" s="21">
        <v>15.386728</v>
      </c>
      <c r="D1341" s="21">
        <v>1.9786470000000005</v>
      </c>
      <c r="E1341" s="4">
        <v>1.4067693485399999</v>
      </c>
    </row>
    <row r="1342" spans="1:5" ht="20.100000000000001" customHeight="1" x14ac:dyDescent="0.25">
      <c r="A1342" s="25" t="s">
        <v>41</v>
      </c>
      <c r="B1342" s="20">
        <v>15</v>
      </c>
      <c r="C1342" s="21">
        <v>16.131295999999999</v>
      </c>
      <c r="D1342" s="21">
        <v>0.74456799999999923</v>
      </c>
      <c r="E1342" s="4">
        <v>0.86313382508199998</v>
      </c>
    </row>
    <row r="1343" spans="1:5" ht="20.100000000000001" customHeight="1" x14ac:dyDescent="0.25">
      <c r="A1343" s="25" t="s">
        <v>41</v>
      </c>
      <c r="B1343" s="20">
        <v>16</v>
      </c>
      <c r="C1343" s="21">
        <v>5.3254659999999996</v>
      </c>
      <c r="D1343" s="21">
        <v>3.1451139999999995</v>
      </c>
      <c r="E1343" s="4">
        <v>1.7734147850999999</v>
      </c>
    </row>
    <row r="1344" spans="1:5" ht="20.100000000000001" customHeight="1" x14ac:dyDescent="0.25">
      <c r="A1344" s="25" t="s">
        <v>41</v>
      </c>
      <c r="B1344" s="20">
        <v>16</v>
      </c>
      <c r="C1344" s="21">
        <v>6.0979869999999998</v>
      </c>
      <c r="D1344" s="21">
        <v>0.77252100000000024</v>
      </c>
      <c r="E1344" s="4">
        <v>0.87920418561299996</v>
      </c>
    </row>
    <row r="1345" spans="1:5" ht="20.100000000000001" customHeight="1" x14ac:dyDescent="0.25">
      <c r="A1345" s="25" t="s">
        <v>41</v>
      </c>
      <c r="B1345" s="20">
        <v>16</v>
      </c>
      <c r="C1345" s="21">
        <v>7.3795650000000004</v>
      </c>
      <c r="D1345" s="21">
        <v>1.2815780000000006</v>
      </c>
      <c r="E1345" s="4">
        <v>1.13225438838</v>
      </c>
    </row>
    <row r="1346" spans="1:5" ht="20.100000000000001" customHeight="1" x14ac:dyDescent="0.25">
      <c r="A1346" s="25" t="s">
        <v>41</v>
      </c>
      <c r="B1346" s="20">
        <v>16</v>
      </c>
      <c r="C1346" s="21">
        <v>8.7286280000000005</v>
      </c>
      <c r="D1346" s="21">
        <v>1.3490630000000001</v>
      </c>
      <c r="E1346" s="4">
        <v>1.16146459266</v>
      </c>
    </row>
    <row r="1347" spans="1:5" ht="20.100000000000001" customHeight="1" x14ac:dyDescent="0.25">
      <c r="A1347" s="25" t="s">
        <v>41</v>
      </c>
      <c r="B1347" s="20">
        <v>16</v>
      </c>
      <c r="C1347" s="21">
        <v>9.0693490000000008</v>
      </c>
      <c r="D1347" s="21">
        <v>0.34072100000000027</v>
      </c>
      <c r="E1347" s="4">
        <v>0.58395205282600005</v>
      </c>
    </row>
    <row r="1348" spans="1:5" ht="20.100000000000001" customHeight="1" x14ac:dyDescent="0.25">
      <c r="A1348" s="25" t="s">
        <v>41</v>
      </c>
      <c r="B1348" s="20">
        <v>16</v>
      </c>
      <c r="C1348" s="21">
        <v>10.575169000000001</v>
      </c>
      <c r="D1348" s="21">
        <v>1.5058199999999999</v>
      </c>
      <c r="E1348" s="4">
        <v>1.22719191653</v>
      </c>
    </row>
    <row r="1349" spans="1:5" ht="20.100000000000001" customHeight="1" x14ac:dyDescent="0.25">
      <c r="A1349" s="25" t="s">
        <v>41</v>
      </c>
      <c r="B1349" s="20">
        <v>16</v>
      </c>
      <c r="C1349" s="21">
        <v>12.241358</v>
      </c>
      <c r="D1349" s="21">
        <v>1.6661889999999993</v>
      </c>
      <c r="E1349" s="4">
        <v>1.29073622402</v>
      </c>
    </row>
    <row r="1350" spans="1:5" ht="20.100000000000001" customHeight="1" x14ac:dyDescent="0.25">
      <c r="A1350" s="25" t="s">
        <v>41</v>
      </c>
      <c r="B1350" s="20">
        <v>16</v>
      </c>
      <c r="C1350" s="21">
        <v>14.668051</v>
      </c>
      <c r="D1350" s="21">
        <v>2.4266930000000002</v>
      </c>
      <c r="E1350" s="4">
        <v>1.5578831791900001</v>
      </c>
    </row>
    <row r="1351" spans="1:5" ht="20.100000000000001" customHeight="1" x14ac:dyDescent="0.25">
      <c r="A1351" s="25" t="s">
        <v>41</v>
      </c>
      <c r="B1351" s="20">
        <v>16</v>
      </c>
      <c r="C1351" s="21">
        <v>17.052659999999999</v>
      </c>
      <c r="D1351" s="21">
        <v>2.3846089999999993</v>
      </c>
      <c r="E1351" s="4">
        <v>1.54434452115</v>
      </c>
    </row>
    <row r="1352" spans="1:5" ht="20.100000000000001" customHeight="1" x14ac:dyDescent="0.25">
      <c r="A1352" s="25" t="s">
        <v>41</v>
      </c>
      <c r="B1352" s="20">
        <v>16</v>
      </c>
      <c r="C1352" s="21">
        <v>19.693073999999999</v>
      </c>
      <c r="D1352" s="21">
        <v>2.6404139999999998</v>
      </c>
      <c r="E1352" s="4">
        <v>1.6248076809300001</v>
      </c>
    </row>
    <row r="1353" spans="1:5" ht="20.100000000000001" customHeight="1" x14ac:dyDescent="0.25">
      <c r="A1353" s="25" t="s">
        <v>41</v>
      </c>
      <c r="B1353" s="15">
        <v>17</v>
      </c>
      <c r="C1353" s="21">
        <v>2.6829360000000002</v>
      </c>
      <c r="D1353" s="21">
        <v>1.2928470000000003</v>
      </c>
      <c r="E1353" s="4">
        <v>1.13710157858</v>
      </c>
    </row>
    <row r="1354" spans="1:5" ht="20.100000000000001" customHeight="1" x14ac:dyDescent="0.25">
      <c r="A1354" s="25" t="s">
        <v>41</v>
      </c>
      <c r="B1354" s="15">
        <v>17</v>
      </c>
      <c r="C1354" s="21">
        <v>3.2199469999999999</v>
      </c>
      <c r="D1354" s="21">
        <v>0.53701099999999968</v>
      </c>
      <c r="E1354" s="4">
        <v>0.732802838422</v>
      </c>
    </row>
    <row r="1355" spans="1:5" ht="20.100000000000001" customHeight="1" x14ac:dyDescent="0.25">
      <c r="A1355" s="25" t="s">
        <v>41</v>
      </c>
      <c r="B1355" s="15">
        <v>17</v>
      </c>
      <c r="C1355" s="21">
        <v>5.3107150000000001</v>
      </c>
      <c r="D1355" s="21">
        <v>2.0907680000000002</v>
      </c>
      <c r="E1355" s="4">
        <v>1.44602904535</v>
      </c>
    </row>
    <row r="1356" spans="1:5" ht="20.100000000000001" customHeight="1" x14ac:dyDescent="0.25">
      <c r="A1356" s="25" t="s">
        <v>41</v>
      </c>
      <c r="B1356" s="15">
        <v>17</v>
      </c>
      <c r="C1356" s="21">
        <v>5.7189199999999998</v>
      </c>
      <c r="D1356" s="21">
        <v>0.40820499999999971</v>
      </c>
      <c r="E1356" s="4">
        <v>0.63874877690700005</v>
      </c>
    </row>
    <row r="1357" spans="1:5" ht="20.100000000000001" customHeight="1" x14ac:dyDescent="0.25">
      <c r="A1357" s="25" t="s">
        <v>41</v>
      </c>
      <c r="B1357" s="15">
        <v>17</v>
      </c>
      <c r="C1357" s="21">
        <v>8.127872</v>
      </c>
      <c r="D1357" s="21">
        <v>2.4089520000000002</v>
      </c>
      <c r="E1357" s="4">
        <v>1.5520953579000001</v>
      </c>
    </row>
    <row r="1358" spans="1:5" ht="20.100000000000001" customHeight="1" x14ac:dyDescent="0.25">
      <c r="A1358" s="25" t="s">
        <v>41</v>
      </c>
      <c r="B1358" s="15">
        <v>17</v>
      </c>
      <c r="C1358" s="21">
        <v>9.3034920000000003</v>
      </c>
      <c r="D1358" s="21">
        <v>1.1756200000000003</v>
      </c>
      <c r="E1358" s="4">
        <v>1.0844353369399999</v>
      </c>
    </row>
    <row r="1359" spans="1:5" ht="20.100000000000001" customHeight="1" x14ac:dyDescent="0.25">
      <c r="A1359" s="25" t="s">
        <v>41</v>
      </c>
      <c r="B1359" s="15">
        <v>17</v>
      </c>
      <c r="C1359" s="21">
        <v>10.511423000000001</v>
      </c>
      <c r="D1359" s="21">
        <v>1.2079310000000003</v>
      </c>
      <c r="E1359" s="4">
        <v>1.09909053312</v>
      </c>
    </row>
    <row r="1360" spans="1:5" ht="20.100000000000001" customHeight="1" x14ac:dyDescent="0.25">
      <c r="A1360" s="25" t="s">
        <v>41</v>
      </c>
      <c r="B1360" s="15">
        <v>17</v>
      </c>
      <c r="C1360" s="21">
        <v>12.708459</v>
      </c>
      <c r="D1360" s="21">
        <v>2.1970359999999989</v>
      </c>
      <c r="E1360" s="4">
        <v>1.48222805263</v>
      </c>
    </row>
    <row r="1361" spans="1:5" ht="20.100000000000001" customHeight="1" x14ac:dyDescent="0.25">
      <c r="A1361" s="25" t="s">
        <v>41</v>
      </c>
      <c r="B1361" s="15">
        <v>17</v>
      </c>
      <c r="C1361" s="21">
        <v>13.766543</v>
      </c>
      <c r="D1361" s="21">
        <v>1.0580840000000009</v>
      </c>
      <c r="E1361" s="4">
        <v>1.0285912696499999</v>
      </c>
    </row>
    <row r="1362" spans="1:5" ht="20.100000000000001" customHeight="1" x14ac:dyDescent="0.25">
      <c r="A1362" s="25" t="s">
        <v>41</v>
      </c>
      <c r="B1362" s="15">
        <v>17</v>
      </c>
      <c r="C1362" s="21">
        <v>14.523438000000001</v>
      </c>
      <c r="D1362" s="21">
        <v>0.7568950000000001</v>
      </c>
      <c r="E1362" s="4">
        <v>0.87005746936600004</v>
      </c>
    </row>
    <row r="1363" spans="1:5" ht="20.100000000000001" customHeight="1" x14ac:dyDescent="0.25">
      <c r="A1363" s="25" t="s">
        <v>41</v>
      </c>
      <c r="B1363" s="15">
        <v>17</v>
      </c>
      <c r="C1363" s="21">
        <v>16.369979000000001</v>
      </c>
      <c r="D1363" s="21">
        <v>1.8465410000000002</v>
      </c>
      <c r="E1363" s="4">
        <v>1.35904378149</v>
      </c>
    </row>
    <row r="1364" spans="1:5" ht="20.100000000000001" customHeight="1" x14ac:dyDescent="0.25">
      <c r="A1364" s="25" t="s">
        <v>41</v>
      </c>
      <c r="B1364" s="15">
        <v>17</v>
      </c>
      <c r="C1364" s="21">
        <v>19.407768000000001</v>
      </c>
      <c r="D1364" s="21">
        <v>3.0377890000000001</v>
      </c>
      <c r="E1364" s="4">
        <v>1.7429859437199999</v>
      </c>
    </row>
    <row r="1365" spans="1:5" ht="20.100000000000001" customHeight="1" x14ac:dyDescent="0.25">
      <c r="A1365" s="25" t="s">
        <v>41</v>
      </c>
      <c r="B1365" s="20">
        <v>18</v>
      </c>
      <c r="C1365" s="21">
        <v>4.8131079999999997</v>
      </c>
      <c r="D1365" s="21">
        <v>1.9825679999999997</v>
      </c>
      <c r="E1365" s="4">
        <v>1.4081903280500001</v>
      </c>
    </row>
    <row r="1366" spans="1:5" ht="20.100000000000001" customHeight="1" x14ac:dyDescent="0.25">
      <c r="A1366" s="25" t="s">
        <v>41</v>
      </c>
      <c r="B1366" s="20">
        <v>18</v>
      </c>
      <c r="C1366" s="21">
        <v>4.9147080000000001</v>
      </c>
      <c r="D1366" s="21">
        <v>0.10160000000000036</v>
      </c>
      <c r="E1366" s="4">
        <v>0.31937438845299998</v>
      </c>
    </row>
    <row r="1367" spans="1:5" ht="20.100000000000001" customHeight="1" x14ac:dyDescent="0.25">
      <c r="A1367" s="25" t="s">
        <v>41</v>
      </c>
      <c r="B1367" s="20">
        <v>18</v>
      </c>
      <c r="C1367" s="21">
        <v>6.3689799999999996</v>
      </c>
      <c r="D1367" s="21">
        <v>1.4542719999999996</v>
      </c>
      <c r="E1367" s="4">
        <v>1.2058192236</v>
      </c>
    </row>
    <row r="1368" spans="1:5" ht="20.100000000000001" customHeight="1" x14ac:dyDescent="0.25">
      <c r="A1368" s="25" t="s">
        <v>41</v>
      </c>
      <c r="B1368" s="20">
        <v>18</v>
      </c>
      <c r="C1368" s="21">
        <v>7.4876379999999996</v>
      </c>
      <c r="D1368" s="21">
        <v>1.1186579999999999</v>
      </c>
      <c r="E1368" s="4">
        <v>1.0578279633300001</v>
      </c>
    </row>
    <row r="1369" spans="1:5" ht="20.100000000000001" customHeight="1" x14ac:dyDescent="0.25">
      <c r="A1369" s="25" t="s">
        <v>41</v>
      </c>
      <c r="B1369" s="20">
        <v>18</v>
      </c>
      <c r="C1369" s="21">
        <v>7.8178380000000001</v>
      </c>
      <c r="D1369" s="21">
        <v>0.33020000000000049</v>
      </c>
      <c r="E1369" s="4">
        <v>0.57445626465400002</v>
      </c>
    </row>
    <row r="1370" spans="1:5" ht="20.100000000000001" customHeight="1" x14ac:dyDescent="0.25">
      <c r="A1370" s="25" t="s">
        <v>41</v>
      </c>
      <c r="B1370" s="20">
        <v>18</v>
      </c>
      <c r="C1370" s="21">
        <v>9.7703369999999996</v>
      </c>
      <c r="D1370" s="21">
        <v>1.9524989999999995</v>
      </c>
      <c r="E1370" s="4">
        <v>1.3971399357300001</v>
      </c>
    </row>
    <row r="1371" spans="1:5" ht="20.100000000000001" customHeight="1" x14ac:dyDescent="0.25">
      <c r="A1371" s="25" t="s">
        <v>41</v>
      </c>
      <c r="B1371" s="20">
        <v>18</v>
      </c>
      <c r="C1371" s="21">
        <v>10.041021000000001</v>
      </c>
      <c r="D1371" s="21">
        <v>0.27068400000000103</v>
      </c>
      <c r="E1371" s="4">
        <v>0.52057660339300005</v>
      </c>
    </row>
    <row r="1372" spans="1:5" ht="20.100000000000001" customHeight="1" x14ac:dyDescent="0.25">
      <c r="A1372" s="25" t="s">
        <v>41</v>
      </c>
      <c r="B1372" s="20">
        <v>18</v>
      </c>
      <c r="C1372" s="21">
        <v>11.556305</v>
      </c>
      <c r="D1372" s="21">
        <v>1.5152839999999994</v>
      </c>
      <c r="E1372" s="4">
        <v>1.23085336251</v>
      </c>
    </row>
    <row r="1373" spans="1:5" ht="20.100000000000001" customHeight="1" x14ac:dyDescent="0.25">
      <c r="A1373" s="25" t="s">
        <v>41</v>
      </c>
      <c r="B1373" s="20">
        <v>18</v>
      </c>
      <c r="C1373" s="21">
        <v>11.919874</v>
      </c>
      <c r="D1373" s="21">
        <v>0.36356900000000003</v>
      </c>
      <c r="E1373" s="4">
        <v>0.60332412516</v>
      </c>
    </row>
    <row r="1374" spans="1:5" ht="20.100000000000001" customHeight="1" x14ac:dyDescent="0.25">
      <c r="A1374" s="25" t="s">
        <v>41</v>
      </c>
      <c r="B1374" s="20">
        <v>18</v>
      </c>
      <c r="C1374" s="21">
        <v>14.381121</v>
      </c>
      <c r="D1374" s="21">
        <v>2.4612470000000002</v>
      </c>
      <c r="E1374" s="4">
        <v>1.5687574701</v>
      </c>
    </row>
    <row r="1375" spans="1:5" ht="20.100000000000001" customHeight="1" x14ac:dyDescent="0.25">
      <c r="A1375" s="25" t="s">
        <v>41</v>
      </c>
      <c r="B1375" s="20">
        <v>18</v>
      </c>
      <c r="C1375" s="21">
        <v>14.539683999999999</v>
      </c>
      <c r="D1375" s="21">
        <v>0.15856299999999912</v>
      </c>
      <c r="E1375" s="4">
        <v>0.39874804074800002</v>
      </c>
    </row>
    <row r="1376" spans="1:5" ht="20.100000000000001" customHeight="1" x14ac:dyDescent="0.25">
      <c r="A1376" s="25" t="s">
        <v>41</v>
      </c>
      <c r="B1376" s="20">
        <v>18</v>
      </c>
      <c r="C1376" s="21">
        <v>17.671104</v>
      </c>
      <c r="D1376" s="21">
        <v>3.1314200000000003</v>
      </c>
      <c r="E1376" s="4">
        <v>1.76946319544</v>
      </c>
    </row>
    <row r="1377" spans="1:5" ht="20.100000000000001" customHeight="1" x14ac:dyDescent="0.25">
      <c r="A1377" s="25" t="s">
        <v>41</v>
      </c>
      <c r="B1377" s="20">
        <v>19</v>
      </c>
      <c r="C1377" s="21">
        <v>4.9376829999999998</v>
      </c>
      <c r="D1377" s="21">
        <v>1.1807259999999999</v>
      </c>
      <c r="E1377" s="4">
        <v>1.08673823895</v>
      </c>
    </row>
    <row r="1378" spans="1:5" ht="20.100000000000001" customHeight="1" x14ac:dyDescent="0.25">
      <c r="A1378" s="25" t="s">
        <v>41</v>
      </c>
      <c r="B1378" s="20">
        <v>19</v>
      </c>
      <c r="C1378" s="21">
        <v>7.3263400000000001</v>
      </c>
      <c r="D1378" s="21">
        <v>2.3886570000000003</v>
      </c>
      <c r="E1378" s="4">
        <v>1.54563902642</v>
      </c>
    </row>
    <row r="1379" spans="1:5" ht="20.100000000000001" customHeight="1" x14ac:dyDescent="0.25">
      <c r="A1379" s="25" t="s">
        <v>41</v>
      </c>
      <c r="B1379" s="20">
        <v>19</v>
      </c>
      <c r="C1379" s="21">
        <v>8.4896349999999998</v>
      </c>
      <c r="D1379" s="21">
        <v>1.1632949999999997</v>
      </c>
      <c r="E1379" s="4">
        <v>1.07842477716</v>
      </c>
    </row>
    <row r="1380" spans="1:5" ht="20.100000000000001" customHeight="1" x14ac:dyDescent="0.25">
      <c r="A1380" s="25" t="s">
        <v>41</v>
      </c>
      <c r="B1380" s="20">
        <v>19</v>
      </c>
      <c r="C1380" s="21">
        <v>10.854697</v>
      </c>
      <c r="D1380" s="21">
        <v>2.365062</v>
      </c>
      <c r="E1380" s="4">
        <v>1.53785564992</v>
      </c>
    </row>
    <row r="1381" spans="1:5" ht="20.100000000000001" customHeight="1" x14ac:dyDescent="0.25">
      <c r="A1381" s="25" t="s">
        <v>41</v>
      </c>
      <c r="B1381" s="20">
        <v>19</v>
      </c>
      <c r="C1381" s="21">
        <v>12.039781</v>
      </c>
      <c r="D1381" s="21">
        <v>1.1850839999999998</v>
      </c>
      <c r="E1381" s="4">
        <v>1.0885770528500001</v>
      </c>
    </row>
    <row r="1382" spans="1:5" ht="20.100000000000001" customHeight="1" x14ac:dyDescent="0.25">
      <c r="A1382" s="25" t="s">
        <v>41</v>
      </c>
      <c r="B1382" s="20">
        <v>19</v>
      </c>
      <c r="C1382" s="21">
        <v>13.153022999999999</v>
      </c>
      <c r="D1382" s="21">
        <v>1.1132419999999996</v>
      </c>
      <c r="E1382" s="4">
        <v>1.0549881515899999</v>
      </c>
    </row>
    <row r="1383" spans="1:5" ht="20.100000000000001" customHeight="1" x14ac:dyDescent="0.25">
      <c r="A1383" s="25" t="s">
        <v>41</v>
      </c>
      <c r="B1383" s="20">
        <v>19</v>
      </c>
      <c r="C1383" s="21">
        <v>16.269565</v>
      </c>
      <c r="D1383" s="21">
        <v>3.1165420000000008</v>
      </c>
      <c r="E1383" s="4">
        <v>1.7655027612600001</v>
      </c>
    </row>
    <row r="1384" spans="1:5" ht="20.100000000000001" customHeight="1" x14ac:dyDescent="0.25">
      <c r="A1384" s="25" t="s">
        <v>41</v>
      </c>
      <c r="B1384" s="20">
        <v>19</v>
      </c>
      <c r="C1384" s="21">
        <v>20.517838000000001</v>
      </c>
      <c r="D1384" s="21">
        <v>0.3915210000000009</v>
      </c>
      <c r="E1384" s="4">
        <v>0.62609903369999997</v>
      </c>
    </row>
    <row r="1385" spans="1:5" ht="20.100000000000001" customHeight="1" x14ac:dyDescent="0.25">
      <c r="A1385" s="25" t="s">
        <v>41</v>
      </c>
      <c r="B1385" s="20">
        <v>19</v>
      </c>
      <c r="C1385" s="21">
        <v>21.382494999999999</v>
      </c>
      <c r="D1385" s="21">
        <v>0.86465699999999757</v>
      </c>
      <c r="E1385" s="4">
        <v>0.93005376188699995</v>
      </c>
    </row>
    <row r="1386" spans="1:5" ht="20.100000000000001" customHeight="1" x14ac:dyDescent="0.25">
      <c r="A1386" s="25" t="s">
        <v>41</v>
      </c>
      <c r="B1386" s="20">
        <v>19</v>
      </c>
      <c r="C1386" s="21">
        <v>23.316504999999999</v>
      </c>
      <c r="D1386" s="21">
        <v>1.9340100000000007</v>
      </c>
      <c r="E1386" s="4">
        <v>1.3906832853</v>
      </c>
    </row>
    <row r="1387" spans="1:5" ht="20.100000000000001" customHeight="1" x14ac:dyDescent="0.25">
      <c r="A1387" s="25" t="s">
        <v>41</v>
      </c>
      <c r="B1387" s="20">
        <v>19</v>
      </c>
      <c r="C1387" s="21">
        <v>24.828489000000001</v>
      </c>
      <c r="D1387" s="21">
        <v>1.5119840000000018</v>
      </c>
      <c r="E1387" s="4">
        <v>1.2296340919199999</v>
      </c>
    </row>
    <row r="1388" spans="1:5" ht="20.100000000000001" customHeight="1" x14ac:dyDescent="0.25">
      <c r="A1388" s="25" t="s">
        <v>41</v>
      </c>
      <c r="B1388" s="20">
        <v>19</v>
      </c>
      <c r="C1388" s="21">
        <v>26.110814999999999</v>
      </c>
      <c r="D1388" s="21">
        <v>1.2823259999999976</v>
      </c>
      <c r="E1388" s="4">
        <v>1.13225438838</v>
      </c>
    </row>
    <row r="1389" spans="1:5" ht="20.100000000000001" customHeight="1" x14ac:dyDescent="0.25">
      <c r="A1389" s="25" t="s">
        <v>41</v>
      </c>
      <c r="B1389" s="20">
        <v>20</v>
      </c>
      <c r="C1389" s="21">
        <v>3.1404459999999998</v>
      </c>
      <c r="D1389" s="21">
        <v>1.1509679999999998</v>
      </c>
      <c r="E1389" s="4">
        <v>1.0728466805700001</v>
      </c>
    </row>
    <row r="1390" spans="1:5" ht="20.100000000000001" customHeight="1" x14ac:dyDescent="0.25">
      <c r="A1390" s="25" t="s">
        <v>41</v>
      </c>
      <c r="B1390" s="20">
        <v>20</v>
      </c>
      <c r="C1390" s="21">
        <v>4.9862399999999996</v>
      </c>
      <c r="D1390" s="21">
        <v>1.8457939999999997</v>
      </c>
      <c r="E1390" s="4">
        <v>1.35867582594</v>
      </c>
    </row>
    <row r="1391" spans="1:5" ht="20.100000000000001" customHeight="1" x14ac:dyDescent="0.25">
      <c r="A1391" s="25" t="s">
        <v>41</v>
      </c>
      <c r="B1391" s="20">
        <v>20</v>
      </c>
      <c r="C1391" s="21">
        <v>6.6277759999999999</v>
      </c>
      <c r="D1391" s="21">
        <v>1.6415360000000003</v>
      </c>
      <c r="E1391" s="4">
        <v>1.28140547837</v>
      </c>
    </row>
    <row r="1392" spans="1:5" ht="20.100000000000001" customHeight="1" x14ac:dyDescent="0.25">
      <c r="A1392" s="25" t="s">
        <v>41</v>
      </c>
      <c r="B1392" s="20">
        <v>20</v>
      </c>
      <c r="C1392" s="21">
        <v>7.4967920000000001</v>
      </c>
      <c r="D1392" s="21">
        <v>0.86901600000000023</v>
      </c>
      <c r="E1392" s="4">
        <v>0.93220169491399996</v>
      </c>
    </row>
    <row r="1393" spans="1:5" ht="20.100000000000001" customHeight="1" x14ac:dyDescent="0.25">
      <c r="A1393" s="25" t="s">
        <v>41</v>
      </c>
      <c r="B1393" s="20">
        <v>20</v>
      </c>
      <c r="C1393" s="21">
        <v>9.4685279999999992</v>
      </c>
      <c r="D1393" s="21">
        <v>1.971735999999999</v>
      </c>
      <c r="E1393" s="4">
        <v>1.4042791745200001</v>
      </c>
    </row>
    <row r="1394" spans="1:5" ht="20.100000000000001" customHeight="1" x14ac:dyDescent="0.25">
      <c r="A1394" s="25" t="s">
        <v>41</v>
      </c>
      <c r="B1394" s="20">
        <v>20</v>
      </c>
      <c r="C1394" s="21">
        <v>9.59117</v>
      </c>
      <c r="D1394" s="21">
        <v>0.12264200000000081</v>
      </c>
      <c r="E1394" s="4">
        <v>0.35071355833500001</v>
      </c>
    </row>
    <row r="1395" spans="1:5" ht="20.100000000000001" customHeight="1" x14ac:dyDescent="0.25">
      <c r="A1395" s="25" t="s">
        <v>41</v>
      </c>
      <c r="B1395" s="20">
        <v>20</v>
      </c>
      <c r="C1395" s="21">
        <v>13.037912</v>
      </c>
      <c r="D1395" s="21">
        <v>3.4467420000000004</v>
      </c>
      <c r="E1395" s="4">
        <v>1.85660981361</v>
      </c>
    </row>
    <row r="1396" spans="1:5" ht="20.100000000000001" customHeight="1" x14ac:dyDescent="0.25">
      <c r="A1396" s="25" t="s">
        <v>41</v>
      </c>
      <c r="B1396" s="20">
        <v>20</v>
      </c>
      <c r="C1396" s="21">
        <v>15.117411000000001</v>
      </c>
      <c r="D1396" s="21">
        <v>2.0794990000000002</v>
      </c>
      <c r="E1396" s="4">
        <v>1.44187378088</v>
      </c>
    </row>
    <row r="1397" spans="1:5" ht="20.100000000000001" customHeight="1" x14ac:dyDescent="0.25">
      <c r="A1397" s="25" t="s">
        <v>41</v>
      </c>
      <c r="B1397" s="20">
        <v>20</v>
      </c>
      <c r="C1397" s="21">
        <v>17.106579</v>
      </c>
      <c r="D1397" s="21">
        <v>1.9891679999999994</v>
      </c>
      <c r="E1397" s="4">
        <v>1.4103191128300001</v>
      </c>
    </row>
    <row r="1398" spans="1:5" ht="20.100000000000001" customHeight="1" x14ac:dyDescent="0.25">
      <c r="A1398" s="25" t="s">
        <v>41</v>
      </c>
      <c r="B1398" s="20">
        <v>20</v>
      </c>
      <c r="C1398" s="21">
        <v>17.679511000000002</v>
      </c>
      <c r="D1398" s="21">
        <v>0.57293200000000155</v>
      </c>
      <c r="E1398" s="4">
        <v>0.75696763471100004</v>
      </c>
    </row>
    <row r="1399" spans="1:5" ht="20.100000000000001" customHeight="1" x14ac:dyDescent="0.25">
      <c r="A1399" s="25" t="s">
        <v>41</v>
      </c>
      <c r="B1399" s="20">
        <v>21</v>
      </c>
      <c r="C1399" s="21">
        <v>2.4238309999999998</v>
      </c>
      <c r="D1399" s="21">
        <v>0.96700499999999989</v>
      </c>
      <c r="E1399" s="4">
        <v>0.98336158151499997</v>
      </c>
    </row>
    <row r="1400" spans="1:5" ht="20.100000000000001" customHeight="1" x14ac:dyDescent="0.25">
      <c r="A1400" s="25" t="s">
        <v>41</v>
      </c>
      <c r="B1400" s="20">
        <v>21</v>
      </c>
      <c r="C1400" s="21">
        <v>3.7667299999999999</v>
      </c>
      <c r="D1400" s="21">
        <v>1.3428990000000001</v>
      </c>
      <c r="E1400" s="4">
        <v>1.1588787684699999</v>
      </c>
    </row>
    <row r="1401" spans="1:5" ht="20.100000000000001" customHeight="1" x14ac:dyDescent="0.25">
      <c r="A1401" s="25" t="s">
        <v>41</v>
      </c>
      <c r="B1401" s="20">
        <v>21</v>
      </c>
      <c r="C1401" s="21">
        <v>4.9869880000000002</v>
      </c>
      <c r="D1401" s="21">
        <v>1.2202580000000003</v>
      </c>
      <c r="E1401" s="4">
        <v>1.1045361017199999</v>
      </c>
    </row>
    <row r="1402" spans="1:5" ht="20.100000000000001" customHeight="1" x14ac:dyDescent="0.25">
      <c r="A1402" s="25" t="s">
        <v>41</v>
      </c>
      <c r="B1402" s="20">
        <v>21</v>
      </c>
      <c r="C1402" s="21">
        <v>7.777997</v>
      </c>
      <c r="D1402" s="21">
        <v>2.7910089999999999</v>
      </c>
      <c r="E1402" s="4">
        <v>1.6706286241999999</v>
      </c>
    </row>
    <row r="1403" spans="1:5" ht="20.100000000000001" customHeight="1" x14ac:dyDescent="0.25">
      <c r="A1403" s="25" t="s">
        <v>41</v>
      </c>
      <c r="B1403" s="20">
        <v>21</v>
      </c>
      <c r="C1403" s="21">
        <v>8.0573969999999999</v>
      </c>
      <c r="D1403" s="21">
        <v>0.27939999999999987</v>
      </c>
      <c r="E1403" s="4">
        <v>0.52820450585000001</v>
      </c>
    </row>
    <row r="1404" spans="1:5" ht="20.100000000000001" customHeight="1" x14ac:dyDescent="0.25">
      <c r="A1404" s="25" t="s">
        <v>41</v>
      </c>
      <c r="B1404" s="20">
        <v>21</v>
      </c>
      <c r="C1404" s="21">
        <v>9.8785380000000007</v>
      </c>
      <c r="D1404" s="21">
        <v>1.8211410000000008</v>
      </c>
      <c r="E1404" s="4">
        <v>1.3494443300900001</v>
      </c>
    </row>
    <row r="1405" spans="1:5" ht="20.100000000000001" customHeight="1" x14ac:dyDescent="0.25">
      <c r="A1405" s="25" t="s">
        <v>41</v>
      </c>
      <c r="B1405" s="20">
        <v>21</v>
      </c>
      <c r="C1405" s="21">
        <v>13.153643000000001</v>
      </c>
      <c r="D1405" s="21">
        <v>3.2751049999999999</v>
      </c>
      <c r="E1405" s="4">
        <v>1.80969610709</v>
      </c>
    </row>
    <row r="1406" spans="1:5" ht="20.100000000000001" customHeight="1" x14ac:dyDescent="0.25">
      <c r="A1406" s="25" t="s">
        <v>41</v>
      </c>
      <c r="B1406" s="20">
        <v>21</v>
      </c>
      <c r="C1406" s="21">
        <v>15.781421</v>
      </c>
      <c r="D1406" s="21">
        <v>2.6277779999999993</v>
      </c>
      <c r="E1406" s="4">
        <v>1.6211107303300001</v>
      </c>
    </row>
    <row r="1407" spans="1:5" ht="20.100000000000001" customHeight="1" x14ac:dyDescent="0.25">
      <c r="A1407" s="25" t="s">
        <v>41</v>
      </c>
      <c r="B1407" s="20">
        <v>21</v>
      </c>
      <c r="C1407" s="21">
        <v>16.555747</v>
      </c>
      <c r="D1407" s="21">
        <v>0.77432600000000029</v>
      </c>
      <c r="E1407" s="4">
        <v>0.87977269791699997</v>
      </c>
    </row>
    <row r="1408" spans="1:5" ht="20.100000000000001" customHeight="1" x14ac:dyDescent="0.25">
      <c r="A1408" s="25" t="s">
        <v>41</v>
      </c>
      <c r="B1408" s="20">
        <v>21</v>
      </c>
      <c r="C1408" s="21">
        <v>18.320674</v>
      </c>
      <c r="D1408" s="21">
        <v>1.7649270000000001</v>
      </c>
      <c r="E1408" s="4">
        <v>1.3285330255600001</v>
      </c>
    </row>
    <row r="1409" spans="1:5" ht="20.100000000000001" customHeight="1" x14ac:dyDescent="0.25">
      <c r="A1409" s="25" t="s">
        <v>41</v>
      </c>
      <c r="B1409" s="20">
        <v>22</v>
      </c>
      <c r="C1409" s="21">
        <v>2.9739149999999999</v>
      </c>
      <c r="D1409" s="21">
        <v>1.1879469999999999</v>
      </c>
      <c r="E1409" s="4">
        <v>1.08995412748</v>
      </c>
    </row>
    <row r="1410" spans="1:5" ht="20.100000000000001" customHeight="1" x14ac:dyDescent="0.25">
      <c r="A1410" s="25" t="s">
        <v>41</v>
      </c>
      <c r="B1410" s="20">
        <v>22</v>
      </c>
      <c r="C1410" s="21">
        <v>3.4162360000000001</v>
      </c>
      <c r="D1410" s="21">
        <v>0.44232100000000019</v>
      </c>
      <c r="E1410" s="4">
        <v>0.66483080554399998</v>
      </c>
    </row>
    <row r="1411" spans="1:5" ht="20.100000000000001" customHeight="1" x14ac:dyDescent="0.25">
      <c r="A1411" s="25" t="s">
        <v>41</v>
      </c>
      <c r="B1411" s="20">
        <v>22</v>
      </c>
      <c r="C1411" s="21">
        <v>5.1034670000000002</v>
      </c>
      <c r="D1411" s="21">
        <v>1.6872310000000001</v>
      </c>
      <c r="E1411" s="4">
        <v>1.29884564133</v>
      </c>
    </row>
    <row r="1412" spans="1:5" ht="20.100000000000001" customHeight="1" x14ac:dyDescent="0.25">
      <c r="A1412" s="25" t="s">
        <v>41</v>
      </c>
      <c r="B1412" s="20">
        <v>22</v>
      </c>
      <c r="C1412" s="21">
        <v>6.0809930000000003</v>
      </c>
      <c r="D1412" s="21">
        <v>0.97752600000000012</v>
      </c>
      <c r="E1412" s="4">
        <v>0.98893882520599996</v>
      </c>
    </row>
    <row r="1413" spans="1:5" ht="20.100000000000001" customHeight="1" x14ac:dyDescent="0.25">
      <c r="A1413" s="25" t="s">
        <v>41</v>
      </c>
      <c r="B1413" s="20">
        <v>22</v>
      </c>
      <c r="C1413" s="21">
        <v>8.0265810000000002</v>
      </c>
      <c r="D1413" s="21">
        <v>1.9455879999999999</v>
      </c>
      <c r="E1413" s="4">
        <v>1.3949910394</v>
      </c>
    </row>
    <row r="1414" spans="1:5" ht="20.100000000000001" customHeight="1" x14ac:dyDescent="0.25">
      <c r="A1414" s="25" t="s">
        <v>41</v>
      </c>
      <c r="B1414" s="20">
        <v>22</v>
      </c>
      <c r="C1414" s="21">
        <v>10.764676</v>
      </c>
      <c r="D1414" s="21">
        <v>2.7380949999999995</v>
      </c>
      <c r="E1414" s="4">
        <v>1.65469030335</v>
      </c>
    </row>
    <row r="1415" spans="1:5" ht="20.100000000000001" customHeight="1" x14ac:dyDescent="0.25">
      <c r="A1415" s="25" t="s">
        <v>41</v>
      </c>
      <c r="B1415" s="20">
        <v>22</v>
      </c>
      <c r="C1415" s="21">
        <v>11.168523</v>
      </c>
      <c r="D1415" s="21">
        <v>0.40384700000000073</v>
      </c>
      <c r="E1415" s="4">
        <v>0.63560994328300002</v>
      </c>
    </row>
    <row r="1416" spans="1:5" ht="20.100000000000001" customHeight="1" x14ac:dyDescent="0.25">
      <c r="A1416" s="25" t="s">
        <v>41</v>
      </c>
      <c r="B1416" s="20">
        <v>22</v>
      </c>
      <c r="C1416" s="21">
        <v>14.050300999999999</v>
      </c>
      <c r="D1416" s="21">
        <v>2.8817779999999988</v>
      </c>
      <c r="E1416" s="4">
        <v>1.69764542823</v>
      </c>
    </row>
    <row r="1417" spans="1:5" ht="20.100000000000001" customHeight="1" x14ac:dyDescent="0.25">
      <c r="A1417" s="25" t="s">
        <v>41</v>
      </c>
      <c r="B1417" s="20">
        <v>22</v>
      </c>
      <c r="C1417" s="21">
        <v>15.875800999999999</v>
      </c>
      <c r="D1417" s="21">
        <v>1.8254999999999999</v>
      </c>
      <c r="E1417" s="4">
        <v>1.35129567453</v>
      </c>
    </row>
    <row r="1418" spans="1:5" ht="20.100000000000001" customHeight="1" x14ac:dyDescent="0.25">
      <c r="A1418" s="25" t="s">
        <v>41</v>
      </c>
      <c r="B1418" s="20">
        <v>22</v>
      </c>
      <c r="C1418" s="21">
        <v>17.988669000000002</v>
      </c>
      <c r="D1418" s="21">
        <v>2.1128680000000024</v>
      </c>
      <c r="E1418" s="4">
        <v>1.4536161804300001</v>
      </c>
    </row>
    <row r="1419" spans="1:5" ht="20.100000000000001" customHeight="1" x14ac:dyDescent="0.25">
      <c r="A1419" s="25" t="s">
        <v>41</v>
      </c>
      <c r="B1419" s="20">
        <v>24</v>
      </c>
      <c r="C1419" s="21">
        <v>6.7029189999999996</v>
      </c>
      <c r="D1419" s="21">
        <v>3.0421469999999995</v>
      </c>
      <c r="E1419" s="4">
        <v>1.74413302245</v>
      </c>
    </row>
    <row r="1420" spans="1:5" ht="20.100000000000001" customHeight="1" x14ac:dyDescent="0.25">
      <c r="A1420" s="25" t="s">
        <v>41</v>
      </c>
      <c r="B1420" s="20">
        <v>24</v>
      </c>
      <c r="C1420" s="21">
        <v>7.0690400000000002</v>
      </c>
      <c r="D1420" s="21">
        <v>0.36612100000000058</v>
      </c>
      <c r="E1420" s="4">
        <v>0.60497933848999996</v>
      </c>
    </row>
    <row r="1421" spans="1:5" ht="20.100000000000001" customHeight="1" x14ac:dyDescent="0.25">
      <c r="A1421" s="25" t="s">
        <v>41</v>
      </c>
      <c r="B1421" s="20">
        <v>24</v>
      </c>
      <c r="C1421" s="21">
        <v>10.546906999999999</v>
      </c>
      <c r="D1421" s="21">
        <v>3.4778669999999989</v>
      </c>
      <c r="E1421" s="4">
        <v>1.86493967731</v>
      </c>
    </row>
    <row r="1422" spans="1:5" ht="20.100000000000001" customHeight="1" x14ac:dyDescent="0.25">
      <c r="A1422" s="25" t="s">
        <v>41</v>
      </c>
      <c r="B1422" s="20">
        <v>24</v>
      </c>
      <c r="C1422" s="21">
        <v>11.487764</v>
      </c>
      <c r="D1422" s="21">
        <v>0.94085700000000116</v>
      </c>
      <c r="E1422" s="4">
        <v>0.97005154502199997</v>
      </c>
    </row>
    <row r="1423" spans="1:5" ht="20.100000000000001" customHeight="1" x14ac:dyDescent="0.25">
      <c r="A1423" s="25" t="s">
        <v>41</v>
      </c>
      <c r="B1423" s="20">
        <v>24</v>
      </c>
      <c r="C1423" s="21">
        <v>13.790758</v>
      </c>
      <c r="D1423" s="21">
        <v>2.302994</v>
      </c>
      <c r="E1423" s="4">
        <v>1.51756383721</v>
      </c>
    </row>
    <row r="1424" spans="1:5" ht="20.100000000000001" customHeight="1" x14ac:dyDescent="0.25">
      <c r="A1424" s="25" t="s">
        <v>41</v>
      </c>
      <c r="B1424" s="20">
        <v>24</v>
      </c>
      <c r="C1424" s="21">
        <v>16.917072999999998</v>
      </c>
      <c r="D1424" s="21">
        <v>3.1263149999999982</v>
      </c>
      <c r="E1424" s="4">
        <v>1.76804977306</v>
      </c>
    </row>
    <row r="1425" spans="1:5" ht="20.100000000000001" customHeight="1" x14ac:dyDescent="0.25">
      <c r="A1425" s="25" t="s">
        <v>41</v>
      </c>
      <c r="B1425" s="20">
        <v>24</v>
      </c>
      <c r="C1425" s="21">
        <v>19.582577000000001</v>
      </c>
      <c r="D1425" s="21">
        <v>2.6655040000000021</v>
      </c>
      <c r="E1425" s="4">
        <v>1.6327890249499999</v>
      </c>
    </row>
    <row r="1426" spans="1:5" ht="20.100000000000001" customHeight="1" x14ac:dyDescent="0.25">
      <c r="A1426" s="25" t="s">
        <v>41</v>
      </c>
      <c r="B1426" s="20">
        <v>24</v>
      </c>
      <c r="C1426" s="21">
        <v>19.872498</v>
      </c>
      <c r="D1426" s="21">
        <v>0.28992099999999965</v>
      </c>
      <c r="E1426" s="4">
        <v>0.53851648071299996</v>
      </c>
    </row>
    <row r="1427" spans="1:5" ht="20.100000000000001" customHeight="1" x14ac:dyDescent="0.25">
      <c r="A1427" s="25" t="s">
        <v>41</v>
      </c>
      <c r="B1427" s="20">
        <v>24</v>
      </c>
      <c r="C1427" s="21">
        <v>23.088087000000002</v>
      </c>
      <c r="D1427" s="21">
        <v>3.2155890000000014</v>
      </c>
      <c r="E1427" s="4">
        <v>1.79332094172</v>
      </c>
    </row>
    <row r="1428" spans="1:5" ht="20.100000000000001" customHeight="1" x14ac:dyDescent="0.25">
      <c r="A1428" s="25" t="s">
        <v>41</v>
      </c>
      <c r="B1428" s="20">
        <v>24</v>
      </c>
      <c r="C1428" s="21">
        <v>24.225981000000001</v>
      </c>
      <c r="D1428" s="21">
        <v>1.1378939999999993</v>
      </c>
      <c r="E1428" s="4">
        <v>1.0667708282499999</v>
      </c>
    </row>
    <row r="1429" spans="1:5" ht="20.100000000000001" customHeight="1" x14ac:dyDescent="0.25">
      <c r="A1429" s="25" t="s">
        <v>41</v>
      </c>
      <c r="B1429" s="20">
        <v>24</v>
      </c>
      <c r="C1429" s="21">
        <v>27.206807000000001</v>
      </c>
      <c r="D1429" s="21">
        <v>2.9808260000000004</v>
      </c>
      <c r="E1429" s="4">
        <v>1.7265572680900001</v>
      </c>
    </row>
    <row r="1430" spans="1:5" ht="20.100000000000001" customHeight="1" x14ac:dyDescent="0.25">
      <c r="A1430" s="25" t="s">
        <v>41</v>
      </c>
      <c r="B1430" s="20">
        <v>25</v>
      </c>
      <c r="C1430" s="21">
        <v>1.91222</v>
      </c>
      <c r="D1430" s="21">
        <v>0.44412600000000002</v>
      </c>
      <c r="E1430" s="4">
        <v>0.66633324995800003</v>
      </c>
    </row>
    <row r="1431" spans="1:5" ht="20.100000000000001" customHeight="1" x14ac:dyDescent="0.25">
      <c r="A1431" s="25" t="s">
        <v>41</v>
      </c>
      <c r="B1431" s="20">
        <v>25</v>
      </c>
      <c r="C1431" s="21">
        <v>4.4707100000000004</v>
      </c>
      <c r="D1431" s="21">
        <v>2.5584900000000004</v>
      </c>
      <c r="E1431" s="4">
        <v>1.5993748778800001</v>
      </c>
    </row>
    <row r="1432" spans="1:5" ht="20.100000000000001" customHeight="1" x14ac:dyDescent="0.25">
      <c r="A1432" s="25" t="s">
        <v>41</v>
      </c>
      <c r="B1432" s="20">
        <v>25</v>
      </c>
      <c r="C1432" s="21">
        <v>5.4779939999999998</v>
      </c>
      <c r="D1432" s="21">
        <v>1.0072839999999994</v>
      </c>
      <c r="E1432" s="4">
        <v>1.00349389634</v>
      </c>
    </row>
    <row r="1433" spans="1:5" ht="20.100000000000001" customHeight="1" x14ac:dyDescent="0.25">
      <c r="A1433" s="25" t="s">
        <v>41</v>
      </c>
      <c r="B1433" s="20">
        <v>25</v>
      </c>
      <c r="C1433" s="21">
        <v>5.9667570000000003</v>
      </c>
      <c r="D1433" s="21">
        <v>0.4887630000000005</v>
      </c>
      <c r="E1433" s="4">
        <v>0.69928534948200005</v>
      </c>
    </row>
    <row r="1434" spans="1:5" ht="20.100000000000001" customHeight="1" x14ac:dyDescent="0.25">
      <c r="A1434" s="25" t="s">
        <v>41</v>
      </c>
      <c r="B1434" s="20">
        <v>25</v>
      </c>
      <c r="C1434" s="21">
        <v>6.533525</v>
      </c>
      <c r="D1434" s="21">
        <v>0.56676799999999972</v>
      </c>
      <c r="E1434" s="4">
        <v>0.75299402388100001</v>
      </c>
    </row>
    <row r="1435" spans="1:5" ht="20.100000000000001" customHeight="1" x14ac:dyDescent="0.25">
      <c r="A1435" s="25" t="s">
        <v>41</v>
      </c>
      <c r="B1435" s="20">
        <v>25</v>
      </c>
      <c r="C1435" s="21">
        <v>8.7926300000000008</v>
      </c>
      <c r="D1435" s="21">
        <v>2.2591050000000008</v>
      </c>
      <c r="E1435" s="4">
        <v>1.50299700599</v>
      </c>
    </row>
    <row r="1436" spans="1:5" ht="20.100000000000001" customHeight="1" x14ac:dyDescent="0.25">
      <c r="A1436" s="25" t="s">
        <v>41</v>
      </c>
      <c r="B1436" s="20">
        <v>25</v>
      </c>
      <c r="C1436" s="21">
        <v>10.172198</v>
      </c>
      <c r="D1436" s="21">
        <v>1.379567999999999</v>
      </c>
      <c r="E1436" s="4">
        <v>1.1747340124500001</v>
      </c>
    </row>
    <row r="1437" spans="1:5" ht="20.100000000000001" customHeight="1" x14ac:dyDescent="0.25">
      <c r="A1437" s="25" t="s">
        <v>41</v>
      </c>
      <c r="B1437" s="20">
        <v>25</v>
      </c>
      <c r="C1437" s="21">
        <v>10.852892000000001</v>
      </c>
      <c r="D1437" s="21">
        <v>0.6806940000000008</v>
      </c>
      <c r="E1437" s="4">
        <v>0.82522724143100001</v>
      </c>
    </row>
    <row r="1438" spans="1:5" ht="20.100000000000001" customHeight="1" x14ac:dyDescent="0.25">
      <c r="A1438" s="25" t="s">
        <v>41</v>
      </c>
      <c r="B1438" s="20">
        <v>25</v>
      </c>
      <c r="C1438" s="21">
        <v>11.967938999999999</v>
      </c>
      <c r="D1438" s="21">
        <v>1.1150469999999988</v>
      </c>
      <c r="E1438" s="4">
        <v>1.0559356041000001</v>
      </c>
    </row>
    <row r="1439" spans="1:5" ht="20.100000000000001" customHeight="1" x14ac:dyDescent="0.25">
      <c r="A1439" s="25" t="s">
        <v>41</v>
      </c>
      <c r="B1439" s="20">
        <v>25</v>
      </c>
      <c r="C1439" s="21">
        <v>13.298513</v>
      </c>
      <c r="D1439" s="21">
        <v>1.3305740000000004</v>
      </c>
      <c r="E1439" s="4">
        <v>1.15368973299</v>
      </c>
    </row>
    <row r="1440" spans="1:5" ht="20.100000000000001" customHeight="1" x14ac:dyDescent="0.25">
      <c r="A1440" s="25" t="s">
        <v>41</v>
      </c>
      <c r="B1440" s="20">
        <v>25</v>
      </c>
      <c r="C1440" s="21">
        <v>15.466538</v>
      </c>
      <c r="D1440" s="21">
        <v>2.1680250000000001</v>
      </c>
      <c r="E1440" s="4">
        <v>1.4724129855400001</v>
      </c>
    </row>
    <row r="1441" spans="1:6" ht="20.100000000000001" customHeight="1" x14ac:dyDescent="0.25">
      <c r="A1441" s="25" t="s">
        <v>41</v>
      </c>
      <c r="B1441" s="20">
        <v>25</v>
      </c>
      <c r="C1441" s="21">
        <v>17.483968999999998</v>
      </c>
      <c r="D1441" s="21">
        <v>2.0174309999999984</v>
      </c>
      <c r="E1441" s="4">
        <v>1.4202112518900001</v>
      </c>
    </row>
    <row r="1442" spans="1:6" ht="20.100000000000001" customHeight="1" x14ac:dyDescent="0.25">
      <c r="A1442" s="25" t="s">
        <v>41</v>
      </c>
      <c r="B1442" s="20">
        <v>25</v>
      </c>
      <c r="C1442" s="21">
        <v>20.921557</v>
      </c>
      <c r="D1442" s="21">
        <v>3.4375880000000016</v>
      </c>
      <c r="E1442" s="4">
        <v>1.8541844568400001</v>
      </c>
    </row>
    <row r="1443" spans="1:6" ht="20.100000000000001" customHeight="1" x14ac:dyDescent="0.25">
      <c r="A1443" s="25" t="s">
        <v>41</v>
      </c>
      <c r="B1443" s="20">
        <v>25</v>
      </c>
      <c r="C1443" s="21">
        <v>23.214029</v>
      </c>
      <c r="D1443" s="21">
        <v>2.2924720000000001</v>
      </c>
      <c r="E1443" s="4">
        <v>1.5139352694199999</v>
      </c>
    </row>
    <row r="1444" spans="1:6" ht="20.100000000000001" customHeight="1" x14ac:dyDescent="0.25">
      <c r="A1444" s="25" t="s">
        <v>41</v>
      </c>
      <c r="B1444" s="20">
        <v>25</v>
      </c>
      <c r="C1444" s="21">
        <v>24.200271000000001</v>
      </c>
      <c r="D1444" s="21">
        <v>0.98624200000000073</v>
      </c>
      <c r="E1444" s="4">
        <v>0.99297532698500002</v>
      </c>
    </row>
    <row r="1445" spans="1:6" ht="20.100000000000001" customHeight="1" x14ac:dyDescent="0.25">
      <c r="A1445" s="25" t="s">
        <v>41</v>
      </c>
      <c r="B1445" s="20">
        <v>25</v>
      </c>
      <c r="C1445" s="21">
        <v>25.68505</v>
      </c>
      <c r="D1445" s="21">
        <v>1.4847789999999996</v>
      </c>
      <c r="E1445" s="4">
        <v>1.2186057607</v>
      </c>
    </row>
    <row r="1446" spans="1:6" ht="20.100000000000001" customHeight="1" x14ac:dyDescent="0.25">
      <c r="A1446" s="25" t="s">
        <v>41</v>
      </c>
      <c r="B1446" s="20">
        <v>28</v>
      </c>
      <c r="C1446" s="21">
        <v>2.2318989999999999</v>
      </c>
      <c r="D1446" s="21">
        <v>0.26632599999999984</v>
      </c>
      <c r="E1446" s="4">
        <v>0.51575187832900005</v>
      </c>
    </row>
    <row r="1447" spans="1:6" ht="20.100000000000001" customHeight="1" x14ac:dyDescent="0.25">
      <c r="A1447" s="25" t="s">
        <v>41</v>
      </c>
      <c r="B1447" s="20">
        <v>28</v>
      </c>
      <c r="C1447" s="21">
        <v>2.4964200000000001</v>
      </c>
      <c r="D1447" s="21">
        <v>0.26452100000000023</v>
      </c>
      <c r="E1447" s="4">
        <v>0.51478150704900005</v>
      </c>
    </row>
    <row r="1448" spans="1:6" ht="20.100000000000001" customHeight="1" x14ac:dyDescent="0.25">
      <c r="A1448" s="25" t="s">
        <v>41</v>
      </c>
      <c r="B1448" s="20">
        <v>28</v>
      </c>
      <c r="C1448" s="21">
        <v>3.380315</v>
      </c>
      <c r="D1448" s="21">
        <v>0.88389499999999988</v>
      </c>
      <c r="E1448" s="4">
        <v>0.94021274188299997</v>
      </c>
    </row>
    <row r="1449" spans="1:6" ht="20.100000000000001" customHeight="1" x14ac:dyDescent="0.25">
      <c r="A1449" s="25" t="s">
        <v>41</v>
      </c>
      <c r="B1449" s="20">
        <v>28</v>
      </c>
      <c r="C1449" s="21">
        <v>4.260599</v>
      </c>
      <c r="D1449" s="21">
        <v>0.88028400000000007</v>
      </c>
      <c r="E1449" s="4">
        <v>0.93808315196500003</v>
      </c>
    </row>
    <row r="1450" spans="1:6" ht="20.100000000000001" customHeight="1" x14ac:dyDescent="0.25">
      <c r="A1450" s="25" t="s">
        <v>41</v>
      </c>
      <c r="B1450" s="20">
        <v>28</v>
      </c>
      <c r="C1450" s="21">
        <v>7.1913720000000003</v>
      </c>
      <c r="D1450" s="21">
        <v>2.9307730000000003</v>
      </c>
      <c r="E1450" s="4">
        <v>1.7120163550600001</v>
      </c>
    </row>
    <row r="1451" spans="1:6" ht="20.100000000000001" customHeight="1" x14ac:dyDescent="0.25">
      <c r="A1451" s="25" t="s">
        <v>41</v>
      </c>
      <c r="B1451" s="20">
        <v>28</v>
      </c>
      <c r="C1451" s="21">
        <v>8.7908249999999999</v>
      </c>
      <c r="D1451" s="21">
        <v>1.5994529999999996</v>
      </c>
      <c r="E1451" s="4">
        <v>1.2645157175799999</v>
      </c>
    </row>
    <row r="1452" spans="1:6" ht="20.100000000000001" customHeight="1" x14ac:dyDescent="0.25">
      <c r="A1452" s="25" t="s">
        <v>41</v>
      </c>
      <c r="B1452" s="20">
        <v>28</v>
      </c>
      <c r="C1452" s="21">
        <v>8.9537460000000006</v>
      </c>
      <c r="D1452" s="21">
        <v>0.16292100000000076</v>
      </c>
      <c r="E1452" s="4">
        <v>0.40373258476399998</v>
      </c>
    </row>
    <row r="1453" spans="1:6" ht="20.100000000000001" customHeight="1" x14ac:dyDescent="0.25">
      <c r="A1453" s="25" t="s">
        <v>41</v>
      </c>
      <c r="B1453" s="20">
        <v>28</v>
      </c>
      <c r="C1453" s="21">
        <v>11.922245</v>
      </c>
      <c r="D1453" s="21">
        <v>2.9684989999999996</v>
      </c>
      <c r="E1453" s="4">
        <v>1.72278843739</v>
      </c>
    </row>
    <row r="1454" spans="1:6" ht="20.100000000000001" customHeight="1" x14ac:dyDescent="0.25">
      <c r="A1454" s="25" t="s">
        <v>41</v>
      </c>
      <c r="B1454" s="20">
        <v>28</v>
      </c>
      <c r="C1454" s="21">
        <v>13.369297</v>
      </c>
      <c r="D1454" s="21">
        <v>1.4470519999999993</v>
      </c>
      <c r="E1454" s="4">
        <v>1.2029131307000001</v>
      </c>
    </row>
    <row r="1455" spans="1:6" ht="20.100000000000001" customHeight="1" x14ac:dyDescent="0.25">
      <c r="A1455" s="43" t="s">
        <v>41</v>
      </c>
      <c r="B1455" s="48">
        <v>28</v>
      </c>
      <c r="C1455" s="39">
        <v>17.844674999999999</v>
      </c>
      <c r="D1455" s="39">
        <v>0.91620499999999794</v>
      </c>
      <c r="E1455" s="39">
        <v>0.95707888912000005</v>
      </c>
      <c r="F1455" s="46"/>
    </row>
    <row r="1456" spans="1:6" ht="20.100000000000001" customHeight="1" x14ac:dyDescent="0.25">
      <c r="A1456" s="14" t="s">
        <v>40</v>
      </c>
      <c r="B1456" s="20">
        <v>1</v>
      </c>
      <c r="C1456" s="21">
        <v>6.9270389999999997</v>
      </c>
      <c r="D1456" s="21">
        <v>1.3610039999999994</v>
      </c>
      <c r="E1456" s="4">
        <v>1.1666190466499999</v>
      </c>
    </row>
    <row r="1457" spans="1:5" ht="20.100000000000001" customHeight="1" x14ac:dyDescent="0.25">
      <c r="A1457" s="14" t="s">
        <v>40</v>
      </c>
      <c r="B1457" s="20">
        <v>1</v>
      </c>
      <c r="C1457" s="21">
        <v>7.7543499999999996</v>
      </c>
      <c r="D1457" s="21">
        <v>0.82731099999999991</v>
      </c>
      <c r="E1457" s="4">
        <v>0.90939540355100001</v>
      </c>
    </row>
    <row r="1458" spans="1:5" ht="20.100000000000001" customHeight="1" x14ac:dyDescent="0.25">
      <c r="A1458" s="14" t="s">
        <v>40</v>
      </c>
      <c r="B1458" s="20">
        <v>1</v>
      </c>
      <c r="C1458" s="21">
        <v>11.062915</v>
      </c>
      <c r="D1458" s="21">
        <v>3.3085650000000006</v>
      </c>
      <c r="E1458" s="4">
        <v>1.8190656942500001</v>
      </c>
    </row>
    <row r="1459" spans="1:5" ht="20.100000000000001" customHeight="1" x14ac:dyDescent="0.25">
      <c r="A1459" s="14" t="s">
        <v>40</v>
      </c>
      <c r="B1459" s="20">
        <v>1</v>
      </c>
      <c r="C1459" s="21">
        <v>12.079876000000001</v>
      </c>
      <c r="D1459" s="21">
        <v>1.0169610000000002</v>
      </c>
      <c r="E1459" s="4">
        <v>1.0084641788399999</v>
      </c>
    </row>
    <row r="1460" spans="1:5" ht="20.100000000000001" customHeight="1" x14ac:dyDescent="0.25">
      <c r="A1460" s="14" t="s">
        <v>40</v>
      </c>
      <c r="B1460" s="20">
        <v>1</v>
      </c>
      <c r="C1460" s="21">
        <v>14.491856</v>
      </c>
      <c r="D1460" s="21">
        <v>2.4119799999999998</v>
      </c>
      <c r="E1460" s="4">
        <v>1.5530614926699999</v>
      </c>
    </row>
    <row r="1461" spans="1:5" ht="20.100000000000001" customHeight="1" x14ac:dyDescent="0.25">
      <c r="A1461" s="14" t="s">
        <v>40</v>
      </c>
      <c r="B1461" s="20">
        <v>1</v>
      </c>
      <c r="C1461" s="21">
        <v>18.251033</v>
      </c>
      <c r="D1461" s="21">
        <v>3.7591769999999993</v>
      </c>
      <c r="E1461" s="4">
        <v>1.9388140705100001</v>
      </c>
    </row>
    <row r="1462" spans="1:5" ht="20.100000000000001" customHeight="1" x14ac:dyDescent="0.25">
      <c r="A1462" s="14" t="s">
        <v>40</v>
      </c>
      <c r="B1462" s="20">
        <v>1</v>
      </c>
      <c r="C1462" s="21">
        <v>19.380167</v>
      </c>
      <c r="D1462" s="21">
        <v>1.1291340000000005</v>
      </c>
      <c r="E1462" s="4">
        <v>1.06254411673</v>
      </c>
    </row>
    <row r="1463" spans="1:5" ht="20.100000000000001" customHeight="1" x14ac:dyDescent="0.25">
      <c r="A1463" s="14" t="s">
        <v>40</v>
      </c>
      <c r="B1463" s="20">
        <v>1</v>
      </c>
      <c r="C1463" s="21">
        <v>22.002286000000002</v>
      </c>
      <c r="D1463" s="21">
        <v>2.6221190000000014</v>
      </c>
      <c r="E1463" s="4">
        <v>1.6192590898300001</v>
      </c>
    </row>
    <row r="1464" spans="1:5" ht="20.100000000000001" customHeight="1" x14ac:dyDescent="0.25">
      <c r="A1464" s="14" t="s">
        <v>40</v>
      </c>
      <c r="B1464" s="20">
        <v>1</v>
      </c>
      <c r="C1464" s="21">
        <v>22.211745000000001</v>
      </c>
      <c r="D1464" s="21">
        <v>0.20945899999999895</v>
      </c>
      <c r="E1464" s="4">
        <v>0.45716517802599999</v>
      </c>
    </row>
    <row r="1465" spans="1:5" ht="20.100000000000001" customHeight="1" x14ac:dyDescent="0.25">
      <c r="A1465" s="14" t="s">
        <v>40</v>
      </c>
      <c r="B1465" s="20">
        <v>2</v>
      </c>
      <c r="C1465" s="21">
        <v>9.3536239999999999</v>
      </c>
      <c r="D1465" s="21">
        <v>3.8597450000000002</v>
      </c>
      <c r="E1465" s="4">
        <v>1.9646882704399999</v>
      </c>
    </row>
    <row r="1466" spans="1:5" ht="20.100000000000001" customHeight="1" x14ac:dyDescent="0.25">
      <c r="A1466" s="14" t="s">
        <v>40</v>
      </c>
      <c r="B1466" s="20">
        <v>2</v>
      </c>
      <c r="C1466" s="21">
        <v>10.555992</v>
      </c>
      <c r="D1466" s="21">
        <v>1.2023679999999999</v>
      </c>
      <c r="E1466" s="4">
        <v>1.09635760589</v>
      </c>
    </row>
    <row r="1467" spans="1:5" ht="20.100000000000001" customHeight="1" x14ac:dyDescent="0.25">
      <c r="A1467" s="14" t="s">
        <v>40</v>
      </c>
      <c r="B1467" s="20">
        <v>2</v>
      </c>
      <c r="C1467" s="21">
        <v>12.944202000000001</v>
      </c>
      <c r="D1467" s="21">
        <v>2.3882100000000008</v>
      </c>
      <c r="E1467" s="4">
        <v>1.54531550177</v>
      </c>
    </row>
    <row r="1468" spans="1:5" ht="20.100000000000001" customHeight="1" x14ac:dyDescent="0.25">
      <c r="A1468" s="14" t="s">
        <v>40</v>
      </c>
      <c r="B1468" s="20">
        <v>2</v>
      </c>
      <c r="C1468" s="21">
        <v>17.942927999999998</v>
      </c>
      <c r="D1468" s="21">
        <v>4.9987259999999978</v>
      </c>
      <c r="E1468" s="4">
        <v>2.2358443595200002</v>
      </c>
    </row>
    <row r="1469" spans="1:5" ht="20.100000000000001" customHeight="1" x14ac:dyDescent="0.25">
      <c r="A1469" s="14" t="s">
        <v>40</v>
      </c>
      <c r="B1469" s="20">
        <v>2</v>
      </c>
      <c r="C1469" s="21">
        <v>18.196928</v>
      </c>
      <c r="D1469" s="21">
        <v>0.25400000000000134</v>
      </c>
      <c r="E1469" s="4">
        <v>0.50398412673399995</v>
      </c>
    </row>
    <row r="1470" spans="1:5" ht="20.100000000000001" customHeight="1" x14ac:dyDescent="0.25">
      <c r="A1470" s="14" t="s">
        <v>40</v>
      </c>
      <c r="B1470" s="20">
        <v>2</v>
      </c>
      <c r="C1470" s="21">
        <v>19.104717000000001</v>
      </c>
      <c r="D1470" s="21">
        <v>0.90778900000000107</v>
      </c>
      <c r="E1470" s="4">
        <v>0.95289033996600003</v>
      </c>
    </row>
    <row r="1471" spans="1:5" ht="20.100000000000001" customHeight="1" x14ac:dyDescent="0.25">
      <c r="A1471" s="14" t="s">
        <v>40</v>
      </c>
      <c r="B1471" s="20">
        <v>2</v>
      </c>
      <c r="C1471" s="21">
        <v>22.075520999999998</v>
      </c>
      <c r="D1471" s="21">
        <v>2.9708039999999976</v>
      </c>
      <c r="E1471" s="4">
        <v>1.7236588989699999</v>
      </c>
    </row>
    <row r="1472" spans="1:5" ht="20.100000000000001" customHeight="1" x14ac:dyDescent="0.25">
      <c r="A1472" s="14" t="s">
        <v>40</v>
      </c>
      <c r="B1472" s="20">
        <v>2</v>
      </c>
      <c r="C1472" s="21">
        <v>22.196577999999999</v>
      </c>
      <c r="D1472" s="21">
        <v>0.12105700000000041</v>
      </c>
      <c r="E1472" s="4">
        <v>0.347850542619</v>
      </c>
    </row>
    <row r="1473" spans="1:5" ht="20.100000000000001" customHeight="1" x14ac:dyDescent="0.25">
      <c r="A1473" s="14" t="s">
        <v>40</v>
      </c>
      <c r="B1473" s="20">
        <v>2</v>
      </c>
      <c r="C1473" s="21">
        <v>24.620443999999999</v>
      </c>
      <c r="D1473" s="21">
        <v>2.4238660000000003</v>
      </c>
      <c r="E1473" s="4">
        <v>1.55692003648</v>
      </c>
    </row>
    <row r="1474" spans="1:5" ht="20.100000000000001" customHeight="1" x14ac:dyDescent="0.25">
      <c r="A1474" s="14" t="s">
        <v>40</v>
      </c>
      <c r="B1474" s="20">
        <v>2</v>
      </c>
      <c r="C1474" s="21">
        <v>28.276050999999999</v>
      </c>
      <c r="D1474" s="21">
        <v>3.6556069999999998</v>
      </c>
      <c r="E1474" s="4">
        <v>1.91206694443</v>
      </c>
    </row>
    <row r="1475" spans="1:5" ht="20.100000000000001" customHeight="1" x14ac:dyDescent="0.25">
      <c r="A1475" s="14" t="s">
        <v>40</v>
      </c>
      <c r="B1475" s="20">
        <v>2</v>
      </c>
      <c r="C1475" s="21">
        <v>28.387543999999998</v>
      </c>
      <c r="D1475" s="21">
        <v>0.1114929999999994</v>
      </c>
      <c r="E1475" s="4">
        <v>0.33316662497900001</v>
      </c>
    </row>
    <row r="1476" spans="1:5" ht="20.100000000000001" customHeight="1" x14ac:dyDescent="0.25">
      <c r="A1476" s="14" t="s">
        <v>40</v>
      </c>
      <c r="B1476" s="20">
        <v>2</v>
      </c>
      <c r="C1476" s="21">
        <v>30.476931</v>
      </c>
      <c r="D1476" s="21">
        <v>2.0893870000000021</v>
      </c>
      <c r="E1476" s="4">
        <v>1.4453373308699999</v>
      </c>
    </row>
    <row r="1477" spans="1:5" ht="20.100000000000001" customHeight="1" x14ac:dyDescent="0.25">
      <c r="A1477" s="14" t="s">
        <v>40</v>
      </c>
      <c r="B1477" s="20">
        <v>3</v>
      </c>
      <c r="C1477" s="21">
        <v>9.4921699999999998</v>
      </c>
      <c r="D1477" s="21">
        <v>3.919454</v>
      </c>
      <c r="E1477" s="4">
        <v>1.9796464330800001</v>
      </c>
    </row>
    <row r="1478" spans="1:5" ht="20.100000000000001" customHeight="1" x14ac:dyDescent="0.25">
      <c r="A1478" s="14" t="s">
        <v>40</v>
      </c>
      <c r="B1478" s="20">
        <v>3</v>
      </c>
      <c r="C1478" s="21">
        <v>10.625265000000001</v>
      </c>
      <c r="D1478" s="21">
        <v>1.1330950000000009</v>
      </c>
      <c r="E1478" s="4">
        <v>1.06442472726</v>
      </c>
    </row>
    <row r="1479" spans="1:5" ht="20.100000000000001" customHeight="1" x14ac:dyDescent="0.25">
      <c r="A1479" s="14" t="s">
        <v>40</v>
      </c>
      <c r="B1479" s="20">
        <v>3</v>
      </c>
      <c r="C1479" s="21">
        <v>12.990384000000001</v>
      </c>
      <c r="D1479" s="21">
        <v>2.365119</v>
      </c>
      <c r="E1479" s="4">
        <v>1.53785564992</v>
      </c>
    </row>
    <row r="1480" spans="1:5" ht="20.100000000000001" customHeight="1" x14ac:dyDescent="0.25">
      <c r="A1480" s="14" t="s">
        <v>40</v>
      </c>
      <c r="B1480" s="20">
        <v>3</v>
      </c>
      <c r="C1480" s="21">
        <v>17.966017999999998</v>
      </c>
      <c r="D1480" s="21">
        <v>4.9756339999999977</v>
      </c>
      <c r="E1480" s="4">
        <v>2.23069495898</v>
      </c>
    </row>
    <row r="1481" spans="1:5" ht="20.100000000000001" customHeight="1" x14ac:dyDescent="0.25">
      <c r="A1481" s="14" t="s">
        <v>40</v>
      </c>
      <c r="B1481" s="20">
        <v>3</v>
      </c>
      <c r="C1481" s="21">
        <v>18.400784000000002</v>
      </c>
      <c r="D1481" s="21">
        <v>0.43476600000000332</v>
      </c>
      <c r="E1481" s="4">
        <v>0.65954529791399996</v>
      </c>
    </row>
    <row r="1482" spans="1:5" ht="20.100000000000001" customHeight="1" x14ac:dyDescent="0.25">
      <c r="A1482" s="14" t="s">
        <v>40</v>
      </c>
      <c r="B1482" s="20">
        <v>3</v>
      </c>
      <c r="C1482" s="21">
        <v>19.072061000000001</v>
      </c>
      <c r="D1482" s="21">
        <v>0.6712769999999999</v>
      </c>
      <c r="E1482" s="4">
        <v>0.81914589665100002</v>
      </c>
    </row>
    <row r="1483" spans="1:5" ht="20.100000000000001" customHeight="1" x14ac:dyDescent="0.25">
      <c r="A1483" s="14" t="s">
        <v>40</v>
      </c>
      <c r="B1483" s="20">
        <v>3</v>
      </c>
      <c r="C1483" s="21">
        <v>22.183052</v>
      </c>
      <c r="D1483" s="21">
        <v>3.1109909999999985</v>
      </c>
      <c r="E1483" s="4">
        <v>1.76380271006</v>
      </c>
    </row>
    <row r="1484" spans="1:5" ht="20.100000000000001" customHeight="1" x14ac:dyDescent="0.25">
      <c r="A1484" s="14" t="s">
        <v>40</v>
      </c>
      <c r="B1484" s="20">
        <v>3</v>
      </c>
      <c r="C1484" s="21">
        <v>22.261889</v>
      </c>
      <c r="D1484" s="21">
        <v>7.8837000000000046E-2</v>
      </c>
      <c r="E1484" s="4">
        <v>0.28106938645099999</v>
      </c>
    </row>
    <row r="1485" spans="1:5" ht="20.100000000000001" customHeight="1" x14ac:dyDescent="0.25">
      <c r="A1485" s="14" t="s">
        <v>40</v>
      </c>
      <c r="B1485" s="20">
        <v>3</v>
      </c>
      <c r="C1485" s="21">
        <v>24.695319000000001</v>
      </c>
      <c r="D1485" s="21">
        <v>2.4334300000000013</v>
      </c>
      <c r="E1485" s="4">
        <v>1.5598076804500001</v>
      </c>
    </row>
    <row r="1486" spans="1:5" ht="20.100000000000001" customHeight="1" x14ac:dyDescent="0.25">
      <c r="A1486" s="14" t="s">
        <v>40</v>
      </c>
      <c r="B1486" s="20">
        <v>3</v>
      </c>
      <c r="C1486" s="21">
        <v>28.370056000000002</v>
      </c>
      <c r="D1486" s="21">
        <v>3.6747370000000004</v>
      </c>
      <c r="E1486" s="4">
        <v>1.9170289512700001</v>
      </c>
    </row>
    <row r="1487" spans="1:5" ht="20.100000000000001" customHeight="1" x14ac:dyDescent="0.25">
      <c r="A1487" s="14" t="s">
        <v>40</v>
      </c>
      <c r="B1487" s="20">
        <v>3</v>
      </c>
      <c r="C1487" s="21">
        <v>28.481548</v>
      </c>
      <c r="D1487" s="21">
        <v>0.11149199999999837</v>
      </c>
      <c r="E1487" s="4">
        <v>0.33316662497900001</v>
      </c>
    </row>
    <row r="1488" spans="1:5" ht="20.100000000000001" customHeight="1" x14ac:dyDescent="0.25">
      <c r="A1488" s="14" t="s">
        <v>40</v>
      </c>
      <c r="B1488" s="20">
        <v>3</v>
      </c>
      <c r="C1488" s="21">
        <v>30.570936</v>
      </c>
      <c r="D1488" s="21">
        <v>2.0893879999999996</v>
      </c>
      <c r="E1488" s="4">
        <v>1.4453373308699999</v>
      </c>
    </row>
    <row r="1489" spans="1:5" ht="20.100000000000001" customHeight="1" x14ac:dyDescent="0.25">
      <c r="A1489" s="14" t="s">
        <v>40</v>
      </c>
      <c r="B1489" s="20">
        <v>4</v>
      </c>
      <c r="C1489" s="21">
        <v>8.3847670000000001</v>
      </c>
      <c r="D1489" s="21">
        <v>2.5396020000000004</v>
      </c>
      <c r="E1489" s="4">
        <v>1.5937377450500001</v>
      </c>
    </row>
    <row r="1490" spans="1:5" ht="20.100000000000001" customHeight="1" x14ac:dyDescent="0.25">
      <c r="A1490" s="14" t="s">
        <v>40</v>
      </c>
      <c r="B1490" s="20">
        <v>4</v>
      </c>
      <c r="C1490" s="21">
        <v>12.925355</v>
      </c>
      <c r="D1490" s="21">
        <v>4.5405879999999996</v>
      </c>
      <c r="E1490" s="4">
        <v>2.1309622239700001</v>
      </c>
    </row>
    <row r="1491" spans="1:5" ht="20.100000000000001" customHeight="1" x14ac:dyDescent="0.25">
      <c r="A1491" s="14" t="s">
        <v>40</v>
      </c>
      <c r="B1491" s="20">
        <v>4</v>
      </c>
      <c r="C1491" s="21">
        <v>14.812526999999999</v>
      </c>
      <c r="D1491" s="21">
        <v>1.8871719999999996</v>
      </c>
      <c r="E1491" s="4">
        <v>1.37368118572</v>
      </c>
    </row>
    <row r="1492" spans="1:5" ht="20.100000000000001" customHeight="1" x14ac:dyDescent="0.25">
      <c r="A1492" s="14" t="s">
        <v>40</v>
      </c>
      <c r="B1492" s="20">
        <v>4</v>
      </c>
      <c r="C1492" s="21">
        <v>15.964751</v>
      </c>
      <c r="D1492" s="21">
        <v>1.1522240000000004</v>
      </c>
      <c r="E1492" s="4">
        <v>1.0733126291999999</v>
      </c>
    </row>
    <row r="1493" spans="1:5" ht="20.100000000000001" customHeight="1" x14ac:dyDescent="0.25">
      <c r="A1493" s="14" t="s">
        <v>40</v>
      </c>
      <c r="B1493" s="20">
        <v>4</v>
      </c>
      <c r="C1493" s="21">
        <v>20.272507000000001</v>
      </c>
      <c r="D1493" s="21">
        <v>4.3077560000000013</v>
      </c>
      <c r="E1493" s="4">
        <v>2.0755722102599998</v>
      </c>
    </row>
    <row r="1494" spans="1:5" ht="20.100000000000001" customHeight="1" x14ac:dyDescent="0.25">
      <c r="A1494" s="14" t="s">
        <v>40</v>
      </c>
      <c r="B1494" s="20">
        <v>4</v>
      </c>
      <c r="C1494" s="21">
        <v>26.719114000000001</v>
      </c>
      <c r="D1494" s="21">
        <v>6.4466070000000002</v>
      </c>
      <c r="E1494" s="4">
        <v>2.5390943267199999</v>
      </c>
    </row>
    <row r="1495" spans="1:5" ht="20.100000000000001" customHeight="1" x14ac:dyDescent="0.25">
      <c r="A1495" s="14" t="s">
        <v>40</v>
      </c>
      <c r="B1495" s="20">
        <v>4</v>
      </c>
      <c r="C1495" s="21">
        <v>29.198726000000001</v>
      </c>
      <c r="D1495" s="21">
        <v>2.4796119999999995</v>
      </c>
      <c r="E1495" s="4">
        <v>1.5748015747999999</v>
      </c>
    </row>
    <row r="1496" spans="1:5" ht="20.100000000000001" customHeight="1" x14ac:dyDescent="0.25">
      <c r="A1496" s="14" t="s">
        <v>40</v>
      </c>
      <c r="B1496" s="20">
        <v>4</v>
      </c>
      <c r="C1496" s="21">
        <v>31.447429</v>
      </c>
      <c r="D1496" s="21">
        <v>2.248702999999999</v>
      </c>
      <c r="E1496" s="4">
        <v>1.4996666296200001</v>
      </c>
    </row>
    <row r="1497" spans="1:5" ht="20.100000000000001" customHeight="1" x14ac:dyDescent="0.25">
      <c r="A1497" s="14" t="s">
        <v>40</v>
      </c>
      <c r="B1497" s="20">
        <v>4</v>
      </c>
      <c r="C1497" s="21">
        <v>33.128424000000003</v>
      </c>
      <c r="D1497" s="21">
        <v>1.6809950000000029</v>
      </c>
      <c r="E1497" s="4">
        <v>1.29653384067</v>
      </c>
    </row>
    <row r="1498" spans="1:5" ht="20.100000000000001" customHeight="1" x14ac:dyDescent="0.25">
      <c r="A1498" s="14" t="s">
        <v>40</v>
      </c>
      <c r="B1498" s="20">
        <v>4</v>
      </c>
      <c r="C1498" s="21">
        <v>36.523069</v>
      </c>
      <c r="D1498" s="21">
        <v>3.394644999999997</v>
      </c>
      <c r="E1498" s="4">
        <v>1.84255257727</v>
      </c>
    </row>
    <row r="1499" spans="1:5" ht="20.100000000000001" customHeight="1" x14ac:dyDescent="0.25">
      <c r="A1499" s="14" t="s">
        <v>40</v>
      </c>
      <c r="B1499" s="20">
        <v>4</v>
      </c>
      <c r="C1499" s="21">
        <v>36.569251000000001</v>
      </c>
      <c r="D1499" s="21">
        <v>4.6182000000001722E-2</v>
      </c>
      <c r="E1499" s="4">
        <v>0.21447610589499999</v>
      </c>
    </row>
    <row r="1500" spans="1:5" ht="20.100000000000001" customHeight="1" x14ac:dyDescent="0.25">
      <c r="A1500" s="14" t="s">
        <v>40</v>
      </c>
      <c r="B1500" s="20">
        <v>4</v>
      </c>
      <c r="C1500" s="21">
        <v>37.354342000000003</v>
      </c>
      <c r="D1500" s="21">
        <v>0.78509100000000132</v>
      </c>
      <c r="E1500" s="4">
        <v>0.88600225733299998</v>
      </c>
    </row>
    <row r="1501" spans="1:5" ht="20.100000000000001" customHeight="1" x14ac:dyDescent="0.25">
      <c r="A1501" s="14" t="s">
        <v>40</v>
      </c>
      <c r="B1501" s="20">
        <v>4</v>
      </c>
      <c r="C1501" s="21">
        <v>42.322052999999997</v>
      </c>
      <c r="D1501" s="21">
        <v>4.9677109999999942</v>
      </c>
      <c r="E1501" s="4">
        <v>2.22890107452</v>
      </c>
    </row>
    <row r="1502" spans="1:5" ht="20.100000000000001" customHeight="1" x14ac:dyDescent="0.25">
      <c r="A1502" s="14" t="s">
        <v>40</v>
      </c>
      <c r="B1502" s="20">
        <v>4</v>
      </c>
      <c r="C1502" s="21">
        <v>44.148156999999998</v>
      </c>
      <c r="D1502" s="21">
        <v>1.8261040000000008</v>
      </c>
      <c r="E1502" s="4">
        <v>1.35129567453</v>
      </c>
    </row>
    <row r="1503" spans="1:5" ht="20.100000000000001" customHeight="1" x14ac:dyDescent="0.25">
      <c r="A1503" s="14" t="s">
        <v>40</v>
      </c>
      <c r="B1503" s="20">
        <v>4</v>
      </c>
      <c r="C1503" s="21">
        <v>47.334586000000002</v>
      </c>
      <c r="D1503" s="21">
        <v>3.186429000000004</v>
      </c>
      <c r="E1503" s="4">
        <v>1.78493697368</v>
      </c>
    </row>
    <row r="1504" spans="1:5" ht="20.100000000000001" customHeight="1" x14ac:dyDescent="0.25">
      <c r="A1504" s="14" t="s">
        <v>40</v>
      </c>
      <c r="B1504" s="20">
        <v>4</v>
      </c>
      <c r="C1504" s="21">
        <v>47.649934999999999</v>
      </c>
      <c r="D1504" s="21">
        <v>0.31534899999999766</v>
      </c>
      <c r="E1504" s="4">
        <v>0.56124860801599996</v>
      </c>
    </row>
    <row r="1505" spans="1:5" ht="20.100000000000001" customHeight="1" x14ac:dyDescent="0.25">
      <c r="A1505" s="14" t="s">
        <v>40</v>
      </c>
      <c r="B1505" s="20">
        <v>4</v>
      </c>
      <c r="C1505" s="21">
        <v>49.389279000000002</v>
      </c>
      <c r="D1505" s="21">
        <v>1.7393440000000027</v>
      </c>
      <c r="E1505" s="4">
        <v>1.3187114923300001</v>
      </c>
    </row>
    <row r="1506" spans="1:5" ht="20.100000000000001" customHeight="1" x14ac:dyDescent="0.25">
      <c r="A1506" s="14" t="s">
        <v>40</v>
      </c>
      <c r="B1506" s="20">
        <v>4</v>
      </c>
      <c r="C1506" s="21">
        <v>51.955252999999999</v>
      </c>
      <c r="D1506" s="21">
        <v>2.5659739999999971</v>
      </c>
      <c r="E1506" s="4">
        <v>1.60187390265</v>
      </c>
    </row>
    <row r="1507" spans="1:5" ht="20.100000000000001" customHeight="1" x14ac:dyDescent="0.25">
      <c r="A1507" s="14" t="s">
        <v>40</v>
      </c>
      <c r="B1507" s="20">
        <v>5</v>
      </c>
      <c r="C1507" s="21">
        <v>23.741513000000001</v>
      </c>
      <c r="D1507" s="21">
        <v>2.4178650000000026</v>
      </c>
      <c r="E1507" s="4">
        <v>1.5549919613900001</v>
      </c>
    </row>
    <row r="1508" spans="1:5" ht="20.100000000000001" customHeight="1" x14ac:dyDescent="0.25">
      <c r="A1508" s="14" t="s">
        <v>40</v>
      </c>
      <c r="B1508" s="20">
        <v>5</v>
      </c>
      <c r="C1508" s="21">
        <v>25.899775000000002</v>
      </c>
      <c r="D1508" s="21">
        <v>2.1582620000000006</v>
      </c>
      <c r="E1508" s="4">
        <v>1.4690132742799999</v>
      </c>
    </row>
    <row r="1509" spans="1:5" ht="20.100000000000001" customHeight="1" x14ac:dyDescent="0.25">
      <c r="A1509" s="14" t="s">
        <v>40</v>
      </c>
      <c r="B1509" s="20">
        <v>5</v>
      </c>
      <c r="C1509" s="21">
        <v>27.028229</v>
      </c>
      <c r="D1509" s="21">
        <v>1.1284539999999978</v>
      </c>
      <c r="E1509" s="4">
        <v>1.0620734437899999</v>
      </c>
    </row>
    <row r="1510" spans="1:5" ht="20.100000000000001" customHeight="1" x14ac:dyDescent="0.25">
      <c r="A1510" s="14" t="s">
        <v>40</v>
      </c>
      <c r="B1510" s="20">
        <v>5</v>
      </c>
      <c r="C1510" s="21">
        <v>28.375706999999998</v>
      </c>
      <c r="D1510" s="21">
        <v>1.3474779999999988</v>
      </c>
      <c r="E1510" s="4">
        <v>1.1606032914</v>
      </c>
    </row>
    <row r="1511" spans="1:5" ht="20.100000000000001" customHeight="1" x14ac:dyDescent="0.25">
      <c r="A1511" s="14" t="s">
        <v>40</v>
      </c>
      <c r="B1511" s="20">
        <v>5</v>
      </c>
      <c r="C1511" s="21">
        <v>30.007518999999998</v>
      </c>
      <c r="D1511" s="21">
        <v>1.631812</v>
      </c>
      <c r="E1511" s="4">
        <v>1.27749755381</v>
      </c>
    </row>
    <row r="1512" spans="1:5" ht="20.100000000000001" customHeight="1" x14ac:dyDescent="0.25">
      <c r="A1512" s="14" t="s">
        <v>40</v>
      </c>
      <c r="B1512" s="20">
        <v>5</v>
      </c>
      <c r="C1512" s="21">
        <v>30.201810999999999</v>
      </c>
      <c r="D1512" s="21">
        <v>0.1942920000000008</v>
      </c>
      <c r="E1512" s="4">
        <v>0.44045431091100001</v>
      </c>
    </row>
    <row r="1513" spans="1:5" ht="20.100000000000001" customHeight="1" x14ac:dyDescent="0.25">
      <c r="A1513" s="14" t="s">
        <v>40</v>
      </c>
      <c r="B1513" s="20">
        <v>6</v>
      </c>
      <c r="C1513" s="21">
        <v>8.1585000000000001</v>
      </c>
      <c r="D1513" s="21">
        <v>2.0052289999999999</v>
      </c>
      <c r="E1513" s="4">
        <v>1.4159802258500001</v>
      </c>
    </row>
    <row r="1514" spans="1:5" ht="20.100000000000001" customHeight="1" x14ac:dyDescent="0.25">
      <c r="A1514" s="14" t="s">
        <v>40</v>
      </c>
      <c r="B1514" s="20">
        <v>6</v>
      </c>
      <c r="C1514" s="21">
        <v>19.138732000000001</v>
      </c>
      <c r="D1514" s="21">
        <v>0.41331600000000179</v>
      </c>
      <c r="E1514" s="4">
        <v>0.64265076052199999</v>
      </c>
    </row>
    <row r="1515" spans="1:5" ht="20.100000000000001" customHeight="1" x14ac:dyDescent="0.25">
      <c r="A1515" s="14" t="s">
        <v>40</v>
      </c>
      <c r="B1515" s="20">
        <v>6</v>
      </c>
      <c r="C1515" s="21">
        <v>20.831612</v>
      </c>
      <c r="D1515" s="21">
        <v>1.6928799999999988</v>
      </c>
      <c r="E1515" s="4">
        <v>1.3011533345499999</v>
      </c>
    </row>
    <row r="1516" spans="1:5" ht="20.100000000000001" customHeight="1" x14ac:dyDescent="0.25">
      <c r="A1516" s="14" t="s">
        <v>40</v>
      </c>
      <c r="B1516" s="20">
        <v>6</v>
      </c>
      <c r="C1516" s="21">
        <v>22.385947000000002</v>
      </c>
      <c r="D1516" s="21">
        <v>1.5543350000000018</v>
      </c>
      <c r="E1516" s="4">
        <v>1.24659536338</v>
      </c>
    </row>
    <row r="1517" spans="1:5" ht="20.100000000000001" customHeight="1" x14ac:dyDescent="0.25">
      <c r="A1517" s="14" t="s">
        <v>40</v>
      </c>
      <c r="B1517" s="20">
        <v>6</v>
      </c>
      <c r="C1517" s="21">
        <v>24.615521000000001</v>
      </c>
      <c r="D1517" s="21">
        <v>2.2295739999999995</v>
      </c>
      <c r="E1517" s="4">
        <v>1.49331845231</v>
      </c>
    </row>
    <row r="1518" spans="1:5" ht="20.100000000000001" customHeight="1" x14ac:dyDescent="0.25">
      <c r="A1518" s="14" t="s">
        <v>40</v>
      </c>
      <c r="B1518" s="20">
        <v>6</v>
      </c>
      <c r="C1518" s="21">
        <v>25.892764</v>
      </c>
      <c r="D1518" s="21">
        <v>1.2772429999999986</v>
      </c>
      <c r="E1518" s="4">
        <v>1.1300442469200001</v>
      </c>
    </row>
    <row r="1519" spans="1:5" ht="20.100000000000001" customHeight="1" x14ac:dyDescent="0.25">
      <c r="A1519" s="14" t="s">
        <v>40</v>
      </c>
      <c r="B1519" s="20">
        <v>6</v>
      </c>
      <c r="C1519" s="21">
        <v>28.73883</v>
      </c>
      <c r="D1519" s="21">
        <v>2.8460660000000004</v>
      </c>
      <c r="E1519" s="4">
        <v>1.68700918788</v>
      </c>
    </row>
    <row r="1520" spans="1:5" ht="20.100000000000001" customHeight="1" x14ac:dyDescent="0.25">
      <c r="A1520" s="14" t="s">
        <v>40</v>
      </c>
      <c r="B1520" s="20">
        <v>6</v>
      </c>
      <c r="C1520" s="21">
        <v>28.933122000000001</v>
      </c>
      <c r="D1520" s="21">
        <v>0.1942920000000008</v>
      </c>
      <c r="E1520" s="4">
        <v>0.44045431091100001</v>
      </c>
    </row>
    <row r="1521" spans="1:5" ht="20.100000000000001" customHeight="1" x14ac:dyDescent="0.25">
      <c r="A1521" s="14" t="s">
        <v>40</v>
      </c>
      <c r="B1521" s="20">
        <v>6</v>
      </c>
      <c r="C1521" s="21">
        <v>30.200122</v>
      </c>
      <c r="D1521" s="21">
        <v>1.2669999999999995</v>
      </c>
      <c r="E1521" s="4">
        <v>1.12561094522</v>
      </c>
    </row>
    <row r="1522" spans="1:5" ht="20.100000000000001" customHeight="1" x14ac:dyDescent="0.25">
      <c r="A1522" s="14" t="s">
        <v>40</v>
      </c>
      <c r="B1522" s="20">
        <v>6</v>
      </c>
      <c r="C1522" s="21">
        <v>30.394414000000001</v>
      </c>
      <c r="D1522" s="21">
        <v>0.1942920000000008</v>
      </c>
      <c r="E1522" s="4">
        <v>0.44045431091100001</v>
      </c>
    </row>
    <row r="1523" spans="1:5" ht="20.100000000000001" customHeight="1" x14ac:dyDescent="0.25">
      <c r="A1523" s="14" t="s">
        <v>40</v>
      </c>
      <c r="B1523" s="20">
        <v>6</v>
      </c>
      <c r="C1523" s="21">
        <v>33.142795</v>
      </c>
      <c r="D1523" s="21">
        <v>2.7483809999999984</v>
      </c>
      <c r="E1523" s="4">
        <v>1.6577092628100001</v>
      </c>
    </row>
    <row r="1524" spans="1:5" ht="20.100000000000001" customHeight="1" x14ac:dyDescent="0.25">
      <c r="A1524" s="14" t="s">
        <v>40</v>
      </c>
      <c r="B1524" s="20">
        <v>6</v>
      </c>
      <c r="C1524" s="21">
        <v>35.267440000000001</v>
      </c>
      <c r="D1524" s="21">
        <v>2.124645000000001</v>
      </c>
      <c r="E1524" s="4">
        <v>1.45773797371</v>
      </c>
    </row>
    <row r="1525" spans="1:5" ht="20.100000000000001" customHeight="1" x14ac:dyDescent="0.25">
      <c r="A1525" s="14" t="s">
        <v>40</v>
      </c>
      <c r="B1525" s="20">
        <v>7</v>
      </c>
      <c r="C1525" s="21">
        <v>10.459269000000001</v>
      </c>
      <c r="D1525" s="21">
        <v>4.1984670000000008</v>
      </c>
      <c r="E1525" s="4">
        <v>2.04890214505</v>
      </c>
    </row>
    <row r="1526" spans="1:5" ht="20.100000000000001" customHeight="1" x14ac:dyDescent="0.25">
      <c r="A1526" s="14" t="s">
        <v>40</v>
      </c>
      <c r="B1526" s="20">
        <v>7</v>
      </c>
      <c r="C1526" s="21">
        <v>21.942345</v>
      </c>
      <c r="D1526" s="21">
        <v>4.0606019999999994</v>
      </c>
      <c r="E1526" s="4">
        <v>2.0151922985200001</v>
      </c>
    </row>
    <row r="1527" spans="1:5" ht="20.100000000000001" customHeight="1" x14ac:dyDescent="0.25">
      <c r="A1527" s="14" t="s">
        <v>40</v>
      </c>
      <c r="B1527" s="20">
        <v>7</v>
      </c>
      <c r="C1527" s="21">
        <v>22.661445000000001</v>
      </c>
      <c r="D1527" s="21">
        <v>0.71910000000000096</v>
      </c>
      <c r="E1527" s="4">
        <v>0.84793867702799997</v>
      </c>
    </row>
    <row r="1528" spans="1:5" ht="20.100000000000001" customHeight="1" x14ac:dyDescent="0.25">
      <c r="A1528" s="14" t="s">
        <v>40</v>
      </c>
      <c r="B1528" s="20">
        <v>7</v>
      </c>
      <c r="C1528" s="21">
        <v>23.109736999999999</v>
      </c>
      <c r="D1528" s="21">
        <v>0.44829199999999858</v>
      </c>
      <c r="E1528" s="4">
        <v>0.66932802122699997</v>
      </c>
    </row>
    <row r="1529" spans="1:5" ht="20.100000000000001" customHeight="1" x14ac:dyDescent="0.25">
      <c r="A1529" s="14" t="s">
        <v>40</v>
      </c>
      <c r="B1529" s="20">
        <v>7</v>
      </c>
      <c r="C1529" s="21">
        <v>27.553716999999999</v>
      </c>
      <c r="D1529" s="21">
        <v>4.4439799999999998</v>
      </c>
      <c r="E1529" s="4">
        <v>2.1080796948899998</v>
      </c>
    </row>
    <row r="1530" spans="1:5" ht="20.100000000000001" customHeight="1" x14ac:dyDescent="0.25">
      <c r="A1530" s="14" t="s">
        <v>40</v>
      </c>
      <c r="B1530" s="20">
        <v>7</v>
      </c>
      <c r="C1530" s="21">
        <v>27.990124000000002</v>
      </c>
      <c r="D1530" s="21">
        <v>0.43640700000000265</v>
      </c>
      <c r="E1530" s="4">
        <v>0.66030296076899997</v>
      </c>
    </row>
    <row r="1531" spans="1:5" ht="20.100000000000001" customHeight="1" x14ac:dyDescent="0.25">
      <c r="A1531" s="14" t="s">
        <v>40</v>
      </c>
      <c r="B1531" s="20">
        <v>7</v>
      </c>
      <c r="C1531" s="21">
        <v>31.231736000000001</v>
      </c>
      <c r="D1531" s="21">
        <v>3.2416119999999999</v>
      </c>
      <c r="E1531" s="4">
        <v>1.8005554698499999</v>
      </c>
    </row>
    <row r="1532" spans="1:5" ht="20.100000000000001" customHeight="1" x14ac:dyDescent="0.25">
      <c r="A1532" s="14" t="s">
        <v>40</v>
      </c>
      <c r="B1532" s="20">
        <v>7</v>
      </c>
      <c r="C1532" s="21">
        <v>31.564572999999999</v>
      </c>
      <c r="D1532" s="21">
        <v>0.33283699999999783</v>
      </c>
      <c r="E1532" s="4">
        <v>0.57706152185000004</v>
      </c>
    </row>
    <row r="1533" spans="1:5" ht="20.100000000000001" customHeight="1" x14ac:dyDescent="0.25">
      <c r="A1533" s="14" t="s">
        <v>40</v>
      </c>
      <c r="B1533" s="20">
        <v>7</v>
      </c>
      <c r="C1533" s="21">
        <v>33.149242000000001</v>
      </c>
      <c r="D1533" s="21">
        <v>1.5846690000000017</v>
      </c>
      <c r="E1533" s="4">
        <v>1.2589678312000001</v>
      </c>
    </row>
    <row r="1534" spans="1:5" ht="20.100000000000001" customHeight="1" x14ac:dyDescent="0.25">
      <c r="A1534" s="14" t="s">
        <v>40</v>
      </c>
      <c r="B1534" s="20">
        <v>8</v>
      </c>
      <c r="C1534" s="21">
        <v>2.0751810000000002</v>
      </c>
      <c r="D1534" s="21">
        <v>7.8837000000000268E-2</v>
      </c>
      <c r="E1534" s="4">
        <v>0.28106938645099999</v>
      </c>
    </row>
    <row r="1535" spans="1:5" ht="20.100000000000001" customHeight="1" x14ac:dyDescent="0.25">
      <c r="A1535" s="14" t="s">
        <v>40</v>
      </c>
      <c r="B1535" s="20">
        <v>8</v>
      </c>
      <c r="C1535" s="21">
        <v>5.6011280000000001</v>
      </c>
      <c r="D1535" s="21">
        <v>3.5259469999999999</v>
      </c>
      <c r="E1535" s="4">
        <v>1.87776462849</v>
      </c>
    </row>
    <row r="1536" spans="1:5" ht="20.100000000000001" customHeight="1" x14ac:dyDescent="0.25">
      <c r="A1536" s="14" t="s">
        <v>40</v>
      </c>
      <c r="B1536" s="20">
        <v>8</v>
      </c>
      <c r="C1536" s="21">
        <v>8.0137879999999999</v>
      </c>
      <c r="D1536" s="21">
        <v>2.4126599999999998</v>
      </c>
      <c r="E1536" s="4">
        <v>1.5533834040600001</v>
      </c>
    </row>
    <row r="1537" spans="1:6" ht="20.100000000000001" customHeight="1" x14ac:dyDescent="0.25">
      <c r="A1537" s="14" t="s">
        <v>40</v>
      </c>
      <c r="B1537" s="20">
        <v>8</v>
      </c>
      <c r="C1537" s="21">
        <v>9.5984580000000008</v>
      </c>
      <c r="D1537" s="21">
        <v>1.5846700000000009</v>
      </c>
      <c r="E1537" s="4">
        <v>1.2589678312000001</v>
      </c>
    </row>
    <row r="1538" spans="1:6" ht="20.100000000000001" customHeight="1" x14ac:dyDescent="0.25">
      <c r="A1538" s="14" t="s">
        <v>40</v>
      </c>
      <c r="B1538" s="20">
        <v>8</v>
      </c>
      <c r="C1538" s="21">
        <v>10.653677</v>
      </c>
      <c r="D1538" s="21">
        <v>1.0552189999999992</v>
      </c>
      <c r="E1538" s="4">
        <v>1.0271319292100001</v>
      </c>
    </row>
    <row r="1539" spans="1:6" ht="20.100000000000001" customHeight="1" x14ac:dyDescent="0.25">
      <c r="A1539" s="14" t="s">
        <v>40</v>
      </c>
      <c r="B1539" s="20">
        <v>8</v>
      </c>
      <c r="C1539" s="21">
        <v>14.540475000000001</v>
      </c>
      <c r="D1539" s="21">
        <v>3.8867980000000006</v>
      </c>
      <c r="E1539" s="4">
        <v>1.97154761545</v>
      </c>
    </row>
    <row r="1540" spans="1:6" ht="20.100000000000001" customHeight="1" x14ac:dyDescent="0.25">
      <c r="A1540" s="14" t="s">
        <v>40</v>
      </c>
      <c r="B1540" s="20">
        <v>9</v>
      </c>
      <c r="C1540" s="21">
        <v>4.4323769999999998</v>
      </c>
      <c r="D1540" s="21">
        <v>3.8096019999999999</v>
      </c>
      <c r="E1540" s="4">
        <v>1.95192212959</v>
      </c>
    </row>
    <row r="1541" spans="1:6" ht="20.100000000000001" customHeight="1" x14ac:dyDescent="0.25">
      <c r="A1541" s="14" t="s">
        <v>40</v>
      </c>
      <c r="B1541" s="20">
        <v>9</v>
      </c>
      <c r="C1541" s="21">
        <v>5.956658</v>
      </c>
      <c r="D1541" s="21">
        <v>1.5242810000000002</v>
      </c>
      <c r="E1541" s="4">
        <v>1.23450394896</v>
      </c>
    </row>
    <row r="1542" spans="1:6" ht="20.100000000000001" customHeight="1" x14ac:dyDescent="0.25">
      <c r="A1542" s="14" t="s">
        <v>40</v>
      </c>
      <c r="B1542" s="20">
        <v>9</v>
      </c>
      <c r="C1542" s="21">
        <v>7.0778679999999996</v>
      </c>
      <c r="D1542" s="21">
        <v>1.1212099999999996</v>
      </c>
      <c r="E1542" s="4">
        <v>1.05877287461</v>
      </c>
    </row>
    <row r="1543" spans="1:6" ht="20.100000000000001" customHeight="1" x14ac:dyDescent="0.25">
      <c r="A1543" s="14" t="s">
        <v>40</v>
      </c>
      <c r="B1543" s="20">
        <v>9</v>
      </c>
      <c r="C1543" s="21">
        <v>11.678046999999999</v>
      </c>
      <c r="D1543" s="21">
        <v>4.6001789999999998</v>
      </c>
      <c r="E1543" s="4">
        <v>2.1447610589499999</v>
      </c>
    </row>
    <row r="1544" spans="1:6" ht="20.100000000000001" customHeight="1" x14ac:dyDescent="0.25">
      <c r="A1544" s="14" t="s">
        <v>40</v>
      </c>
      <c r="B1544" s="20">
        <v>9</v>
      </c>
      <c r="C1544" s="21">
        <v>12.505357999999999</v>
      </c>
      <c r="D1544" s="21">
        <v>0.82731099999999991</v>
      </c>
      <c r="E1544" s="4">
        <v>0.90939540355100001</v>
      </c>
    </row>
    <row r="1545" spans="1:6" ht="20.100000000000001" customHeight="1" x14ac:dyDescent="0.25">
      <c r="A1545" s="14" t="s">
        <v>40</v>
      </c>
      <c r="B1545" s="20">
        <v>9</v>
      </c>
      <c r="C1545" s="21">
        <v>14.551166</v>
      </c>
      <c r="D1545" s="21">
        <v>2.045808000000001</v>
      </c>
      <c r="E1545" s="4">
        <v>1.4303845636800001</v>
      </c>
    </row>
    <row r="1546" spans="1:6" ht="20.100000000000001" customHeight="1" x14ac:dyDescent="0.25">
      <c r="A1546" s="14" t="s">
        <v>40</v>
      </c>
      <c r="B1546" s="20">
        <v>9</v>
      </c>
      <c r="C1546" s="21">
        <v>15.674697</v>
      </c>
      <c r="D1546" s="21">
        <v>1.1235309999999998</v>
      </c>
      <c r="E1546" s="4">
        <v>1.0601886624600001</v>
      </c>
    </row>
    <row r="1547" spans="1:6" ht="20.100000000000001" customHeight="1" x14ac:dyDescent="0.25">
      <c r="A1547" s="14" t="s">
        <v>40</v>
      </c>
      <c r="B1547" s="20">
        <v>9</v>
      </c>
      <c r="C1547" s="21">
        <v>19.509312000000001</v>
      </c>
      <c r="D1547" s="21">
        <v>3.8346150000000012</v>
      </c>
      <c r="E1547" s="4">
        <v>1.9583156027599999</v>
      </c>
    </row>
    <row r="1548" spans="1:6" ht="20.100000000000001" customHeight="1" x14ac:dyDescent="0.25">
      <c r="A1548" s="14" t="s">
        <v>40</v>
      </c>
      <c r="B1548" s="20">
        <v>9</v>
      </c>
      <c r="C1548" s="21">
        <v>19.578585</v>
      </c>
      <c r="D1548" s="21">
        <v>6.927299999999903E-2</v>
      </c>
      <c r="E1548" s="21">
        <v>0.26267851073100001</v>
      </c>
      <c r="F1548" s="68"/>
    </row>
    <row r="1549" spans="1:6" ht="20.100000000000001" customHeight="1" x14ac:dyDescent="0.25">
      <c r="A1549" s="45" t="s">
        <v>40</v>
      </c>
      <c r="B1549" s="48">
        <v>9</v>
      </c>
      <c r="C1549" s="39">
        <v>20.443474999999999</v>
      </c>
      <c r="D1549" s="39">
        <v>0.86488999999999905</v>
      </c>
      <c r="E1549" s="39">
        <v>0.93005376188699995</v>
      </c>
      <c r="F1549" s="46"/>
    </row>
    <row r="1550" spans="1:6" ht="20.100000000000001" customHeight="1" x14ac:dyDescent="0.25">
      <c r="A1550" s="14" t="s">
        <v>39</v>
      </c>
      <c r="B1550" s="20">
        <v>1</v>
      </c>
      <c r="C1550" s="21">
        <v>2.0210759999999999</v>
      </c>
      <c r="D1550" s="21">
        <v>0.4189179999999999</v>
      </c>
      <c r="E1550" s="4">
        <v>0.64730209330699995</v>
      </c>
    </row>
    <row r="1551" spans="1:6" ht="20.100000000000001" customHeight="1" x14ac:dyDescent="0.25">
      <c r="A1551" s="14" t="s">
        <v>39</v>
      </c>
      <c r="B1551" s="20">
        <v>1</v>
      </c>
      <c r="C1551" s="21">
        <v>4.5573959999999998</v>
      </c>
      <c r="D1551" s="21">
        <v>2.5363199999999999</v>
      </c>
      <c r="E1551" s="4">
        <v>1.59248233899</v>
      </c>
    </row>
    <row r="1552" spans="1:6" ht="20.100000000000001" customHeight="1" x14ac:dyDescent="0.25">
      <c r="A1552" s="14" t="s">
        <v>39</v>
      </c>
      <c r="B1552" s="20">
        <v>1</v>
      </c>
      <c r="C1552" s="21">
        <v>6.0767540000000002</v>
      </c>
      <c r="D1552" s="21">
        <v>1.5193580000000004</v>
      </c>
      <c r="E1552" s="4">
        <v>1.2324771803200001</v>
      </c>
    </row>
    <row r="1553" spans="1:5" ht="20.100000000000001" customHeight="1" x14ac:dyDescent="0.25">
      <c r="A1553" s="14" t="s">
        <v>39</v>
      </c>
      <c r="B1553" s="20">
        <v>1</v>
      </c>
      <c r="C1553" s="21">
        <v>6.9535289999999996</v>
      </c>
      <c r="D1553" s="21">
        <v>0.87677499999999942</v>
      </c>
      <c r="E1553" s="4">
        <v>0.93648278147499997</v>
      </c>
    </row>
    <row r="1554" spans="1:5" ht="20.100000000000001" customHeight="1" x14ac:dyDescent="0.25">
      <c r="A1554" s="14" t="s">
        <v>39</v>
      </c>
      <c r="B1554" s="20">
        <v>1</v>
      </c>
      <c r="C1554" s="21">
        <v>7.7346579999999996</v>
      </c>
      <c r="D1554" s="21">
        <v>0.78112899999999996</v>
      </c>
      <c r="E1554" s="4">
        <v>0.88374204381099997</v>
      </c>
    </row>
    <row r="1555" spans="1:5" ht="20.100000000000001" customHeight="1" x14ac:dyDescent="0.25">
      <c r="A1555" s="14" t="s">
        <v>39</v>
      </c>
      <c r="B1555" s="20">
        <v>1</v>
      </c>
      <c r="C1555" s="21">
        <v>10.387112</v>
      </c>
      <c r="D1555" s="21">
        <v>2.6524540000000005</v>
      </c>
      <c r="E1555" s="4">
        <v>1.6284962388699999</v>
      </c>
    </row>
    <row r="1556" spans="1:5" ht="20.100000000000001" customHeight="1" x14ac:dyDescent="0.25">
      <c r="A1556" s="14" t="s">
        <v>39</v>
      </c>
      <c r="B1556" s="20">
        <v>1</v>
      </c>
      <c r="C1556" s="21">
        <v>12.653302999999999</v>
      </c>
      <c r="D1556" s="21">
        <v>2.2661909999999992</v>
      </c>
      <c r="E1556" s="4">
        <v>1.50532388541</v>
      </c>
    </row>
    <row r="1557" spans="1:5" ht="20.100000000000001" customHeight="1" x14ac:dyDescent="0.25">
      <c r="A1557" s="14" t="s">
        <v>39</v>
      </c>
      <c r="B1557" s="20">
        <v>1</v>
      </c>
      <c r="C1557" s="21">
        <v>13.832580999999999</v>
      </c>
      <c r="D1557" s="21">
        <v>1.179278</v>
      </c>
      <c r="E1557" s="4">
        <v>1.0858176642499999</v>
      </c>
    </row>
    <row r="1558" spans="1:5" ht="20.100000000000001" customHeight="1" x14ac:dyDescent="0.25">
      <c r="A1558" s="14" t="s">
        <v>39</v>
      </c>
      <c r="B1558" s="20">
        <v>1</v>
      </c>
      <c r="C1558" s="21">
        <v>16.398954</v>
      </c>
      <c r="D1558" s="21">
        <v>2.5663730000000005</v>
      </c>
      <c r="E1558" s="4">
        <v>1.60187390265</v>
      </c>
    </row>
    <row r="1559" spans="1:5" ht="20.100000000000001" customHeight="1" x14ac:dyDescent="0.25">
      <c r="A1559" s="14" t="s">
        <v>39</v>
      </c>
      <c r="B1559" s="20">
        <v>1</v>
      </c>
      <c r="C1559" s="21">
        <v>16.864053999999999</v>
      </c>
      <c r="D1559" s="21">
        <v>0.46509999999999962</v>
      </c>
      <c r="E1559" s="4">
        <v>0.68190908484900004</v>
      </c>
    </row>
    <row r="1560" spans="1:5" ht="20.100000000000001" customHeight="1" x14ac:dyDescent="0.25">
      <c r="A1560" s="14" t="s">
        <v>39</v>
      </c>
      <c r="B1560" s="20">
        <v>1</v>
      </c>
      <c r="C1560" s="21">
        <v>21.579803999999999</v>
      </c>
      <c r="D1560" s="21">
        <v>4.7157499999999999</v>
      </c>
      <c r="E1560" s="4">
        <v>2.1716353284999999</v>
      </c>
    </row>
    <row r="1561" spans="1:5" ht="20.100000000000001" customHeight="1" x14ac:dyDescent="0.25">
      <c r="A1561" s="14" t="s">
        <v>39</v>
      </c>
      <c r="B1561" s="20">
        <v>1</v>
      </c>
      <c r="C1561" s="21">
        <v>23.953526</v>
      </c>
      <c r="D1561" s="21">
        <v>2.3737220000000008</v>
      </c>
      <c r="E1561" s="4">
        <v>1.5407790237400001</v>
      </c>
    </row>
    <row r="1562" spans="1:5" ht="20.100000000000001" customHeight="1" x14ac:dyDescent="0.25">
      <c r="A1562" s="14" t="s">
        <v>39</v>
      </c>
      <c r="B1562" s="20">
        <v>1</v>
      </c>
      <c r="C1562" s="21">
        <v>24.932229</v>
      </c>
      <c r="D1562" s="21">
        <v>0.97870299999999943</v>
      </c>
      <c r="E1562" s="4">
        <v>0.98944428847699994</v>
      </c>
    </row>
    <row r="1563" spans="1:5" ht="20.100000000000001" customHeight="1" x14ac:dyDescent="0.25">
      <c r="A1563" s="14" t="s">
        <v>39</v>
      </c>
      <c r="B1563" s="20">
        <v>1</v>
      </c>
      <c r="C1563" s="21">
        <v>28.377018</v>
      </c>
      <c r="D1563" s="21">
        <v>3.4447890000000001</v>
      </c>
      <c r="E1563" s="4">
        <v>1.8560711193299999</v>
      </c>
    </row>
    <row r="1564" spans="1:5" ht="20.100000000000001" customHeight="1" x14ac:dyDescent="0.25">
      <c r="A1564" s="14" t="s">
        <v>39</v>
      </c>
      <c r="B1564" s="20">
        <v>1</v>
      </c>
      <c r="C1564" s="21">
        <v>32.686414999999997</v>
      </c>
      <c r="D1564" s="21">
        <v>4.309396999999997</v>
      </c>
      <c r="E1564" s="4">
        <v>2.0758130937099999</v>
      </c>
    </row>
    <row r="1565" spans="1:5" ht="20.100000000000001" customHeight="1" x14ac:dyDescent="0.25">
      <c r="A1565" s="14" t="s">
        <v>39</v>
      </c>
      <c r="B1565" s="20">
        <v>1</v>
      </c>
      <c r="C1565" s="21">
        <v>32.844088999999997</v>
      </c>
      <c r="D1565" s="21">
        <v>0.15767400000000009</v>
      </c>
      <c r="E1565" s="4">
        <v>0.39749213828699997</v>
      </c>
    </row>
    <row r="1566" spans="1:5" ht="20.100000000000001" customHeight="1" x14ac:dyDescent="0.25">
      <c r="A1566" s="14" t="s">
        <v>39</v>
      </c>
      <c r="B1566" s="20">
        <v>1</v>
      </c>
      <c r="C1566" s="21">
        <v>36.383561999999998</v>
      </c>
      <c r="D1566" s="21">
        <v>3.539473000000001</v>
      </c>
      <c r="E1566" s="4">
        <v>1.88122300645</v>
      </c>
    </row>
    <row r="1567" spans="1:5" ht="20.100000000000001" customHeight="1" x14ac:dyDescent="0.25">
      <c r="A1567" s="14" t="s">
        <v>39</v>
      </c>
      <c r="B1567" s="20">
        <v>1</v>
      </c>
      <c r="C1567" s="21">
        <v>38.353534000000003</v>
      </c>
      <c r="D1567" s="21">
        <v>1.9699720000000056</v>
      </c>
      <c r="E1567" s="4">
        <v>1.40356688476</v>
      </c>
    </row>
    <row r="1568" spans="1:5" ht="20.100000000000001" customHeight="1" x14ac:dyDescent="0.25">
      <c r="A1568" s="14" t="s">
        <v>39</v>
      </c>
      <c r="B1568" s="20">
        <v>2</v>
      </c>
      <c r="C1568" s="21">
        <v>3.6232340000000001</v>
      </c>
      <c r="D1568" s="21">
        <v>7.8838000000000186E-2</v>
      </c>
      <c r="E1568" s="4">
        <v>0.28106938645099999</v>
      </c>
    </row>
    <row r="1569" spans="1:5" ht="20.100000000000001" customHeight="1" x14ac:dyDescent="0.25">
      <c r="A1569" s="14" t="s">
        <v>39</v>
      </c>
      <c r="B1569" s="20">
        <v>2</v>
      </c>
      <c r="C1569" s="21">
        <v>5.5852810000000002</v>
      </c>
      <c r="D1569" s="21">
        <v>1.9620470000000001</v>
      </c>
      <c r="E1569" s="4">
        <v>1.4007141035899999</v>
      </c>
    </row>
    <row r="1570" spans="1:5" ht="20.100000000000001" customHeight="1" x14ac:dyDescent="0.25">
      <c r="A1570" s="14" t="s">
        <v>39</v>
      </c>
      <c r="B1570" s="20">
        <v>2</v>
      </c>
      <c r="C1570" s="21">
        <v>7.6030749999999996</v>
      </c>
      <c r="D1570" s="21">
        <v>2.0177939999999994</v>
      </c>
      <c r="E1570" s="4">
        <v>1.42056326857</v>
      </c>
    </row>
    <row r="1571" spans="1:5" ht="20.100000000000001" customHeight="1" x14ac:dyDescent="0.25">
      <c r="A1571" s="14" t="s">
        <v>39</v>
      </c>
      <c r="B1571" s="20">
        <v>2</v>
      </c>
      <c r="C1571" s="21">
        <v>10.054275000000001</v>
      </c>
      <c r="D1571" s="21">
        <v>2.4512000000000009</v>
      </c>
      <c r="E1571" s="4">
        <v>1.56556698994</v>
      </c>
    </row>
    <row r="1572" spans="1:5" ht="20.100000000000001" customHeight="1" x14ac:dyDescent="0.25">
      <c r="A1572" s="14" t="s">
        <v>39</v>
      </c>
      <c r="B1572" s="20">
        <v>2</v>
      </c>
      <c r="C1572" s="21">
        <v>11.066312999999999</v>
      </c>
      <c r="D1572" s="21">
        <v>1.0120379999999987</v>
      </c>
      <c r="E1572" s="4">
        <v>1.0059821071999999</v>
      </c>
    </row>
    <row r="1573" spans="1:5" ht="20.100000000000001" customHeight="1" x14ac:dyDescent="0.25">
      <c r="A1573" s="14" t="s">
        <v>39</v>
      </c>
      <c r="B1573" s="20">
        <v>2</v>
      </c>
      <c r="C1573" s="21">
        <v>14.930020000000001</v>
      </c>
      <c r="D1573" s="21">
        <v>3.8637070000000016</v>
      </c>
      <c r="E1573" s="4">
        <v>1.9657059800500001</v>
      </c>
    </row>
    <row r="1574" spans="1:5" ht="20.100000000000001" customHeight="1" x14ac:dyDescent="0.25">
      <c r="A1574" s="14" t="s">
        <v>39</v>
      </c>
      <c r="B1574" s="20">
        <v>2</v>
      </c>
      <c r="C1574" s="21">
        <v>20.066611000000002</v>
      </c>
      <c r="D1574" s="21">
        <v>5.136591000000001</v>
      </c>
      <c r="E1574" s="4">
        <v>2.26649509155</v>
      </c>
    </row>
    <row r="1575" spans="1:5" ht="20.100000000000001" customHeight="1" x14ac:dyDescent="0.25">
      <c r="A1575" s="14" t="s">
        <v>39</v>
      </c>
      <c r="B1575" s="20">
        <v>2</v>
      </c>
      <c r="C1575" s="21">
        <v>25.366081999999999</v>
      </c>
      <c r="D1575" s="21">
        <v>5.2994709999999969</v>
      </c>
      <c r="E1575" s="4">
        <v>2.3019556902799998</v>
      </c>
    </row>
    <row r="1576" spans="1:5" ht="20.100000000000001" customHeight="1" x14ac:dyDescent="0.25">
      <c r="A1576" s="14" t="s">
        <v>39</v>
      </c>
      <c r="B1576" s="20">
        <v>2</v>
      </c>
      <c r="C1576" s="21">
        <v>28.971429000000001</v>
      </c>
      <c r="D1576" s="21">
        <v>3.6053470000000019</v>
      </c>
      <c r="E1576" s="4">
        <v>1.8986837545999999</v>
      </c>
    </row>
    <row r="1577" spans="1:5" ht="20.100000000000001" customHeight="1" x14ac:dyDescent="0.25">
      <c r="A1577" s="14" t="s">
        <v>39</v>
      </c>
      <c r="B1577" s="20">
        <v>2</v>
      </c>
      <c r="C1577" s="21">
        <v>30.446247</v>
      </c>
      <c r="D1577" s="21">
        <v>1.4748179999999991</v>
      </c>
      <c r="E1577" s="4">
        <v>1.21449578015</v>
      </c>
    </row>
    <row r="1578" spans="1:5" ht="20.100000000000001" customHeight="1" x14ac:dyDescent="0.25">
      <c r="A1578" s="14" t="s">
        <v>39</v>
      </c>
      <c r="B1578" s="20">
        <v>2</v>
      </c>
      <c r="C1578" s="21">
        <v>34.483077000000002</v>
      </c>
      <c r="D1578" s="21">
        <v>4.0368300000000019</v>
      </c>
      <c r="E1578" s="4">
        <v>2.0092287077400002</v>
      </c>
    </row>
    <row r="1579" spans="1:5" ht="20.100000000000001" customHeight="1" x14ac:dyDescent="0.25">
      <c r="A1579" s="14" t="s">
        <v>39</v>
      </c>
      <c r="B1579" s="20">
        <v>3</v>
      </c>
      <c r="C1579" s="21">
        <v>4.1203089999999998</v>
      </c>
      <c r="D1579" s="21">
        <v>2.4733289999999997</v>
      </c>
      <c r="E1579" s="4">
        <v>1.5725775020599999</v>
      </c>
    </row>
    <row r="1580" spans="1:5" ht="20.100000000000001" customHeight="1" x14ac:dyDescent="0.25">
      <c r="A1580" s="14" t="s">
        <v>39</v>
      </c>
      <c r="B1580" s="20">
        <v>3</v>
      </c>
      <c r="C1580" s="21">
        <v>5.5034429999999999</v>
      </c>
      <c r="D1580" s="21">
        <v>1.3831340000000001</v>
      </c>
      <c r="E1580" s="4">
        <v>1.17601020404</v>
      </c>
    </row>
    <row r="1581" spans="1:5" ht="20.100000000000001" customHeight="1" x14ac:dyDescent="0.25">
      <c r="A1581" s="14" t="s">
        <v>39</v>
      </c>
      <c r="B1581" s="20">
        <v>3</v>
      </c>
      <c r="C1581" s="21">
        <v>8.8294949999999996</v>
      </c>
      <c r="D1581" s="21">
        <v>3.3260519999999998</v>
      </c>
      <c r="E1581" s="4">
        <v>1.8237324365200001</v>
      </c>
    </row>
    <row r="1582" spans="1:5" ht="20.100000000000001" customHeight="1" x14ac:dyDescent="0.25">
      <c r="A1582" s="14" t="s">
        <v>39</v>
      </c>
      <c r="B1582" s="20">
        <v>3</v>
      </c>
      <c r="C1582" s="21">
        <v>9.7316819999999993</v>
      </c>
      <c r="D1582" s="21">
        <v>0.90218699999999963</v>
      </c>
      <c r="E1582" s="4">
        <v>0.94973680564700003</v>
      </c>
    </row>
    <row r="1583" spans="1:5" ht="20.100000000000001" customHeight="1" x14ac:dyDescent="0.25">
      <c r="A1583" s="14" t="s">
        <v>39</v>
      </c>
      <c r="B1583" s="20">
        <v>3</v>
      </c>
      <c r="C1583" s="21">
        <v>11.461179</v>
      </c>
      <c r="D1583" s="21">
        <v>1.7294970000000003</v>
      </c>
      <c r="E1583" s="4">
        <v>1.3149144458899999</v>
      </c>
    </row>
    <row r="1584" spans="1:5" ht="20.100000000000001" customHeight="1" x14ac:dyDescent="0.25">
      <c r="A1584" s="14" t="s">
        <v>39</v>
      </c>
      <c r="B1584" s="20">
        <v>3</v>
      </c>
      <c r="C1584" s="21">
        <v>15.447585</v>
      </c>
      <c r="D1584" s="21">
        <v>3.9864060000000006</v>
      </c>
      <c r="E1584" s="4">
        <v>1.9964969321299999</v>
      </c>
    </row>
    <row r="1585" spans="1:5" ht="20.100000000000001" customHeight="1" x14ac:dyDescent="0.25">
      <c r="A1585" s="14" t="s">
        <v>39</v>
      </c>
      <c r="B1585" s="20">
        <v>3</v>
      </c>
      <c r="C1585" s="21">
        <v>17.960134</v>
      </c>
      <c r="D1585" s="21">
        <v>2.5125489999999999</v>
      </c>
      <c r="E1585" s="4">
        <v>1.58524446064</v>
      </c>
    </row>
    <row r="1586" spans="1:5" ht="20.100000000000001" customHeight="1" x14ac:dyDescent="0.25">
      <c r="A1586" s="14" t="s">
        <v>39</v>
      </c>
      <c r="B1586" s="20">
        <v>3</v>
      </c>
      <c r="C1586" s="21">
        <v>21.644717</v>
      </c>
      <c r="D1586" s="21">
        <v>3.6845829999999999</v>
      </c>
      <c r="E1586" s="4">
        <v>1.9196353820500001</v>
      </c>
    </row>
    <row r="1587" spans="1:5" ht="20.100000000000001" customHeight="1" x14ac:dyDescent="0.25">
      <c r="A1587" s="14" t="s">
        <v>39</v>
      </c>
      <c r="B1587" s="20">
        <v>3</v>
      </c>
      <c r="C1587" s="21">
        <v>23.927716</v>
      </c>
      <c r="D1587" s="21">
        <v>2.2829990000000002</v>
      </c>
      <c r="E1587" s="4">
        <v>1.5109599597600001</v>
      </c>
    </row>
    <row r="1588" spans="1:5" ht="20.100000000000001" customHeight="1" x14ac:dyDescent="0.25">
      <c r="A1588" s="14" t="s">
        <v>39</v>
      </c>
      <c r="B1588" s="20">
        <v>3</v>
      </c>
      <c r="C1588" s="21">
        <v>25.976524999999999</v>
      </c>
      <c r="D1588" s="21">
        <v>2.0488089999999985</v>
      </c>
      <c r="E1588" s="4">
        <v>1.4314328485800001</v>
      </c>
    </row>
    <row r="1589" spans="1:5" ht="20.100000000000001" customHeight="1" x14ac:dyDescent="0.25">
      <c r="A1589" s="14" t="s">
        <v>39</v>
      </c>
      <c r="B1589" s="20">
        <v>3</v>
      </c>
      <c r="C1589" s="21">
        <v>30.401375999999999</v>
      </c>
      <c r="D1589" s="21">
        <v>4.4248510000000003</v>
      </c>
      <c r="E1589" s="4">
        <v>2.1035683968000001</v>
      </c>
    </row>
    <row r="1590" spans="1:5" ht="20.100000000000001" customHeight="1" x14ac:dyDescent="0.25">
      <c r="A1590" s="14" t="s">
        <v>39</v>
      </c>
      <c r="B1590" s="20">
        <v>3</v>
      </c>
      <c r="C1590" s="21">
        <v>34.420155000000001</v>
      </c>
      <c r="D1590" s="21">
        <v>4.0187790000000021</v>
      </c>
      <c r="E1590" s="4">
        <v>2.0047443727299998</v>
      </c>
    </row>
    <row r="1591" spans="1:5" ht="20.100000000000001" customHeight="1" x14ac:dyDescent="0.25">
      <c r="A1591" s="14" t="s">
        <v>39</v>
      </c>
      <c r="B1591" s="20">
        <v>3</v>
      </c>
      <c r="C1591" s="21">
        <v>35.143217</v>
      </c>
      <c r="D1591" s="21">
        <v>0.72306199999999876</v>
      </c>
      <c r="E1591" s="4">
        <v>0.85029406677899999</v>
      </c>
    </row>
    <row r="1592" spans="1:5" ht="20.100000000000001" customHeight="1" x14ac:dyDescent="0.25">
      <c r="A1592" s="14" t="s">
        <v>39</v>
      </c>
      <c r="B1592" s="20">
        <v>3</v>
      </c>
      <c r="C1592" s="21">
        <v>36.085982999999999</v>
      </c>
      <c r="D1592" s="21">
        <v>0.94276599999999888</v>
      </c>
      <c r="E1592" s="4">
        <v>0.97108187090499998</v>
      </c>
    </row>
    <row r="1593" spans="1:5" ht="20.100000000000001" customHeight="1" x14ac:dyDescent="0.25">
      <c r="A1593" s="14" t="s">
        <v>39</v>
      </c>
      <c r="B1593" s="20">
        <v>3</v>
      </c>
      <c r="C1593" s="21">
        <v>40.136057999999998</v>
      </c>
      <c r="D1593" s="21">
        <v>4.0500749999999996</v>
      </c>
      <c r="E1593" s="4">
        <v>2.0124611797499998</v>
      </c>
    </row>
    <row r="1594" spans="1:5" ht="20.100000000000001" customHeight="1" x14ac:dyDescent="0.25">
      <c r="A1594" s="14" t="s">
        <v>39</v>
      </c>
      <c r="B1594" s="20">
        <v>3</v>
      </c>
      <c r="C1594" s="21">
        <v>41.811450000000001</v>
      </c>
      <c r="D1594" s="21">
        <v>1.6753920000000022</v>
      </c>
      <c r="E1594" s="4">
        <v>1.29421791055</v>
      </c>
    </row>
    <row r="1595" spans="1:5" ht="20.100000000000001" customHeight="1" x14ac:dyDescent="0.25">
      <c r="A1595" s="14" t="s">
        <v>39</v>
      </c>
      <c r="B1595" s="20">
        <v>4</v>
      </c>
      <c r="C1595" s="21">
        <v>2.974367</v>
      </c>
      <c r="D1595" s="21">
        <v>1.830746</v>
      </c>
      <c r="E1595" s="4">
        <v>1.3531444859999999</v>
      </c>
    </row>
    <row r="1596" spans="1:5" ht="20.100000000000001" customHeight="1" x14ac:dyDescent="0.25">
      <c r="A1596" s="14" t="s">
        <v>39</v>
      </c>
      <c r="B1596" s="20">
        <v>4</v>
      </c>
      <c r="C1596" s="21">
        <v>7.0165189999999997</v>
      </c>
      <c r="D1596" s="21">
        <v>4.0421519999999997</v>
      </c>
      <c r="E1596" s="4">
        <v>2.0104725812600002</v>
      </c>
    </row>
    <row r="1597" spans="1:5" ht="20.100000000000001" customHeight="1" x14ac:dyDescent="0.25">
      <c r="A1597" s="14" t="s">
        <v>39</v>
      </c>
      <c r="B1597" s="20">
        <v>4</v>
      </c>
      <c r="C1597" s="21">
        <v>9.088419</v>
      </c>
      <c r="D1597" s="21">
        <v>2.0719000000000003</v>
      </c>
      <c r="E1597" s="4">
        <v>1.4394443372400001</v>
      </c>
    </row>
    <row r="1598" spans="1:5" ht="20.100000000000001" customHeight="1" x14ac:dyDescent="0.25">
      <c r="A1598" s="14" t="s">
        <v>39</v>
      </c>
      <c r="B1598" s="20">
        <v>4</v>
      </c>
      <c r="C1598" s="21">
        <v>26.233642</v>
      </c>
      <c r="D1598" s="21">
        <v>4.180416000000001</v>
      </c>
      <c r="E1598" s="4">
        <v>2.0445048300300002</v>
      </c>
    </row>
    <row r="1599" spans="1:5" ht="20.100000000000001" customHeight="1" x14ac:dyDescent="0.25">
      <c r="A1599" s="14" t="s">
        <v>39</v>
      </c>
      <c r="B1599" s="20">
        <v>4</v>
      </c>
      <c r="C1599" s="21">
        <v>32.330088000000003</v>
      </c>
      <c r="D1599" s="21">
        <v>6.0964460000000038</v>
      </c>
      <c r="E1599" s="4">
        <v>2.4690078979200001</v>
      </c>
    </row>
    <row r="1600" spans="1:5" ht="20.100000000000001" customHeight="1" x14ac:dyDescent="0.25">
      <c r="A1600" s="14" t="s">
        <v>39</v>
      </c>
      <c r="B1600" s="20">
        <v>4</v>
      </c>
      <c r="C1600" s="21">
        <v>32.672490000000003</v>
      </c>
      <c r="D1600" s="21">
        <v>0.34240199999999987</v>
      </c>
      <c r="E1600" s="4">
        <v>0.58480766068900003</v>
      </c>
    </row>
    <row r="1601" spans="1:5" ht="20.100000000000001" customHeight="1" x14ac:dyDescent="0.25">
      <c r="A1601" s="14" t="s">
        <v>39</v>
      </c>
      <c r="B1601" s="20">
        <v>4</v>
      </c>
      <c r="C1601" s="21">
        <v>36.029440000000001</v>
      </c>
      <c r="D1601" s="21">
        <v>3.3569499999999977</v>
      </c>
      <c r="E1601" s="4">
        <v>1.83221177815</v>
      </c>
    </row>
    <row r="1602" spans="1:5" ht="20.100000000000001" customHeight="1" x14ac:dyDescent="0.25">
      <c r="A1602" s="14" t="s">
        <v>39</v>
      </c>
      <c r="B1602" s="20">
        <v>4</v>
      </c>
      <c r="C1602" s="21">
        <v>40.043860000000002</v>
      </c>
      <c r="D1602" s="21">
        <v>4.0144200000000012</v>
      </c>
      <c r="E1602" s="4">
        <v>2.00349694285</v>
      </c>
    </row>
    <row r="1603" spans="1:5" ht="20.100000000000001" customHeight="1" x14ac:dyDescent="0.25">
      <c r="A1603" s="14" t="s">
        <v>39</v>
      </c>
      <c r="B1603" s="20">
        <v>4</v>
      </c>
      <c r="C1603" s="21">
        <v>41.838667999999998</v>
      </c>
      <c r="D1603" s="21">
        <v>1.7948079999999962</v>
      </c>
      <c r="E1603" s="4">
        <v>1.3397761007</v>
      </c>
    </row>
    <row r="1604" spans="1:5" ht="20.100000000000001" customHeight="1" x14ac:dyDescent="0.25">
      <c r="A1604" s="14" t="s">
        <v>39</v>
      </c>
      <c r="B1604" s="20">
        <v>4</v>
      </c>
      <c r="C1604" s="21">
        <v>44.813715000000002</v>
      </c>
      <c r="D1604" s="21">
        <v>2.9750470000000035</v>
      </c>
      <c r="E1604" s="4">
        <v>1.7248188310699999</v>
      </c>
    </row>
    <row r="1605" spans="1:5" ht="20.100000000000001" customHeight="1" x14ac:dyDescent="0.25">
      <c r="A1605" s="14" t="s">
        <v>39</v>
      </c>
      <c r="B1605" s="20">
        <v>4</v>
      </c>
      <c r="C1605" s="21">
        <v>46.263801000000001</v>
      </c>
      <c r="D1605" s="21">
        <v>1.4500859999999989</v>
      </c>
      <c r="E1605" s="4">
        <v>1.2041594578799999</v>
      </c>
    </row>
    <row r="1606" spans="1:5" ht="20.100000000000001" customHeight="1" x14ac:dyDescent="0.25">
      <c r="A1606" s="14" t="s">
        <v>39</v>
      </c>
      <c r="B1606" s="20">
        <v>5</v>
      </c>
      <c r="C1606" s="21">
        <v>4.5537159999999997</v>
      </c>
      <c r="D1606" s="21">
        <v>7.8837999999999298E-2</v>
      </c>
      <c r="E1606" s="4">
        <v>0.28106938645099999</v>
      </c>
    </row>
    <row r="1607" spans="1:5" ht="20.100000000000001" customHeight="1" x14ac:dyDescent="0.25">
      <c r="A1607" s="14" t="s">
        <v>39</v>
      </c>
      <c r="B1607" s="20">
        <v>5</v>
      </c>
      <c r="C1607" s="21">
        <v>7.2612360000000002</v>
      </c>
      <c r="D1607" s="21">
        <v>2.7075200000000006</v>
      </c>
      <c r="E1607" s="4">
        <v>1.6456001944600001</v>
      </c>
    </row>
    <row r="1608" spans="1:5" ht="20.100000000000001" customHeight="1" x14ac:dyDescent="0.25">
      <c r="A1608" s="14" t="s">
        <v>39</v>
      </c>
      <c r="B1608" s="20">
        <v>5</v>
      </c>
      <c r="C1608" s="21">
        <v>9.8523409999999991</v>
      </c>
      <c r="D1608" s="21">
        <v>2.5911049999999989</v>
      </c>
      <c r="E1608" s="4">
        <v>1.60965834884</v>
      </c>
    </row>
    <row r="1609" spans="1:5" ht="20.100000000000001" customHeight="1" x14ac:dyDescent="0.25">
      <c r="A1609" s="14" t="s">
        <v>39</v>
      </c>
      <c r="B1609" s="20">
        <v>5</v>
      </c>
      <c r="C1609" s="21">
        <v>9.9080879999999993</v>
      </c>
      <c r="D1609" s="21">
        <v>5.5747000000000213E-2</v>
      </c>
      <c r="E1609" s="4">
        <v>0.236643191324</v>
      </c>
    </row>
    <row r="1610" spans="1:5" ht="20.100000000000001" customHeight="1" x14ac:dyDescent="0.25">
      <c r="A1610" s="14" t="s">
        <v>39</v>
      </c>
      <c r="B1610" s="20">
        <v>5</v>
      </c>
      <c r="C1610" s="21">
        <v>11.854968</v>
      </c>
      <c r="D1610" s="21">
        <v>1.9468800000000002</v>
      </c>
      <c r="E1610" s="4">
        <v>1.3953494185999999</v>
      </c>
    </row>
    <row r="1611" spans="1:5" ht="20.100000000000001" customHeight="1" x14ac:dyDescent="0.25">
      <c r="A1611" s="14" t="s">
        <v>39</v>
      </c>
      <c r="B1611" s="20">
        <v>5</v>
      </c>
      <c r="C1611" s="21">
        <v>14.664417</v>
      </c>
      <c r="D1611" s="21">
        <v>2.8094490000000008</v>
      </c>
      <c r="E1611" s="4">
        <v>1.6760071598899999</v>
      </c>
    </row>
    <row r="1612" spans="1:5" ht="20.100000000000001" customHeight="1" x14ac:dyDescent="0.25">
      <c r="A1612" s="14" t="s">
        <v>39</v>
      </c>
      <c r="B1612" s="20">
        <v>5</v>
      </c>
      <c r="C1612" s="21">
        <v>20.758659000000002</v>
      </c>
      <c r="D1612" s="21">
        <v>6.0942420000000013</v>
      </c>
      <c r="E1612" s="4">
        <v>2.4686028437199998</v>
      </c>
    </row>
    <row r="1613" spans="1:5" ht="20.100000000000001" customHeight="1" x14ac:dyDescent="0.25">
      <c r="A1613" s="14" t="s">
        <v>39</v>
      </c>
      <c r="B1613" s="20">
        <v>5</v>
      </c>
      <c r="C1613" s="21">
        <v>20.906769000000001</v>
      </c>
      <c r="D1613" s="21">
        <v>0.14810999999999908</v>
      </c>
      <c r="E1613" s="4">
        <v>0.38470768123299998</v>
      </c>
    </row>
    <row r="1614" spans="1:5" ht="20.100000000000001" customHeight="1" x14ac:dyDescent="0.25">
      <c r="A1614" s="14" t="s">
        <v>39</v>
      </c>
      <c r="B1614" s="20">
        <v>5</v>
      </c>
      <c r="C1614" s="21">
        <v>22.357816</v>
      </c>
      <c r="D1614" s="21">
        <v>1.4510469999999991</v>
      </c>
      <c r="E1614" s="4">
        <v>1.20457461371</v>
      </c>
    </row>
    <row r="1615" spans="1:5" ht="20.100000000000001" customHeight="1" x14ac:dyDescent="0.25">
      <c r="A1615" s="14" t="s">
        <v>39</v>
      </c>
      <c r="B1615" s="20">
        <v>5</v>
      </c>
      <c r="C1615" s="21">
        <v>24.808055</v>
      </c>
      <c r="D1615" s="21">
        <v>2.4502389999999998</v>
      </c>
      <c r="E1615" s="4">
        <v>1.56524758425</v>
      </c>
    </row>
    <row r="1616" spans="1:5" ht="20.100000000000001" customHeight="1" x14ac:dyDescent="0.25">
      <c r="A1616" s="14" t="s">
        <v>39</v>
      </c>
      <c r="B1616" s="20">
        <v>5</v>
      </c>
      <c r="C1616" s="21">
        <v>31.340626</v>
      </c>
      <c r="D1616" s="21">
        <v>6.5325710000000008</v>
      </c>
      <c r="E1616" s="4">
        <v>2.5559733957900002</v>
      </c>
    </row>
    <row r="1617" spans="1:5" ht="20.100000000000001" customHeight="1" x14ac:dyDescent="0.25">
      <c r="A1617" s="14" t="s">
        <v>39</v>
      </c>
      <c r="B1617" s="20">
        <v>5</v>
      </c>
      <c r="C1617" s="21">
        <v>37.062131999999998</v>
      </c>
      <c r="D1617" s="21">
        <v>5.721505999999998</v>
      </c>
      <c r="E1617" s="4">
        <v>2.3920702330800001</v>
      </c>
    </row>
    <row r="1618" spans="1:5" ht="20.100000000000001" customHeight="1" x14ac:dyDescent="0.25">
      <c r="A1618" s="14" t="s">
        <v>39</v>
      </c>
      <c r="B1618" s="20">
        <v>5</v>
      </c>
      <c r="C1618" s="21">
        <v>40.072834999999998</v>
      </c>
      <c r="D1618" s="21">
        <v>3.0107029999999995</v>
      </c>
      <c r="E1618" s="4">
        <v>1.7352233285700001</v>
      </c>
    </row>
    <row r="1619" spans="1:5" ht="20.100000000000001" customHeight="1" x14ac:dyDescent="0.25">
      <c r="A1619" s="14" t="s">
        <v>39</v>
      </c>
      <c r="B1619" s="20">
        <v>5</v>
      </c>
      <c r="C1619" s="21">
        <v>40.607208</v>
      </c>
      <c r="D1619" s="21">
        <v>0.53437300000000221</v>
      </c>
      <c r="E1619" s="4">
        <v>0.73075303625800003</v>
      </c>
    </row>
    <row r="1620" spans="1:5" ht="20.100000000000001" customHeight="1" x14ac:dyDescent="0.25">
      <c r="A1620" s="14" t="s">
        <v>39</v>
      </c>
      <c r="B1620" s="20">
        <v>6</v>
      </c>
      <c r="C1620" s="21">
        <v>6.338959</v>
      </c>
      <c r="D1620" s="21">
        <v>2.5834630000000001</v>
      </c>
      <c r="E1620" s="4">
        <v>1.60717142832</v>
      </c>
    </row>
    <row r="1621" spans="1:5" ht="20.100000000000001" customHeight="1" x14ac:dyDescent="0.25">
      <c r="A1621" s="14" t="s">
        <v>39</v>
      </c>
      <c r="B1621" s="20">
        <v>6</v>
      </c>
      <c r="C1621" s="21">
        <v>9.3581489999999992</v>
      </c>
      <c r="D1621" s="21">
        <v>3.0191899999999992</v>
      </c>
      <c r="E1621" s="4">
        <v>1.73752697821</v>
      </c>
    </row>
    <row r="1622" spans="1:5" ht="20.100000000000001" customHeight="1" x14ac:dyDescent="0.25">
      <c r="A1622" s="14" t="s">
        <v>39</v>
      </c>
      <c r="B1622" s="20">
        <v>6</v>
      </c>
      <c r="C1622" s="21">
        <v>11.936970000000001</v>
      </c>
      <c r="D1622" s="21">
        <v>2.5788210000000014</v>
      </c>
      <c r="E1622" s="4">
        <v>1.60592652385</v>
      </c>
    </row>
    <row r="1623" spans="1:5" ht="20.100000000000001" customHeight="1" x14ac:dyDescent="0.25">
      <c r="A1623" s="14" t="s">
        <v>39</v>
      </c>
      <c r="B1623" s="20">
        <v>6</v>
      </c>
      <c r="C1623" s="21">
        <v>13.198366999999999</v>
      </c>
      <c r="D1623" s="21">
        <v>1.2613969999999988</v>
      </c>
      <c r="E1623" s="4">
        <v>1.1229425630900001</v>
      </c>
    </row>
    <row r="1624" spans="1:5" ht="20.100000000000001" customHeight="1" x14ac:dyDescent="0.25">
      <c r="A1624" s="14" t="s">
        <v>39</v>
      </c>
      <c r="B1624" s="20">
        <v>6</v>
      </c>
      <c r="C1624" s="21">
        <v>28.693542000000001</v>
      </c>
      <c r="D1624" s="21">
        <v>5.3523330000000016</v>
      </c>
      <c r="E1624" s="4">
        <v>2.3134389985500001</v>
      </c>
    </row>
    <row r="1625" spans="1:5" ht="20.100000000000001" customHeight="1" x14ac:dyDescent="0.25">
      <c r="A1625" s="14" t="s">
        <v>39</v>
      </c>
      <c r="B1625" s="20">
        <v>6</v>
      </c>
      <c r="C1625" s="21">
        <v>31.465693999999999</v>
      </c>
      <c r="D1625" s="21">
        <v>2.7721519999999984</v>
      </c>
      <c r="E1625" s="4">
        <v>1.66493243106</v>
      </c>
    </row>
    <row r="1626" spans="1:5" ht="20.100000000000001" customHeight="1" x14ac:dyDescent="0.25">
      <c r="A1626" s="14" t="s">
        <v>39</v>
      </c>
      <c r="B1626" s="20">
        <v>6</v>
      </c>
      <c r="C1626" s="21">
        <v>34.198908000000003</v>
      </c>
      <c r="D1626" s="21">
        <v>2.7332140000000038</v>
      </c>
      <c r="E1626" s="4">
        <v>1.65317875621</v>
      </c>
    </row>
    <row r="1627" spans="1:5" ht="20.100000000000001" customHeight="1" x14ac:dyDescent="0.25">
      <c r="A1627" s="14" t="s">
        <v>39</v>
      </c>
      <c r="B1627" s="20">
        <v>6</v>
      </c>
      <c r="C1627" s="21">
        <v>36.443250999999997</v>
      </c>
      <c r="D1627" s="21">
        <v>2.2443429999999935</v>
      </c>
      <c r="E1627" s="4">
        <v>1.4979986648900001</v>
      </c>
    </row>
    <row r="1628" spans="1:5" ht="20.100000000000001" customHeight="1" x14ac:dyDescent="0.25">
      <c r="A1628" s="14" t="s">
        <v>39</v>
      </c>
      <c r="B1628" s="20">
        <v>6</v>
      </c>
      <c r="C1628" s="21">
        <v>42.154794000000003</v>
      </c>
      <c r="D1628" s="21">
        <v>5.711543000000006</v>
      </c>
      <c r="E1628" s="4">
        <v>2.3899790794100002</v>
      </c>
    </row>
    <row r="1629" spans="1:5" ht="20.100000000000001" customHeight="1" x14ac:dyDescent="0.25">
      <c r="A1629" s="14" t="s">
        <v>39</v>
      </c>
      <c r="B1629" s="20">
        <v>6</v>
      </c>
      <c r="C1629" s="21">
        <v>44.907815999999997</v>
      </c>
      <c r="D1629" s="21">
        <v>2.7530219999999943</v>
      </c>
      <c r="E1629" s="4">
        <v>1.6592166826500001</v>
      </c>
    </row>
    <row r="1630" spans="1:5" ht="20.100000000000001" customHeight="1" x14ac:dyDescent="0.25">
      <c r="A1630" s="14" t="s">
        <v>39</v>
      </c>
      <c r="B1630" s="20">
        <v>6</v>
      </c>
      <c r="C1630" s="21">
        <v>44.963563000000001</v>
      </c>
      <c r="D1630" s="21">
        <v>5.5747000000003766E-2</v>
      </c>
      <c r="E1630" s="4">
        <v>0.236643191324</v>
      </c>
    </row>
    <row r="1631" spans="1:5" ht="20.100000000000001" customHeight="1" x14ac:dyDescent="0.25">
      <c r="A1631" s="14" t="s">
        <v>39</v>
      </c>
      <c r="B1631" s="20">
        <v>6</v>
      </c>
      <c r="C1631" s="21">
        <v>48.942045</v>
      </c>
      <c r="D1631" s="21">
        <v>3.9784819999999996</v>
      </c>
      <c r="E1631" s="4">
        <v>1.99449241663</v>
      </c>
    </row>
    <row r="1632" spans="1:5" ht="20.100000000000001" customHeight="1" x14ac:dyDescent="0.25">
      <c r="A1632" s="14" t="s">
        <v>39</v>
      </c>
      <c r="B1632" s="20">
        <v>6</v>
      </c>
      <c r="C1632" s="21">
        <v>50.932105999999997</v>
      </c>
      <c r="D1632" s="21">
        <v>1.9900609999999972</v>
      </c>
      <c r="E1632" s="4">
        <v>1.41067359797</v>
      </c>
    </row>
    <row r="1633" spans="1:5" ht="20.100000000000001" customHeight="1" x14ac:dyDescent="0.25">
      <c r="A1633" s="14" t="s">
        <v>39</v>
      </c>
      <c r="B1633" s="20">
        <v>6</v>
      </c>
      <c r="C1633" s="21">
        <v>52.867100999999998</v>
      </c>
      <c r="D1633" s="21">
        <v>1.9349950000000007</v>
      </c>
      <c r="E1633" s="4">
        <v>1.39104277432</v>
      </c>
    </row>
    <row r="1634" spans="1:5" ht="20.100000000000001" customHeight="1" x14ac:dyDescent="0.25">
      <c r="A1634" s="14" t="s">
        <v>39</v>
      </c>
      <c r="B1634" s="20">
        <v>6</v>
      </c>
      <c r="C1634" s="21">
        <v>53.909474000000003</v>
      </c>
      <c r="D1634" s="21">
        <v>1.0423730000000049</v>
      </c>
      <c r="E1634" s="4">
        <v>1.0207840124100001</v>
      </c>
    </row>
    <row r="1635" spans="1:5" ht="20.100000000000001" customHeight="1" x14ac:dyDescent="0.25">
      <c r="A1635" s="14" t="s">
        <v>39</v>
      </c>
      <c r="B1635" s="20">
        <v>7</v>
      </c>
      <c r="C1635" s="21">
        <v>2.6827890000000001</v>
      </c>
      <c r="D1635" s="21">
        <v>0.58847899999999997</v>
      </c>
      <c r="E1635" s="4">
        <v>0.76681158050700005</v>
      </c>
    </row>
    <row r="1636" spans="1:5" ht="20.100000000000001" customHeight="1" x14ac:dyDescent="0.25">
      <c r="A1636" s="14" t="s">
        <v>39</v>
      </c>
      <c r="B1636" s="20">
        <v>7</v>
      </c>
      <c r="C1636" s="21">
        <v>3.3827600000000002</v>
      </c>
      <c r="D1636" s="21">
        <v>0.69997100000000012</v>
      </c>
      <c r="E1636" s="4">
        <v>0.83666002653399996</v>
      </c>
    </row>
    <row r="1637" spans="1:5" ht="20.100000000000001" customHeight="1" x14ac:dyDescent="0.25">
      <c r="A1637" s="14" t="s">
        <v>39</v>
      </c>
      <c r="B1637" s="20">
        <v>7</v>
      </c>
      <c r="C1637" s="21">
        <v>7.4130260000000003</v>
      </c>
      <c r="D1637" s="21">
        <v>4.0302660000000001</v>
      </c>
      <c r="E1637" s="4">
        <v>2.0074859899900002</v>
      </c>
    </row>
    <row r="1638" spans="1:5" ht="20.100000000000001" customHeight="1" x14ac:dyDescent="0.25">
      <c r="A1638" s="14" t="s">
        <v>39</v>
      </c>
      <c r="B1638" s="20">
        <v>7</v>
      </c>
      <c r="C1638" s="21">
        <v>30.403697000000001</v>
      </c>
      <c r="D1638" s="21">
        <v>2.8625930000000004</v>
      </c>
      <c r="E1638" s="4">
        <v>1.6920401886500001</v>
      </c>
    </row>
    <row r="1639" spans="1:5" ht="20.100000000000001" customHeight="1" x14ac:dyDescent="0.25">
      <c r="A1639" s="14" t="s">
        <v>39</v>
      </c>
      <c r="B1639" s="20">
        <v>7</v>
      </c>
      <c r="C1639" s="21">
        <v>31.117194000000001</v>
      </c>
      <c r="D1639" s="21">
        <v>0.71349700000000027</v>
      </c>
      <c r="E1639" s="4">
        <v>0.84439327330299996</v>
      </c>
    </row>
    <row r="1640" spans="1:5" ht="20.100000000000001" customHeight="1" x14ac:dyDescent="0.25">
      <c r="A1640" s="14" t="s">
        <v>39</v>
      </c>
      <c r="B1640" s="20">
        <v>7</v>
      </c>
      <c r="C1640" s="21">
        <v>35.286686000000003</v>
      </c>
      <c r="D1640" s="21">
        <v>4.1694920000000018</v>
      </c>
      <c r="E1640" s="4">
        <v>2.0418129199299999</v>
      </c>
    </row>
    <row r="1641" spans="1:5" ht="20.100000000000001" customHeight="1" x14ac:dyDescent="0.25">
      <c r="A1641" s="14" t="s">
        <v>39</v>
      </c>
      <c r="B1641" s="20">
        <v>7</v>
      </c>
      <c r="C1641" s="21">
        <v>37.172497999999997</v>
      </c>
      <c r="D1641" s="21">
        <v>1.8858119999999943</v>
      </c>
      <c r="E1641" s="4">
        <v>1.37331715201</v>
      </c>
    </row>
    <row r="1642" spans="1:5" ht="20.100000000000001" customHeight="1" x14ac:dyDescent="0.25">
      <c r="A1642" s="14" t="s">
        <v>39</v>
      </c>
      <c r="B1642" s="20">
        <v>7</v>
      </c>
      <c r="C1642" s="21">
        <v>51.787450999999997</v>
      </c>
      <c r="D1642" s="21">
        <v>2.1358509999999953</v>
      </c>
      <c r="E1642" s="4">
        <v>1.46150607252</v>
      </c>
    </row>
    <row r="1643" spans="1:5" ht="20.100000000000001" customHeight="1" x14ac:dyDescent="0.25">
      <c r="A1643" s="14" t="s">
        <v>39</v>
      </c>
      <c r="B1643" s="20">
        <v>7</v>
      </c>
      <c r="C1643" s="21">
        <v>54.443469</v>
      </c>
      <c r="D1643" s="21">
        <v>2.6560180000000031</v>
      </c>
      <c r="E1643" s="4">
        <v>1.6297239029999999</v>
      </c>
    </row>
    <row r="1644" spans="1:5" ht="20.100000000000001" customHeight="1" x14ac:dyDescent="0.25">
      <c r="A1644" s="14" t="s">
        <v>39</v>
      </c>
      <c r="B1644" s="20">
        <v>7</v>
      </c>
      <c r="C1644" s="21">
        <v>56.154119000000001</v>
      </c>
      <c r="D1644" s="21">
        <v>1.7106500000000011</v>
      </c>
      <c r="E1644" s="4">
        <v>1.30805198673</v>
      </c>
    </row>
    <row r="1645" spans="1:5" ht="20.100000000000001" customHeight="1" x14ac:dyDescent="0.25">
      <c r="A1645" s="14" t="s">
        <v>39</v>
      </c>
      <c r="B1645" s="20">
        <v>7</v>
      </c>
      <c r="C1645" s="21">
        <v>57.100166000000002</v>
      </c>
      <c r="D1645" s="21">
        <v>0.94604700000000008</v>
      </c>
      <c r="E1645" s="4">
        <v>0.97262531326299995</v>
      </c>
    </row>
    <row r="1646" spans="1:5" ht="20.100000000000001" customHeight="1" x14ac:dyDescent="0.25">
      <c r="A1646" s="14" t="s">
        <v>39</v>
      </c>
      <c r="B1646" s="20">
        <v>9</v>
      </c>
      <c r="C1646" s="21">
        <v>3.0149460000000001</v>
      </c>
      <c r="D1646" s="21">
        <v>0.95725300000000013</v>
      </c>
      <c r="E1646" s="4">
        <v>0.978263768112</v>
      </c>
    </row>
    <row r="1647" spans="1:5" ht="20.100000000000001" customHeight="1" x14ac:dyDescent="0.25">
      <c r="A1647" s="14" t="s">
        <v>39</v>
      </c>
      <c r="B1647" s="20">
        <v>9</v>
      </c>
      <c r="C1647" s="21">
        <v>6.9673369999999997</v>
      </c>
      <c r="D1647" s="21">
        <v>3.9523909999999995</v>
      </c>
      <c r="E1647" s="4">
        <v>1.98796378237</v>
      </c>
    </row>
    <row r="1648" spans="1:5" ht="20.100000000000001" customHeight="1" x14ac:dyDescent="0.25">
      <c r="A1648" s="14" t="s">
        <v>39</v>
      </c>
      <c r="B1648" s="20">
        <v>9</v>
      </c>
      <c r="C1648" s="21">
        <v>8.3999349999999993</v>
      </c>
      <c r="D1648" s="21">
        <v>1.4325979999999996</v>
      </c>
      <c r="E1648" s="4">
        <v>1.1970797801299999</v>
      </c>
    </row>
    <row r="1649" spans="1:6" ht="20.100000000000001" customHeight="1" x14ac:dyDescent="0.25">
      <c r="A1649" s="14" t="s">
        <v>39</v>
      </c>
      <c r="B1649" s="20">
        <v>9</v>
      </c>
      <c r="C1649" s="21">
        <v>12.317349</v>
      </c>
      <c r="D1649" s="21">
        <v>3.9174140000000008</v>
      </c>
      <c r="E1649" s="4">
        <v>1.97914122791</v>
      </c>
    </row>
    <row r="1650" spans="1:6" ht="20.100000000000001" customHeight="1" x14ac:dyDescent="0.25">
      <c r="A1650" s="14" t="s">
        <v>39</v>
      </c>
      <c r="B1650" s="20">
        <v>10</v>
      </c>
      <c r="C1650" s="21">
        <v>3.5852569999999999</v>
      </c>
      <c r="D1650" s="21">
        <v>2.4686880000000002</v>
      </c>
      <c r="E1650" s="4">
        <v>1.5713051899599999</v>
      </c>
    </row>
    <row r="1651" spans="1:6" ht="20.100000000000001" customHeight="1" x14ac:dyDescent="0.25">
      <c r="A1651" s="14" t="s">
        <v>39</v>
      </c>
      <c r="B1651" s="20">
        <v>10</v>
      </c>
      <c r="C1651" s="21">
        <v>4.1123859999999999</v>
      </c>
      <c r="D1651" s="21">
        <v>0.52712899999999996</v>
      </c>
      <c r="E1651" s="4">
        <v>0.72594765651500004</v>
      </c>
    </row>
    <row r="1652" spans="1:6" ht="20.100000000000001" customHeight="1" x14ac:dyDescent="0.25">
      <c r="A1652" s="14" t="s">
        <v>39</v>
      </c>
      <c r="B1652" s="20">
        <v>10</v>
      </c>
      <c r="C1652" s="21">
        <v>5.1395920000000004</v>
      </c>
      <c r="D1652" s="21">
        <v>1.0272060000000005</v>
      </c>
      <c r="E1652" s="4">
        <v>1.0134100848100001</v>
      </c>
    </row>
    <row r="1653" spans="1:6" ht="20.100000000000001" customHeight="1" x14ac:dyDescent="0.25">
      <c r="A1653" s="14" t="s">
        <v>39</v>
      </c>
      <c r="B1653" s="20">
        <v>10</v>
      </c>
      <c r="C1653" s="21">
        <v>8.3563550000000006</v>
      </c>
      <c r="D1653" s="21">
        <v>3.2167630000000003</v>
      </c>
      <c r="E1653" s="4">
        <v>1.7935997323799999</v>
      </c>
    </row>
    <row r="1654" spans="1:6" ht="20.100000000000001" customHeight="1" x14ac:dyDescent="0.25">
      <c r="A1654" s="14" t="s">
        <v>39</v>
      </c>
      <c r="B1654" s="20">
        <v>10</v>
      </c>
      <c r="C1654" s="21">
        <v>10.180139</v>
      </c>
      <c r="D1654" s="21">
        <v>1.8237839999999998</v>
      </c>
      <c r="E1654" s="4">
        <v>1.35055544129</v>
      </c>
    </row>
    <row r="1655" spans="1:6" ht="20.100000000000001" customHeight="1" x14ac:dyDescent="0.25">
      <c r="A1655" s="14" t="s">
        <v>39</v>
      </c>
      <c r="B1655" s="20">
        <v>10</v>
      </c>
      <c r="C1655" s="21">
        <v>11.471869999999999</v>
      </c>
      <c r="D1655" s="21">
        <v>1.2917309999999986</v>
      </c>
      <c r="E1655" s="4">
        <v>1.13666177907</v>
      </c>
    </row>
    <row r="1656" spans="1:6" ht="20.100000000000001" customHeight="1" x14ac:dyDescent="0.25">
      <c r="A1656" s="14" t="s">
        <v>39</v>
      </c>
      <c r="B1656" s="20">
        <v>11</v>
      </c>
      <c r="C1656" s="21">
        <v>2.1302479999999999</v>
      </c>
      <c r="D1656" s="21">
        <v>1.117248</v>
      </c>
      <c r="E1656" s="4">
        <v>1.0568822072499999</v>
      </c>
    </row>
    <row r="1657" spans="1:6" ht="20.100000000000001" customHeight="1" x14ac:dyDescent="0.25">
      <c r="A1657" s="14" t="s">
        <v>39</v>
      </c>
      <c r="B1657" s="20">
        <v>11</v>
      </c>
      <c r="C1657" s="21">
        <v>3.898965</v>
      </c>
      <c r="D1657" s="21">
        <v>1.7687170000000001</v>
      </c>
      <c r="E1657" s="4">
        <v>1.3300375934499999</v>
      </c>
    </row>
    <row r="1658" spans="1:6" ht="20.100000000000001" customHeight="1" x14ac:dyDescent="0.25">
      <c r="A1658" s="14" t="s">
        <v>39</v>
      </c>
      <c r="B1658" s="20">
        <v>11</v>
      </c>
      <c r="C1658" s="21">
        <v>5.9025530000000002</v>
      </c>
      <c r="D1658" s="21">
        <v>2.0035880000000001</v>
      </c>
      <c r="E1658" s="4">
        <v>1.4156270695299999</v>
      </c>
    </row>
    <row r="1659" spans="1:6" ht="20.100000000000001" customHeight="1" x14ac:dyDescent="0.25">
      <c r="A1659" s="14" t="s">
        <v>39</v>
      </c>
      <c r="B1659" s="20">
        <v>11</v>
      </c>
      <c r="C1659" s="21">
        <v>7.0230829999999997</v>
      </c>
      <c r="D1659" s="21">
        <v>1.1205299999999996</v>
      </c>
      <c r="E1659" s="4">
        <v>1.05877287461</v>
      </c>
    </row>
    <row r="1660" spans="1:6" ht="20.100000000000001" customHeight="1" x14ac:dyDescent="0.25">
      <c r="A1660" s="14" t="s">
        <v>39</v>
      </c>
      <c r="B1660" s="20">
        <v>11</v>
      </c>
      <c r="C1660" s="21">
        <v>11.915637</v>
      </c>
      <c r="D1660" s="21">
        <v>4.8925540000000005</v>
      </c>
      <c r="E1660" s="4">
        <v>2.2120126581899999</v>
      </c>
    </row>
    <row r="1661" spans="1:6" ht="20.100000000000001" customHeight="1" x14ac:dyDescent="0.25">
      <c r="A1661" s="14" t="s">
        <v>39</v>
      </c>
      <c r="B1661" s="20">
        <v>11</v>
      </c>
      <c r="C1661" s="21">
        <v>12.403828000000001</v>
      </c>
      <c r="D1661" s="21">
        <v>0.48819100000000049</v>
      </c>
      <c r="E1661" s="4">
        <v>0.69856996786299996</v>
      </c>
    </row>
    <row r="1662" spans="1:6" ht="20.100000000000001" customHeight="1" x14ac:dyDescent="0.25">
      <c r="A1662" s="14" t="s">
        <v>39</v>
      </c>
      <c r="B1662" s="20">
        <v>11</v>
      </c>
      <c r="C1662" s="21">
        <v>19.065497000000001</v>
      </c>
      <c r="D1662" s="21">
        <v>6.6616689999999998</v>
      </c>
      <c r="E1662" s="4">
        <v>2.5810850431599999</v>
      </c>
    </row>
    <row r="1663" spans="1:6" ht="20.100000000000001" customHeight="1" x14ac:dyDescent="0.25">
      <c r="A1663" s="45" t="s">
        <v>39</v>
      </c>
      <c r="B1663" s="48">
        <v>11</v>
      </c>
      <c r="C1663" s="39">
        <v>19.825175999999999</v>
      </c>
      <c r="D1663" s="39">
        <v>0.75967899999999844</v>
      </c>
      <c r="E1663" s="39">
        <v>0.87177978870799999</v>
      </c>
      <c r="F1663" s="46"/>
    </row>
    <row r="1665" spans="1:5" ht="20.100000000000001" customHeight="1" x14ac:dyDescent="0.25">
      <c r="A1665" s="46"/>
      <c r="B1665" s="46"/>
      <c r="C1665" s="46"/>
      <c r="D1665" s="46"/>
      <c r="E1665" s="46"/>
    </row>
    <row r="1666" spans="1:5" ht="20.100000000000001" customHeight="1" x14ac:dyDescent="0.25">
      <c r="A1666" s="5" t="s">
        <v>43</v>
      </c>
      <c r="B1666" s="20">
        <v>1</v>
      </c>
      <c r="C1666" s="21">
        <v>3.474256</v>
      </c>
      <c r="D1666" s="4">
        <v>1.7870250000000001</v>
      </c>
      <c r="E1666" s="4">
        <v>1.3367871932399999</v>
      </c>
    </row>
    <row r="1667" spans="1:5" ht="20.100000000000001" customHeight="1" x14ac:dyDescent="0.25">
      <c r="A1667" s="5" t="s">
        <v>43</v>
      </c>
      <c r="B1667" s="20">
        <v>1</v>
      </c>
      <c r="C1667" s="21">
        <v>5.0642449999999997</v>
      </c>
      <c r="D1667" s="4">
        <v>1.5899889999999997</v>
      </c>
      <c r="E1667" s="4">
        <v>1.2609520212900001</v>
      </c>
    </row>
    <row r="1668" spans="1:5" ht="20.100000000000001" customHeight="1" x14ac:dyDescent="0.25">
      <c r="A1668" s="5" t="s">
        <v>43</v>
      </c>
      <c r="B1668" s="20">
        <v>1</v>
      </c>
      <c r="C1668" s="21">
        <v>6.3037390000000002</v>
      </c>
      <c r="D1668" s="4">
        <v>1.2394940000000005</v>
      </c>
      <c r="E1668" s="4">
        <v>1.1131037687500001</v>
      </c>
    </row>
    <row r="1669" spans="1:5" ht="20.100000000000001" customHeight="1" x14ac:dyDescent="0.25">
      <c r="A1669" s="5" t="s">
        <v>43</v>
      </c>
      <c r="B1669" s="20">
        <v>1</v>
      </c>
      <c r="C1669" s="21">
        <v>7.5178339999999997</v>
      </c>
      <c r="D1669" s="4">
        <v>1.2140949999999995</v>
      </c>
      <c r="E1669" s="4">
        <v>1.1018166816699999</v>
      </c>
    </row>
    <row r="1670" spans="1:5" ht="20.100000000000001" customHeight="1" x14ac:dyDescent="0.25">
      <c r="A1670" s="5" t="s">
        <v>43</v>
      </c>
      <c r="B1670" s="20">
        <v>1</v>
      </c>
      <c r="C1670" s="21">
        <v>8.924607</v>
      </c>
      <c r="D1670" s="4">
        <v>1.4067730000000003</v>
      </c>
      <c r="E1670" s="4">
        <v>1.1861703081799999</v>
      </c>
    </row>
    <row r="1671" spans="1:5" ht="20.100000000000001" customHeight="1" x14ac:dyDescent="0.25">
      <c r="A1671" s="5" t="s">
        <v>43</v>
      </c>
      <c r="B1671" s="20">
        <v>1</v>
      </c>
      <c r="C1671" s="21">
        <v>10.401417</v>
      </c>
      <c r="D1671" s="4">
        <v>1.4768100000000004</v>
      </c>
      <c r="E1671" s="4">
        <v>1.2153188881899999</v>
      </c>
    </row>
    <row r="1672" spans="1:5" ht="20.100000000000001" customHeight="1" x14ac:dyDescent="0.25">
      <c r="A1672" s="5" t="s">
        <v>43</v>
      </c>
      <c r="B1672" s="20">
        <v>1</v>
      </c>
      <c r="C1672" s="21">
        <v>12.684863999999999</v>
      </c>
      <c r="D1672" s="4">
        <v>2.2834469999999989</v>
      </c>
      <c r="E1672" s="4">
        <v>1.5109599597600001</v>
      </c>
    </row>
    <row r="1673" spans="1:5" ht="20.100000000000001" customHeight="1" x14ac:dyDescent="0.25">
      <c r="A1673" s="5" t="s">
        <v>43</v>
      </c>
      <c r="B1673" s="20">
        <v>1</v>
      </c>
      <c r="C1673" s="21">
        <v>14.496233</v>
      </c>
      <c r="D1673" s="4">
        <v>1.8113690000000009</v>
      </c>
      <c r="E1673" s="4">
        <v>1.34573400046</v>
      </c>
    </row>
    <row r="1674" spans="1:5" ht="20.100000000000001" customHeight="1" x14ac:dyDescent="0.25">
      <c r="A1674" s="5" t="s">
        <v>43</v>
      </c>
      <c r="B1674" s="20">
        <v>1</v>
      </c>
      <c r="C1674" s="21">
        <v>16.051048000000002</v>
      </c>
      <c r="D1674" s="4">
        <v>1.5548150000000014</v>
      </c>
      <c r="E1674" s="4">
        <v>1.24699639133</v>
      </c>
    </row>
    <row r="1675" spans="1:5" ht="20.100000000000001" customHeight="1" x14ac:dyDescent="0.25">
      <c r="A1675" s="5" t="s">
        <v>43</v>
      </c>
      <c r="B1675" s="20">
        <v>1</v>
      </c>
      <c r="C1675" s="21">
        <v>16.943657999999999</v>
      </c>
      <c r="D1675" s="4">
        <v>0.89260999999999768</v>
      </c>
      <c r="E1675" s="4">
        <v>0.94498677239399997</v>
      </c>
    </row>
    <row r="1676" spans="1:5" ht="20.100000000000001" customHeight="1" x14ac:dyDescent="0.25">
      <c r="A1676" s="5" t="s">
        <v>43</v>
      </c>
      <c r="B1676" s="20">
        <v>1</v>
      </c>
      <c r="C1676" s="21">
        <v>17.523499999999999</v>
      </c>
      <c r="D1676" s="4">
        <v>0.5798419999999993</v>
      </c>
      <c r="E1676" s="4">
        <v>0.76157731058599998</v>
      </c>
    </row>
    <row r="1677" spans="1:5" ht="20.100000000000001" customHeight="1" x14ac:dyDescent="0.25">
      <c r="A1677" s="5" t="s">
        <v>43</v>
      </c>
      <c r="B1677" s="20">
        <v>1</v>
      </c>
      <c r="C1677" s="21">
        <v>18.033304999999999</v>
      </c>
      <c r="D1677" s="4">
        <v>0.50980500000000006</v>
      </c>
      <c r="E1677" s="4">
        <v>0.71414284285399998</v>
      </c>
    </row>
    <row r="1678" spans="1:5" ht="20.100000000000001" customHeight="1" x14ac:dyDescent="0.25">
      <c r="A1678" s="5" t="s">
        <v>43</v>
      </c>
      <c r="B1678" s="20">
        <v>1</v>
      </c>
      <c r="C1678" s="21">
        <v>19.233269</v>
      </c>
      <c r="D1678" s="4">
        <v>1.1999640000000014</v>
      </c>
      <c r="E1678" s="4">
        <v>1.09544511501</v>
      </c>
    </row>
    <row r="1679" spans="1:5" ht="20.100000000000001" customHeight="1" x14ac:dyDescent="0.25">
      <c r="A1679" s="5" t="s">
        <v>43</v>
      </c>
      <c r="B1679" s="20">
        <v>1</v>
      </c>
      <c r="C1679" s="21">
        <v>20.301874000000002</v>
      </c>
      <c r="D1679" s="4">
        <v>1.0686050000000016</v>
      </c>
      <c r="E1679" s="4">
        <v>1.0339245620499999</v>
      </c>
    </row>
    <row r="1680" spans="1:5" ht="20.100000000000001" customHeight="1" x14ac:dyDescent="0.25">
      <c r="A1680" s="5" t="s">
        <v>43</v>
      </c>
      <c r="B1680" s="20">
        <v>1</v>
      </c>
      <c r="C1680" s="21">
        <v>21.019237</v>
      </c>
      <c r="D1680" s="4">
        <v>0.71736299999999886</v>
      </c>
      <c r="E1680" s="4">
        <v>0.84675852520100003</v>
      </c>
    </row>
    <row r="1681" spans="1:5" ht="20.100000000000001" customHeight="1" x14ac:dyDescent="0.25">
      <c r="A1681" s="5" t="s">
        <v>43</v>
      </c>
      <c r="B1681" s="20">
        <v>1</v>
      </c>
      <c r="C1681" s="21">
        <v>22.178920999999999</v>
      </c>
      <c r="D1681" s="4">
        <v>1.1596839999999986</v>
      </c>
      <c r="E1681" s="4">
        <v>1.07703296143</v>
      </c>
    </row>
    <row r="1682" spans="1:5" ht="20.100000000000001" customHeight="1" x14ac:dyDescent="0.25">
      <c r="A1682" s="5" t="s">
        <v>43</v>
      </c>
      <c r="B1682" s="20">
        <v>1</v>
      </c>
      <c r="C1682" s="21">
        <v>24.677893999999998</v>
      </c>
      <c r="D1682" s="4">
        <v>2.4989729999999994</v>
      </c>
      <c r="E1682" s="4">
        <v>1.5808225706900001</v>
      </c>
    </row>
    <row r="1683" spans="1:5" ht="20.100000000000001" customHeight="1" x14ac:dyDescent="0.25">
      <c r="A1683" s="5" t="s">
        <v>43</v>
      </c>
      <c r="B1683" s="20">
        <v>1</v>
      </c>
      <c r="C1683" s="21">
        <v>25.446057</v>
      </c>
      <c r="D1683" s="4">
        <v>0.76816300000000126</v>
      </c>
      <c r="E1683" s="4">
        <v>0.87635609200800002</v>
      </c>
    </row>
    <row r="1684" spans="1:5" ht="20.100000000000001" customHeight="1" x14ac:dyDescent="0.25">
      <c r="A1684" s="5" t="s">
        <v>43</v>
      </c>
      <c r="B1684" s="20">
        <v>1</v>
      </c>
      <c r="C1684" s="21">
        <v>25.924299000000001</v>
      </c>
      <c r="D1684" s="4">
        <v>0.47824200000000161</v>
      </c>
      <c r="E1684" s="4">
        <v>0.69137544069800005</v>
      </c>
    </row>
    <row r="1685" spans="1:5" ht="20.100000000000001" customHeight="1" x14ac:dyDescent="0.25">
      <c r="A1685" s="5" t="s">
        <v>43</v>
      </c>
      <c r="B1685" s="20">
        <v>1</v>
      </c>
      <c r="C1685" s="21">
        <v>26.942104</v>
      </c>
      <c r="D1685" s="4">
        <v>1.0178049999999992</v>
      </c>
      <c r="E1685" s="4">
        <v>1.0089598604500001</v>
      </c>
    </row>
    <row r="1686" spans="1:5" ht="20.100000000000001" customHeight="1" x14ac:dyDescent="0.25">
      <c r="A1686" s="5" t="s">
        <v>43</v>
      </c>
      <c r="B1686" s="20">
        <v>1</v>
      </c>
      <c r="C1686" s="21">
        <v>27.720787999999999</v>
      </c>
      <c r="D1686" s="4">
        <v>0.77868399999999838</v>
      </c>
      <c r="E1686" s="4">
        <v>0.88260976654500001</v>
      </c>
    </row>
    <row r="1687" spans="1:5" ht="20.100000000000001" customHeight="1" x14ac:dyDescent="0.25">
      <c r="A1687" s="5" t="s">
        <v>43</v>
      </c>
      <c r="B1687" s="20">
        <v>1</v>
      </c>
      <c r="C1687" s="21">
        <v>28.372472999999999</v>
      </c>
      <c r="D1687" s="4">
        <v>0.65168500000000051</v>
      </c>
      <c r="E1687" s="4">
        <v>0.80746516952699998</v>
      </c>
    </row>
    <row r="1688" spans="1:5" ht="20.100000000000001" customHeight="1" x14ac:dyDescent="0.25">
      <c r="A1688" s="5" t="s">
        <v>43</v>
      </c>
      <c r="B1688" s="20">
        <v>1</v>
      </c>
      <c r="C1688" s="21">
        <v>29.914961999999999</v>
      </c>
      <c r="D1688" s="4">
        <v>1.5424889999999998</v>
      </c>
      <c r="E1688" s="4">
        <v>1.2417729260999999</v>
      </c>
    </row>
    <row r="1689" spans="1:5" ht="20.100000000000001" customHeight="1" x14ac:dyDescent="0.25">
      <c r="A1689" s="5" t="s">
        <v>43</v>
      </c>
      <c r="B1689" s="20">
        <v>1</v>
      </c>
      <c r="C1689" s="21">
        <v>30.979209000000001</v>
      </c>
      <c r="D1689" s="4">
        <v>1.0642470000000017</v>
      </c>
      <c r="E1689" s="4">
        <v>1.03150375666</v>
      </c>
    </row>
    <row r="1690" spans="1:5" ht="20.100000000000001" customHeight="1" x14ac:dyDescent="0.25">
      <c r="A1690" s="5" t="s">
        <v>43</v>
      </c>
      <c r="B1690" s="20">
        <v>1</v>
      </c>
      <c r="C1690" s="21">
        <v>31.614208999999999</v>
      </c>
      <c r="D1690" s="4">
        <v>0.63499999999999801</v>
      </c>
      <c r="E1690" s="4">
        <v>0.79686887252500005</v>
      </c>
    </row>
    <row r="1691" spans="1:5" ht="20.100000000000001" customHeight="1" x14ac:dyDescent="0.25">
      <c r="A1691" s="5" t="s">
        <v>43</v>
      </c>
      <c r="B1691" s="20">
        <v>1</v>
      </c>
      <c r="C1691" s="21">
        <v>32.470897999999998</v>
      </c>
      <c r="D1691" s="4">
        <v>0.85668899999999937</v>
      </c>
      <c r="E1691" s="4">
        <v>0.92574294488300002</v>
      </c>
    </row>
    <row r="1692" spans="1:5" ht="20.100000000000001" customHeight="1" x14ac:dyDescent="0.25">
      <c r="A1692" s="5" t="s">
        <v>43</v>
      </c>
      <c r="B1692" s="20">
        <v>1</v>
      </c>
      <c r="C1692" s="21">
        <v>34.430307999999997</v>
      </c>
      <c r="D1692" s="4">
        <v>1.9594099999999983</v>
      </c>
      <c r="E1692" s="4">
        <v>1.3996428115799999</v>
      </c>
    </row>
    <row r="1693" spans="1:5" ht="20.100000000000001" customHeight="1" x14ac:dyDescent="0.25">
      <c r="A1693" s="5" t="s">
        <v>43</v>
      </c>
      <c r="B1693" s="20">
        <v>1</v>
      </c>
      <c r="C1693" s="21">
        <v>35.060949999999998</v>
      </c>
      <c r="D1693" s="4">
        <v>0.6306420000000017</v>
      </c>
      <c r="E1693" s="4">
        <v>0.79435508432900004</v>
      </c>
    </row>
    <row r="1694" spans="1:5" ht="20.100000000000001" customHeight="1" x14ac:dyDescent="0.25">
      <c r="A1694" s="5" t="s">
        <v>43</v>
      </c>
      <c r="B1694" s="20">
        <v>1</v>
      </c>
      <c r="C1694" s="21">
        <v>35.985871000000003</v>
      </c>
      <c r="D1694" s="4">
        <v>0.92492100000000477</v>
      </c>
      <c r="E1694" s="4">
        <v>0.96176920308400005</v>
      </c>
    </row>
    <row r="1695" spans="1:5" ht="20.100000000000001" customHeight="1" x14ac:dyDescent="0.25">
      <c r="A1695" s="5" t="s">
        <v>43</v>
      </c>
      <c r="B1695" s="20">
        <v>1</v>
      </c>
      <c r="C1695" s="21">
        <v>36.368676999999998</v>
      </c>
      <c r="D1695" s="4">
        <v>0.38280599999999509</v>
      </c>
      <c r="E1695" s="4">
        <v>0.61886993787099998</v>
      </c>
    </row>
    <row r="1696" spans="1:5" ht="20.100000000000001" customHeight="1" x14ac:dyDescent="0.25">
      <c r="A1696" s="5" t="s">
        <v>43</v>
      </c>
      <c r="B1696" s="20">
        <v>1</v>
      </c>
      <c r="C1696" s="21">
        <v>37.481918999999998</v>
      </c>
      <c r="D1696" s="4">
        <v>1.1132419999999996</v>
      </c>
      <c r="E1696" s="4">
        <v>1.0549881515899999</v>
      </c>
    </row>
    <row r="1697" spans="1:5" ht="20.100000000000001" customHeight="1" x14ac:dyDescent="0.25">
      <c r="A1697" s="5" t="s">
        <v>43</v>
      </c>
      <c r="B1697" s="20">
        <v>1</v>
      </c>
      <c r="C1697" s="21">
        <v>37.919882000000001</v>
      </c>
      <c r="D1697" s="4">
        <v>0.43796300000000343</v>
      </c>
      <c r="E1697" s="4">
        <v>0.66181568431100002</v>
      </c>
    </row>
    <row r="1698" spans="1:5" ht="20.100000000000001" customHeight="1" x14ac:dyDescent="0.25">
      <c r="A1698" s="5" t="s">
        <v>43</v>
      </c>
      <c r="B1698" s="20">
        <v>1</v>
      </c>
      <c r="C1698" s="21">
        <v>38.275481999999997</v>
      </c>
      <c r="D1698" s="4">
        <v>0.35559999999999548</v>
      </c>
      <c r="E1698" s="4">
        <v>0.59665735560699995</v>
      </c>
    </row>
    <row r="1699" spans="1:5" ht="20.100000000000001" customHeight="1" x14ac:dyDescent="0.25">
      <c r="A1699" s="5" t="s">
        <v>43</v>
      </c>
      <c r="B1699" s="20">
        <v>1</v>
      </c>
      <c r="C1699" s="21">
        <v>39.238129000000001</v>
      </c>
      <c r="D1699" s="4">
        <v>0.96264700000000403</v>
      </c>
      <c r="E1699" s="4">
        <v>0.98132563402799999</v>
      </c>
    </row>
    <row r="1700" spans="1:5" ht="20.100000000000001" customHeight="1" x14ac:dyDescent="0.25">
      <c r="A1700" s="5" t="s">
        <v>43</v>
      </c>
      <c r="B1700" s="20">
        <v>1</v>
      </c>
      <c r="C1700" s="21">
        <v>41.893859999999997</v>
      </c>
      <c r="D1700" s="4">
        <v>2.6557309999999958</v>
      </c>
      <c r="E1700" s="4">
        <v>1.6297239029999999</v>
      </c>
    </row>
    <row r="1701" spans="1:5" ht="20.100000000000001" customHeight="1" x14ac:dyDescent="0.25">
      <c r="A1701" s="5" t="s">
        <v>43</v>
      </c>
      <c r="B1701" s="20">
        <v>1</v>
      </c>
      <c r="C1701" s="21">
        <v>42.443944000000002</v>
      </c>
      <c r="D1701" s="4">
        <v>0.55008400000000535</v>
      </c>
      <c r="E1701" s="4">
        <v>0.74161984870999997</v>
      </c>
    </row>
    <row r="1702" spans="1:5" ht="20.100000000000001" customHeight="1" x14ac:dyDescent="0.25">
      <c r="A1702" s="5" t="s">
        <v>43</v>
      </c>
      <c r="B1702" s="20">
        <v>1</v>
      </c>
      <c r="C1702" s="21">
        <v>43.339106999999998</v>
      </c>
      <c r="D1702" s="4">
        <v>0.8951629999999966</v>
      </c>
      <c r="E1702" s="4">
        <v>0.94604439642100002</v>
      </c>
    </row>
    <row r="1703" spans="1:5" ht="20.100000000000001" customHeight="1" x14ac:dyDescent="0.25">
      <c r="A1703" s="5" t="s">
        <v>43</v>
      </c>
      <c r="B1703" s="20">
        <v>2</v>
      </c>
      <c r="C1703" s="21">
        <v>1.182531</v>
      </c>
      <c r="D1703" s="4">
        <v>0.16292100000000009</v>
      </c>
      <c r="E1703" s="4">
        <v>0.40373258476399998</v>
      </c>
    </row>
    <row r="1704" spans="1:5" ht="20.100000000000001" customHeight="1" x14ac:dyDescent="0.25">
      <c r="A1704" s="5" t="s">
        <v>43</v>
      </c>
      <c r="B1704" s="20">
        <v>2</v>
      </c>
      <c r="C1704" s="21">
        <v>2.1959780000000002</v>
      </c>
      <c r="D1704" s="4">
        <v>1.0134470000000002</v>
      </c>
      <c r="E1704" s="4">
        <v>1.0064790112099999</v>
      </c>
    </row>
    <row r="1705" spans="1:5" ht="20.100000000000001" customHeight="1" x14ac:dyDescent="0.25">
      <c r="A1705" s="5" t="s">
        <v>43</v>
      </c>
      <c r="B1705" s="20">
        <v>2</v>
      </c>
      <c r="C1705" s="21">
        <v>9.2429190000000006</v>
      </c>
      <c r="D1705" s="4">
        <v>1.9989420000000004</v>
      </c>
      <c r="E1705" s="4">
        <v>1.4138599647800001</v>
      </c>
    </row>
    <row r="1706" spans="1:5" ht="20.100000000000001" customHeight="1" x14ac:dyDescent="0.25">
      <c r="A1706" s="5" t="s">
        <v>43</v>
      </c>
      <c r="B1706" s="20">
        <v>2</v>
      </c>
      <c r="C1706" s="21">
        <v>10.70485</v>
      </c>
      <c r="D1706" s="4">
        <v>1.4619309999999999</v>
      </c>
      <c r="E1706" s="4">
        <v>1.2091319200199999</v>
      </c>
    </row>
    <row r="1707" spans="1:5" ht="20.100000000000001" customHeight="1" x14ac:dyDescent="0.25">
      <c r="A1707" s="5" t="s">
        <v>43</v>
      </c>
      <c r="B1707" s="20">
        <v>2</v>
      </c>
      <c r="C1707" s="21">
        <v>11.939987</v>
      </c>
      <c r="D1707" s="4">
        <v>1.2351369999999999</v>
      </c>
      <c r="E1707" s="4">
        <v>1.1113055385399999</v>
      </c>
    </row>
    <row r="1708" spans="1:5" ht="20.100000000000001" customHeight="1" x14ac:dyDescent="0.25">
      <c r="A1708" s="5" t="s">
        <v>43</v>
      </c>
      <c r="B1708" s="20">
        <v>2</v>
      </c>
      <c r="C1708" s="21">
        <v>13.758575</v>
      </c>
      <c r="D1708" s="4">
        <v>1.8185880000000001</v>
      </c>
      <c r="E1708" s="4">
        <v>1.34870308074</v>
      </c>
    </row>
    <row r="1709" spans="1:5" ht="20.100000000000001" customHeight="1" x14ac:dyDescent="0.25">
      <c r="A1709" s="5" t="s">
        <v>43</v>
      </c>
      <c r="B1709" s="20">
        <v>2</v>
      </c>
      <c r="C1709" s="21">
        <v>14.796675</v>
      </c>
      <c r="D1709" s="4">
        <v>1.0381</v>
      </c>
      <c r="E1709" s="4">
        <v>1.0188228501600001</v>
      </c>
    </row>
    <row r="1710" spans="1:5" ht="20.100000000000001" customHeight="1" x14ac:dyDescent="0.25">
      <c r="A1710" s="5" t="s">
        <v>43</v>
      </c>
      <c r="B1710" s="20">
        <v>2</v>
      </c>
      <c r="C1710" s="21">
        <v>16.323537000000002</v>
      </c>
      <c r="D1710" s="4">
        <v>1.5268620000000013</v>
      </c>
      <c r="E1710" s="4">
        <v>1.23571841453</v>
      </c>
    </row>
    <row r="1711" spans="1:5" ht="20.100000000000001" customHeight="1" x14ac:dyDescent="0.25">
      <c r="A1711" s="5" t="s">
        <v>43</v>
      </c>
      <c r="B1711" s="20">
        <v>2</v>
      </c>
      <c r="C1711" s="21">
        <v>18.023841999999998</v>
      </c>
      <c r="D1711" s="4">
        <v>1.7003049999999966</v>
      </c>
      <c r="E1711" s="4">
        <v>1.3038404810399999</v>
      </c>
    </row>
    <row r="1712" spans="1:5" ht="20.100000000000001" customHeight="1" x14ac:dyDescent="0.25">
      <c r="A1712" s="5" t="s">
        <v>43</v>
      </c>
      <c r="B1712" s="20">
        <v>2</v>
      </c>
      <c r="C1712" s="21">
        <v>19.309778000000001</v>
      </c>
      <c r="D1712" s="4">
        <v>1.2859360000000031</v>
      </c>
      <c r="E1712" s="4">
        <v>1.1340194001899999</v>
      </c>
    </row>
    <row r="1713" spans="1:5" ht="20.100000000000001" customHeight="1" x14ac:dyDescent="0.25">
      <c r="A1713" s="5" t="s">
        <v>43</v>
      </c>
      <c r="B1713" s="20">
        <v>2</v>
      </c>
      <c r="C1713" s="21">
        <v>20.600072999999998</v>
      </c>
      <c r="D1713" s="4">
        <v>1.2902949999999969</v>
      </c>
      <c r="E1713" s="4">
        <v>1.13578166916</v>
      </c>
    </row>
    <row r="1714" spans="1:5" ht="20.100000000000001" customHeight="1" x14ac:dyDescent="0.25">
      <c r="A1714" s="5" t="s">
        <v>43</v>
      </c>
      <c r="B1714" s="20">
        <v>2</v>
      </c>
      <c r="C1714" s="21">
        <v>21.645083</v>
      </c>
      <c r="D1714" s="4">
        <v>1.0450100000000013</v>
      </c>
      <c r="E1714" s="4">
        <v>1.0222524150100001</v>
      </c>
    </row>
    <row r="1715" spans="1:5" ht="20.100000000000001" customHeight="1" x14ac:dyDescent="0.25">
      <c r="A1715" s="5" t="s">
        <v>43</v>
      </c>
      <c r="B1715" s="20">
        <v>2</v>
      </c>
      <c r="C1715" s="21">
        <v>22.470209000000001</v>
      </c>
      <c r="D1715" s="4">
        <v>0.82512600000000091</v>
      </c>
      <c r="E1715" s="4">
        <v>0.908295106229</v>
      </c>
    </row>
    <row r="1716" spans="1:5" ht="20.100000000000001" customHeight="1" x14ac:dyDescent="0.25">
      <c r="A1716" s="5" t="s">
        <v>43</v>
      </c>
      <c r="B1716" s="20">
        <v>2</v>
      </c>
      <c r="C1716" s="21">
        <v>23.477492999999999</v>
      </c>
      <c r="D1716" s="4">
        <v>1.0072839999999985</v>
      </c>
      <c r="E1716" s="4">
        <v>1.00349389634</v>
      </c>
    </row>
    <row r="1717" spans="1:5" ht="20.100000000000001" customHeight="1" x14ac:dyDescent="0.25">
      <c r="A1717" s="5" t="s">
        <v>43</v>
      </c>
      <c r="B1717" s="20">
        <v>2</v>
      </c>
      <c r="C1717" s="21">
        <v>24.086345000000001</v>
      </c>
      <c r="D1717" s="4">
        <v>0.60885200000000239</v>
      </c>
      <c r="E1717" s="4">
        <v>0.78038452060499996</v>
      </c>
    </row>
    <row r="1718" spans="1:5" ht="20.100000000000001" customHeight="1" x14ac:dyDescent="0.25">
      <c r="A1718" s="5" t="s">
        <v>43</v>
      </c>
      <c r="B1718" s="20">
        <v>2</v>
      </c>
      <c r="C1718" s="21">
        <v>25.083107999999999</v>
      </c>
      <c r="D1718" s="4">
        <v>0.99676299999999785</v>
      </c>
      <c r="E1718" s="4">
        <v>0.998498873309</v>
      </c>
    </row>
    <row r="1719" spans="1:5" ht="20.100000000000001" customHeight="1" x14ac:dyDescent="0.25">
      <c r="A1719" s="5" t="s">
        <v>43</v>
      </c>
      <c r="B1719" s="20">
        <v>2</v>
      </c>
      <c r="C1719" s="21">
        <v>26.670235000000002</v>
      </c>
      <c r="D1719" s="4">
        <v>1.5871270000000024</v>
      </c>
      <c r="E1719" s="4">
        <v>1.2597618822600001</v>
      </c>
    </row>
    <row r="1720" spans="1:5" ht="20.100000000000001" customHeight="1" x14ac:dyDescent="0.25">
      <c r="A1720" s="5" t="s">
        <v>43</v>
      </c>
      <c r="B1720" s="20">
        <v>2</v>
      </c>
      <c r="C1720" s="21">
        <v>28.583203000000001</v>
      </c>
      <c r="D1720" s="4">
        <v>1.9129679999999993</v>
      </c>
      <c r="E1720" s="4">
        <v>1.3831124321599999</v>
      </c>
    </row>
    <row r="1721" spans="1:5" ht="20.100000000000001" customHeight="1" x14ac:dyDescent="0.25">
      <c r="A1721" s="5" t="s">
        <v>43</v>
      </c>
      <c r="B1721" s="20">
        <v>2</v>
      </c>
      <c r="C1721" s="21">
        <v>30.949013000000001</v>
      </c>
      <c r="D1721" s="4">
        <v>2.3658099999999997</v>
      </c>
      <c r="E1721" s="4">
        <v>1.5381807436099999</v>
      </c>
    </row>
    <row r="1722" spans="1:5" ht="20.100000000000001" customHeight="1" x14ac:dyDescent="0.25">
      <c r="A1722" s="5" t="s">
        <v>43</v>
      </c>
      <c r="B1722" s="20">
        <v>2</v>
      </c>
      <c r="C1722" s="21">
        <v>31.463176000000001</v>
      </c>
      <c r="D1722" s="4">
        <v>0.51416299999999993</v>
      </c>
      <c r="E1722" s="4">
        <v>0.71693793315700005</v>
      </c>
    </row>
    <row r="1723" spans="1:5" ht="20.100000000000001" customHeight="1" x14ac:dyDescent="0.25">
      <c r="A1723" s="5" t="s">
        <v>43</v>
      </c>
      <c r="B1723" s="20">
        <v>2</v>
      </c>
      <c r="C1723" s="21">
        <v>33.115980999999998</v>
      </c>
      <c r="D1723" s="4">
        <v>1.6528049999999972</v>
      </c>
      <c r="E1723" s="4">
        <v>1.2856904759700001</v>
      </c>
    </row>
    <row r="1724" spans="1:5" ht="20.100000000000001" customHeight="1" x14ac:dyDescent="0.25">
      <c r="A1724" s="5" t="s">
        <v>43</v>
      </c>
      <c r="B1724" s="20">
        <v>3</v>
      </c>
      <c r="C1724" s="21">
        <v>2.6252260000000001</v>
      </c>
      <c r="D1724" s="4">
        <v>0.93724800000000008</v>
      </c>
      <c r="E1724" s="4">
        <v>0.96798760322599997</v>
      </c>
    </row>
    <row r="1725" spans="1:5" ht="20.100000000000001" customHeight="1" x14ac:dyDescent="0.25">
      <c r="A1725" s="5" t="s">
        <v>43</v>
      </c>
      <c r="B1725" s="20">
        <v>3</v>
      </c>
      <c r="C1725" s="21">
        <v>6.7552139999999996</v>
      </c>
      <c r="D1725" s="4">
        <v>0.25580499999999962</v>
      </c>
      <c r="E1725" s="4">
        <v>0.50596442562699995</v>
      </c>
    </row>
    <row r="1726" spans="1:5" ht="20.100000000000001" customHeight="1" x14ac:dyDescent="0.25">
      <c r="A1726" s="5" t="s">
        <v>43</v>
      </c>
      <c r="B1726" s="20">
        <v>3</v>
      </c>
      <c r="C1726" s="21">
        <v>7.6906559999999997</v>
      </c>
      <c r="D1726" s="4">
        <v>0.93544200000000011</v>
      </c>
      <c r="E1726" s="4">
        <v>0.96695398029099999</v>
      </c>
    </row>
    <row r="1727" spans="1:5" ht="20.100000000000001" customHeight="1" x14ac:dyDescent="0.25">
      <c r="A1727" s="5" t="s">
        <v>43</v>
      </c>
      <c r="B1727" s="20">
        <v>3</v>
      </c>
      <c r="C1727" s="21">
        <v>7.8386979999999999</v>
      </c>
      <c r="D1727" s="4">
        <v>0.14804200000000023</v>
      </c>
      <c r="E1727" s="4">
        <v>0.38470768123299998</v>
      </c>
    </row>
    <row r="1728" spans="1:5" ht="20.100000000000001" customHeight="1" x14ac:dyDescent="0.25">
      <c r="A1728" s="5" t="s">
        <v>43</v>
      </c>
      <c r="B1728" s="20">
        <v>3</v>
      </c>
      <c r="C1728" s="21">
        <v>11.213597999999999</v>
      </c>
      <c r="D1728" s="4">
        <v>0.53520499999999949</v>
      </c>
      <c r="E1728" s="4">
        <v>0.73143694191599995</v>
      </c>
    </row>
    <row r="1729" spans="1:5" ht="20.100000000000001" customHeight="1" x14ac:dyDescent="0.25">
      <c r="A1729" s="5" t="s">
        <v>43</v>
      </c>
      <c r="B1729" s="20">
        <v>3</v>
      </c>
      <c r="C1729" s="21">
        <v>12.494119</v>
      </c>
      <c r="D1729" s="4">
        <v>1.2805210000000002</v>
      </c>
      <c r="E1729" s="4">
        <v>1.13181270535</v>
      </c>
    </row>
    <row r="1730" spans="1:5" ht="20.100000000000001" customHeight="1" x14ac:dyDescent="0.25">
      <c r="A1730" s="5" t="s">
        <v>43</v>
      </c>
      <c r="B1730" s="20">
        <v>3</v>
      </c>
      <c r="C1730" s="21">
        <v>12.555440000000001</v>
      </c>
      <c r="D1730" s="4">
        <v>6.1321000000001291E-2</v>
      </c>
      <c r="E1730" s="4">
        <v>0.24698178070499999</v>
      </c>
    </row>
    <row r="1731" spans="1:5" ht="20.100000000000001" customHeight="1" x14ac:dyDescent="0.25">
      <c r="A1731" s="5" t="s">
        <v>43</v>
      </c>
      <c r="B1731" s="20">
        <v>3</v>
      </c>
      <c r="C1731" s="21">
        <v>14.133850000000001</v>
      </c>
      <c r="D1731" s="4">
        <v>1.5784099999999999</v>
      </c>
      <c r="E1731" s="4">
        <v>1.2561846997999999</v>
      </c>
    </row>
    <row r="1732" spans="1:5" ht="20.100000000000001" customHeight="1" x14ac:dyDescent="0.25">
      <c r="A1732" s="5" t="s">
        <v>43</v>
      </c>
      <c r="B1732" s="20">
        <v>3</v>
      </c>
      <c r="C1732" s="21">
        <v>14.54025</v>
      </c>
      <c r="D1732" s="4">
        <v>0.40639999999999965</v>
      </c>
      <c r="E1732" s="4">
        <v>0.63718129288299996</v>
      </c>
    </row>
    <row r="1733" spans="1:5" ht="20.100000000000001" customHeight="1" x14ac:dyDescent="0.25">
      <c r="A1733" s="5" t="s">
        <v>43</v>
      </c>
      <c r="B1733" s="20">
        <v>3</v>
      </c>
      <c r="C1733" s="21">
        <v>15.99166</v>
      </c>
      <c r="D1733" s="4">
        <v>1.4514099999999992</v>
      </c>
      <c r="E1733" s="4">
        <v>1.20457461371</v>
      </c>
    </row>
    <row r="1734" spans="1:5" ht="20.100000000000001" customHeight="1" x14ac:dyDescent="0.25">
      <c r="A1734" s="5" t="s">
        <v>43</v>
      </c>
      <c r="B1734" s="20">
        <v>3</v>
      </c>
      <c r="C1734" s="21">
        <v>17.187266000000001</v>
      </c>
      <c r="D1734" s="4">
        <v>1.1956060000000015</v>
      </c>
      <c r="E1734" s="4">
        <v>1.0936178491599999</v>
      </c>
    </row>
    <row r="1735" spans="1:5" ht="20.100000000000001" customHeight="1" x14ac:dyDescent="0.25">
      <c r="A1735" s="5" t="s">
        <v>43</v>
      </c>
      <c r="B1735" s="20">
        <v>3</v>
      </c>
      <c r="C1735" s="21">
        <v>18.734113000000001</v>
      </c>
      <c r="D1735" s="4">
        <v>1.5468469999999996</v>
      </c>
      <c r="E1735" s="4">
        <v>1.24378454726</v>
      </c>
    </row>
    <row r="1736" spans="1:5" ht="20.100000000000001" customHeight="1" x14ac:dyDescent="0.25">
      <c r="A1736" s="5" t="s">
        <v>43</v>
      </c>
      <c r="B1736" s="20">
        <v>3</v>
      </c>
      <c r="C1736" s="21">
        <v>20.549838999999999</v>
      </c>
      <c r="D1736" s="4">
        <v>1.815725999999998</v>
      </c>
      <c r="E1736" s="4">
        <v>1.34759044223</v>
      </c>
    </row>
    <row r="1737" spans="1:5" ht="20.100000000000001" customHeight="1" x14ac:dyDescent="0.25">
      <c r="A1737" s="5" t="s">
        <v>43</v>
      </c>
      <c r="B1737" s="20">
        <v>3</v>
      </c>
      <c r="C1737" s="21">
        <v>22.921811999999999</v>
      </c>
      <c r="D1737" s="4">
        <v>2.3719730000000006</v>
      </c>
      <c r="E1737" s="4">
        <v>1.5401298646499999</v>
      </c>
    </row>
    <row r="1738" spans="1:5" ht="20.100000000000001" customHeight="1" x14ac:dyDescent="0.25">
      <c r="A1738" s="5" t="s">
        <v>43</v>
      </c>
      <c r="B1738" s="20">
        <v>3</v>
      </c>
      <c r="C1738" s="21">
        <v>24.565154</v>
      </c>
      <c r="D1738" s="4">
        <v>1.6433420000000005</v>
      </c>
      <c r="E1738" s="4">
        <v>1.2817956155300001</v>
      </c>
    </row>
    <row r="1739" spans="1:5" ht="20.100000000000001" customHeight="1" x14ac:dyDescent="0.25">
      <c r="A1739" s="5" t="s">
        <v>43</v>
      </c>
      <c r="B1739" s="20">
        <v>3</v>
      </c>
      <c r="C1739" s="21">
        <v>25.680201</v>
      </c>
      <c r="D1739" s="4">
        <v>1.1150470000000006</v>
      </c>
      <c r="E1739" s="4">
        <v>1.0559356041000001</v>
      </c>
    </row>
    <row r="1740" spans="1:5" ht="20.100000000000001" customHeight="1" x14ac:dyDescent="0.25">
      <c r="A1740" s="5" t="s">
        <v>43</v>
      </c>
      <c r="B1740" s="20">
        <v>3</v>
      </c>
      <c r="C1740" s="21">
        <v>26.020921999999999</v>
      </c>
      <c r="D1740" s="4">
        <v>0.3407209999999985</v>
      </c>
      <c r="E1740" s="4">
        <v>0.58395205282600005</v>
      </c>
    </row>
    <row r="1741" spans="1:5" ht="20.100000000000001" customHeight="1" x14ac:dyDescent="0.25">
      <c r="A1741" s="5" t="s">
        <v>43</v>
      </c>
      <c r="B1741" s="20">
        <v>3</v>
      </c>
      <c r="C1741" s="21">
        <v>27.192931999999999</v>
      </c>
      <c r="D1741" s="4">
        <v>1.1720100000000002</v>
      </c>
      <c r="E1741" s="4">
        <v>1.08258948822</v>
      </c>
    </row>
    <row r="1742" spans="1:5" ht="20.100000000000001" customHeight="1" x14ac:dyDescent="0.25">
      <c r="A1742" s="5" t="s">
        <v>43</v>
      </c>
      <c r="B1742" s="20">
        <v>3</v>
      </c>
      <c r="C1742" s="21">
        <v>27.933142</v>
      </c>
      <c r="D1742" s="4">
        <v>0.74021000000000114</v>
      </c>
      <c r="E1742" s="4">
        <v>0.86023252670399997</v>
      </c>
    </row>
    <row r="1743" spans="1:5" ht="20.100000000000001" customHeight="1" x14ac:dyDescent="0.25">
      <c r="A1743" s="5" t="s">
        <v>43</v>
      </c>
      <c r="B1743" s="20">
        <v>3</v>
      </c>
      <c r="C1743" s="21">
        <v>28.339542000000002</v>
      </c>
      <c r="D1743" s="4">
        <v>0.40640000000000143</v>
      </c>
      <c r="E1743" s="4">
        <v>0.63718129288299996</v>
      </c>
    </row>
    <row r="1744" spans="1:5" ht="20.100000000000001" customHeight="1" x14ac:dyDescent="0.25">
      <c r="A1744" s="5" t="s">
        <v>43</v>
      </c>
      <c r="B1744" s="20">
        <v>3</v>
      </c>
      <c r="C1744" s="21">
        <v>29.587752999999999</v>
      </c>
      <c r="D1744" s="4">
        <v>1.2482109999999977</v>
      </c>
      <c r="E1744" s="4">
        <v>1.1171392035000001</v>
      </c>
    </row>
    <row r="1745" spans="1:5" ht="20.100000000000001" customHeight="1" x14ac:dyDescent="0.25">
      <c r="A1745" s="5" t="s">
        <v>43</v>
      </c>
      <c r="B1745" s="20">
        <v>3</v>
      </c>
      <c r="C1745" s="21">
        <v>31.435041999999999</v>
      </c>
      <c r="D1745" s="4">
        <v>1.847289</v>
      </c>
      <c r="E1745" s="4">
        <v>1.35904378149</v>
      </c>
    </row>
    <row r="1746" spans="1:5" ht="20.100000000000001" customHeight="1" x14ac:dyDescent="0.25">
      <c r="A1746" s="5" t="s">
        <v>43</v>
      </c>
      <c r="B1746" s="20">
        <v>3</v>
      </c>
      <c r="C1746" s="21">
        <v>35.381377000000001</v>
      </c>
      <c r="D1746" s="4">
        <v>0.52213100000000168</v>
      </c>
      <c r="E1746" s="4">
        <v>0.72249567472800003</v>
      </c>
    </row>
    <row r="1747" spans="1:5" ht="20.100000000000001" customHeight="1" x14ac:dyDescent="0.25">
      <c r="A1747" s="5" t="s">
        <v>43</v>
      </c>
      <c r="B1747" s="20">
        <v>3</v>
      </c>
      <c r="C1747" s="21">
        <v>39.444938999999998</v>
      </c>
      <c r="D1747" s="4">
        <v>1.1378939999999957</v>
      </c>
      <c r="E1747" s="4">
        <v>1.0667708282499999</v>
      </c>
    </row>
    <row r="1748" spans="1:5" ht="20.100000000000001" customHeight="1" x14ac:dyDescent="0.25">
      <c r="A1748" s="5" t="s">
        <v>43</v>
      </c>
      <c r="B1748" s="20">
        <v>3</v>
      </c>
      <c r="C1748" s="21">
        <v>39.597338999999998</v>
      </c>
      <c r="D1748" s="4">
        <v>0.15240000000000009</v>
      </c>
      <c r="E1748" s="4">
        <v>0.389871773792</v>
      </c>
    </row>
    <row r="1749" spans="1:5" ht="20.100000000000001" customHeight="1" x14ac:dyDescent="0.25">
      <c r="A1749" s="5" t="s">
        <v>43</v>
      </c>
      <c r="B1749" s="20">
        <v>4</v>
      </c>
      <c r="C1749" s="21">
        <v>2.28992</v>
      </c>
      <c r="D1749" s="4">
        <v>1.492747</v>
      </c>
      <c r="E1749" s="4">
        <v>1.22188379153</v>
      </c>
    </row>
    <row r="1750" spans="1:5" ht="20.100000000000001" customHeight="1" x14ac:dyDescent="0.25">
      <c r="A1750" s="5" t="s">
        <v>43</v>
      </c>
      <c r="B1750" s="20">
        <v>4</v>
      </c>
      <c r="C1750" s="21">
        <v>4.1284929999999997</v>
      </c>
      <c r="D1750" s="4">
        <v>1.8385729999999998</v>
      </c>
      <c r="E1750" s="4">
        <v>1.35609734164</v>
      </c>
    </row>
    <row r="1751" spans="1:5" ht="20.100000000000001" customHeight="1" x14ac:dyDescent="0.25">
      <c r="A1751" s="5" t="s">
        <v>43</v>
      </c>
      <c r="B1751" s="20">
        <v>4</v>
      </c>
      <c r="C1751" s="21">
        <v>4.4499769999999996</v>
      </c>
      <c r="D1751" s="4">
        <v>0.32148399999999988</v>
      </c>
      <c r="E1751" s="4">
        <v>0.56656861896900002</v>
      </c>
    </row>
    <row r="1752" spans="1:5" ht="20.100000000000001" customHeight="1" x14ac:dyDescent="0.25">
      <c r="A1752" s="5" t="s">
        <v>43</v>
      </c>
      <c r="B1752" s="20">
        <v>4</v>
      </c>
      <c r="C1752" s="21">
        <v>6.5810250000000003</v>
      </c>
      <c r="D1752" s="4">
        <v>2.1310480000000007</v>
      </c>
      <c r="E1752" s="4">
        <v>1.4597945060899999</v>
      </c>
    </row>
    <row r="1753" spans="1:5" ht="20.100000000000001" customHeight="1" x14ac:dyDescent="0.25">
      <c r="A1753" s="5" t="s">
        <v>43</v>
      </c>
      <c r="B1753" s="20">
        <v>4</v>
      </c>
      <c r="C1753" s="21">
        <v>8.4029140000000009</v>
      </c>
      <c r="D1753" s="4">
        <v>1.8218890000000005</v>
      </c>
      <c r="E1753" s="4">
        <v>1.34981480211</v>
      </c>
    </row>
    <row r="1754" spans="1:5" ht="20.100000000000001" customHeight="1" x14ac:dyDescent="0.25">
      <c r="A1754" s="5" t="s">
        <v>43</v>
      </c>
      <c r="B1754" s="20">
        <v>4</v>
      </c>
      <c r="C1754" s="21">
        <v>9.2447239999999997</v>
      </c>
      <c r="D1754" s="4">
        <v>0.84180999999999884</v>
      </c>
      <c r="E1754" s="4">
        <v>0.91760557975599999</v>
      </c>
    </row>
    <row r="1755" spans="1:5" ht="20.100000000000001" customHeight="1" x14ac:dyDescent="0.25">
      <c r="A1755" s="5" t="s">
        <v>43</v>
      </c>
      <c r="B1755" s="20">
        <v>4</v>
      </c>
      <c r="C1755" s="21">
        <v>10.042645</v>
      </c>
      <c r="D1755" s="4">
        <v>0.79792100000000055</v>
      </c>
      <c r="E1755" s="4">
        <v>0.89330845736499997</v>
      </c>
    </row>
    <row r="1756" spans="1:5" ht="20.100000000000001" customHeight="1" x14ac:dyDescent="0.25">
      <c r="A1756" s="5" t="s">
        <v>43</v>
      </c>
      <c r="B1756" s="20">
        <v>4</v>
      </c>
      <c r="C1756" s="21">
        <v>12.148292</v>
      </c>
      <c r="D1756" s="4">
        <v>2.1056469999999994</v>
      </c>
      <c r="E1756" s="4">
        <v>1.45120639469</v>
      </c>
    </row>
    <row r="1757" spans="1:5" ht="20.100000000000001" customHeight="1" x14ac:dyDescent="0.25">
      <c r="A1757" s="5" t="s">
        <v>43</v>
      </c>
      <c r="B1757" s="20">
        <v>4</v>
      </c>
      <c r="C1757" s="21">
        <v>12.311213</v>
      </c>
      <c r="D1757" s="4">
        <v>0.16292100000000076</v>
      </c>
      <c r="E1757" s="4">
        <v>0.40373258476399998</v>
      </c>
    </row>
    <row r="1758" spans="1:5" ht="20.100000000000001" customHeight="1" x14ac:dyDescent="0.25">
      <c r="A1758" s="5" t="s">
        <v>43</v>
      </c>
      <c r="B1758" s="20">
        <v>4</v>
      </c>
      <c r="C1758" s="21">
        <v>13.244102</v>
      </c>
      <c r="D1758" s="4">
        <v>0.93288899999999941</v>
      </c>
      <c r="E1758" s="4">
        <v>0.96591925128300005</v>
      </c>
    </row>
    <row r="1759" spans="1:5" ht="20.100000000000001" customHeight="1" x14ac:dyDescent="0.25">
      <c r="A1759" s="5" t="s">
        <v>43</v>
      </c>
      <c r="B1759" s="20">
        <v>4</v>
      </c>
      <c r="C1759" s="21">
        <v>14.027144</v>
      </c>
      <c r="D1759" s="4">
        <v>0.78304200000000002</v>
      </c>
      <c r="E1759" s="4">
        <v>0.884872872225</v>
      </c>
    </row>
    <row r="1760" spans="1:5" ht="20.100000000000001" customHeight="1" x14ac:dyDescent="0.25">
      <c r="A1760" s="5" t="s">
        <v>43</v>
      </c>
      <c r="B1760" s="20">
        <v>4</v>
      </c>
      <c r="C1760" s="21">
        <v>14.551829</v>
      </c>
      <c r="D1760" s="4">
        <v>0.52468499999999985</v>
      </c>
      <c r="E1760" s="4">
        <v>0.72456883730900001</v>
      </c>
    </row>
    <row r="1761" spans="1:5" ht="20.100000000000001" customHeight="1" x14ac:dyDescent="0.25">
      <c r="A1761" s="5" t="s">
        <v>43</v>
      </c>
      <c r="B1761" s="20">
        <v>4</v>
      </c>
      <c r="C1761" s="21">
        <v>15.967318000000001</v>
      </c>
      <c r="D1761" s="4">
        <v>1.4154890000000009</v>
      </c>
      <c r="E1761" s="4">
        <v>1.1895377253399999</v>
      </c>
    </row>
    <row r="1762" spans="1:5" ht="20.100000000000001" customHeight="1" x14ac:dyDescent="0.25">
      <c r="A1762" s="5" t="s">
        <v>43</v>
      </c>
      <c r="B1762" s="20">
        <v>4</v>
      </c>
      <c r="C1762" s="21">
        <v>16.366807000000001</v>
      </c>
      <c r="D1762" s="4">
        <v>0.39948900000000087</v>
      </c>
      <c r="E1762" s="4">
        <v>0.63166446789399999</v>
      </c>
    </row>
    <row r="1763" spans="1:5" ht="20.100000000000001" customHeight="1" x14ac:dyDescent="0.25">
      <c r="A1763" s="5" t="s">
        <v>43</v>
      </c>
      <c r="B1763" s="20">
        <v>4</v>
      </c>
      <c r="C1763" s="21">
        <v>17.424890999999999</v>
      </c>
      <c r="D1763" s="4">
        <v>1.0580839999999974</v>
      </c>
      <c r="E1763" s="4">
        <v>1.0285912696499999</v>
      </c>
    </row>
    <row r="1764" spans="1:5" ht="20.100000000000001" customHeight="1" x14ac:dyDescent="0.25">
      <c r="A1764" s="5" t="s">
        <v>43</v>
      </c>
      <c r="B1764" s="20">
        <v>4</v>
      </c>
      <c r="C1764" s="21">
        <v>18.236943</v>
      </c>
      <c r="D1764" s="4">
        <v>0.81205200000000133</v>
      </c>
      <c r="E1764" s="4">
        <v>0.901110426086</v>
      </c>
    </row>
    <row r="1765" spans="1:5" ht="20.100000000000001" customHeight="1" x14ac:dyDescent="0.25">
      <c r="A1765" s="5" t="s">
        <v>43</v>
      </c>
      <c r="B1765" s="20">
        <v>4</v>
      </c>
      <c r="C1765" s="21">
        <v>19.722470000000001</v>
      </c>
      <c r="D1765" s="4">
        <v>1.4855270000000012</v>
      </c>
      <c r="E1765" s="4">
        <v>1.21901599661</v>
      </c>
    </row>
    <row r="1766" spans="1:5" ht="20.100000000000001" customHeight="1" x14ac:dyDescent="0.25">
      <c r="A1766" s="5" t="s">
        <v>43</v>
      </c>
      <c r="B1766" s="20">
        <v>4</v>
      </c>
      <c r="C1766" s="21">
        <v>20.190190999999999</v>
      </c>
      <c r="D1766" s="4">
        <v>0.46772099999999739</v>
      </c>
      <c r="E1766" s="4">
        <v>0.68410525505899999</v>
      </c>
    </row>
    <row r="1767" spans="1:5" ht="20.100000000000001" customHeight="1" x14ac:dyDescent="0.25">
      <c r="A1767" s="5" t="s">
        <v>43</v>
      </c>
      <c r="B1767" s="20">
        <v>4</v>
      </c>
      <c r="C1767" s="21">
        <v>24.139825999999999</v>
      </c>
      <c r="D1767" s="4">
        <v>8.6721000000000714E-2</v>
      </c>
      <c r="E1767" s="4">
        <v>0.29495762407499998</v>
      </c>
    </row>
    <row r="1768" spans="1:5" ht="20.100000000000001" customHeight="1" x14ac:dyDescent="0.25">
      <c r="A1768" s="5" t="s">
        <v>43</v>
      </c>
      <c r="B1768" s="20">
        <v>4</v>
      </c>
      <c r="C1768" s="21">
        <v>25.411632000000001</v>
      </c>
      <c r="D1768" s="4">
        <v>1.2718060000000015</v>
      </c>
      <c r="E1768" s="4">
        <v>1.1278297743900001</v>
      </c>
    </row>
    <row r="1769" spans="1:5" ht="20.100000000000001" customHeight="1" x14ac:dyDescent="0.25">
      <c r="A1769" s="5" t="s">
        <v>43</v>
      </c>
      <c r="B1769" s="20">
        <v>4</v>
      </c>
      <c r="C1769" s="21">
        <v>25.993279000000001</v>
      </c>
      <c r="D1769" s="4">
        <v>0.58164700000000025</v>
      </c>
      <c r="E1769" s="4">
        <v>0.76288924490999999</v>
      </c>
    </row>
    <row r="1770" spans="1:5" ht="20.100000000000001" customHeight="1" x14ac:dyDescent="0.25">
      <c r="A1770" s="5" t="s">
        <v>43</v>
      </c>
      <c r="B1770" s="20">
        <v>4</v>
      </c>
      <c r="C1770" s="21">
        <v>27.160931000000001</v>
      </c>
      <c r="D1770" s="4">
        <v>1.1676520000000004</v>
      </c>
      <c r="E1770" s="4">
        <v>1.0807404868899999</v>
      </c>
    </row>
    <row r="1771" spans="1:5" ht="20.100000000000001" customHeight="1" x14ac:dyDescent="0.25">
      <c r="A1771" s="5" t="s">
        <v>43</v>
      </c>
      <c r="B1771" s="20">
        <v>4</v>
      </c>
      <c r="C1771" s="21">
        <v>29.150099000000001</v>
      </c>
      <c r="D1771" s="4">
        <v>1.9891679999999994</v>
      </c>
      <c r="E1771" s="4">
        <v>1.4103191128300001</v>
      </c>
    </row>
    <row r="1772" spans="1:5" ht="20.100000000000001" customHeight="1" x14ac:dyDescent="0.25">
      <c r="A1772" s="5" t="s">
        <v>43</v>
      </c>
      <c r="B1772" s="20">
        <v>4</v>
      </c>
      <c r="C1772" s="21">
        <v>30.096062</v>
      </c>
      <c r="D1772" s="4">
        <v>0.945962999999999</v>
      </c>
      <c r="E1772" s="4">
        <v>0.97262531326299995</v>
      </c>
    </row>
    <row r="1773" spans="1:5" ht="20.100000000000001" customHeight="1" x14ac:dyDescent="0.25">
      <c r="A1773" s="5" t="s">
        <v>43</v>
      </c>
      <c r="B1773" s="20">
        <v>4</v>
      </c>
      <c r="C1773" s="21">
        <v>31.338108999999999</v>
      </c>
      <c r="D1773" s="4">
        <v>1.2420469999999995</v>
      </c>
      <c r="E1773" s="4">
        <v>1.11445053726</v>
      </c>
    </row>
    <row r="1774" spans="1:5" ht="20.100000000000001" customHeight="1" x14ac:dyDescent="0.25">
      <c r="A1774" s="5" t="s">
        <v>43</v>
      </c>
      <c r="B1774" s="20">
        <v>4</v>
      </c>
      <c r="C1774" s="21">
        <v>33.121524999999998</v>
      </c>
      <c r="D1774" s="4">
        <v>1.783415999999999</v>
      </c>
      <c r="E1774" s="4">
        <v>1.3352902306200001</v>
      </c>
    </row>
    <row r="1775" spans="1:5" ht="20.100000000000001" customHeight="1" x14ac:dyDescent="0.25">
      <c r="A1775" s="5" t="s">
        <v>43</v>
      </c>
      <c r="B1775" s="20">
        <v>4</v>
      </c>
      <c r="C1775" s="21">
        <v>39.244602</v>
      </c>
      <c r="D1775" s="4">
        <v>0.84361599999999726</v>
      </c>
      <c r="E1775" s="4">
        <v>0.91869472622799997</v>
      </c>
    </row>
    <row r="1776" spans="1:5" ht="20.100000000000001" customHeight="1" x14ac:dyDescent="0.25">
      <c r="A1776" s="5" t="s">
        <v>43</v>
      </c>
      <c r="B1776" s="20">
        <v>4</v>
      </c>
      <c r="C1776" s="21">
        <v>39.983007000000001</v>
      </c>
      <c r="D1776" s="4">
        <v>0.7384050000000002</v>
      </c>
      <c r="E1776" s="4">
        <v>0.85906926379699999</v>
      </c>
    </row>
    <row r="1777" spans="1:5" ht="20.100000000000001" customHeight="1" x14ac:dyDescent="0.25">
      <c r="A1777" s="5" t="s">
        <v>43</v>
      </c>
      <c r="B1777" s="20">
        <v>4</v>
      </c>
      <c r="C1777" s="21">
        <v>41.869079999999997</v>
      </c>
      <c r="D1777" s="4">
        <v>1.8860729999999961</v>
      </c>
      <c r="E1777" s="4">
        <v>1.37331715201</v>
      </c>
    </row>
    <row r="1778" spans="1:5" ht="20.100000000000001" customHeight="1" x14ac:dyDescent="0.25">
      <c r="A1778" s="5" t="s">
        <v>43</v>
      </c>
      <c r="B1778" s="20">
        <v>4</v>
      </c>
      <c r="C1778" s="21">
        <v>46.035299000000002</v>
      </c>
      <c r="D1778" s="4">
        <v>1.0809309999999996</v>
      </c>
      <c r="E1778" s="4">
        <v>1.03971149845</v>
      </c>
    </row>
    <row r="1779" spans="1:5" ht="20.100000000000001" customHeight="1" x14ac:dyDescent="0.25">
      <c r="A1779" s="5" t="s">
        <v>43</v>
      </c>
      <c r="B1779" s="20">
        <v>4</v>
      </c>
      <c r="C1779" s="21">
        <v>46.276224999999997</v>
      </c>
      <c r="D1779" s="4">
        <v>0.24092599999999464</v>
      </c>
      <c r="E1779" s="4">
        <v>0.49091750834499998</v>
      </c>
    </row>
    <row r="1780" spans="1:5" ht="20.100000000000001" customHeight="1" x14ac:dyDescent="0.25">
      <c r="A1780" s="5" t="s">
        <v>43</v>
      </c>
      <c r="B1780" s="20">
        <v>4</v>
      </c>
      <c r="C1780" s="21">
        <v>46.445309000000002</v>
      </c>
      <c r="D1780" s="4">
        <v>0.16908400000000512</v>
      </c>
      <c r="E1780" s="4">
        <v>0.41109609582200002</v>
      </c>
    </row>
    <row r="1781" spans="1:5" ht="20.100000000000001" customHeight="1" x14ac:dyDescent="0.25">
      <c r="A1781" s="5" t="s">
        <v>43</v>
      </c>
      <c r="B1781" s="20">
        <v>5</v>
      </c>
      <c r="C1781" s="21">
        <v>3.51634</v>
      </c>
      <c r="D1781" s="4">
        <v>1.573304</v>
      </c>
      <c r="E1781" s="4">
        <v>1.2541929676100001</v>
      </c>
    </row>
    <row r="1782" spans="1:5" ht="20.100000000000001" customHeight="1" x14ac:dyDescent="0.25">
      <c r="A1782" s="5" t="s">
        <v>43</v>
      </c>
      <c r="B1782" s="20">
        <v>5</v>
      </c>
      <c r="C1782" s="21">
        <v>8.6114010000000007</v>
      </c>
      <c r="D1782" s="4">
        <v>0.43976800000000082</v>
      </c>
      <c r="E1782" s="4">
        <v>0.663324958071</v>
      </c>
    </row>
    <row r="1783" spans="1:5" ht="20.100000000000001" customHeight="1" x14ac:dyDescent="0.25">
      <c r="A1783" s="5" t="s">
        <v>43</v>
      </c>
      <c r="B1783" s="20">
        <v>5</v>
      </c>
      <c r="C1783" s="21">
        <v>10.753278999999999</v>
      </c>
      <c r="D1783" s="4">
        <v>2.1418779999999984</v>
      </c>
      <c r="E1783" s="4">
        <v>1.4635573101199999</v>
      </c>
    </row>
    <row r="1784" spans="1:5" ht="20.100000000000001" customHeight="1" x14ac:dyDescent="0.25">
      <c r="A1784" s="5" t="s">
        <v>43</v>
      </c>
      <c r="B1784" s="20">
        <v>5</v>
      </c>
      <c r="C1784" s="21">
        <v>11.286678999999999</v>
      </c>
      <c r="D1784" s="4">
        <v>0.53340000000000032</v>
      </c>
      <c r="E1784" s="4">
        <v>0.730068489938</v>
      </c>
    </row>
    <row r="1785" spans="1:5" ht="20.100000000000001" customHeight="1" x14ac:dyDescent="0.25">
      <c r="A1785" s="5" t="s">
        <v>43</v>
      </c>
      <c r="B1785" s="20">
        <v>5</v>
      </c>
      <c r="C1785" s="21">
        <v>12.788141</v>
      </c>
      <c r="D1785" s="4">
        <v>1.5014620000000001</v>
      </c>
      <c r="E1785" s="4">
        <v>1.22515305166</v>
      </c>
    </row>
    <row r="1786" spans="1:5" ht="20.100000000000001" customHeight="1" x14ac:dyDescent="0.25">
      <c r="A1786" s="5" t="s">
        <v>43</v>
      </c>
      <c r="B1786" s="20">
        <v>5</v>
      </c>
      <c r="C1786" s="21">
        <v>14.853819</v>
      </c>
      <c r="D1786" s="4">
        <v>2.0656780000000001</v>
      </c>
      <c r="E1786" s="4">
        <v>1.4373586887100001</v>
      </c>
    </row>
    <row r="1787" spans="1:5" ht="20.100000000000001" customHeight="1" x14ac:dyDescent="0.25">
      <c r="A1787" s="5" t="s">
        <v>43</v>
      </c>
      <c r="B1787" s="20">
        <v>5</v>
      </c>
      <c r="C1787" s="21">
        <v>14.853819</v>
      </c>
      <c r="D1787" s="4">
        <v>0</v>
      </c>
      <c r="E1787" s="4">
        <v>0</v>
      </c>
    </row>
    <row r="1788" spans="1:5" ht="20.100000000000001" customHeight="1" x14ac:dyDescent="0.25">
      <c r="A1788" s="5" t="s">
        <v>43</v>
      </c>
      <c r="B1788" s="20">
        <v>5</v>
      </c>
      <c r="C1788" s="21">
        <v>16.209045</v>
      </c>
      <c r="D1788" s="4">
        <v>1.355226</v>
      </c>
      <c r="E1788" s="4">
        <v>1.16404467268</v>
      </c>
    </row>
    <row r="1789" spans="1:5" ht="20.100000000000001" customHeight="1" x14ac:dyDescent="0.25">
      <c r="A1789" s="5" t="s">
        <v>43</v>
      </c>
      <c r="B1789" s="20">
        <v>5</v>
      </c>
      <c r="C1789" s="21">
        <v>16.818645</v>
      </c>
      <c r="D1789" s="4">
        <v>0.60960000000000036</v>
      </c>
      <c r="E1789" s="4">
        <v>0.78102496759100004</v>
      </c>
    </row>
    <row r="1790" spans="1:5" ht="20.100000000000001" customHeight="1" x14ac:dyDescent="0.25">
      <c r="A1790" s="5" t="s">
        <v>43</v>
      </c>
      <c r="B1790" s="20">
        <v>5</v>
      </c>
      <c r="C1790" s="21">
        <v>17.463418000000001</v>
      </c>
      <c r="D1790" s="4">
        <v>0.64477300000000071</v>
      </c>
      <c r="E1790" s="4">
        <v>0.80311892020999998</v>
      </c>
    </row>
    <row r="1791" spans="1:5" ht="20.100000000000001" customHeight="1" x14ac:dyDescent="0.25">
      <c r="A1791" s="5" t="s">
        <v>43</v>
      </c>
      <c r="B1791" s="20">
        <v>5</v>
      </c>
      <c r="C1791" s="21">
        <v>18.098417999999999</v>
      </c>
      <c r="D1791" s="4">
        <v>0.63499999999999801</v>
      </c>
      <c r="E1791" s="4">
        <v>0.79686887252500005</v>
      </c>
    </row>
    <row r="1792" spans="1:5" ht="20.100000000000001" customHeight="1" x14ac:dyDescent="0.25">
      <c r="A1792" s="5" t="s">
        <v>43</v>
      </c>
      <c r="B1792" s="20">
        <v>5</v>
      </c>
      <c r="C1792" s="21">
        <v>19.566511999999999</v>
      </c>
      <c r="D1792" s="4">
        <v>1.4680940000000007</v>
      </c>
      <c r="E1792" s="4">
        <v>1.21161049847</v>
      </c>
    </row>
    <row r="1793" spans="1:5" ht="20.100000000000001" customHeight="1" x14ac:dyDescent="0.25">
      <c r="A1793" s="5" t="s">
        <v>43</v>
      </c>
      <c r="B1793" s="20">
        <v>5</v>
      </c>
      <c r="C1793" s="21">
        <v>20.988164999999999</v>
      </c>
      <c r="D1793" s="4">
        <v>1.4216529999999992</v>
      </c>
      <c r="E1793" s="4">
        <v>1.19247641486</v>
      </c>
    </row>
    <row r="1794" spans="1:5" ht="20.100000000000001" customHeight="1" x14ac:dyDescent="0.25">
      <c r="A1794" s="5" t="s">
        <v>43</v>
      </c>
      <c r="B1794" s="20">
        <v>5</v>
      </c>
      <c r="C1794" s="21">
        <v>21.943901</v>
      </c>
      <c r="D1794" s="4">
        <v>0.9557360000000017</v>
      </c>
      <c r="E1794" s="4">
        <v>0.97775252492599996</v>
      </c>
    </row>
    <row r="1795" spans="1:5" ht="20.100000000000001" customHeight="1" x14ac:dyDescent="0.25">
      <c r="A1795" s="5" t="s">
        <v>43</v>
      </c>
      <c r="B1795" s="20">
        <v>5</v>
      </c>
      <c r="C1795" s="21">
        <v>22.782101000000001</v>
      </c>
      <c r="D1795" s="4">
        <v>0.8382000000000005</v>
      </c>
      <c r="E1795" s="4">
        <v>0.91542339930799999</v>
      </c>
    </row>
    <row r="1796" spans="1:5" ht="20.100000000000001" customHeight="1" x14ac:dyDescent="0.25">
      <c r="A1796" s="5" t="s">
        <v>43</v>
      </c>
      <c r="B1796" s="20">
        <v>5</v>
      </c>
      <c r="C1796" s="21">
        <v>24.662759000000001</v>
      </c>
      <c r="D1796" s="4">
        <v>1.8806580000000004</v>
      </c>
      <c r="E1796" s="4">
        <v>1.3714955340799999</v>
      </c>
    </row>
    <row r="1797" spans="1:5" ht="20.100000000000001" customHeight="1" x14ac:dyDescent="0.25">
      <c r="A1797" s="5" t="s">
        <v>43</v>
      </c>
      <c r="B1797" s="20">
        <v>5</v>
      </c>
      <c r="C1797" s="21">
        <v>24.836200999999999</v>
      </c>
      <c r="D1797" s="4">
        <v>0.17344199999999788</v>
      </c>
      <c r="E1797" s="4">
        <v>0.41593268686200002</v>
      </c>
    </row>
    <row r="1798" spans="1:5" ht="20.100000000000001" customHeight="1" x14ac:dyDescent="0.25">
      <c r="A1798" s="5" t="s">
        <v>43</v>
      </c>
      <c r="B1798" s="20">
        <v>5</v>
      </c>
      <c r="C1798" s="21">
        <v>27.332621</v>
      </c>
      <c r="D1798" s="4">
        <v>2.4964200000000005</v>
      </c>
      <c r="E1798" s="4">
        <v>1.57987341265</v>
      </c>
    </row>
    <row r="1799" spans="1:5" ht="20.100000000000001" customHeight="1" x14ac:dyDescent="0.25">
      <c r="A1799" s="5" t="s">
        <v>43</v>
      </c>
      <c r="B1799" s="20">
        <v>5</v>
      </c>
      <c r="C1799" s="21">
        <v>27.465783999999999</v>
      </c>
      <c r="D1799" s="4">
        <v>0.1331629999999997</v>
      </c>
      <c r="E1799" s="4">
        <v>0.364691650576</v>
      </c>
    </row>
    <row r="1800" spans="1:5" ht="20.100000000000001" customHeight="1" x14ac:dyDescent="0.25">
      <c r="A1800" s="5" t="s">
        <v>43</v>
      </c>
      <c r="B1800" s="20">
        <v>5</v>
      </c>
      <c r="C1800" s="21">
        <v>30.775005</v>
      </c>
      <c r="D1800" s="4">
        <v>0.1585630000000009</v>
      </c>
      <c r="E1800" s="4">
        <v>0.39874804074800002</v>
      </c>
    </row>
    <row r="1801" spans="1:5" ht="20.100000000000001" customHeight="1" x14ac:dyDescent="0.25">
      <c r="A1801" s="5" t="s">
        <v>43</v>
      </c>
      <c r="B1801" s="20">
        <v>5</v>
      </c>
      <c r="C1801" s="21">
        <v>31.898768</v>
      </c>
      <c r="D1801" s="4">
        <v>1.1237630000000003</v>
      </c>
      <c r="E1801" s="4">
        <v>1.0601886624600001</v>
      </c>
    </row>
    <row r="1802" spans="1:5" ht="20.100000000000001" customHeight="1" x14ac:dyDescent="0.25">
      <c r="A1802" s="5" t="s">
        <v>43</v>
      </c>
      <c r="B1802" s="20">
        <v>5</v>
      </c>
      <c r="C1802" s="21">
        <v>32.321852</v>
      </c>
      <c r="D1802" s="4">
        <v>0.42308399999999935</v>
      </c>
      <c r="E1802" s="4">
        <v>0.65038450165999995</v>
      </c>
    </row>
    <row r="1803" spans="1:5" ht="20.100000000000001" customHeight="1" x14ac:dyDescent="0.25">
      <c r="A1803" s="5" t="s">
        <v>43</v>
      </c>
      <c r="B1803" s="20">
        <v>5</v>
      </c>
      <c r="C1803" s="21">
        <v>33.904620000000001</v>
      </c>
      <c r="D1803" s="4">
        <v>1.5827680000000015</v>
      </c>
      <c r="E1803" s="4">
        <v>1.258173279</v>
      </c>
    </row>
    <row r="1804" spans="1:5" ht="20.100000000000001" customHeight="1" x14ac:dyDescent="0.25">
      <c r="A1804" s="5" t="s">
        <v>43</v>
      </c>
      <c r="B1804" s="20">
        <v>5</v>
      </c>
      <c r="C1804" s="21">
        <v>35.567945999999999</v>
      </c>
      <c r="D1804" s="4">
        <v>1.6633259999999979</v>
      </c>
      <c r="E1804" s="4">
        <v>1.28957357293</v>
      </c>
    </row>
    <row r="1805" spans="1:5" ht="20.100000000000001" customHeight="1" x14ac:dyDescent="0.25">
      <c r="A1805" s="5" t="s">
        <v>43</v>
      </c>
      <c r="B1805" s="20">
        <v>5</v>
      </c>
      <c r="C1805" s="21">
        <v>37.063993000000004</v>
      </c>
      <c r="D1805" s="4">
        <v>1.4960470000000043</v>
      </c>
      <c r="E1805" s="4">
        <v>1.2231107881100001</v>
      </c>
    </row>
    <row r="1806" spans="1:5" ht="20.100000000000001" customHeight="1" x14ac:dyDescent="0.25">
      <c r="A1806" s="5" t="s">
        <v>43</v>
      </c>
      <c r="B1806" s="20">
        <v>5</v>
      </c>
      <c r="C1806" s="21">
        <v>39.302804000000002</v>
      </c>
      <c r="D1806" s="4">
        <v>2.2388109999999983</v>
      </c>
      <c r="E1806" s="4">
        <v>1.49632884086</v>
      </c>
    </row>
    <row r="1807" spans="1:5" ht="20.100000000000001" customHeight="1" x14ac:dyDescent="0.25">
      <c r="A1807" s="5" t="s">
        <v>43</v>
      </c>
      <c r="B1807" s="20">
        <v>5</v>
      </c>
      <c r="C1807" s="21">
        <v>40.887377000000001</v>
      </c>
      <c r="D1807" s="4">
        <v>1.5845729999999989</v>
      </c>
      <c r="E1807" s="4">
        <v>1.2589678312000001</v>
      </c>
    </row>
    <row r="1808" spans="1:5" ht="20.100000000000001" customHeight="1" x14ac:dyDescent="0.25">
      <c r="A1808" s="5" t="s">
        <v>43</v>
      </c>
      <c r="B1808" s="20">
        <v>5</v>
      </c>
      <c r="C1808" s="21">
        <v>42.406270999999997</v>
      </c>
      <c r="D1808" s="4">
        <v>1.518893999999996</v>
      </c>
      <c r="E1808" s="4">
        <v>1.2324771803200001</v>
      </c>
    </row>
    <row r="1809" spans="1:5" ht="20.100000000000001" customHeight="1" x14ac:dyDescent="0.25">
      <c r="A1809" s="5" t="s">
        <v>43</v>
      </c>
      <c r="B1809" s="20">
        <v>5</v>
      </c>
      <c r="C1809" s="21">
        <v>43.857681999999997</v>
      </c>
      <c r="D1809" s="4">
        <v>1.4514110000000002</v>
      </c>
      <c r="E1809" s="4">
        <v>1.20457461371</v>
      </c>
    </row>
    <row r="1810" spans="1:5" ht="20.100000000000001" customHeight="1" x14ac:dyDescent="0.25">
      <c r="A1810" s="5" t="s">
        <v>43</v>
      </c>
      <c r="B1810" s="20">
        <v>5</v>
      </c>
      <c r="C1810" s="21">
        <v>44.041645000000003</v>
      </c>
      <c r="D1810" s="4">
        <v>0.18396300000000565</v>
      </c>
      <c r="E1810" s="4">
        <v>0.42895221179100002</v>
      </c>
    </row>
    <row r="1811" spans="1:5" ht="20.100000000000001" customHeight="1" x14ac:dyDescent="0.25">
      <c r="A1811" s="5" t="s">
        <v>43</v>
      </c>
      <c r="B1811" s="20">
        <v>5</v>
      </c>
      <c r="C1811" s="21">
        <v>45.104087</v>
      </c>
      <c r="D1811" s="4">
        <v>1.0624419999999972</v>
      </c>
      <c r="E1811" s="4">
        <v>1.0305338422400001</v>
      </c>
    </row>
    <row r="1812" spans="1:5" ht="20.100000000000001" customHeight="1" x14ac:dyDescent="0.25">
      <c r="A1812" s="5" t="s">
        <v>43</v>
      </c>
      <c r="B1812" s="20">
        <v>5</v>
      </c>
      <c r="C1812" s="21">
        <v>46.254306999999997</v>
      </c>
      <c r="D1812" s="4">
        <v>1.1502199999999974</v>
      </c>
      <c r="E1812" s="4">
        <v>1.07238052948</v>
      </c>
    </row>
    <row r="1813" spans="1:5" ht="20.100000000000001" customHeight="1" x14ac:dyDescent="0.25">
      <c r="A1813" s="5" t="s">
        <v>43</v>
      </c>
      <c r="B1813" s="20">
        <v>8</v>
      </c>
      <c r="C1813" s="21">
        <v>3.548651</v>
      </c>
      <c r="D1813" s="4">
        <v>1.6310150000000001</v>
      </c>
      <c r="E1813" s="4">
        <v>1.27710610366</v>
      </c>
    </row>
    <row r="1814" spans="1:5" ht="20.100000000000001" customHeight="1" x14ac:dyDescent="0.25">
      <c r="A1814" s="5" t="s">
        <v>43</v>
      </c>
      <c r="B1814" s="20">
        <v>8</v>
      </c>
      <c r="C1814" s="21">
        <v>4.7696560000000003</v>
      </c>
      <c r="D1814" s="4">
        <v>1.2210050000000003</v>
      </c>
      <c r="E1814" s="4">
        <v>1.1049886877199999</v>
      </c>
    </row>
    <row r="1815" spans="1:5" ht="20.100000000000001" customHeight="1" x14ac:dyDescent="0.25">
      <c r="A1815" s="5" t="s">
        <v>43</v>
      </c>
      <c r="B1815" s="20">
        <v>8</v>
      </c>
      <c r="C1815" s="21">
        <v>7.3277080000000003</v>
      </c>
      <c r="D1815" s="4">
        <v>2.558052</v>
      </c>
      <c r="E1815" s="4">
        <v>1.5993748778800001</v>
      </c>
    </row>
    <row r="1816" spans="1:5" ht="20.100000000000001" customHeight="1" x14ac:dyDescent="0.25">
      <c r="A1816" s="5" t="s">
        <v>43</v>
      </c>
      <c r="B1816" s="20">
        <v>8</v>
      </c>
      <c r="C1816" s="21">
        <v>7.7192290000000003</v>
      </c>
      <c r="D1816" s="4">
        <v>0.39152100000000001</v>
      </c>
      <c r="E1816" s="4">
        <v>0.62609903369999997</v>
      </c>
    </row>
    <row r="1817" spans="1:5" ht="20.100000000000001" customHeight="1" x14ac:dyDescent="0.25">
      <c r="A1817" s="5" t="s">
        <v>43</v>
      </c>
      <c r="B1817" s="20">
        <v>8</v>
      </c>
      <c r="C1817" s="21">
        <v>8.5225650000000002</v>
      </c>
      <c r="D1817" s="4">
        <v>0.80333599999999983</v>
      </c>
      <c r="E1817" s="4">
        <v>0.89610267268900001</v>
      </c>
    </row>
    <row r="1818" spans="1:5" ht="20.100000000000001" customHeight="1" x14ac:dyDescent="0.25">
      <c r="A1818" s="5" t="s">
        <v>43</v>
      </c>
      <c r="B1818" s="20">
        <v>8</v>
      </c>
      <c r="C1818" s="21">
        <v>10.299817000000001</v>
      </c>
      <c r="D1818" s="4">
        <v>1.7772520000000007</v>
      </c>
      <c r="E1818" s="4">
        <v>1.33304163476</v>
      </c>
    </row>
    <row r="1819" spans="1:5" ht="20.100000000000001" customHeight="1" x14ac:dyDescent="0.25">
      <c r="A1819" s="5" t="s">
        <v>43</v>
      </c>
      <c r="B1819" s="20">
        <v>8</v>
      </c>
      <c r="C1819" s="21">
        <v>11.422833000000001</v>
      </c>
      <c r="D1819" s="4">
        <v>1.1230159999999998</v>
      </c>
      <c r="E1819" s="4">
        <v>1.05971694334</v>
      </c>
    </row>
    <row r="1820" spans="1:5" ht="20.100000000000001" customHeight="1" x14ac:dyDescent="0.25">
      <c r="A1820" s="5" t="s">
        <v>43</v>
      </c>
      <c r="B1820" s="20">
        <v>8</v>
      </c>
      <c r="C1820" s="21">
        <v>12.579964</v>
      </c>
      <c r="D1820" s="4">
        <v>1.1571309999999997</v>
      </c>
      <c r="E1820" s="4">
        <v>1.0756393447599999</v>
      </c>
    </row>
    <row r="1821" spans="1:5" ht="20.100000000000001" customHeight="1" x14ac:dyDescent="0.25">
      <c r="A1821" s="5" t="s">
        <v>43</v>
      </c>
      <c r="B1821" s="20">
        <v>8</v>
      </c>
      <c r="C1821" s="21">
        <v>13.525926999999999</v>
      </c>
      <c r="D1821" s="4">
        <v>0.945962999999999</v>
      </c>
      <c r="E1821" s="4">
        <v>0.97262531326299995</v>
      </c>
    </row>
    <row r="1822" spans="1:5" ht="20.100000000000001" customHeight="1" x14ac:dyDescent="0.25">
      <c r="A1822" s="5" t="s">
        <v>43</v>
      </c>
      <c r="B1822" s="20">
        <v>8</v>
      </c>
      <c r="C1822" s="21">
        <v>13.771210999999999</v>
      </c>
      <c r="D1822" s="4">
        <v>0.24528399999999984</v>
      </c>
      <c r="E1822" s="4">
        <v>0.49497474683100001</v>
      </c>
    </row>
    <row r="1823" spans="1:5" ht="20.100000000000001" customHeight="1" x14ac:dyDescent="0.25">
      <c r="A1823" s="5" t="s">
        <v>43</v>
      </c>
      <c r="B1823" s="20">
        <v>8</v>
      </c>
      <c r="C1823" s="21">
        <v>14.803895000000001</v>
      </c>
      <c r="D1823" s="4">
        <v>1.0326840000000015</v>
      </c>
      <c r="E1823" s="4">
        <v>1.0163660757799999</v>
      </c>
    </row>
    <row r="1824" spans="1:5" ht="20.100000000000001" customHeight="1" x14ac:dyDescent="0.25">
      <c r="A1824" s="5" t="s">
        <v>43</v>
      </c>
      <c r="B1824" s="20">
        <v>8</v>
      </c>
      <c r="C1824" s="21">
        <v>15.254184</v>
      </c>
      <c r="D1824" s="4">
        <v>0.45028899999999972</v>
      </c>
      <c r="E1824" s="4">
        <v>0.67082039324999998</v>
      </c>
    </row>
    <row r="1825" spans="1:5" ht="20.100000000000001" customHeight="1" x14ac:dyDescent="0.25">
      <c r="A1825" s="5" t="s">
        <v>43</v>
      </c>
      <c r="B1825" s="20">
        <v>8</v>
      </c>
      <c r="C1825" s="21">
        <v>16.409510999999998</v>
      </c>
      <c r="D1825" s="4">
        <v>1.155326999999998</v>
      </c>
      <c r="E1825" s="4">
        <v>1.0747092630099999</v>
      </c>
    </row>
    <row r="1826" spans="1:5" ht="20.100000000000001" customHeight="1" x14ac:dyDescent="0.25">
      <c r="A1826" s="5" t="s">
        <v>43</v>
      </c>
      <c r="B1826" s="20">
        <v>8</v>
      </c>
      <c r="C1826" s="21">
        <v>17.579716000000001</v>
      </c>
      <c r="D1826" s="4">
        <v>1.1702050000000028</v>
      </c>
      <c r="E1826" s="4">
        <v>1.08166538264</v>
      </c>
    </row>
    <row r="1827" spans="1:5" ht="20.100000000000001" customHeight="1" x14ac:dyDescent="0.25">
      <c r="A1827" s="5" t="s">
        <v>43</v>
      </c>
      <c r="B1827" s="20">
        <v>8</v>
      </c>
      <c r="C1827" s="21">
        <v>18.388158000000001</v>
      </c>
      <c r="D1827" s="4">
        <v>0.80844199999999944</v>
      </c>
      <c r="E1827" s="4">
        <v>0.89888820216999998</v>
      </c>
    </row>
    <row r="1828" spans="1:5" ht="20.100000000000001" customHeight="1" x14ac:dyDescent="0.25">
      <c r="A1828" s="5" t="s">
        <v>43</v>
      </c>
      <c r="B1828" s="20">
        <v>8</v>
      </c>
      <c r="C1828" s="21">
        <v>19.467283999999999</v>
      </c>
      <c r="D1828" s="4">
        <v>1.0791259999999987</v>
      </c>
      <c r="E1828" s="4">
        <v>1.03874924789</v>
      </c>
    </row>
    <row r="1829" spans="1:5" ht="20.100000000000001" customHeight="1" x14ac:dyDescent="0.25">
      <c r="A1829" s="5" t="s">
        <v>43</v>
      </c>
      <c r="B1829" s="20">
        <v>8</v>
      </c>
      <c r="C1829" s="21">
        <v>21.166530999999999</v>
      </c>
      <c r="D1829" s="4">
        <v>1.6992469999999997</v>
      </c>
      <c r="E1829" s="4">
        <v>1.30345694214</v>
      </c>
    </row>
    <row r="1830" spans="1:5" ht="20.100000000000001" customHeight="1" x14ac:dyDescent="0.25">
      <c r="A1830" s="5" t="s">
        <v>43</v>
      </c>
      <c r="B1830" s="20">
        <v>8</v>
      </c>
      <c r="C1830" s="21">
        <v>22.501462</v>
      </c>
      <c r="D1830" s="4">
        <v>1.334931000000001</v>
      </c>
      <c r="E1830" s="4">
        <v>1.15542200083</v>
      </c>
    </row>
    <row r="1831" spans="1:5" ht="20.100000000000001" customHeight="1" x14ac:dyDescent="0.25">
      <c r="A1831" s="5" t="s">
        <v>43</v>
      </c>
      <c r="B1831" s="20">
        <v>8</v>
      </c>
      <c r="C1831" s="21">
        <v>27.519703</v>
      </c>
      <c r="D1831" s="4">
        <v>0.7971730000000008</v>
      </c>
      <c r="E1831" s="4">
        <v>0.89274856482700005</v>
      </c>
    </row>
    <row r="1832" spans="1:5" ht="20.100000000000001" customHeight="1" x14ac:dyDescent="0.25">
      <c r="A1832" s="5" t="s">
        <v>43</v>
      </c>
      <c r="B1832" s="20">
        <v>8</v>
      </c>
      <c r="C1832" s="21">
        <v>28.349187000000001</v>
      </c>
      <c r="D1832" s="4">
        <v>0.82948400000000078</v>
      </c>
      <c r="E1832" s="4">
        <v>0.91049437120700005</v>
      </c>
    </row>
    <row r="1833" spans="1:5" ht="20.100000000000001" customHeight="1" x14ac:dyDescent="0.25">
      <c r="A1833" s="5" t="s">
        <v>43</v>
      </c>
      <c r="B1833" s="20">
        <v>8</v>
      </c>
      <c r="C1833" s="21">
        <v>30.164166000000002</v>
      </c>
      <c r="D1833" s="4">
        <v>1.814979000000001</v>
      </c>
      <c r="E1833" s="4">
        <v>1.3472193585300001</v>
      </c>
    </row>
    <row r="1834" spans="1:5" ht="20.100000000000001" customHeight="1" x14ac:dyDescent="0.25">
      <c r="A1834" s="5" t="s">
        <v>43</v>
      </c>
      <c r="B1834" s="20">
        <v>9</v>
      </c>
      <c r="C1834" s="21">
        <v>2.3697300000000001</v>
      </c>
      <c r="D1834" s="4">
        <v>0.254</v>
      </c>
      <c r="E1834" s="4">
        <v>0.50398412673399995</v>
      </c>
    </row>
    <row r="1835" spans="1:5" ht="20.100000000000001" customHeight="1" x14ac:dyDescent="0.25">
      <c r="A1835" s="5" t="s">
        <v>43</v>
      </c>
      <c r="B1835" s="20">
        <v>9</v>
      </c>
      <c r="C1835" s="21">
        <v>4.7648599999999997</v>
      </c>
      <c r="D1835" s="4">
        <v>2.3951299999999995</v>
      </c>
      <c r="E1835" s="4">
        <v>1.5475787540499999</v>
      </c>
    </row>
    <row r="1836" spans="1:5" ht="20.100000000000001" customHeight="1" x14ac:dyDescent="0.25">
      <c r="A1836" s="5" t="s">
        <v>43</v>
      </c>
      <c r="B1836" s="20">
        <v>9</v>
      </c>
      <c r="C1836" s="21">
        <v>6.2031970000000003</v>
      </c>
      <c r="D1836" s="4">
        <v>1.4383370000000006</v>
      </c>
      <c r="E1836" s="4">
        <v>1.1991663771100001</v>
      </c>
    </row>
    <row r="1837" spans="1:5" ht="20.100000000000001" customHeight="1" x14ac:dyDescent="0.25">
      <c r="A1837" s="5" t="s">
        <v>43</v>
      </c>
      <c r="B1837" s="20">
        <v>9</v>
      </c>
      <c r="C1837" s="21">
        <v>8.7794279999999993</v>
      </c>
      <c r="D1837" s="4">
        <v>2.576230999999999</v>
      </c>
      <c r="E1837" s="4">
        <v>1.60499221182</v>
      </c>
    </row>
    <row r="1838" spans="1:5" ht="20.100000000000001" customHeight="1" x14ac:dyDescent="0.25">
      <c r="A1838" s="5" t="s">
        <v>43</v>
      </c>
      <c r="B1838" s="20">
        <v>9</v>
      </c>
      <c r="C1838" s="21">
        <v>13.965256999999999</v>
      </c>
      <c r="D1838" s="4">
        <v>1.782667</v>
      </c>
      <c r="E1838" s="4">
        <v>1.3352902306200001</v>
      </c>
    </row>
    <row r="1839" spans="1:5" ht="20.100000000000001" customHeight="1" x14ac:dyDescent="0.25">
      <c r="A1839" s="5" t="s">
        <v>43</v>
      </c>
      <c r="B1839" s="20">
        <v>9</v>
      </c>
      <c r="C1839" s="21">
        <v>14.891983</v>
      </c>
      <c r="D1839" s="4">
        <v>0.92672600000000038</v>
      </c>
      <c r="E1839" s="4">
        <v>0.96280839215299996</v>
      </c>
    </row>
    <row r="1840" spans="1:5" ht="20.100000000000001" customHeight="1" x14ac:dyDescent="0.25">
      <c r="A1840" s="5" t="s">
        <v>43</v>
      </c>
      <c r="B1840" s="20">
        <v>9</v>
      </c>
      <c r="C1840" s="21">
        <v>15.315067000000001</v>
      </c>
      <c r="D1840" s="4">
        <v>0.42308400000000113</v>
      </c>
      <c r="E1840" s="4">
        <v>0.65038450165999995</v>
      </c>
    </row>
    <row r="1841" spans="1:5" ht="20.100000000000001" customHeight="1" x14ac:dyDescent="0.25">
      <c r="A1841" s="5" t="s">
        <v>43</v>
      </c>
      <c r="B1841" s="20">
        <v>9</v>
      </c>
      <c r="C1841" s="21">
        <v>17.136209000000001</v>
      </c>
      <c r="D1841" s="4">
        <v>1.821142</v>
      </c>
      <c r="E1841" s="4">
        <v>1.3494443300900001</v>
      </c>
    </row>
    <row r="1842" spans="1:5" ht="20.100000000000001" customHeight="1" x14ac:dyDescent="0.25">
      <c r="A1842" s="5" t="s">
        <v>43</v>
      </c>
      <c r="B1842" s="20">
        <v>9</v>
      </c>
      <c r="C1842" s="21">
        <v>17.497972000000001</v>
      </c>
      <c r="D1842" s="4">
        <v>0.36176299999999983</v>
      </c>
      <c r="E1842" s="4">
        <v>0.60166435825999998</v>
      </c>
    </row>
    <row r="1843" spans="1:5" ht="20.100000000000001" customHeight="1" x14ac:dyDescent="0.25">
      <c r="A1843" s="5" t="s">
        <v>43</v>
      </c>
      <c r="B1843" s="20">
        <v>9</v>
      </c>
      <c r="C1843" s="21">
        <v>18.957350000000002</v>
      </c>
      <c r="D1843" s="4">
        <v>1.459378000000001</v>
      </c>
      <c r="E1843" s="4">
        <v>1.20789072353</v>
      </c>
    </row>
    <row r="1844" spans="1:5" ht="20.100000000000001" customHeight="1" x14ac:dyDescent="0.25">
      <c r="A1844" s="5" t="s">
        <v>43</v>
      </c>
      <c r="B1844" s="20">
        <v>9</v>
      </c>
      <c r="C1844" s="21">
        <v>19.425070999999999</v>
      </c>
      <c r="D1844" s="4">
        <v>0.46772099999999739</v>
      </c>
      <c r="E1844" s="4">
        <v>0.68410525505899999</v>
      </c>
    </row>
    <row r="1845" spans="1:5" ht="20.100000000000001" customHeight="1" x14ac:dyDescent="0.25">
      <c r="A1845" s="5" t="s">
        <v>43</v>
      </c>
      <c r="B1845" s="20">
        <v>9</v>
      </c>
      <c r="C1845" s="21">
        <v>21.066607999999999</v>
      </c>
      <c r="D1845" s="4">
        <v>1.6415369999999996</v>
      </c>
      <c r="E1845" s="4">
        <v>1.28140547837</v>
      </c>
    </row>
    <row r="1846" spans="1:5" ht="20.100000000000001" customHeight="1" x14ac:dyDescent="0.25">
      <c r="A1846" s="5" t="s">
        <v>43</v>
      </c>
      <c r="B1846" s="20">
        <v>9</v>
      </c>
      <c r="C1846" s="21">
        <v>21.889928999999999</v>
      </c>
      <c r="D1846" s="4">
        <v>0.82332099999999997</v>
      </c>
      <c r="E1846" s="4">
        <v>0.90719347440300002</v>
      </c>
    </row>
    <row r="1847" spans="1:5" ht="20.100000000000001" customHeight="1" x14ac:dyDescent="0.25">
      <c r="A1847" s="5" t="s">
        <v>43</v>
      </c>
      <c r="B1847" s="20">
        <v>9</v>
      </c>
      <c r="C1847" s="21">
        <v>23.118901999999999</v>
      </c>
      <c r="D1847" s="4">
        <v>1.2289729999999999</v>
      </c>
      <c r="E1847" s="4">
        <v>1.1086027241500001</v>
      </c>
    </row>
    <row r="1848" spans="1:5" ht="20.100000000000001" customHeight="1" x14ac:dyDescent="0.25">
      <c r="A1848" s="5" t="s">
        <v>43</v>
      </c>
      <c r="B1848" s="20">
        <v>9</v>
      </c>
      <c r="C1848" s="21">
        <v>23.576101999999999</v>
      </c>
      <c r="D1848" s="4">
        <v>0.45720000000000027</v>
      </c>
      <c r="E1848" s="4">
        <v>0.67601775124600005</v>
      </c>
    </row>
    <row r="1849" spans="1:5" ht="20.100000000000001" customHeight="1" x14ac:dyDescent="0.25">
      <c r="A1849" s="5" t="s">
        <v>43</v>
      </c>
      <c r="B1849" s="20">
        <v>9</v>
      </c>
      <c r="C1849" s="21">
        <v>25.196597000000001</v>
      </c>
      <c r="D1849" s="4">
        <v>1.6204950000000018</v>
      </c>
      <c r="E1849" s="4">
        <v>1.2727922061400001</v>
      </c>
    </row>
    <row r="1850" spans="1:5" ht="20.100000000000001" customHeight="1" x14ac:dyDescent="0.25">
      <c r="A1850" s="5" t="s">
        <v>43</v>
      </c>
      <c r="B1850" s="20">
        <v>9</v>
      </c>
      <c r="C1850" s="21">
        <v>25.653797000000001</v>
      </c>
      <c r="D1850" s="4">
        <v>0.45720000000000027</v>
      </c>
      <c r="E1850" s="4">
        <v>0.67601775124600005</v>
      </c>
    </row>
    <row r="1851" spans="1:5" ht="20.100000000000001" customHeight="1" x14ac:dyDescent="0.25">
      <c r="A1851" s="5" t="s">
        <v>43</v>
      </c>
      <c r="B1851" s="20">
        <v>9</v>
      </c>
      <c r="C1851" s="21">
        <v>27.304048999999999</v>
      </c>
      <c r="D1851" s="4">
        <v>1.6502519999999983</v>
      </c>
      <c r="E1851" s="4">
        <v>1.2845232578700001</v>
      </c>
    </row>
    <row r="1852" spans="1:5" ht="20.100000000000001" customHeight="1" x14ac:dyDescent="0.25">
      <c r="A1852" s="5" t="s">
        <v>43</v>
      </c>
      <c r="B1852" s="20">
        <v>9</v>
      </c>
      <c r="C1852" s="21">
        <v>27.600133</v>
      </c>
      <c r="D1852" s="4">
        <v>0.29608400000000046</v>
      </c>
      <c r="E1852" s="4">
        <v>0.54405882034899999</v>
      </c>
    </row>
    <row r="1853" spans="1:5" ht="20.100000000000001" customHeight="1" x14ac:dyDescent="0.25">
      <c r="A1853" s="5" t="s">
        <v>43</v>
      </c>
      <c r="B1853" s="20">
        <v>9</v>
      </c>
      <c r="C1853" s="21">
        <v>28.556616999999999</v>
      </c>
      <c r="D1853" s="4">
        <v>0.95648399999999967</v>
      </c>
      <c r="E1853" s="4">
        <v>0.97775252492599996</v>
      </c>
    </row>
    <row r="1854" spans="1:5" ht="20.100000000000001" customHeight="1" x14ac:dyDescent="0.25">
      <c r="A1854" s="5" t="s">
        <v>43</v>
      </c>
      <c r="B1854" s="20">
        <v>9</v>
      </c>
      <c r="C1854" s="21">
        <v>28.852701</v>
      </c>
      <c r="D1854" s="4">
        <v>0.29608400000000046</v>
      </c>
      <c r="E1854" s="4">
        <v>0.54405882034899999</v>
      </c>
    </row>
    <row r="1855" spans="1:5" ht="20.100000000000001" customHeight="1" x14ac:dyDescent="0.25">
      <c r="A1855" s="5" t="s">
        <v>43</v>
      </c>
      <c r="B1855" s="20">
        <v>9</v>
      </c>
      <c r="C1855" s="21">
        <v>29.982627000000001</v>
      </c>
      <c r="D1855" s="4">
        <v>1.1299260000000011</v>
      </c>
      <c r="E1855" s="4">
        <v>1.06301458127</v>
      </c>
    </row>
    <row r="1856" spans="1:5" ht="20.100000000000001" customHeight="1" x14ac:dyDescent="0.25">
      <c r="A1856" s="5" t="s">
        <v>43</v>
      </c>
      <c r="B1856" s="20">
        <v>9</v>
      </c>
      <c r="C1856" s="21">
        <v>30.450348000000002</v>
      </c>
      <c r="D1856" s="4">
        <v>0.46772100000000094</v>
      </c>
      <c r="E1856" s="4">
        <v>0.68410525505899999</v>
      </c>
    </row>
    <row r="1857" spans="1:5" ht="20.100000000000001" customHeight="1" x14ac:dyDescent="0.25">
      <c r="A1857" s="5" t="s">
        <v>43</v>
      </c>
      <c r="B1857" s="20">
        <v>9</v>
      </c>
      <c r="C1857" s="21">
        <v>31.963080000000001</v>
      </c>
      <c r="D1857" s="4">
        <v>1.5127319999999997</v>
      </c>
      <c r="E1857" s="4">
        <v>1.23004064973</v>
      </c>
    </row>
    <row r="1858" spans="1:5" ht="20.100000000000001" customHeight="1" x14ac:dyDescent="0.25">
      <c r="A1858" s="5" t="s">
        <v>43</v>
      </c>
      <c r="B1858" s="20">
        <v>9</v>
      </c>
      <c r="C1858" s="21">
        <v>32.701484999999998</v>
      </c>
      <c r="D1858" s="4">
        <v>0.73840499999999665</v>
      </c>
      <c r="E1858" s="4">
        <v>0.85906926379699999</v>
      </c>
    </row>
    <row r="1859" spans="1:5" ht="20.100000000000001" customHeight="1" x14ac:dyDescent="0.25">
      <c r="A1859" s="5" t="s">
        <v>43</v>
      </c>
      <c r="B1859" s="20">
        <v>9</v>
      </c>
      <c r="C1859" s="21">
        <v>34.318368999999997</v>
      </c>
      <c r="D1859" s="4">
        <v>1.6168839999999989</v>
      </c>
      <c r="E1859" s="4">
        <v>1.27161314872</v>
      </c>
    </row>
    <row r="1860" spans="1:5" ht="20.100000000000001" customHeight="1" x14ac:dyDescent="0.25">
      <c r="A1860" s="5" t="s">
        <v>43</v>
      </c>
      <c r="B1860" s="20">
        <v>10</v>
      </c>
      <c r="C1860" s="21">
        <v>2.0294469999999998</v>
      </c>
      <c r="D1860" s="4">
        <v>5.0799999999999734E-2</v>
      </c>
      <c r="E1860" s="4">
        <v>0.225831795813</v>
      </c>
    </row>
    <row r="1861" spans="1:5" ht="20.100000000000001" customHeight="1" x14ac:dyDescent="0.25">
      <c r="A1861" s="5" t="s">
        <v>43</v>
      </c>
      <c r="B1861" s="20">
        <v>10</v>
      </c>
      <c r="C1861" s="21">
        <v>12.917075000000001</v>
      </c>
      <c r="D1861" s="4">
        <v>1.6451469999999997</v>
      </c>
      <c r="E1861" s="4">
        <v>1.28257553384</v>
      </c>
    </row>
    <row r="1862" spans="1:5" ht="20.100000000000001" customHeight="1" x14ac:dyDescent="0.25">
      <c r="A1862" s="5" t="s">
        <v>43</v>
      </c>
      <c r="B1862" s="20">
        <v>10</v>
      </c>
      <c r="C1862" s="21">
        <v>15.044821000000001</v>
      </c>
      <c r="D1862" s="4">
        <v>2.1277460000000001</v>
      </c>
      <c r="E1862" s="4">
        <v>1.4587666023000001</v>
      </c>
    </row>
    <row r="1863" spans="1:5" ht="20.100000000000001" customHeight="1" x14ac:dyDescent="0.25">
      <c r="A1863" s="5" t="s">
        <v>43</v>
      </c>
      <c r="B1863" s="20">
        <v>10</v>
      </c>
      <c r="C1863" s="21">
        <v>17.468651999999999</v>
      </c>
      <c r="D1863" s="4">
        <v>2.4238309999999981</v>
      </c>
      <c r="E1863" s="4">
        <v>1.55692003648</v>
      </c>
    </row>
    <row r="1864" spans="1:5" ht="20.100000000000001" customHeight="1" x14ac:dyDescent="0.25">
      <c r="A1864" s="5" t="s">
        <v>43</v>
      </c>
      <c r="B1864" s="20">
        <v>10</v>
      </c>
      <c r="C1864" s="21">
        <v>19.040151999999999</v>
      </c>
      <c r="D1864" s="4">
        <v>1.5715000000000003</v>
      </c>
      <c r="E1864" s="4">
        <v>1.2537942414900001</v>
      </c>
    </row>
    <row r="1865" spans="1:5" ht="20.100000000000001" customHeight="1" x14ac:dyDescent="0.25">
      <c r="A1865" s="5" t="s">
        <v>43</v>
      </c>
      <c r="B1865" s="20">
        <v>10</v>
      </c>
      <c r="C1865" s="21">
        <v>19.522752000000001</v>
      </c>
      <c r="D1865" s="4">
        <v>0.48260000000000147</v>
      </c>
      <c r="E1865" s="4">
        <v>0.69498201415600003</v>
      </c>
    </row>
    <row r="1866" spans="1:5" ht="20.100000000000001" customHeight="1" x14ac:dyDescent="0.25">
      <c r="A1866" s="5" t="s">
        <v>43</v>
      </c>
      <c r="B1866" s="20">
        <v>10</v>
      </c>
      <c r="C1866" s="21">
        <v>20.300688000000001</v>
      </c>
      <c r="D1866" s="4">
        <v>0.7779360000000004</v>
      </c>
      <c r="E1866" s="4">
        <v>0.88204308284800004</v>
      </c>
    </row>
    <row r="1867" spans="1:5" ht="20.100000000000001" customHeight="1" x14ac:dyDescent="0.25">
      <c r="A1867" s="5" t="s">
        <v>43</v>
      </c>
      <c r="B1867" s="20">
        <v>10</v>
      </c>
      <c r="C1867" s="21">
        <v>21.770586999999999</v>
      </c>
      <c r="D1867" s="4">
        <v>1.4698989999999981</v>
      </c>
      <c r="E1867" s="4">
        <v>1.2124355653000001</v>
      </c>
    </row>
    <row r="1868" spans="1:5" ht="20.100000000000001" customHeight="1" x14ac:dyDescent="0.25">
      <c r="A1868" s="5" t="s">
        <v>43</v>
      </c>
      <c r="B1868" s="20">
        <v>10</v>
      </c>
      <c r="C1868" s="21">
        <v>23.295645</v>
      </c>
      <c r="D1868" s="4">
        <v>1.5250580000000014</v>
      </c>
      <c r="E1868" s="4">
        <v>1.23490890352</v>
      </c>
    </row>
    <row r="1869" spans="1:5" ht="20.100000000000001" customHeight="1" x14ac:dyDescent="0.25">
      <c r="A1869" s="5" t="s">
        <v>43</v>
      </c>
      <c r="B1869" s="20">
        <v>10</v>
      </c>
      <c r="C1869" s="21">
        <v>24.315255000000001</v>
      </c>
      <c r="D1869" s="4">
        <v>1.0196100000000001</v>
      </c>
      <c r="E1869" s="4">
        <v>1.0099504938399999</v>
      </c>
    </row>
    <row r="1870" spans="1:5" ht="20.100000000000001" customHeight="1" x14ac:dyDescent="0.25">
      <c r="A1870" s="5" t="s">
        <v>43</v>
      </c>
      <c r="B1870" s="20">
        <v>10</v>
      </c>
      <c r="C1870" s="21">
        <v>25.222743999999999</v>
      </c>
      <c r="D1870" s="4">
        <v>0.90748899999999821</v>
      </c>
      <c r="E1870" s="4">
        <v>0.95236547606499999</v>
      </c>
    </row>
    <row r="1871" spans="1:5" ht="20.100000000000001" customHeight="1" x14ac:dyDescent="0.25">
      <c r="A1871" s="5" t="s">
        <v>43</v>
      </c>
      <c r="B1871" s="20">
        <v>10</v>
      </c>
      <c r="C1871" s="21">
        <v>25.933944</v>
      </c>
      <c r="D1871" s="4">
        <v>0.71120000000000161</v>
      </c>
      <c r="E1871" s="4">
        <v>0.84320815935299998</v>
      </c>
    </row>
    <row r="1872" spans="1:5" ht="20.100000000000001" customHeight="1" x14ac:dyDescent="0.25">
      <c r="A1872" s="5" t="s">
        <v>43</v>
      </c>
      <c r="B1872" s="20">
        <v>10</v>
      </c>
      <c r="C1872" s="21">
        <v>26.589238999999999</v>
      </c>
      <c r="D1872" s="4">
        <v>0.65529499999999885</v>
      </c>
      <c r="E1872" s="4">
        <v>0.80932070281199997</v>
      </c>
    </row>
    <row r="1873" spans="1:5" ht="20.100000000000001" customHeight="1" x14ac:dyDescent="0.25">
      <c r="A1873" s="5" t="s">
        <v>43</v>
      </c>
      <c r="B1873" s="20">
        <v>10</v>
      </c>
      <c r="C1873" s="21">
        <v>27.833091</v>
      </c>
      <c r="D1873" s="4">
        <v>1.2438520000000004</v>
      </c>
      <c r="E1873" s="4">
        <v>1.11534747949</v>
      </c>
    </row>
    <row r="1874" spans="1:5" ht="20.100000000000001" customHeight="1" x14ac:dyDescent="0.25">
      <c r="A1874" s="5" t="s">
        <v>43</v>
      </c>
      <c r="B1874" s="20">
        <v>10</v>
      </c>
      <c r="C1874" s="21">
        <v>29.060258999999999</v>
      </c>
      <c r="D1874" s="4">
        <v>1.2271679999999989</v>
      </c>
      <c r="E1874" s="4">
        <v>1.10770032048</v>
      </c>
    </row>
    <row r="1875" spans="1:5" ht="20.100000000000001" customHeight="1" x14ac:dyDescent="0.25">
      <c r="A1875" s="5" t="s">
        <v>43</v>
      </c>
      <c r="B1875" s="20">
        <v>10</v>
      </c>
      <c r="C1875" s="21">
        <v>29.745311000000001</v>
      </c>
      <c r="D1875" s="4">
        <v>0.68505200000000244</v>
      </c>
      <c r="E1875" s="4">
        <v>0.82764726786200005</v>
      </c>
    </row>
    <row r="1876" spans="1:5" ht="20.100000000000001" customHeight="1" x14ac:dyDescent="0.25">
      <c r="A1876" s="5" t="s">
        <v>43</v>
      </c>
      <c r="B1876" s="20">
        <v>10</v>
      </c>
      <c r="C1876" s="21">
        <v>30.612521999999998</v>
      </c>
      <c r="D1876" s="4">
        <v>0.86721099999999751</v>
      </c>
      <c r="E1876" s="4">
        <v>0.931128347759</v>
      </c>
    </row>
    <row r="1877" spans="1:5" ht="20.100000000000001" customHeight="1" x14ac:dyDescent="0.25">
      <c r="A1877" s="5" t="s">
        <v>43</v>
      </c>
      <c r="B1877" s="20">
        <v>10</v>
      </c>
      <c r="C1877" s="21">
        <v>31.790694999999999</v>
      </c>
      <c r="D1877" s="4">
        <v>1.178173000000001</v>
      </c>
      <c r="E1877" s="4">
        <v>1.0853570841</v>
      </c>
    </row>
    <row r="1878" spans="1:5" ht="20.100000000000001" customHeight="1" x14ac:dyDescent="0.25">
      <c r="A1878" s="5" t="s">
        <v>43</v>
      </c>
      <c r="B1878" s="20">
        <v>10</v>
      </c>
      <c r="C1878" s="21">
        <v>32.635058000000001</v>
      </c>
      <c r="D1878" s="4">
        <v>0.84436300000000131</v>
      </c>
      <c r="E1878" s="4">
        <v>0.91869472622799997</v>
      </c>
    </row>
    <row r="1879" spans="1:5" ht="20.100000000000001" customHeight="1" x14ac:dyDescent="0.25">
      <c r="A1879" s="5" t="s">
        <v>43</v>
      </c>
      <c r="B1879" s="20">
        <v>10</v>
      </c>
      <c r="C1879" s="21">
        <v>34.001551999999997</v>
      </c>
      <c r="D1879" s="4">
        <v>1.3664939999999959</v>
      </c>
      <c r="E1879" s="4">
        <v>1.16876002669</v>
      </c>
    </row>
    <row r="1880" spans="1:5" ht="20.100000000000001" customHeight="1" x14ac:dyDescent="0.25">
      <c r="A1880" s="5" t="s">
        <v>43</v>
      </c>
      <c r="B1880" s="20">
        <v>10</v>
      </c>
      <c r="C1880" s="21">
        <v>34.81541</v>
      </c>
      <c r="D1880" s="4">
        <v>0.8138580000000033</v>
      </c>
      <c r="E1880" s="4">
        <v>0.90221948549099995</v>
      </c>
    </row>
    <row r="1881" spans="1:5" ht="20.100000000000001" customHeight="1" x14ac:dyDescent="0.25">
      <c r="A1881" s="5" t="s">
        <v>43</v>
      </c>
      <c r="B1881" s="20">
        <v>10</v>
      </c>
      <c r="C1881" s="21">
        <v>35.221809999999998</v>
      </c>
      <c r="D1881" s="4">
        <v>0.40639999999999787</v>
      </c>
      <c r="E1881" s="4">
        <v>0.63718129288299996</v>
      </c>
    </row>
    <row r="1882" spans="1:5" ht="20.100000000000001" customHeight="1" x14ac:dyDescent="0.25">
      <c r="A1882" s="5" t="s">
        <v>43</v>
      </c>
      <c r="B1882" s="20">
        <v>10</v>
      </c>
      <c r="C1882" s="21">
        <v>36.147787999999998</v>
      </c>
      <c r="D1882" s="4">
        <v>0.92597800000000063</v>
      </c>
      <c r="E1882" s="4">
        <v>0.96228893789799996</v>
      </c>
    </row>
    <row r="1883" spans="1:5" ht="20.100000000000001" customHeight="1" x14ac:dyDescent="0.25">
      <c r="A1883" s="5" t="s">
        <v>43</v>
      </c>
      <c r="B1883" s="20">
        <v>10</v>
      </c>
      <c r="C1883" s="21">
        <v>38.049487999999997</v>
      </c>
      <c r="D1883" s="4">
        <v>1.9016999999999982</v>
      </c>
      <c r="E1883" s="4">
        <v>1.3791301606399999</v>
      </c>
    </row>
    <row r="1884" spans="1:5" ht="20.100000000000001" customHeight="1" x14ac:dyDescent="0.25">
      <c r="A1884" s="5" t="s">
        <v>43</v>
      </c>
      <c r="B1884" s="20">
        <v>11</v>
      </c>
      <c r="C1884" s="21">
        <v>2.2757890000000001</v>
      </c>
      <c r="D1884" s="4">
        <v>1.0406530000000001</v>
      </c>
      <c r="E1884" s="4">
        <v>1.02029407525</v>
      </c>
    </row>
    <row r="1885" spans="1:5" ht="20.100000000000001" customHeight="1" x14ac:dyDescent="0.25">
      <c r="A1885" s="5" t="s">
        <v>43</v>
      </c>
      <c r="B1885" s="20">
        <v>11</v>
      </c>
      <c r="C1885" s="21">
        <v>2.7855940000000001</v>
      </c>
      <c r="D1885" s="4">
        <v>0.50980500000000006</v>
      </c>
      <c r="E1885" s="4">
        <v>0.71414284285399998</v>
      </c>
    </row>
    <row r="1886" spans="1:5" ht="20.100000000000001" customHeight="1" x14ac:dyDescent="0.25">
      <c r="A1886" s="5" t="s">
        <v>43</v>
      </c>
      <c r="B1886" s="20">
        <v>11</v>
      </c>
      <c r="C1886" s="21">
        <v>4.511298</v>
      </c>
      <c r="D1886" s="4">
        <v>1.7257039999999999</v>
      </c>
      <c r="E1886" s="4">
        <v>1.31377319199</v>
      </c>
    </row>
    <row r="1887" spans="1:5" ht="20.100000000000001" customHeight="1" x14ac:dyDescent="0.25">
      <c r="A1887" s="5" t="s">
        <v>43</v>
      </c>
      <c r="B1887" s="20">
        <v>11</v>
      </c>
      <c r="C1887" s="21">
        <v>6.8291709999999997</v>
      </c>
      <c r="D1887" s="4">
        <v>2.3178729999999996</v>
      </c>
      <c r="E1887" s="4">
        <v>1.52249794745</v>
      </c>
    </row>
    <row r="1888" spans="1:5" ht="20.100000000000001" customHeight="1" x14ac:dyDescent="0.25">
      <c r="A1888" s="5" t="s">
        <v>43</v>
      </c>
      <c r="B1888" s="20">
        <v>11</v>
      </c>
      <c r="C1888" s="21">
        <v>8.7388390000000005</v>
      </c>
      <c r="D1888" s="4">
        <v>1.9096680000000008</v>
      </c>
      <c r="E1888" s="4">
        <v>1.3820274961100001</v>
      </c>
    </row>
    <row r="1889" spans="1:5" ht="20.100000000000001" customHeight="1" x14ac:dyDescent="0.25">
      <c r="A1889" s="5" t="s">
        <v>43</v>
      </c>
      <c r="B1889" s="20">
        <v>11</v>
      </c>
      <c r="C1889" s="21">
        <v>9.8408119999999997</v>
      </c>
      <c r="D1889" s="4">
        <v>1.1019729999999992</v>
      </c>
      <c r="E1889" s="4">
        <v>1.04976187776</v>
      </c>
    </row>
    <row r="1890" spans="1:5" ht="20.100000000000001" customHeight="1" x14ac:dyDescent="0.25">
      <c r="A1890" s="5" t="s">
        <v>43</v>
      </c>
      <c r="B1890" s="20">
        <v>11</v>
      </c>
      <c r="C1890" s="21">
        <v>11.705843</v>
      </c>
      <c r="D1890" s="4">
        <v>1.8650310000000001</v>
      </c>
      <c r="E1890" s="4">
        <v>1.3656500283699999</v>
      </c>
    </row>
    <row r="1891" spans="1:5" ht="20.100000000000001" customHeight="1" x14ac:dyDescent="0.25">
      <c r="A1891" s="5" t="s">
        <v>43</v>
      </c>
      <c r="B1891" s="20">
        <v>11</v>
      </c>
      <c r="C1891" s="21">
        <v>12.581769</v>
      </c>
      <c r="D1891" s="4">
        <v>0.87592599999999976</v>
      </c>
      <c r="E1891" s="4">
        <v>0.93594871654400003</v>
      </c>
    </row>
    <row r="1892" spans="1:5" ht="20.100000000000001" customHeight="1" x14ac:dyDescent="0.25">
      <c r="A1892" s="5" t="s">
        <v>43</v>
      </c>
      <c r="B1892" s="20">
        <v>11</v>
      </c>
      <c r="C1892" s="21">
        <v>15.321978</v>
      </c>
      <c r="D1892" s="4">
        <v>2.7402090000000001</v>
      </c>
      <c r="E1892" s="4">
        <v>1.65529453572</v>
      </c>
    </row>
    <row r="1893" spans="1:5" ht="20.100000000000001" customHeight="1" x14ac:dyDescent="0.25">
      <c r="A1893" s="5" t="s">
        <v>43</v>
      </c>
      <c r="B1893" s="20">
        <v>11</v>
      </c>
      <c r="C1893" s="21">
        <v>15.662699</v>
      </c>
      <c r="D1893" s="4">
        <v>0.34072100000000027</v>
      </c>
      <c r="E1893" s="4">
        <v>0.58395205282600005</v>
      </c>
    </row>
    <row r="1894" spans="1:5" ht="20.100000000000001" customHeight="1" x14ac:dyDescent="0.25">
      <c r="A1894" s="5" t="s">
        <v>43</v>
      </c>
      <c r="B1894" s="20">
        <v>11</v>
      </c>
      <c r="C1894" s="21">
        <v>17.206246</v>
      </c>
      <c r="D1894" s="4">
        <v>1.5435470000000002</v>
      </c>
      <c r="E1894" s="4">
        <v>1.24257796536</v>
      </c>
    </row>
    <row r="1895" spans="1:5" ht="20.100000000000001" customHeight="1" x14ac:dyDescent="0.25">
      <c r="A1895" s="5" t="s">
        <v>43</v>
      </c>
      <c r="B1895" s="20">
        <v>11</v>
      </c>
      <c r="C1895" s="21">
        <v>19.118466000000002</v>
      </c>
      <c r="D1895" s="4">
        <v>1.9122200000000014</v>
      </c>
      <c r="E1895" s="4">
        <v>1.3827508814</v>
      </c>
    </row>
    <row r="1896" spans="1:5" ht="20.100000000000001" customHeight="1" x14ac:dyDescent="0.25">
      <c r="A1896" s="5" t="s">
        <v>43</v>
      </c>
      <c r="B1896" s="20">
        <v>11</v>
      </c>
      <c r="C1896" s="21">
        <v>20.901882000000001</v>
      </c>
      <c r="D1896" s="4">
        <v>1.783415999999999</v>
      </c>
      <c r="E1896" s="4">
        <v>1.3352902306200001</v>
      </c>
    </row>
    <row r="1897" spans="1:5" ht="20.100000000000001" customHeight="1" x14ac:dyDescent="0.25">
      <c r="A1897" s="5" t="s">
        <v>43</v>
      </c>
      <c r="B1897" s="20">
        <v>11</v>
      </c>
      <c r="C1897" s="21">
        <v>22.327891999999999</v>
      </c>
      <c r="D1897" s="4">
        <v>1.426009999999998</v>
      </c>
      <c r="E1897" s="4">
        <v>1.1941524190799999</v>
      </c>
    </row>
    <row r="1898" spans="1:5" ht="20.100000000000001" customHeight="1" x14ac:dyDescent="0.25">
      <c r="A1898" s="5" t="s">
        <v>43</v>
      </c>
      <c r="B1898" s="20">
        <v>11</v>
      </c>
      <c r="C1898" s="21">
        <v>23.140692000000001</v>
      </c>
      <c r="D1898" s="4">
        <v>0.81280000000000285</v>
      </c>
      <c r="E1898" s="4">
        <v>0.901665126308</v>
      </c>
    </row>
    <row r="1899" spans="1:5" ht="20.100000000000001" customHeight="1" x14ac:dyDescent="0.25">
      <c r="A1899" s="5" t="s">
        <v>43</v>
      </c>
      <c r="B1899" s="20">
        <v>11</v>
      </c>
      <c r="C1899" s="21">
        <v>24.707833000000001</v>
      </c>
      <c r="D1899" s="4">
        <v>1.5671409999999995</v>
      </c>
      <c r="E1899" s="4">
        <v>1.25179870586</v>
      </c>
    </row>
    <row r="1900" spans="1:5" ht="20.100000000000001" customHeight="1" x14ac:dyDescent="0.25">
      <c r="A1900" s="5" t="s">
        <v>43</v>
      </c>
      <c r="B1900" s="20">
        <v>11</v>
      </c>
      <c r="C1900" s="21">
        <v>25.490876</v>
      </c>
      <c r="D1900" s="4">
        <v>0.78304299999999927</v>
      </c>
      <c r="E1900" s="4">
        <v>0.884872872225</v>
      </c>
    </row>
    <row r="1901" spans="1:5" ht="20.100000000000001" customHeight="1" x14ac:dyDescent="0.25">
      <c r="A1901" s="5" t="s">
        <v>43</v>
      </c>
      <c r="B1901" s="20">
        <v>11</v>
      </c>
      <c r="C1901" s="21">
        <v>26.85737</v>
      </c>
      <c r="D1901" s="4">
        <v>1.3664939999999994</v>
      </c>
      <c r="E1901" s="4">
        <v>1.16876002669</v>
      </c>
    </row>
    <row r="1902" spans="1:5" ht="20.100000000000001" customHeight="1" x14ac:dyDescent="0.25">
      <c r="A1902" s="5" t="s">
        <v>43</v>
      </c>
      <c r="B1902" s="20">
        <v>11</v>
      </c>
      <c r="C1902" s="21">
        <v>28.067105999999999</v>
      </c>
      <c r="D1902" s="4">
        <v>1.2097359999999995</v>
      </c>
      <c r="E1902" s="4">
        <v>1.1000000000000001</v>
      </c>
    </row>
    <row r="1903" spans="1:5" ht="20.100000000000001" customHeight="1" x14ac:dyDescent="0.25">
      <c r="A1903" s="5" t="s">
        <v>43</v>
      </c>
      <c r="B1903" s="20">
        <v>11</v>
      </c>
      <c r="C1903" s="21">
        <v>28.617190000000001</v>
      </c>
      <c r="D1903" s="4">
        <v>0.55008400000000179</v>
      </c>
      <c r="E1903" s="4">
        <v>0.74161984870999997</v>
      </c>
    </row>
    <row r="1904" spans="1:5" ht="20.100000000000001" customHeight="1" x14ac:dyDescent="0.25">
      <c r="A1904" s="5" t="s">
        <v>43</v>
      </c>
      <c r="B1904" s="20">
        <v>11</v>
      </c>
      <c r="C1904" s="21">
        <v>29.14368</v>
      </c>
      <c r="D1904" s="4">
        <v>0.52648999999999901</v>
      </c>
      <c r="E1904" s="4">
        <v>0.725258574579</v>
      </c>
    </row>
    <row r="1905" spans="1:5" ht="20.100000000000001" customHeight="1" x14ac:dyDescent="0.25">
      <c r="A1905" s="5" t="s">
        <v>43</v>
      </c>
      <c r="B1905" s="20">
        <v>11</v>
      </c>
      <c r="C1905" s="21">
        <v>30.662573999999999</v>
      </c>
      <c r="D1905" s="4">
        <v>1.5188939999999995</v>
      </c>
      <c r="E1905" s="4">
        <v>1.2324771803200001</v>
      </c>
    </row>
    <row r="1906" spans="1:5" ht="20.100000000000001" customHeight="1" x14ac:dyDescent="0.25">
      <c r="A1906" s="5" t="s">
        <v>43</v>
      </c>
      <c r="B1906" s="20">
        <v>11</v>
      </c>
      <c r="C1906" s="21">
        <v>32.389026000000001</v>
      </c>
      <c r="D1906" s="4">
        <v>1.7264520000000019</v>
      </c>
      <c r="E1906" s="4">
        <v>1.31377319199</v>
      </c>
    </row>
    <row r="1907" spans="1:5" ht="20.100000000000001" customHeight="1" x14ac:dyDescent="0.25">
      <c r="A1907" s="5" t="s">
        <v>43</v>
      </c>
      <c r="B1907" s="20">
        <v>11</v>
      </c>
      <c r="C1907" s="21">
        <v>33.972852000000003</v>
      </c>
      <c r="D1907" s="4">
        <v>1.583826000000002</v>
      </c>
      <c r="E1907" s="4">
        <v>1.2585706178</v>
      </c>
    </row>
    <row r="1908" spans="1:5" ht="20.100000000000001" customHeight="1" x14ac:dyDescent="0.25">
      <c r="A1908" s="5" t="s">
        <v>43</v>
      </c>
      <c r="B1908" s="20">
        <v>11</v>
      </c>
      <c r="C1908" s="21">
        <v>34.557051999999999</v>
      </c>
      <c r="D1908" s="4">
        <v>0.58419999999999561</v>
      </c>
      <c r="E1908" s="4">
        <v>0.76419892698199998</v>
      </c>
    </row>
    <row r="1909" spans="1:5" ht="20.100000000000001" customHeight="1" x14ac:dyDescent="0.25">
      <c r="A1909" s="5" t="s">
        <v>43</v>
      </c>
      <c r="B1909" s="20">
        <v>11</v>
      </c>
      <c r="C1909" s="21">
        <v>35.349867000000003</v>
      </c>
      <c r="D1909" s="4">
        <v>0.79281500000000449</v>
      </c>
      <c r="E1909" s="4">
        <v>0.89050547443600003</v>
      </c>
    </row>
    <row r="1910" spans="1:5" ht="20.100000000000001" customHeight="1" x14ac:dyDescent="0.25">
      <c r="A1910" s="5" t="s">
        <v>43</v>
      </c>
      <c r="B1910" s="20">
        <v>11</v>
      </c>
      <c r="C1910" s="21">
        <v>36.549083000000003</v>
      </c>
      <c r="D1910" s="4">
        <v>1.1992159999999998</v>
      </c>
      <c r="E1910" s="4">
        <v>1.09498858442</v>
      </c>
    </row>
    <row r="1911" spans="1:5" ht="20.100000000000001" customHeight="1" x14ac:dyDescent="0.25">
      <c r="A1911" s="5" t="s">
        <v>43</v>
      </c>
      <c r="B1911" s="20">
        <v>11</v>
      </c>
      <c r="C1911" s="21">
        <v>36.779488000000001</v>
      </c>
      <c r="D1911" s="4">
        <v>0.23040499999999753</v>
      </c>
      <c r="E1911" s="4">
        <v>0.47958315233100002</v>
      </c>
    </row>
    <row r="1912" spans="1:5" ht="20.100000000000001" customHeight="1" x14ac:dyDescent="0.25">
      <c r="A1912" s="5" t="s">
        <v>43</v>
      </c>
      <c r="B1912" s="20">
        <v>11</v>
      </c>
      <c r="C1912" s="21">
        <v>38.564708000000003</v>
      </c>
      <c r="D1912" s="4">
        <v>1.7852200000000025</v>
      </c>
      <c r="E1912" s="4">
        <v>1.3360389215899999</v>
      </c>
    </row>
    <row r="1913" spans="1:5" ht="20.100000000000001" customHeight="1" x14ac:dyDescent="0.25">
      <c r="A1913" s="5" t="s">
        <v>43</v>
      </c>
      <c r="B1913" s="20">
        <v>11</v>
      </c>
      <c r="C1913" s="21">
        <v>40.007402999999996</v>
      </c>
      <c r="D1913" s="4">
        <v>1.4426949999999934</v>
      </c>
      <c r="E1913" s="4">
        <v>1.2012493496400001</v>
      </c>
    </row>
    <row r="1914" spans="1:5" ht="20.100000000000001" customHeight="1" x14ac:dyDescent="0.25">
      <c r="A1914" s="5" t="s">
        <v>43</v>
      </c>
      <c r="B1914" s="20">
        <v>11</v>
      </c>
      <c r="C1914" s="21">
        <v>40.227286999999997</v>
      </c>
      <c r="D1914" s="4">
        <v>0.21988400000000041</v>
      </c>
      <c r="E1914" s="4">
        <v>0.46904157598200003</v>
      </c>
    </row>
    <row r="1915" spans="1:5" ht="20.100000000000001" customHeight="1" x14ac:dyDescent="0.25">
      <c r="A1915" s="5" t="s">
        <v>43</v>
      </c>
      <c r="B1915" s="20">
        <v>11</v>
      </c>
      <c r="C1915" s="21">
        <v>41.422891999999997</v>
      </c>
      <c r="D1915" s="4">
        <v>1.1956050000000005</v>
      </c>
      <c r="E1915" s="4">
        <v>1.0936178491599999</v>
      </c>
    </row>
    <row r="1916" spans="1:5" ht="20.100000000000001" customHeight="1" x14ac:dyDescent="0.25">
      <c r="A1916" s="5" t="s">
        <v>43</v>
      </c>
      <c r="B1916" s="20">
        <v>11</v>
      </c>
      <c r="C1916" s="21">
        <v>41.585813000000002</v>
      </c>
      <c r="D1916" s="4">
        <v>0.16292100000000431</v>
      </c>
      <c r="E1916" s="4">
        <v>0.40373258476399998</v>
      </c>
    </row>
    <row r="1917" spans="1:5" ht="20.100000000000001" customHeight="1" x14ac:dyDescent="0.25">
      <c r="A1917" s="5" t="s">
        <v>43</v>
      </c>
      <c r="B1917" s="20">
        <v>12</v>
      </c>
      <c r="C1917" s="21">
        <v>1.725705</v>
      </c>
      <c r="D1917" s="4">
        <v>0.89696900000000002</v>
      </c>
      <c r="E1917" s="4">
        <v>0.94710083940400003</v>
      </c>
    </row>
    <row r="1918" spans="1:5" ht="20.100000000000001" customHeight="1" x14ac:dyDescent="0.25">
      <c r="A1918" s="5" t="s">
        <v>43</v>
      </c>
      <c r="B1918" s="20">
        <v>12</v>
      </c>
      <c r="C1918" s="21">
        <v>3.686172</v>
      </c>
      <c r="D1918" s="4">
        <v>1.960467</v>
      </c>
      <c r="E1918" s="4">
        <v>1.4</v>
      </c>
    </row>
    <row r="1919" spans="1:5" ht="20.100000000000001" customHeight="1" x14ac:dyDescent="0.25">
      <c r="A1919" s="5" t="s">
        <v>43</v>
      </c>
      <c r="B1919" s="20">
        <v>12</v>
      </c>
      <c r="C1919" s="21">
        <v>5.3777609999999996</v>
      </c>
      <c r="D1919" s="4">
        <v>1.6915889999999996</v>
      </c>
      <c r="E1919" s="4">
        <v>1.3007690033199999</v>
      </c>
    </row>
    <row r="1920" spans="1:5" ht="20.100000000000001" customHeight="1" x14ac:dyDescent="0.25">
      <c r="A1920" s="5" t="s">
        <v>43</v>
      </c>
      <c r="B1920" s="20">
        <v>12</v>
      </c>
      <c r="C1920" s="21">
        <v>7.2707439999999997</v>
      </c>
      <c r="D1920" s="4">
        <v>1.8929830000000001</v>
      </c>
      <c r="E1920" s="4">
        <v>1.3758633653100001</v>
      </c>
    </row>
    <row r="1921" spans="1:5" ht="20.100000000000001" customHeight="1" x14ac:dyDescent="0.25">
      <c r="A1921" s="5" t="s">
        <v>43</v>
      </c>
      <c r="B1921" s="20">
        <v>12</v>
      </c>
      <c r="C1921" s="21">
        <v>9.9609009999999998</v>
      </c>
      <c r="D1921" s="4">
        <v>2.6901570000000001</v>
      </c>
      <c r="E1921" s="4">
        <v>1.6401219466900001</v>
      </c>
    </row>
    <row r="1922" spans="1:5" ht="20.100000000000001" customHeight="1" x14ac:dyDescent="0.25">
      <c r="A1922" s="5" t="s">
        <v>43</v>
      </c>
      <c r="B1922" s="20">
        <v>12</v>
      </c>
      <c r="C1922" s="21">
        <v>11.164474999999999</v>
      </c>
      <c r="D1922" s="4">
        <v>1.2035739999999997</v>
      </c>
      <c r="E1922" s="4">
        <v>1.09726933795</v>
      </c>
    </row>
    <row r="1923" spans="1:5" ht="20.100000000000001" customHeight="1" x14ac:dyDescent="0.25">
      <c r="A1923" s="5" t="s">
        <v>43</v>
      </c>
      <c r="B1923" s="20">
        <v>12</v>
      </c>
      <c r="C1923" s="21">
        <v>11.860796000000001</v>
      </c>
      <c r="D1923" s="4">
        <v>0.69632100000000108</v>
      </c>
      <c r="E1923" s="4">
        <v>0.83426614458500004</v>
      </c>
    </row>
    <row r="1924" spans="1:5" ht="20.100000000000001" customHeight="1" x14ac:dyDescent="0.25">
      <c r="A1924" s="5" t="s">
        <v>43</v>
      </c>
      <c r="B1924" s="20">
        <v>12</v>
      </c>
      <c r="C1924" s="21">
        <v>12.444248</v>
      </c>
      <c r="D1924" s="4">
        <v>0.58345199999999942</v>
      </c>
      <c r="E1924" s="4">
        <v>0.76354436675299997</v>
      </c>
    </row>
    <row r="1925" spans="1:5" ht="20.100000000000001" customHeight="1" x14ac:dyDescent="0.25">
      <c r="A1925" s="5" t="s">
        <v>43</v>
      </c>
      <c r="B1925" s="20">
        <v>12</v>
      </c>
      <c r="C1925" s="21">
        <v>14.066547</v>
      </c>
      <c r="D1925" s="4">
        <v>1.6222989999999999</v>
      </c>
      <c r="E1925" s="4">
        <v>1.2735776379899999</v>
      </c>
    </row>
    <row r="1926" spans="1:5" ht="20.100000000000001" customHeight="1" x14ac:dyDescent="0.25">
      <c r="A1926" s="5" t="s">
        <v>43</v>
      </c>
      <c r="B1926" s="20">
        <v>12</v>
      </c>
      <c r="C1926" s="21">
        <v>15.314757999999999</v>
      </c>
      <c r="D1926" s="4">
        <v>1.2482109999999995</v>
      </c>
      <c r="E1926" s="4">
        <v>1.1171392035000001</v>
      </c>
    </row>
    <row r="1927" spans="1:5" ht="20.100000000000001" customHeight="1" x14ac:dyDescent="0.25">
      <c r="A1927" s="5" t="s">
        <v>43</v>
      </c>
      <c r="B1927" s="20">
        <v>12</v>
      </c>
      <c r="C1927" s="21">
        <v>16.858304</v>
      </c>
      <c r="D1927" s="4">
        <v>1.543546000000001</v>
      </c>
      <c r="E1927" s="4">
        <v>1.24257796536</v>
      </c>
    </row>
    <row r="1928" spans="1:5" ht="20.100000000000001" customHeight="1" x14ac:dyDescent="0.25">
      <c r="A1928" s="5" t="s">
        <v>43</v>
      </c>
      <c r="B1928" s="20">
        <v>12</v>
      </c>
      <c r="C1928" s="21">
        <v>18.004915</v>
      </c>
      <c r="D1928" s="4">
        <v>1.146611</v>
      </c>
      <c r="E1928" s="4">
        <v>1.07098085884</v>
      </c>
    </row>
    <row r="1929" spans="1:5" ht="20.100000000000001" customHeight="1" x14ac:dyDescent="0.25">
      <c r="A1929" s="5" t="s">
        <v>43</v>
      </c>
      <c r="B1929" s="20">
        <v>12</v>
      </c>
      <c r="C1929" s="21">
        <v>18.423641</v>
      </c>
      <c r="D1929" s="4">
        <v>0.41872599999999949</v>
      </c>
      <c r="E1929" s="4">
        <v>0.64730209330699995</v>
      </c>
    </row>
    <row r="1930" spans="1:5" ht="20.100000000000001" customHeight="1" x14ac:dyDescent="0.25">
      <c r="A1930" s="5" t="s">
        <v>43</v>
      </c>
      <c r="B1930" s="20">
        <v>12</v>
      </c>
      <c r="C1930" s="21">
        <v>19.826056000000001</v>
      </c>
      <c r="D1930" s="4">
        <v>1.4024150000000013</v>
      </c>
      <c r="E1930" s="4">
        <v>1.18406080925</v>
      </c>
    </row>
    <row r="1931" spans="1:5" ht="20.100000000000001" customHeight="1" x14ac:dyDescent="0.25">
      <c r="A1931" s="5" t="s">
        <v>43</v>
      </c>
      <c r="B1931" s="20">
        <v>12</v>
      </c>
      <c r="C1931" s="21">
        <v>20.799223999999999</v>
      </c>
      <c r="D1931" s="4">
        <v>0.97316799999999759</v>
      </c>
      <c r="E1931" s="4">
        <v>0.98640762365300005</v>
      </c>
    </row>
    <row r="1932" spans="1:5" ht="20.100000000000001" customHeight="1" x14ac:dyDescent="0.25">
      <c r="A1932" s="5" t="s">
        <v>43</v>
      </c>
      <c r="B1932" s="20">
        <v>12</v>
      </c>
      <c r="C1932" s="21">
        <v>22.266570999999999</v>
      </c>
      <c r="D1932" s="4">
        <v>1.4673470000000002</v>
      </c>
      <c r="E1932" s="4">
        <v>1.2111977542900001</v>
      </c>
    </row>
    <row r="1933" spans="1:5" ht="20.100000000000001" customHeight="1" x14ac:dyDescent="0.25">
      <c r="A1933" s="5" t="s">
        <v>43</v>
      </c>
      <c r="B1933" s="20">
        <v>12</v>
      </c>
      <c r="C1933" s="21">
        <v>22.317371000000001</v>
      </c>
      <c r="D1933" s="4">
        <v>5.0800000000002399E-2</v>
      </c>
      <c r="E1933" s="4">
        <v>0.225831795813</v>
      </c>
    </row>
    <row r="1934" spans="1:5" ht="20.100000000000001" customHeight="1" x14ac:dyDescent="0.25">
      <c r="A1934" s="5" t="s">
        <v>43</v>
      </c>
      <c r="B1934" s="20">
        <v>12</v>
      </c>
      <c r="C1934" s="21">
        <v>24.539059000000002</v>
      </c>
      <c r="D1934" s="4">
        <v>2.2216880000000003</v>
      </c>
      <c r="E1934" s="4">
        <v>1.4906374475399999</v>
      </c>
    </row>
    <row r="1935" spans="1:5" ht="20.100000000000001" customHeight="1" x14ac:dyDescent="0.25">
      <c r="A1935" s="5" t="s">
        <v>43</v>
      </c>
      <c r="B1935" s="20">
        <v>12</v>
      </c>
      <c r="C1935" s="21">
        <v>25.283626999999999</v>
      </c>
      <c r="D1935" s="4">
        <v>0.74456799999999745</v>
      </c>
      <c r="E1935" s="4">
        <v>0.86313382508199998</v>
      </c>
    </row>
    <row r="1936" spans="1:5" ht="20.100000000000001" customHeight="1" x14ac:dyDescent="0.25">
      <c r="A1936" s="5" t="s">
        <v>43</v>
      </c>
      <c r="B1936" s="20">
        <v>12</v>
      </c>
      <c r="C1936" s="21">
        <v>26.941099999999999</v>
      </c>
      <c r="D1936" s="4">
        <v>1.6574729999999995</v>
      </c>
      <c r="E1936" s="4">
        <v>1.2872451203999999</v>
      </c>
    </row>
    <row r="1937" spans="1:5" ht="20.100000000000001" customHeight="1" x14ac:dyDescent="0.25">
      <c r="A1937" s="5" t="s">
        <v>43</v>
      </c>
      <c r="B1937" s="20">
        <v>12</v>
      </c>
      <c r="C1937" s="21">
        <v>28.152642</v>
      </c>
      <c r="D1937" s="4">
        <v>1.2115420000000015</v>
      </c>
      <c r="E1937" s="4">
        <v>1.1009087155599999</v>
      </c>
    </row>
    <row r="1938" spans="1:5" ht="20.100000000000001" customHeight="1" x14ac:dyDescent="0.25">
      <c r="A1938" s="5" t="s">
        <v>43</v>
      </c>
      <c r="B1938" s="20">
        <v>12</v>
      </c>
      <c r="C1938" s="21">
        <v>28.969052000000001</v>
      </c>
      <c r="D1938" s="4">
        <v>0.81641000000000119</v>
      </c>
      <c r="E1938" s="4">
        <v>0.90332718325100003</v>
      </c>
    </row>
    <row r="1939" spans="1:5" ht="20.100000000000001" customHeight="1" x14ac:dyDescent="0.25">
      <c r="A1939" s="5" t="s">
        <v>43</v>
      </c>
      <c r="B1939" s="20">
        <v>12</v>
      </c>
      <c r="C1939" s="21">
        <v>30.083351</v>
      </c>
      <c r="D1939" s="4">
        <v>1.114298999999999</v>
      </c>
      <c r="E1939" s="4">
        <v>1.0554619841599999</v>
      </c>
    </row>
    <row r="1940" spans="1:5" ht="20.100000000000001" customHeight="1" x14ac:dyDescent="0.25">
      <c r="A1940" s="5" t="s">
        <v>43</v>
      </c>
      <c r="B1940" s="20">
        <v>12</v>
      </c>
      <c r="C1940" s="21">
        <v>31.571739999999998</v>
      </c>
      <c r="D1940" s="4">
        <v>1.488388999999998</v>
      </c>
      <c r="E1940" s="4">
        <v>1.21983605456</v>
      </c>
    </row>
    <row r="1941" spans="1:5" ht="20.100000000000001" customHeight="1" x14ac:dyDescent="0.25">
      <c r="A1941" s="5" t="s">
        <v>43</v>
      </c>
      <c r="B1941" s="20">
        <v>12</v>
      </c>
      <c r="C1941" s="21">
        <v>31.774940000000001</v>
      </c>
      <c r="D1941" s="4">
        <v>0.20320000000000249</v>
      </c>
      <c r="E1941" s="4">
        <v>0.450555213043</v>
      </c>
    </row>
    <row r="1942" spans="1:5" ht="20.100000000000001" customHeight="1" x14ac:dyDescent="0.25">
      <c r="A1942" s="5" t="s">
        <v>43</v>
      </c>
      <c r="B1942" s="20">
        <v>12</v>
      </c>
      <c r="C1942" s="21">
        <v>33.248449999999998</v>
      </c>
      <c r="D1942" s="4">
        <v>1.4735099999999974</v>
      </c>
      <c r="E1942" s="4">
        <v>1.21408401686</v>
      </c>
    </row>
    <row r="1943" spans="1:5" ht="20.100000000000001" customHeight="1" x14ac:dyDescent="0.25">
      <c r="A1943" s="5" t="s">
        <v>43</v>
      </c>
      <c r="B1943" s="20">
        <v>12</v>
      </c>
      <c r="C1943" s="21">
        <v>33.350050000000003</v>
      </c>
      <c r="D1943" s="4">
        <v>0.1016000000000048</v>
      </c>
      <c r="E1943" s="4">
        <v>0.31937438845299998</v>
      </c>
    </row>
    <row r="1944" spans="1:5" ht="20.100000000000001" customHeight="1" x14ac:dyDescent="0.25">
      <c r="A1944" s="5" t="s">
        <v>43</v>
      </c>
      <c r="B1944" s="20">
        <v>12</v>
      </c>
      <c r="C1944" s="21">
        <v>34.829721999999997</v>
      </c>
      <c r="D1944" s="4">
        <v>1.4796719999999937</v>
      </c>
      <c r="E1944" s="4">
        <v>1.21655250606</v>
      </c>
    </row>
    <row r="1945" spans="1:5" ht="20.100000000000001" customHeight="1" x14ac:dyDescent="0.25">
      <c r="A1945" s="5" t="s">
        <v>43</v>
      </c>
      <c r="B1945" s="20">
        <v>13</v>
      </c>
      <c r="C1945" s="21">
        <v>2.0174310000000002</v>
      </c>
      <c r="D1945" s="4">
        <v>1.1948580000000002</v>
      </c>
      <c r="E1945" s="4">
        <v>1.0931605554499999</v>
      </c>
    </row>
    <row r="1946" spans="1:5" ht="20.100000000000001" customHeight="1" x14ac:dyDescent="0.25">
      <c r="A1946" s="5" t="s">
        <v>43</v>
      </c>
      <c r="B1946" s="20">
        <v>13</v>
      </c>
      <c r="C1946" s="21">
        <v>2.556994</v>
      </c>
      <c r="D1946" s="4">
        <v>0.53956299999999979</v>
      </c>
      <c r="E1946" s="4">
        <v>0.73484692283499997</v>
      </c>
    </row>
    <row r="1947" spans="1:5" ht="20.100000000000001" customHeight="1" x14ac:dyDescent="0.25">
      <c r="A1947" s="5" t="s">
        <v>43</v>
      </c>
      <c r="B1947" s="20">
        <v>13</v>
      </c>
      <c r="C1947" s="21">
        <v>10.105022999999999</v>
      </c>
      <c r="D1947" s="4">
        <v>1.0003729999999997</v>
      </c>
      <c r="E1947" s="4">
        <v>1</v>
      </c>
    </row>
    <row r="1948" spans="1:5" ht="20.100000000000001" customHeight="1" x14ac:dyDescent="0.25">
      <c r="A1948" s="5" t="s">
        <v>43</v>
      </c>
      <c r="B1948" s="20">
        <v>13</v>
      </c>
      <c r="C1948" s="21">
        <v>11.456638999999999</v>
      </c>
      <c r="D1948" s="4">
        <v>1.3516159999999999</v>
      </c>
      <c r="E1948" s="4">
        <v>1.1627553482999999</v>
      </c>
    </row>
    <row r="1949" spans="1:5" ht="20.100000000000001" customHeight="1" x14ac:dyDescent="0.25">
      <c r="A1949" s="5" t="s">
        <v>43</v>
      </c>
      <c r="B1949" s="20">
        <v>13</v>
      </c>
      <c r="C1949" s="21">
        <v>16.282511</v>
      </c>
      <c r="D1949" s="4">
        <v>1.4321739999999998</v>
      </c>
      <c r="E1949" s="4">
        <v>1.1966620241299999</v>
      </c>
    </row>
    <row r="1950" spans="1:5" ht="20.100000000000001" customHeight="1" x14ac:dyDescent="0.25">
      <c r="A1950" s="5" t="s">
        <v>43</v>
      </c>
      <c r="B1950" s="20">
        <v>13</v>
      </c>
      <c r="C1950" s="21">
        <v>17.673656999999999</v>
      </c>
      <c r="D1950" s="4">
        <v>1.3911459999999991</v>
      </c>
      <c r="E1950" s="4">
        <v>1.1794066304699999</v>
      </c>
    </row>
    <row r="1951" spans="1:5" ht="20.100000000000001" customHeight="1" x14ac:dyDescent="0.25">
      <c r="A1951" s="5" t="s">
        <v>43</v>
      </c>
      <c r="B1951" s="20">
        <v>13</v>
      </c>
      <c r="C1951" s="21">
        <v>18.612708999999999</v>
      </c>
      <c r="D1951" s="4">
        <v>0.93905200000000022</v>
      </c>
      <c r="E1951" s="4">
        <v>0.96902012363000001</v>
      </c>
    </row>
    <row r="1952" spans="1:5" ht="20.100000000000001" customHeight="1" x14ac:dyDescent="0.25">
      <c r="A1952" s="5" t="s">
        <v>43</v>
      </c>
      <c r="B1952" s="20">
        <v>13</v>
      </c>
      <c r="C1952" s="21">
        <v>20.081861</v>
      </c>
      <c r="D1952" s="4">
        <v>1.4691520000000011</v>
      </c>
      <c r="E1952" s="4">
        <v>1.2120231020900001</v>
      </c>
    </row>
    <row r="1953" spans="1:5" ht="20.100000000000001" customHeight="1" x14ac:dyDescent="0.25">
      <c r="A1953" s="5" t="s">
        <v>43</v>
      </c>
      <c r="B1953" s="20">
        <v>13</v>
      </c>
      <c r="C1953" s="21">
        <v>21.868887000000001</v>
      </c>
      <c r="D1953" s="4">
        <v>1.7870260000000009</v>
      </c>
      <c r="E1953" s="4">
        <v>1.3367871932399999</v>
      </c>
    </row>
    <row r="1954" spans="1:5" ht="20.100000000000001" customHeight="1" x14ac:dyDescent="0.25">
      <c r="A1954" s="5" t="s">
        <v>43</v>
      </c>
      <c r="B1954" s="20">
        <v>13</v>
      </c>
      <c r="C1954" s="21">
        <v>24.212160000000001</v>
      </c>
      <c r="D1954" s="4">
        <v>2.3432729999999999</v>
      </c>
      <c r="E1954" s="4">
        <v>1.53068612067</v>
      </c>
    </row>
    <row r="1955" spans="1:5" ht="20.100000000000001" customHeight="1" x14ac:dyDescent="0.25">
      <c r="A1955" s="5" t="s">
        <v>43</v>
      </c>
      <c r="B1955" s="20">
        <v>13</v>
      </c>
      <c r="C1955" s="21">
        <v>26.549268999999999</v>
      </c>
      <c r="D1955" s="4">
        <v>2.3371089999999981</v>
      </c>
      <c r="E1955" s="4">
        <v>1.52872495891</v>
      </c>
    </row>
    <row r="1956" spans="1:5" ht="20.100000000000001" customHeight="1" x14ac:dyDescent="0.25">
      <c r="A1956" s="5" t="s">
        <v>43</v>
      </c>
      <c r="B1956" s="20">
        <v>13</v>
      </c>
      <c r="C1956" s="21">
        <v>28.307285</v>
      </c>
      <c r="D1956" s="4">
        <v>1.7580160000000014</v>
      </c>
      <c r="E1956" s="4">
        <v>1.3258959235200001</v>
      </c>
    </row>
    <row r="1957" spans="1:5" ht="20.100000000000001" customHeight="1" x14ac:dyDescent="0.25">
      <c r="A1957" s="5" t="s">
        <v>43</v>
      </c>
      <c r="B1957" s="20">
        <v>13</v>
      </c>
      <c r="C1957" s="21">
        <v>28.419405999999999</v>
      </c>
      <c r="D1957" s="4">
        <v>0.11212099999999836</v>
      </c>
      <c r="E1957" s="4">
        <v>0.33466401061399997</v>
      </c>
    </row>
    <row r="1958" spans="1:5" ht="20.100000000000001" customHeight="1" x14ac:dyDescent="0.25">
      <c r="A1958" s="5" t="s">
        <v>43</v>
      </c>
      <c r="B1958" s="20">
        <v>13</v>
      </c>
      <c r="C1958" s="21">
        <v>29.927779000000001</v>
      </c>
      <c r="D1958" s="4">
        <v>1.5083730000000024</v>
      </c>
      <c r="E1958" s="4">
        <v>1.2280065146400001</v>
      </c>
    </row>
    <row r="1959" spans="1:5" ht="20.100000000000001" customHeight="1" x14ac:dyDescent="0.25">
      <c r="A1959" s="5" t="s">
        <v>43</v>
      </c>
      <c r="B1959" s="20">
        <v>13</v>
      </c>
      <c r="C1959" s="21">
        <v>31.325835999999999</v>
      </c>
      <c r="D1959" s="4">
        <v>1.3980569999999979</v>
      </c>
      <c r="E1959" s="4">
        <v>1.18237050031</v>
      </c>
    </row>
    <row r="1960" spans="1:5" ht="20.100000000000001" customHeight="1" x14ac:dyDescent="0.25">
      <c r="A1960" s="5" t="s">
        <v>43</v>
      </c>
      <c r="B1960" s="20">
        <v>13</v>
      </c>
      <c r="C1960" s="21">
        <v>33.638294000000002</v>
      </c>
      <c r="D1960" s="4">
        <v>2.312458000000003</v>
      </c>
      <c r="E1960" s="4">
        <v>1.5205262247</v>
      </c>
    </row>
    <row r="1961" spans="1:5" ht="20.100000000000001" customHeight="1" x14ac:dyDescent="0.25">
      <c r="A1961" s="5" t="s">
        <v>43</v>
      </c>
      <c r="B1961" s="20">
        <v>13</v>
      </c>
      <c r="C1961" s="21">
        <v>35.506625</v>
      </c>
      <c r="D1961" s="4">
        <v>1.8683309999999977</v>
      </c>
      <c r="E1961" s="4">
        <v>1.3667479650600001</v>
      </c>
    </row>
    <row r="1962" spans="1:5" ht="20.100000000000001" customHeight="1" x14ac:dyDescent="0.25">
      <c r="A1962" s="5" t="s">
        <v>43</v>
      </c>
      <c r="B1962" s="20">
        <v>13</v>
      </c>
      <c r="C1962" s="21">
        <v>36.721466999999997</v>
      </c>
      <c r="D1962" s="4">
        <v>1.2148419999999973</v>
      </c>
      <c r="E1962" s="4">
        <v>1.1022703842499999</v>
      </c>
    </row>
    <row r="1963" spans="1:5" ht="20.100000000000001" customHeight="1" x14ac:dyDescent="0.25">
      <c r="A1963" s="5" t="s">
        <v>43</v>
      </c>
      <c r="B1963" s="20">
        <v>14</v>
      </c>
      <c r="C1963" s="21">
        <v>1.508373</v>
      </c>
      <c r="D1963" s="4">
        <v>0.18396299999999988</v>
      </c>
      <c r="E1963" s="4">
        <v>0.42895221179100002</v>
      </c>
    </row>
    <row r="1964" spans="1:5" ht="20.100000000000001" customHeight="1" x14ac:dyDescent="0.25">
      <c r="A1964" s="5" t="s">
        <v>43</v>
      </c>
      <c r="B1964" s="20">
        <v>14</v>
      </c>
      <c r="C1964" s="21">
        <v>3.0192990000000002</v>
      </c>
      <c r="D1964" s="4">
        <v>1.5109260000000002</v>
      </c>
      <c r="E1964" s="4">
        <v>1.2292273996300001</v>
      </c>
    </row>
    <row r="1965" spans="1:5" ht="20.100000000000001" customHeight="1" x14ac:dyDescent="0.25">
      <c r="A1965" s="5" t="s">
        <v>43</v>
      </c>
      <c r="B1965" s="20">
        <v>14</v>
      </c>
      <c r="C1965" s="21">
        <v>5.1985939999999999</v>
      </c>
      <c r="D1965" s="4">
        <v>2.1792949999999998</v>
      </c>
      <c r="E1965" s="4">
        <v>1.4761436244499999</v>
      </c>
    </row>
    <row r="1966" spans="1:5" ht="20.100000000000001" customHeight="1" x14ac:dyDescent="0.25">
      <c r="A1966" s="5" t="s">
        <v>43</v>
      </c>
      <c r="B1966" s="20">
        <v>14</v>
      </c>
      <c r="C1966" s="21">
        <v>6.6648829999999997</v>
      </c>
      <c r="D1966" s="4">
        <v>1.4662889999999997</v>
      </c>
      <c r="E1966" s="4">
        <v>1.2107848694100001</v>
      </c>
    </row>
    <row r="1967" spans="1:5" ht="20.100000000000001" customHeight="1" x14ac:dyDescent="0.25">
      <c r="A1967" s="5" t="s">
        <v>43</v>
      </c>
      <c r="B1967" s="20">
        <v>14</v>
      </c>
      <c r="C1967" s="21">
        <v>7.123888</v>
      </c>
      <c r="D1967" s="4">
        <v>0.45900500000000033</v>
      </c>
      <c r="E1967" s="4">
        <v>0.67749538743799997</v>
      </c>
    </row>
    <row r="1968" spans="1:5" ht="20.100000000000001" customHeight="1" x14ac:dyDescent="0.25">
      <c r="A1968" s="5" t="s">
        <v>43</v>
      </c>
      <c r="B1968" s="20">
        <v>14</v>
      </c>
      <c r="C1968" s="21">
        <v>8.9142139999999994</v>
      </c>
      <c r="D1968" s="4">
        <v>1.7903259999999994</v>
      </c>
      <c r="E1968" s="4">
        <v>1.3379088160299999</v>
      </c>
    </row>
    <row r="1969" spans="1:5" ht="20.100000000000001" customHeight="1" x14ac:dyDescent="0.25">
      <c r="A1969" s="5" t="s">
        <v>43</v>
      </c>
      <c r="B1969" s="20">
        <v>14</v>
      </c>
      <c r="C1969" s="21">
        <v>9.7796190000000003</v>
      </c>
      <c r="D1969" s="4">
        <v>0.86540500000000087</v>
      </c>
      <c r="E1969" s="4">
        <v>0.93005376188699995</v>
      </c>
    </row>
    <row r="1970" spans="1:5" ht="20.100000000000001" customHeight="1" x14ac:dyDescent="0.25">
      <c r="A1970" s="5" t="s">
        <v>43</v>
      </c>
      <c r="B1970" s="20">
        <v>14</v>
      </c>
      <c r="C1970" s="21">
        <v>11.129429999999999</v>
      </c>
      <c r="D1970" s="4">
        <v>1.349810999999999</v>
      </c>
      <c r="E1970" s="4">
        <v>1.16189500386</v>
      </c>
    </row>
    <row r="1971" spans="1:5" ht="20.100000000000001" customHeight="1" x14ac:dyDescent="0.25">
      <c r="A1971" s="5" t="s">
        <v>43</v>
      </c>
      <c r="B1971" s="20">
        <v>14</v>
      </c>
      <c r="C1971" s="21">
        <v>12.516966</v>
      </c>
      <c r="D1971" s="4">
        <v>1.3875360000000008</v>
      </c>
      <c r="E1971" s="4">
        <v>1.178134118</v>
      </c>
    </row>
    <row r="1972" spans="1:5" ht="20.100000000000001" customHeight="1" x14ac:dyDescent="0.25">
      <c r="A1972" s="5" t="s">
        <v>43</v>
      </c>
      <c r="B1972" s="20">
        <v>14</v>
      </c>
      <c r="C1972" s="21">
        <v>13.765176</v>
      </c>
      <c r="D1972" s="4">
        <v>1.2482100000000003</v>
      </c>
      <c r="E1972" s="4">
        <v>1.1171392035000001</v>
      </c>
    </row>
    <row r="1973" spans="1:5" ht="20.100000000000001" customHeight="1" x14ac:dyDescent="0.25">
      <c r="A1973" s="5" t="s">
        <v>43</v>
      </c>
      <c r="B1973" s="20">
        <v>14</v>
      </c>
      <c r="C1973" s="21">
        <v>15.140387</v>
      </c>
      <c r="D1973" s="4">
        <v>1.3752110000000002</v>
      </c>
      <c r="E1973" s="4">
        <v>1.1726039399599999</v>
      </c>
    </row>
    <row r="1974" spans="1:5" ht="20.100000000000001" customHeight="1" x14ac:dyDescent="0.25">
      <c r="A1974" s="5" t="s">
        <v>43</v>
      </c>
      <c r="B1974" s="20">
        <v>14</v>
      </c>
      <c r="C1974" s="21">
        <v>16.690843999999998</v>
      </c>
      <c r="D1974" s="4">
        <v>1.550456999999998</v>
      </c>
      <c r="E1974" s="4">
        <v>1.2449899598</v>
      </c>
    </row>
    <row r="1975" spans="1:5" ht="20.100000000000001" customHeight="1" x14ac:dyDescent="0.25">
      <c r="A1975" s="5" t="s">
        <v>43</v>
      </c>
      <c r="B1975" s="20">
        <v>14</v>
      </c>
      <c r="C1975" s="21">
        <v>17.423086000000001</v>
      </c>
      <c r="D1975" s="4">
        <v>0.73224200000000295</v>
      </c>
      <c r="E1975" s="4">
        <v>0.855569985448</v>
      </c>
    </row>
    <row r="1976" spans="1:5" ht="20.100000000000001" customHeight="1" x14ac:dyDescent="0.25">
      <c r="A1976" s="5" t="s">
        <v>43</v>
      </c>
      <c r="B1976" s="20">
        <v>14</v>
      </c>
      <c r="C1976" s="21">
        <v>17.856691000000001</v>
      </c>
      <c r="D1976" s="4">
        <v>0.43360500000000002</v>
      </c>
      <c r="E1976" s="4">
        <v>0.65878676368</v>
      </c>
    </row>
    <row r="1977" spans="1:5" ht="20.100000000000001" customHeight="1" x14ac:dyDescent="0.25">
      <c r="A1977" s="5" t="s">
        <v>43</v>
      </c>
      <c r="B1977" s="20">
        <v>14</v>
      </c>
      <c r="C1977" s="21">
        <v>18.461932999999998</v>
      </c>
      <c r="D1977" s="4">
        <v>0.60524199999999695</v>
      </c>
      <c r="E1977" s="4">
        <v>0.77781745930500001</v>
      </c>
    </row>
    <row r="1978" spans="1:5" ht="20.100000000000001" customHeight="1" x14ac:dyDescent="0.25">
      <c r="A1978" s="5" t="s">
        <v>43</v>
      </c>
      <c r="B1978" s="20">
        <v>14</v>
      </c>
      <c r="C1978" s="21">
        <v>19.318622000000001</v>
      </c>
      <c r="D1978" s="4">
        <v>0.85668900000000292</v>
      </c>
      <c r="E1978" s="4">
        <v>0.92574294488300002</v>
      </c>
    </row>
    <row r="1979" spans="1:5" ht="20.100000000000001" customHeight="1" x14ac:dyDescent="0.25">
      <c r="A1979" s="5" t="s">
        <v>43</v>
      </c>
      <c r="B1979" s="20">
        <v>14</v>
      </c>
      <c r="C1979" s="21">
        <v>20.433669999999999</v>
      </c>
      <c r="D1979" s="4">
        <v>1.115047999999998</v>
      </c>
      <c r="E1979" s="4">
        <v>1.0559356041000001</v>
      </c>
    </row>
    <row r="1980" spans="1:5" ht="20.100000000000001" customHeight="1" x14ac:dyDescent="0.25">
      <c r="A1980" s="5" t="s">
        <v>43</v>
      </c>
      <c r="B1980" s="20">
        <v>14</v>
      </c>
      <c r="C1980" s="21">
        <v>21.375274999999998</v>
      </c>
      <c r="D1980" s="4">
        <v>0.94160499999999914</v>
      </c>
      <c r="E1980" s="4">
        <v>0.97056684468400001</v>
      </c>
    </row>
    <row r="1981" spans="1:5" ht="20.100000000000001" customHeight="1" x14ac:dyDescent="0.25">
      <c r="A1981" s="5" t="s">
        <v>43</v>
      </c>
      <c r="B1981" s="20">
        <v>14</v>
      </c>
      <c r="C1981" s="21">
        <v>21.876363999999999</v>
      </c>
      <c r="D1981" s="4">
        <v>0.50108900000000034</v>
      </c>
      <c r="E1981" s="4">
        <v>0.70781353476700004</v>
      </c>
    </row>
    <row r="1982" spans="1:5" ht="20.100000000000001" customHeight="1" x14ac:dyDescent="0.25">
      <c r="A1982" s="5" t="s">
        <v>43</v>
      </c>
      <c r="B1982" s="20">
        <v>14</v>
      </c>
      <c r="C1982" s="21">
        <v>23.417048000000001</v>
      </c>
      <c r="D1982" s="4">
        <v>1.5406840000000024</v>
      </c>
      <c r="E1982" s="4">
        <v>1.24137021069</v>
      </c>
    </row>
    <row r="1983" spans="1:5" ht="20.100000000000001" customHeight="1" x14ac:dyDescent="0.25">
      <c r="A1983" s="5" t="s">
        <v>43</v>
      </c>
      <c r="B1983" s="20">
        <v>14</v>
      </c>
      <c r="C1983" s="21">
        <v>23.478369000000001</v>
      </c>
      <c r="D1983" s="4">
        <v>6.1320999999999515E-2</v>
      </c>
      <c r="E1983" s="4">
        <v>0.24698178070499999</v>
      </c>
    </row>
    <row r="1984" spans="1:5" ht="20.100000000000001" customHeight="1" x14ac:dyDescent="0.25">
      <c r="A1984" s="5" t="s">
        <v>43</v>
      </c>
      <c r="B1984" s="20">
        <v>14</v>
      </c>
      <c r="C1984" s="21">
        <v>25.054974000000001</v>
      </c>
      <c r="D1984" s="4">
        <v>1.5766050000000007</v>
      </c>
      <c r="E1984" s="4">
        <v>1.25578660608</v>
      </c>
    </row>
    <row r="1985" spans="1:5" ht="20.100000000000001" customHeight="1" x14ac:dyDescent="0.25">
      <c r="A1985" s="5" t="s">
        <v>43</v>
      </c>
      <c r="B1985" s="20">
        <v>14</v>
      </c>
      <c r="C1985" s="21">
        <v>25.494741999999999</v>
      </c>
      <c r="D1985" s="4">
        <v>0.43976799999999727</v>
      </c>
      <c r="E1985" s="4">
        <v>0.663324958071</v>
      </c>
    </row>
    <row r="1986" spans="1:5" ht="20.100000000000001" customHeight="1" x14ac:dyDescent="0.25">
      <c r="A1986" s="5" t="s">
        <v>43</v>
      </c>
      <c r="B1986" s="20">
        <v>14</v>
      </c>
      <c r="C1986" s="21">
        <v>27.371790000000001</v>
      </c>
      <c r="D1986" s="4">
        <v>1.877048000000002</v>
      </c>
      <c r="E1986" s="4">
        <v>1.37003649586</v>
      </c>
    </row>
    <row r="1987" spans="1:5" ht="20.100000000000001" customHeight="1" x14ac:dyDescent="0.25">
      <c r="A1987" s="5" t="s">
        <v>43</v>
      </c>
      <c r="B1987" s="20">
        <v>14</v>
      </c>
      <c r="C1987" s="21">
        <v>29.382000000000001</v>
      </c>
      <c r="D1987" s="4">
        <v>2.0102100000000007</v>
      </c>
      <c r="E1987" s="4">
        <v>1.41774468788</v>
      </c>
    </row>
    <row r="1988" spans="1:5" ht="20.100000000000001" customHeight="1" x14ac:dyDescent="0.25">
      <c r="A1988" s="5" t="s">
        <v>43</v>
      </c>
      <c r="B1988" s="20">
        <v>14</v>
      </c>
      <c r="C1988" s="21">
        <v>30.075768</v>
      </c>
      <c r="D1988" s="4">
        <v>0.69376799999999861</v>
      </c>
      <c r="E1988" s="4">
        <v>0.83306662398599995</v>
      </c>
    </row>
    <row r="1989" spans="1:5" ht="20.100000000000001" customHeight="1" x14ac:dyDescent="0.25">
      <c r="A1989" s="5" t="s">
        <v>43</v>
      </c>
      <c r="B1989" s="20">
        <v>14</v>
      </c>
      <c r="C1989" s="21">
        <v>30.848289000000001</v>
      </c>
      <c r="D1989" s="4">
        <v>0.77252100000000112</v>
      </c>
      <c r="E1989" s="4">
        <v>0.87920418561299996</v>
      </c>
    </row>
    <row r="1990" spans="1:5" ht="20.100000000000001" customHeight="1" x14ac:dyDescent="0.25">
      <c r="A1990" s="5" t="s">
        <v>43</v>
      </c>
      <c r="B1990" s="20">
        <v>14</v>
      </c>
      <c r="C1990" s="21">
        <v>31.241614999999999</v>
      </c>
      <c r="D1990" s="4">
        <v>0.39332599999999829</v>
      </c>
      <c r="E1990" s="4">
        <v>0.62689712074600001</v>
      </c>
    </row>
    <row r="1991" spans="1:5" ht="20.100000000000001" customHeight="1" x14ac:dyDescent="0.25">
      <c r="A1991" s="5" t="s">
        <v>43</v>
      </c>
      <c r="B1991" s="20">
        <v>14</v>
      </c>
      <c r="C1991" s="21">
        <v>33.038103999999997</v>
      </c>
      <c r="D1991" s="4">
        <v>1.7964889999999976</v>
      </c>
      <c r="E1991" s="4">
        <v>1.3401492454199999</v>
      </c>
    </row>
    <row r="1992" spans="1:5" ht="20.100000000000001" customHeight="1" x14ac:dyDescent="0.25">
      <c r="A1992" s="5" t="s">
        <v>43</v>
      </c>
      <c r="B1992" s="20">
        <v>14</v>
      </c>
      <c r="C1992" s="21">
        <v>34.187266999999999</v>
      </c>
      <c r="D1992" s="4">
        <v>1.1491630000000015</v>
      </c>
      <c r="E1992" s="4">
        <v>1.0719141756699999</v>
      </c>
    </row>
    <row r="1993" spans="1:5" ht="20.100000000000001" customHeight="1" x14ac:dyDescent="0.25">
      <c r="A1993" s="5" t="s">
        <v>43</v>
      </c>
      <c r="B1993" s="20">
        <v>14</v>
      </c>
      <c r="C1993" s="21">
        <v>35.255873000000001</v>
      </c>
      <c r="D1993" s="4">
        <v>1.0686060000000026</v>
      </c>
      <c r="E1993" s="4">
        <v>1.0339245620499999</v>
      </c>
    </row>
    <row r="1994" spans="1:5" ht="20.100000000000001" customHeight="1" x14ac:dyDescent="0.25">
      <c r="A1994" s="5" t="s">
        <v>43</v>
      </c>
      <c r="B1994" s="20">
        <v>14</v>
      </c>
      <c r="C1994" s="21">
        <v>36.146678000000001</v>
      </c>
      <c r="D1994" s="4">
        <v>0.89080500000000029</v>
      </c>
      <c r="E1994" s="4">
        <v>0.943927963353</v>
      </c>
    </row>
    <row r="1995" spans="1:5" ht="20.100000000000001" customHeight="1" x14ac:dyDescent="0.25">
      <c r="A1995" s="5" t="s">
        <v>43</v>
      </c>
      <c r="B1995" s="20">
        <v>14</v>
      </c>
      <c r="C1995" s="21">
        <v>37.835403999999997</v>
      </c>
      <c r="D1995" s="4">
        <v>1.6887259999999955</v>
      </c>
      <c r="E1995" s="4">
        <v>1.2996153277</v>
      </c>
    </row>
    <row r="1996" spans="1:5" ht="20.100000000000001" customHeight="1" x14ac:dyDescent="0.25">
      <c r="A1996" s="5" t="s">
        <v>43</v>
      </c>
      <c r="B1996" s="20">
        <v>14</v>
      </c>
      <c r="C1996" s="21">
        <v>38.349567</v>
      </c>
      <c r="D1996" s="4">
        <v>0.51416300000000348</v>
      </c>
      <c r="E1996" s="4">
        <v>0.71693793315700005</v>
      </c>
    </row>
    <row r="1997" spans="1:5" ht="20.100000000000001" customHeight="1" x14ac:dyDescent="0.25">
      <c r="A1997" s="5" t="s">
        <v>43</v>
      </c>
      <c r="B1997" s="20">
        <v>14</v>
      </c>
      <c r="C1997" s="21">
        <v>39.911293000000001</v>
      </c>
      <c r="D1997" s="4">
        <v>1.5617260000000002</v>
      </c>
      <c r="E1997" s="4">
        <v>1.249799984</v>
      </c>
    </row>
    <row r="1998" spans="1:5" ht="20.100000000000001" customHeight="1" x14ac:dyDescent="0.25">
      <c r="A1998" s="5" t="s">
        <v>43</v>
      </c>
      <c r="B1998" s="20">
        <v>14</v>
      </c>
      <c r="C1998" s="21">
        <v>40.150413999999998</v>
      </c>
      <c r="D1998" s="4">
        <v>0.23912099999999725</v>
      </c>
      <c r="E1998" s="4">
        <v>0.48887626246299998</v>
      </c>
    </row>
    <row r="1999" spans="1:5" ht="20.100000000000001" customHeight="1" x14ac:dyDescent="0.25">
      <c r="A1999" s="5" t="s">
        <v>43</v>
      </c>
      <c r="B1999" s="20">
        <v>14</v>
      </c>
      <c r="C1999" s="21">
        <v>41.056097999999999</v>
      </c>
      <c r="D1999" s="4">
        <v>0.90568400000000082</v>
      </c>
      <c r="E1999" s="4">
        <v>0.95184032274300001</v>
      </c>
    </row>
    <row r="2000" spans="1:5" ht="20.100000000000001" customHeight="1" x14ac:dyDescent="0.25">
      <c r="A2000" s="5" t="s">
        <v>43</v>
      </c>
      <c r="B2000" s="20">
        <v>14</v>
      </c>
      <c r="C2000" s="21">
        <v>42.274549999999998</v>
      </c>
      <c r="D2000" s="4">
        <v>1.2184519999999992</v>
      </c>
      <c r="E2000" s="4">
        <v>1.1036303729100001</v>
      </c>
    </row>
    <row r="2001" spans="1:5" ht="20.100000000000001" customHeight="1" x14ac:dyDescent="0.25">
      <c r="A2001" s="5" t="s">
        <v>43</v>
      </c>
      <c r="B2001" s="20">
        <v>14</v>
      </c>
      <c r="C2001" s="21">
        <v>43.165356000000003</v>
      </c>
      <c r="D2001" s="4">
        <v>0.89080600000000487</v>
      </c>
      <c r="E2001" s="4">
        <v>0.943927963353</v>
      </c>
    </row>
    <row r="2002" spans="1:5" ht="20.100000000000001" customHeight="1" x14ac:dyDescent="0.25">
      <c r="A2002" s="5" t="s">
        <v>43</v>
      </c>
      <c r="B2002" s="20">
        <v>15</v>
      </c>
      <c r="C2002" s="21">
        <v>2.0174310000000002</v>
      </c>
      <c r="D2002" s="4">
        <v>1.1440580000000002</v>
      </c>
      <c r="E2002" s="4">
        <v>1.06957935657</v>
      </c>
    </row>
    <row r="2003" spans="1:5" ht="20.100000000000001" customHeight="1" x14ac:dyDescent="0.25">
      <c r="A2003" s="5" t="s">
        <v>43</v>
      </c>
      <c r="B2003" s="20">
        <v>15</v>
      </c>
      <c r="C2003" s="21">
        <v>3.0642459999999998</v>
      </c>
      <c r="D2003" s="4">
        <v>1.0468149999999996</v>
      </c>
      <c r="E2003" s="4">
        <v>1.02323017938</v>
      </c>
    </row>
    <row r="2004" spans="1:5" ht="20.100000000000001" customHeight="1" x14ac:dyDescent="0.25">
      <c r="A2004" s="5" t="s">
        <v>43</v>
      </c>
      <c r="B2004" s="20">
        <v>15</v>
      </c>
      <c r="C2004" s="21">
        <v>4.0794980000000001</v>
      </c>
      <c r="D2004" s="4">
        <v>1.0152520000000003</v>
      </c>
      <c r="E2004" s="4">
        <v>1.00747208398</v>
      </c>
    </row>
    <row r="2005" spans="1:5" ht="20.100000000000001" customHeight="1" x14ac:dyDescent="0.25">
      <c r="A2005" s="5" t="s">
        <v>43</v>
      </c>
      <c r="B2005" s="20">
        <v>15</v>
      </c>
      <c r="C2005" s="21">
        <v>6.0091510000000001</v>
      </c>
      <c r="D2005" s="4">
        <v>1.9296530000000001</v>
      </c>
      <c r="E2005" s="4">
        <v>1.3892443989400001</v>
      </c>
    </row>
    <row r="2006" spans="1:5" ht="20.100000000000001" customHeight="1" x14ac:dyDescent="0.25">
      <c r="A2006" s="5" t="s">
        <v>43</v>
      </c>
      <c r="B2006" s="20">
        <v>15</v>
      </c>
      <c r="C2006" s="21">
        <v>8.412687</v>
      </c>
      <c r="D2006" s="4">
        <v>2.4035359999999999</v>
      </c>
      <c r="E2006" s="4">
        <v>1.5504837954699999</v>
      </c>
    </row>
    <row r="2007" spans="1:5" ht="20.100000000000001" customHeight="1" x14ac:dyDescent="0.25">
      <c r="A2007" s="5" t="s">
        <v>43</v>
      </c>
      <c r="B2007" s="20">
        <v>15</v>
      </c>
      <c r="C2007" s="21">
        <v>9.4812919999999998</v>
      </c>
      <c r="D2007" s="4">
        <v>1.0686049999999998</v>
      </c>
      <c r="E2007" s="4">
        <v>1.0339245620499999</v>
      </c>
    </row>
    <row r="2008" spans="1:5" ht="20.100000000000001" customHeight="1" x14ac:dyDescent="0.25">
      <c r="A2008" s="5" t="s">
        <v>43</v>
      </c>
      <c r="B2008" s="20">
        <v>15</v>
      </c>
      <c r="C2008" s="21">
        <v>10.152213</v>
      </c>
      <c r="D2008" s="4">
        <v>0.67092099999999988</v>
      </c>
      <c r="E2008" s="4">
        <v>0.81914589665100002</v>
      </c>
    </row>
    <row r="2009" spans="1:5" ht="20.100000000000001" customHeight="1" x14ac:dyDescent="0.25">
      <c r="A2009" s="5" t="s">
        <v>43</v>
      </c>
      <c r="B2009" s="20">
        <v>15</v>
      </c>
      <c r="C2009" s="21">
        <v>11.594908</v>
      </c>
      <c r="D2009" s="4">
        <v>1.4426950000000005</v>
      </c>
      <c r="E2009" s="4">
        <v>1.2012493496400001</v>
      </c>
    </row>
    <row r="2010" spans="1:5" ht="20.100000000000001" customHeight="1" x14ac:dyDescent="0.25">
      <c r="A2010" s="5" t="s">
        <v>43</v>
      </c>
      <c r="B2010" s="20">
        <v>15</v>
      </c>
      <c r="C2010" s="21">
        <v>12.392829000000001</v>
      </c>
      <c r="D2010" s="4">
        <v>0.79792100000000055</v>
      </c>
      <c r="E2010" s="4">
        <v>0.89330845736499997</v>
      </c>
    </row>
    <row r="2011" spans="1:5" ht="20.100000000000001" customHeight="1" x14ac:dyDescent="0.25">
      <c r="A2011" s="5" t="s">
        <v>43</v>
      </c>
      <c r="B2011" s="20">
        <v>15</v>
      </c>
      <c r="C2011" s="21">
        <v>14.114174999999999</v>
      </c>
      <c r="D2011" s="4">
        <v>1.7213459999999987</v>
      </c>
      <c r="E2011" s="4">
        <v>1.31186889589</v>
      </c>
    </row>
    <row r="2012" spans="1:5" ht="20.100000000000001" customHeight="1" x14ac:dyDescent="0.25">
      <c r="A2012" s="5" t="s">
        <v>43</v>
      </c>
      <c r="B2012" s="20">
        <v>15</v>
      </c>
      <c r="C2012" s="21">
        <v>14.622175</v>
      </c>
      <c r="D2012" s="4">
        <v>0.5080000000000009</v>
      </c>
      <c r="E2012" s="4">
        <v>0.71274118724799995</v>
      </c>
    </row>
    <row r="2013" spans="1:5" ht="20.100000000000001" customHeight="1" x14ac:dyDescent="0.25">
      <c r="A2013" s="5" t="s">
        <v>43</v>
      </c>
      <c r="B2013" s="20">
        <v>15</v>
      </c>
      <c r="C2013" s="21">
        <v>16.216522000000001</v>
      </c>
      <c r="D2013" s="4">
        <v>1.5943470000000008</v>
      </c>
      <c r="E2013" s="4">
        <v>1.26253712817</v>
      </c>
    </row>
    <row r="2014" spans="1:5" ht="20.100000000000001" customHeight="1" x14ac:dyDescent="0.25">
      <c r="A2014" s="5" t="s">
        <v>43</v>
      </c>
      <c r="B2014" s="20">
        <v>15</v>
      </c>
      <c r="C2014" s="21">
        <v>18.960341</v>
      </c>
      <c r="D2014" s="4">
        <v>2.7438189999999985</v>
      </c>
      <c r="E2014" s="4">
        <v>1.65650233927</v>
      </c>
    </row>
    <row r="2015" spans="1:5" ht="20.100000000000001" customHeight="1" x14ac:dyDescent="0.25">
      <c r="A2015" s="5" t="s">
        <v>43</v>
      </c>
      <c r="B2015" s="20">
        <v>15</v>
      </c>
      <c r="C2015" s="21">
        <v>19.782914999999999</v>
      </c>
      <c r="D2015" s="4">
        <v>0.82257399999999947</v>
      </c>
      <c r="E2015" s="4">
        <v>0.90719347440300002</v>
      </c>
    </row>
    <row r="2016" spans="1:5" ht="20.100000000000001" customHeight="1" x14ac:dyDescent="0.25">
      <c r="A2016" s="5" t="s">
        <v>43</v>
      </c>
      <c r="B2016" s="20">
        <v>15</v>
      </c>
      <c r="C2016" s="21">
        <v>21.569192999999999</v>
      </c>
      <c r="D2016" s="4">
        <v>1.7862779999999994</v>
      </c>
      <c r="E2016" s="4">
        <v>1.3364131097800001</v>
      </c>
    </row>
    <row r="2017" spans="1:5" ht="20.100000000000001" customHeight="1" x14ac:dyDescent="0.25">
      <c r="A2017" s="5" t="s">
        <v>43</v>
      </c>
      <c r="B2017" s="20">
        <v>15</v>
      </c>
      <c r="C2017" s="21">
        <v>22.246276999999999</v>
      </c>
      <c r="D2017" s="4">
        <v>0.67708400000000069</v>
      </c>
      <c r="E2017" s="4">
        <v>0.82280009722900005</v>
      </c>
    </row>
    <row r="2018" spans="1:5" ht="20.100000000000001" customHeight="1" x14ac:dyDescent="0.25">
      <c r="A2018" s="5" t="s">
        <v>43</v>
      </c>
      <c r="B2018" s="20">
        <v>15</v>
      </c>
      <c r="C2018" s="21">
        <v>24.451281000000002</v>
      </c>
      <c r="D2018" s="4">
        <v>2.2050040000000024</v>
      </c>
      <c r="E2018" s="4">
        <v>1.48492424049</v>
      </c>
    </row>
    <row r="2019" spans="1:5" ht="20.100000000000001" customHeight="1" x14ac:dyDescent="0.25">
      <c r="A2019" s="5" t="s">
        <v>43</v>
      </c>
      <c r="B2019" s="20">
        <v>15</v>
      </c>
      <c r="C2019" s="21">
        <v>26.825368999999998</v>
      </c>
      <c r="D2019" s="4">
        <v>2.3740879999999969</v>
      </c>
      <c r="E2019" s="4">
        <v>1.5407790237400001</v>
      </c>
    </row>
    <row r="2020" spans="1:5" ht="20.100000000000001" customHeight="1" x14ac:dyDescent="0.25">
      <c r="A2020" s="5" t="s">
        <v>43</v>
      </c>
      <c r="B2020" s="20">
        <v>18</v>
      </c>
      <c r="C2020" s="21">
        <v>4.1952299999999996</v>
      </c>
      <c r="D2020" s="4">
        <v>2.6044939999999999</v>
      </c>
      <c r="E2020" s="4">
        <v>1.6136914203199999</v>
      </c>
    </row>
    <row r="2021" spans="1:5" ht="20.100000000000001" customHeight="1" x14ac:dyDescent="0.25">
      <c r="A2021" s="5" t="s">
        <v>43</v>
      </c>
      <c r="B2021" s="20">
        <v>18</v>
      </c>
      <c r="C2021" s="21">
        <v>4.764551</v>
      </c>
      <c r="D2021" s="4">
        <v>0.56932100000000041</v>
      </c>
      <c r="E2021" s="4">
        <v>0.75432088662600005</v>
      </c>
    </row>
    <row r="2022" spans="1:5" ht="20.100000000000001" customHeight="1" x14ac:dyDescent="0.25">
      <c r="A2022" s="5" t="s">
        <v>43</v>
      </c>
      <c r="B2022" s="20">
        <v>18</v>
      </c>
      <c r="C2022" s="21">
        <v>6.5341440000000004</v>
      </c>
      <c r="D2022" s="4">
        <v>1.7695930000000004</v>
      </c>
      <c r="E2022" s="4">
        <v>1.3304134695700001</v>
      </c>
    </row>
    <row r="2023" spans="1:5" ht="20.100000000000001" customHeight="1" x14ac:dyDescent="0.25">
      <c r="A2023" s="5" t="s">
        <v>43</v>
      </c>
      <c r="B2023" s="20">
        <v>18</v>
      </c>
      <c r="C2023" s="21">
        <v>8.7126909999999995</v>
      </c>
      <c r="D2023" s="4">
        <v>2.1785469999999991</v>
      </c>
      <c r="E2023" s="4">
        <v>1.4761436244499999</v>
      </c>
    </row>
    <row r="2024" spans="1:5" ht="20.100000000000001" customHeight="1" x14ac:dyDescent="0.25">
      <c r="A2024" s="5" t="s">
        <v>43</v>
      </c>
      <c r="B2024" s="20">
        <v>18</v>
      </c>
      <c r="C2024" s="21">
        <v>12.674652999999999</v>
      </c>
      <c r="D2024" s="4">
        <v>0.97497299999999854</v>
      </c>
      <c r="E2024" s="4">
        <v>0.98742088290700003</v>
      </c>
    </row>
    <row r="2025" spans="1:5" ht="20.100000000000001" customHeight="1" x14ac:dyDescent="0.25">
      <c r="A2025" s="5" t="s">
        <v>43</v>
      </c>
      <c r="B2025" s="20">
        <v>18</v>
      </c>
      <c r="C2025" s="21">
        <v>13.635495000000001</v>
      </c>
      <c r="D2025" s="4">
        <v>0.96084200000000131</v>
      </c>
      <c r="E2025" s="4">
        <v>0.98030607465200004</v>
      </c>
    </row>
    <row r="2026" spans="1:5" ht="20.100000000000001" customHeight="1" x14ac:dyDescent="0.25">
      <c r="A2026" s="5" t="s">
        <v>43</v>
      </c>
      <c r="B2026" s="20">
        <v>18</v>
      </c>
      <c r="C2026" s="21">
        <v>15.255990000000001</v>
      </c>
      <c r="D2026" s="4">
        <v>1.620495</v>
      </c>
      <c r="E2026" s="4">
        <v>1.2727922061400001</v>
      </c>
    </row>
    <row r="2027" spans="1:5" ht="20.100000000000001" customHeight="1" x14ac:dyDescent="0.25">
      <c r="A2027" s="5" t="s">
        <v>43</v>
      </c>
      <c r="B2027" s="20">
        <v>18</v>
      </c>
      <c r="C2027" s="21">
        <v>16.333310999999998</v>
      </c>
      <c r="D2027" s="4">
        <v>1.0773209999999978</v>
      </c>
      <c r="E2027" s="4">
        <v>1.0377861051299999</v>
      </c>
    </row>
    <row r="2028" spans="1:5" ht="20.100000000000001" customHeight="1" x14ac:dyDescent="0.25">
      <c r="A2028" s="5" t="s">
        <v>43</v>
      </c>
      <c r="B2028" s="20">
        <v>18</v>
      </c>
      <c r="C2028" s="21">
        <v>16.711758</v>
      </c>
      <c r="D2028" s="4">
        <v>0.37844700000000131</v>
      </c>
      <c r="E2028" s="4">
        <v>0.61481704595800002</v>
      </c>
    </row>
    <row r="2029" spans="1:5" ht="20.100000000000001" customHeight="1" x14ac:dyDescent="0.25">
      <c r="A2029" s="5" t="s">
        <v>43</v>
      </c>
      <c r="B2029" s="20">
        <v>18</v>
      </c>
      <c r="C2029" s="21">
        <v>18.835894</v>
      </c>
      <c r="D2029" s="4">
        <v>2.124136</v>
      </c>
      <c r="E2029" s="4">
        <v>1.45739493618</v>
      </c>
    </row>
    <row r="2030" spans="1:5" ht="20.100000000000001" customHeight="1" x14ac:dyDescent="0.25">
      <c r="A2030" s="5" t="s">
        <v>43</v>
      </c>
      <c r="B2030" s="20">
        <v>18</v>
      </c>
      <c r="C2030" s="21">
        <v>20.580836000000001</v>
      </c>
      <c r="D2030" s="4">
        <v>1.7449420000000018</v>
      </c>
      <c r="E2030" s="4">
        <v>1.32098448136</v>
      </c>
    </row>
    <row r="2031" spans="1:5" ht="20.100000000000001" customHeight="1" x14ac:dyDescent="0.25">
      <c r="A2031" s="5" t="s">
        <v>43</v>
      </c>
      <c r="B2031" s="20">
        <v>18</v>
      </c>
      <c r="C2031" s="21">
        <v>20.887440999999999</v>
      </c>
      <c r="D2031" s="4">
        <v>0.30660499999999757</v>
      </c>
      <c r="E2031" s="4">
        <v>0.55407580708799997</v>
      </c>
    </row>
    <row r="2032" spans="1:5" ht="20.100000000000001" customHeight="1" x14ac:dyDescent="0.25">
      <c r="A2032" s="5" t="s">
        <v>43</v>
      </c>
      <c r="B2032" s="20">
        <v>18</v>
      </c>
      <c r="C2032" s="21">
        <v>21.981445999999998</v>
      </c>
      <c r="D2032" s="4">
        <v>1.0940049999999992</v>
      </c>
      <c r="E2032" s="4">
        <v>1.0459445491999999</v>
      </c>
    </row>
    <row r="2033" spans="1:5" ht="20.100000000000001" customHeight="1" x14ac:dyDescent="0.25">
      <c r="A2033" s="5" t="s">
        <v>43</v>
      </c>
      <c r="B2033" s="20">
        <v>18</v>
      </c>
      <c r="C2033" s="21">
        <v>23.390771999999998</v>
      </c>
      <c r="D2033" s="4">
        <v>1.4093260000000001</v>
      </c>
      <c r="E2033" s="4">
        <v>1.18701305806</v>
      </c>
    </row>
    <row r="2034" spans="1:5" ht="20.100000000000001" customHeight="1" x14ac:dyDescent="0.25">
      <c r="A2034" s="5" t="s">
        <v>43</v>
      </c>
      <c r="B2034" s="20">
        <v>18</v>
      </c>
      <c r="C2034" s="21">
        <v>24.353418999999999</v>
      </c>
      <c r="D2034" s="4">
        <v>0.96264700000000047</v>
      </c>
      <c r="E2034" s="4">
        <v>0.98132563402799999</v>
      </c>
    </row>
    <row r="2035" spans="1:5" ht="20.100000000000001" customHeight="1" x14ac:dyDescent="0.25">
      <c r="A2035" s="5" t="s">
        <v>43</v>
      </c>
      <c r="B2035" s="20">
        <v>18</v>
      </c>
      <c r="C2035" s="21">
        <v>26.149908</v>
      </c>
      <c r="D2035" s="4">
        <v>1.7964890000000011</v>
      </c>
      <c r="E2035" s="4">
        <v>1.3401492454199999</v>
      </c>
    </row>
    <row r="2036" spans="1:5" ht="20.100000000000001" customHeight="1" x14ac:dyDescent="0.25">
      <c r="A2036" s="5" t="s">
        <v>43</v>
      </c>
      <c r="B2036" s="20">
        <v>18</v>
      </c>
      <c r="C2036" s="21">
        <v>30.312207999999998</v>
      </c>
      <c r="D2036" s="4">
        <v>1.0537259999999975</v>
      </c>
      <c r="E2036" s="4">
        <v>1.02664502142</v>
      </c>
    </row>
    <row r="2037" spans="1:5" ht="20.100000000000001" customHeight="1" x14ac:dyDescent="0.25">
      <c r="A2037" s="5" t="s">
        <v>43</v>
      </c>
      <c r="B2037" s="20">
        <v>18</v>
      </c>
      <c r="C2037" s="21">
        <v>30.680133999999999</v>
      </c>
      <c r="D2037" s="4">
        <v>0.36792600000000064</v>
      </c>
      <c r="E2037" s="4">
        <v>0.60663003552399997</v>
      </c>
    </row>
    <row r="2038" spans="1:5" ht="20.100000000000001" customHeight="1" x14ac:dyDescent="0.25">
      <c r="A2038" s="5" t="s">
        <v>43</v>
      </c>
      <c r="B2038" s="20">
        <v>18</v>
      </c>
      <c r="C2038" s="21">
        <v>32.857622999999997</v>
      </c>
      <c r="D2038" s="4">
        <v>2.1774889999999978</v>
      </c>
      <c r="E2038" s="4">
        <v>1.47546602807</v>
      </c>
    </row>
    <row r="2039" spans="1:5" ht="20.100000000000001" customHeight="1" x14ac:dyDescent="0.25">
      <c r="A2039" s="5" t="s">
        <v>43</v>
      </c>
      <c r="B2039" s="20">
        <v>18</v>
      </c>
      <c r="C2039" s="21">
        <v>34.848596999999998</v>
      </c>
      <c r="D2039" s="4">
        <v>1.9909740000000014</v>
      </c>
      <c r="E2039" s="4">
        <v>1.4110279940499999</v>
      </c>
    </row>
    <row r="2040" spans="1:5" ht="20.100000000000001" customHeight="1" x14ac:dyDescent="0.25">
      <c r="A2040" s="5" t="s">
        <v>43</v>
      </c>
      <c r="B2040" s="20">
        <v>18</v>
      </c>
      <c r="C2040" s="21">
        <v>35.043081000000001</v>
      </c>
      <c r="D2040" s="4">
        <v>0.19448400000000277</v>
      </c>
      <c r="E2040" s="4">
        <v>0.44045431091100001</v>
      </c>
    </row>
    <row r="2041" spans="1:5" ht="20.100000000000001" customHeight="1" x14ac:dyDescent="0.25">
      <c r="A2041" s="5" t="s">
        <v>43</v>
      </c>
      <c r="B2041" s="20">
        <v>18</v>
      </c>
      <c r="C2041" s="21">
        <v>36.207123000000003</v>
      </c>
      <c r="D2041" s="4">
        <v>1.164042000000002</v>
      </c>
      <c r="E2041" s="4">
        <v>1.0788883167400001</v>
      </c>
    </row>
    <row r="2042" spans="1:5" ht="20.100000000000001" customHeight="1" x14ac:dyDescent="0.25">
      <c r="A2042" s="5" t="s">
        <v>43</v>
      </c>
      <c r="B2042" s="20">
        <v>18</v>
      </c>
      <c r="C2042" s="21">
        <v>37.592106000000001</v>
      </c>
      <c r="D2042" s="4">
        <v>1.3849829999999983</v>
      </c>
      <c r="E2042" s="4">
        <v>1.1768602295899999</v>
      </c>
    </row>
    <row r="2043" spans="1:5" ht="20.100000000000001" customHeight="1" x14ac:dyDescent="0.25">
      <c r="A2043" s="5" t="s">
        <v>43</v>
      </c>
      <c r="B2043" s="20">
        <v>18</v>
      </c>
      <c r="C2043" s="21">
        <v>38.800038000000001</v>
      </c>
      <c r="D2043" s="4">
        <v>1.2079319999999996</v>
      </c>
      <c r="E2043" s="4">
        <v>1.09909053312</v>
      </c>
    </row>
    <row r="2044" spans="1:5" ht="20.100000000000001" customHeight="1" x14ac:dyDescent="0.25">
      <c r="A2044" s="5" t="s">
        <v>43</v>
      </c>
      <c r="B2044" s="20">
        <v>20</v>
      </c>
      <c r="C2044" s="21">
        <v>2.2696260000000001</v>
      </c>
      <c r="D2044" s="4">
        <v>0.38716300000000015</v>
      </c>
      <c r="E2044" s="4">
        <v>0.62209324060000004</v>
      </c>
    </row>
    <row r="2045" spans="1:5" ht="20.100000000000001" customHeight="1" x14ac:dyDescent="0.25">
      <c r="A2045" s="5" t="s">
        <v>43</v>
      </c>
      <c r="B2045" s="20">
        <v>20</v>
      </c>
      <c r="C2045" s="21">
        <v>3.4750040000000002</v>
      </c>
      <c r="D2045" s="4">
        <v>1.2053780000000001</v>
      </c>
      <c r="E2045" s="4">
        <v>1.0977249200100001</v>
      </c>
    </row>
    <row r="2046" spans="1:5" ht="20.100000000000001" customHeight="1" x14ac:dyDescent="0.25">
      <c r="A2046" s="5" t="s">
        <v>43</v>
      </c>
      <c r="B2046" s="20">
        <v>20</v>
      </c>
      <c r="C2046" s="21">
        <v>4.6321349999999999</v>
      </c>
      <c r="D2046" s="4">
        <v>1.1571309999999997</v>
      </c>
      <c r="E2046" s="4">
        <v>1.0756393447599999</v>
      </c>
    </row>
    <row r="2047" spans="1:5" ht="20.100000000000001" customHeight="1" x14ac:dyDescent="0.25">
      <c r="A2047" s="5" t="s">
        <v>43</v>
      </c>
      <c r="B2047" s="20">
        <v>20</v>
      </c>
      <c r="C2047" s="21">
        <v>10.202885</v>
      </c>
      <c r="D2047" s="4">
        <v>2.3468830000000001</v>
      </c>
      <c r="E2047" s="4">
        <v>1.5319921670800001</v>
      </c>
    </row>
    <row r="2048" spans="1:5" ht="20.100000000000001" customHeight="1" x14ac:dyDescent="0.25">
      <c r="A2048" s="5" t="s">
        <v>43</v>
      </c>
      <c r="B2048" s="20">
        <v>20</v>
      </c>
      <c r="C2048" s="21">
        <v>11.177858000000001</v>
      </c>
      <c r="D2048" s="4">
        <v>0.97497300000000031</v>
      </c>
      <c r="E2048" s="4">
        <v>0.98742088290700003</v>
      </c>
    </row>
    <row r="2049" spans="1:6" ht="20.100000000000001" customHeight="1" x14ac:dyDescent="0.25">
      <c r="A2049" s="5" t="s">
        <v>43</v>
      </c>
      <c r="B2049" s="20">
        <v>20</v>
      </c>
      <c r="C2049" s="21">
        <v>11.882147</v>
      </c>
      <c r="D2049" s="4">
        <v>0.70428899999999928</v>
      </c>
      <c r="E2049" s="4">
        <v>0.83904707853600002</v>
      </c>
    </row>
    <row r="2050" spans="1:6" ht="20.100000000000001" customHeight="1" x14ac:dyDescent="0.25">
      <c r="A2050" s="5" t="s">
        <v>43</v>
      </c>
      <c r="B2050" s="20">
        <v>20</v>
      </c>
      <c r="C2050" s="21">
        <v>12.842242000000001</v>
      </c>
      <c r="D2050" s="4">
        <v>0.96009500000000081</v>
      </c>
      <c r="E2050" s="4">
        <v>0.97979589711299997</v>
      </c>
    </row>
    <row r="2051" spans="1:6" ht="20.100000000000001" customHeight="1" x14ac:dyDescent="0.25">
      <c r="A2051" s="5" t="s">
        <v>43</v>
      </c>
      <c r="B2051" s="20">
        <v>20</v>
      </c>
      <c r="C2051" s="21">
        <v>14.134340999999999</v>
      </c>
      <c r="D2051" s="4">
        <v>1.2920989999999986</v>
      </c>
      <c r="E2051" s="4">
        <v>1.13666177907</v>
      </c>
    </row>
    <row r="2052" spans="1:6" ht="20.100000000000001" customHeight="1" x14ac:dyDescent="0.25">
      <c r="A2052" s="5" t="s">
        <v>43</v>
      </c>
      <c r="B2052" s="20">
        <v>20</v>
      </c>
      <c r="C2052" s="21">
        <v>15.897772</v>
      </c>
      <c r="D2052" s="4">
        <v>1.7634310000000006</v>
      </c>
      <c r="E2052" s="4">
        <v>1.32778010228</v>
      </c>
    </row>
    <row r="2053" spans="1:6" ht="20.100000000000001" customHeight="1" x14ac:dyDescent="0.25">
      <c r="A2053" s="5" t="s">
        <v>43</v>
      </c>
      <c r="B2053" s="20">
        <v>20</v>
      </c>
      <c r="C2053" s="21">
        <v>16.993582</v>
      </c>
      <c r="D2053" s="4">
        <v>1.0958100000000002</v>
      </c>
      <c r="E2053" s="4">
        <v>1.04690018626</v>
      </c>
    </row>
    <row r="2054" spans="1:6" ht="20.100000000000001" customHeight="1" x14ac:dyDescent="0.25">
      <c r="A2054" s="5" t="s">
        <v>43</v>
      </c>
      <c r="B2054" s="20">
        <v>20</v>
      </c>
      <c r="C2054" s="21">
        <v>17.069782</v>
      </c>
      <c r="D2054" s="4">
        <v>7.6200000000000045E-2</v>
      </c>
      <c r="E2054" s="4">
        <v>0.27568097504200001</v>
      </c>
    </row>
    <row r="2055" spans="1:6" ht="20.100000000000001" customHeight="1" x14ac:dyDescent="0.25">
      <c r="A2055" s="5" t="s">
        <v>43</v>
      </c>
      <c r="B2055" s="20">
        <v>20</v>
      </c>
      <c r="C2055" s="21">
        <v>18.959156</v>
      </c>
      <c r="D2055" s="4">
        <v>1.8893740000000001</v>
      </c>
      <c r="E2055" s="4">
        <v>1.3744089638799999</v>
      </c>
    </row>
    <row r="2056" spans="1:6" ht="20.100000000000001" customHeight="1" x14ac:dyDescent="0.25">
      <c r="A2056" s="5" t="s">
        <v>43</v>
      </c>
      <c r="B2056" s="20">
        <v>20</v>
      </c>
      <c r="C2056" s="21">
        <v>19.792249999999999</v>
      </c>
      <c r="D2056" s="4">
        <v>0.83309399999999911</v>
      </c>
      <c r="E2056" s="4">
        <v>0.91268833672799998</v>
      </c>
    </row>
    <row r="2057" spans="1:6" ht="20.100000000000001" customHeight="1" x14ac:dyDescent="0.25">
      <c r="A2057" s="47" t="s">
        <v>43</v>
      </c>
      <c r="B2057" s="48">
        <v>20</v>
      </c>
      <c r="C2057" s="39">
        <v>21.282133999999999</v>
      </c>
      <c r="D2057" s="39">
        <v>1.489884</v>
      </c>
      <c r="E2057" s="39">
        <v>1.2206555615700001</v>
      </c>
      <c r="F2057" s="46"/>
    </row>
    <row r="2058" spans="1:6" ht="20.100000000000001" customHeight="1" x14ac:dyDescent="0.25">
      <c r="A2058" s="28" t="s">
        <v>44</v>
      </c>
      <c r="B2058" s="20">
        <v>1</v>
      </c>
      <c r="C2058" s="21">
        <v>2.406399</v>
      </c>
      <c r="D2058" s="4">
        <v>1.0388469999999999</v>
      </c>
      <c r="E2058" s="4">
        <v>1.01931349447</v>
      </c>
    </row>
    <row r="2059" spans="1:6" ht="20.100000000000001" customHeight="1" x14ac:dyDescent="0.25">
      <c r="A2059" s="28" t="s">
        <v>44</v>
      </c>
      <c r="B2059" s="20">
        <v>1</v>
      </c>
      <c r="C2059" s="21">
        <v>4.0900189999999998</v>
      </c>
      <c r="D2059" s="4">
        <v>1.6836199999999999</v>
      </c>
      <c r="E2059" s="4">
        <v>1.2976902558000001</v>
      </c>
    </row>
    <row r="2060" spans="1:6" ht="20.100000000000001" customHeight="1" x14ac:dyDescent="0.25">
      <c r="A2060" s="28" t="s">
        <v>44</v>
      </c>
      <c r="B2060" s="20">
        <v>1</v>
      </c>
      <c r="C2060" s="21">
        <v>6.7529709999999996</v>
      </c>
      <c r="D2060" s="4">
        <v>2.6629519999999998</v>
      </c>
      <c r="E2060" s="4">
        <v>1.6318700928700001</v>
      </c>
    </row>
    <row r="2061" spans="1:6" ht="20.100000000000001" customHeight="1" x14ac:dyDescent="0.25">
      <c r="A2061" s="28" t="s">
        <v>44</v>
      </c>
      <c r="B2061" s="20">
        <v>1</v>
      </c>
      <c r="C2061" s="21">
        <v>8.1027810000000002</v>
      </c>
      <c r="D2061" s="4">
        <v>1.3498100000000006</v>
      </c>
      <c r="E2061" s="4">
        <v>1.16189500386</v>
      </c>
    </row>
    <row r="2062" spans="1:6" ht="20.100000000000001" customHeight="1" x14ac:dyDescent="0.25">
      <c r="A2062" s="28" t="s">
        <v>44</v>
      </c>
      <c r="B2062" s="20">
        <v>1</v>
      </c>
      <c r="C2062" s="21">
        <v>9.9711130000000008</v>
      </c>
      <c r="D2062" s="4">
        <v>1.8683320000000005</v>
      </c>
      <c r="E2062" s="4">
        <v>1.3667479650600001</v>
      </c>
    </row>
    <row r="2063" spans="1:6" ht="20.100000000000001" customHeight="1" x14ac:dyDescent="0.25">
      <c r="A2063" s="28" t="s">
        <v>44</v>
      </c>
      <c r="B2063" s="15">
        <v>4</v>
      </c>
      <c r="C2063" s="21">
        <v>2.5210729999999995</v>
      </c>
      <c r="D2063" s="4">
        <v>1.7423890000000011</v>
      </c>
      <c r="E2063" s="4">
        <v>1.31984847615</v>
      </c>
    </row>
    <row r="2064" spans="1:6" ht="20.100000000000001" customHeight="1" x14ac:dyDescent="0.25">
      <c r="A2064" s="28" t="s">
        <v>44</v>
      </c>
      <c r="B2064" s="15">
        <v>4</v>
      </c>
      <c r="C2064" s="21">
        <v>5.4459929999999996</v>
      </c>
      <c r="D2064" s="4">
        <v>2.9249200000000002</v>
      </c>
      <c r="E2064" s="4">
        <v>1.7102631376499999</v>
      </c>
    </row>
    <row r="2065" spans="1:5" ht="20.100000000000001" customHeight="1" x14ac:dyDescent="0.25">
      <c r="A2065" s="28" t="s">
        <v>44</v>
      </c>
      <c r="B2065" s="15">
        <v>4</v>
      </c>
      <c r="C2065" s="21">
        <v>7.8792869999999979</v>
      </c>
      <c r="D2065" s="4">
        <v>2.4332939999999983</v>
      </c>
      <c r="E2065" s="4">
        <v>1.5598076804500001</v>
      </c>
    </row>
    <row r="2066" spans="1:5" ht="20.100000000000001" customHeight="1" x14ac:dyDescent="0.25">
      <c r="A2066" s="28" t="s">
        <v>44</v>
      </c>
      <c r="B2066" s="20">
        <v>5</v>
      </c>
      <c r="C2066" s="21">
        <v>2.5805889999999998</v>
      </c>
      <c r="D2066" s="4">
        <v>0.8646579999999997</v>
      </c>
      <c r="E2066" s="4">
        <v>0.93005376188699995</v>
      </c>
    </row>
    <row r="2067" spans="1:5" ht="20.100000000000001" customHeight="1" x14ac:dyDescent="0.25">
      <c r="A2067" s="28" t="s">
        <v>44</v>
      </c>
      <c r="B2067" s="20">
        <v>5</v>
      </c>
      <c r="C2067" s="21">
        <v>4.0109570000000003</v>
      </c>
      <c r="D2067" s="4">
        <v>1.4303680000000005</v>
      </c>
      <c r="E2067" s="4">
        <v>1.19582607431</v>
      </c>
    </row>
    <row r="2068" spans="1:5" ht="20.100000000000001" customHeight="1" x14ac:dyDescent="0.25">
      <c r="A2068" s="28" t="s">
        <v>44</v>
      </c>
      <c r="B2068" s="20">
        <v>5</v>
      </c>
      <c r="C2068" s="21">
        <v>9.0666139999999995</v>
      </c>
      <c r="D2068" s="4">
        <v>0.829483999999999</v>
      </c>
      <c r="E2068" s="4">
        <v>0.91049437120700005</v>
      </c>
    </row>
    <row r="2069" spans="1:5" ht="20.100000000000001" customHeight="1" x14ac:dyDescent="0.25">
      <c r="A2069" s="28" t="s">
        <v>44</v>
      </c>
      <c r="B2069" s="20">
        <v>6</v>
      </c>
      <c r="C2069" s="21">
        <v>1.891178</v>
      </c>
      <c r="D2069" s="4">
        <v>0.67708400000000002</v>
      </c>
      <c r="E2069" s="4">
        <v>0.82280009722900005</v>
      </c>
    </row>
    <row r="2070" spans="1:5" ht="20.100000000000001" customHeight="1" x14ac:dyDescent="0.25">
      <c r="A2070" s="28" t="s">
        <v>44</v>
      </c>
      <c r="B2070" s="20">
        <v>6</v>
      </c>
      <c r="C2070" s="21">
        <v>2.9746630000000001</v>
      </c>
      <c r="D2070" s="4">
        <v>1.083485</v>
      </c>
      <c r="E2070" s="4">
        <v>1.0406728592600001</v>
      </c>
    </row>
    <row r="2071" spans="1:5" ht="20.100000000000001" customHeight="1" x14ac:dyDescent="0.25">
      <c r="A2071" s="28" t="s">
        <v>44</v>
      </c>
      <c r="B2071" s="20">
        <v>6</v>
      </c>
      <c r="C2071" s="21">
        <v>6.1946089999999998</v>
      </c>
      <c r="D2071" s="4">
        <v>3.2199459999999998</v>
      </c>
      <c r="E2071" s="4">
        <v>1.7944358444899999</v>
      </c>
    </row>
    <row r="2072" spans="1:5" ht="20.100000000000001" customHeight="1" x14ac:dyDescent="0.25">
      <c r="A2072" s="28" t="s">
        <v>44</v>
      </c>
      <c r="B2072" s="20">
        <v>6</v>
      </c>
      <c r="C2072" s="21">
        <v>6.8437400000000004</v>
      </c>
      <c r="D2072" s="4">
        <v>0.64913100000000057</v>
      </c>
      <c r="E2072" s="4">
        <v>0.80560536244500003</v>
      </c>
    </row>
    <row r="2073" spans="1:5" ht="20.100000000000001" customHeight="1" x14ac:dyDescent="0.25">
      <c r="A2073" s="28" t="s">
        <v>44</v>
      </c>
      <c r="B2073" s="20">
        <v>6</v>
      </c>
      <c r="C2073" s="21">
        <v>8.3056719999999995</v>
      </c>
      <c r="D2073" s="4">
        <v>1.4619319999999991</v>
      </c>
      <c r="E2073" s="4">
        <v>1.2091319200199999</v>
      </c>
    </row>
    <row r="2074" spans="1:5" ht="20.100000000000001" customHeight="1" x14ac:dyDescent="0.25">
      <c r="A2074" s="28" t="s">
        <v>44</v>
      </c>
      <c r="B2074" s="20">
        <v>8</v>
      </c>
      <c r="C2074" s="21">
        <v>1.9902260000000001</v>
      </c>
      <c r="D2074" s="4">
        <v>0.69632099999999997</v>
      </c>
      <c r="E2074" s="4">
        <v>0.83426614458500004</v>
      </c>
    </row>
    <row r="2075" spans="1:5" ht="20.100000000000001" customHeight="1" x14ac:dyDescent="0.25">
      <c r="A2075" s="28" t="s">
        <v>44</v>
      </c>
      <c r="B2075" s="20">
        <v>8</v>
      </c>
      <c r="C2075" s="21">
        <v>2.6183149999999999</v>
      </c>
      <c r="D2075" s="4">
        <v>0.6280889999999999</v>
      </c>
      <c r="E2075" s="4">
        <v>0.79246451024599995</v>
      </c>
    </row>
    <row r="2076" spans="1:5" ht="20.100000000000001" customHeight="1" x14ac:dyDescent="0.25">
      <c r="A2076" s="28" t="s">
        <v>44</v>
      </c>
      <c r="B2076" s="20">
        <v>8</v>
      </c>
      <c r="C2076" s="21">
        <v>3.1876359999999999</v>
      </c>
      <c r="D2076" s="4">
        <v>0.56932099999999997</v>
      </c>
      <c r="E2076" s="4">
        <v>0.75432088662600005</v>
      </c>
    </row>
    <row r="2077" spans="1:5" ht="20.100000000000001" customHeight="1" x14ac:dyDescent="0.25">
      <c r="A2077" s="28" t="s">
        <v>44</v>
      </c>
      <c r="B2077" s="20">
        <v>11</v>
      </c>
      <c r="C2077" s="21">
        <v>1.9201889999999999</v>
      </c>
      <c r="D2077" s="4">
        <v>0.82948399999999989</v>
      </c>
      <c r="E2077" s="4">
        <v>0.91049437120700005</v>
      </c>
    </row>
    <row r="2078" spans="1:5" ht="20.100000000000001" customHeight="1" x14ac:dyDescent="0.25">
      <c r="A2078" s="28" t="s">
        <v>44</v>
      </c>
      <c r="B2078" s="20">
        <v>11</v>
      </c>
      <c r="C2078" s="21">
        <v>2.9644509999999999</v>
      </c>
      <c r="D2078" s="4">
        <v>1.044262</v>
      </c>
      <c r="E2078" s="4">
        <v>1.0217631819599999</v>
      </c>
    </row>
    <row r="2079" spans="1:5" ht="20.100000000000001" customHeight="1" x14ac:dyDescent="0.25">
      <c r="A2079" s="28" t="s">
        <v>44</v>
      </c>
      <c r="B2079" s="20">
        <v>11</v>
      </c>
      <c r="C2079" s="21">
        <v>3.7300610000000001</v>
      </c>
      <c r="D2079" s="4">
        <v>0.76561000000000012</v>
      </c>
      <c r="E2079" s="4">
        <v>0.87521425948200005</v>
      </c>
    </row>
    <row r="2080" spans="1:5" ht="20.100000000000001" customHeight="1" x14ac:dyDescent="0.25">
      <c r="A2080" s="28" t="s">
        <v>44</v>
      </c>
      <c r="B2080" s="20">
        <v>11</v>
      </c>
      <c r="C2080" s="21">
        <v>4.7006769999999998</v>
      </c>
      <c r="D2080" s="4">
        <v>0.9706159999999997</v>
      </c>
      <c r="E2080" s="4">
        <v>0.98539332248599998</v>
      </c>
    </row>
    <row r="2081" spans="1:5" ht="20.100000000000001" customHeight="1" x14ac:dyDescent="0.25">
      <c r="A2081" s="28" t="s">
        <v>44</v>
      </c>
      <c r="B2081" s="20">
        <v>12</v>
      </c>
      <c r="C2081" s="21">
        <v>1.497852</v>
      </c>
      <c r="D2081" s="4">
        <v>0.75944699999999998</v>
      </c>
      <c r="E2081" s="4">
        <v>0.87120606058500005</v>
      </c>
    </row>
    <row r="2082" spans="1:5" ht="20.100000000000001" customHeight="1" x14ac:dyDescent="0.25">
      <c r="A2082" s="28" t="s">
        <v>44</v>
      </c>
      <c r="B2082" s="20">
        <v>12</v>
      </c>
      <c r="C2082" s="21">
        <v>2.028699</v>
      </c>
      <c r="D2082" s="4">
        <v>0.53084700000000007</v>
      </c>
      <c r="E2082" s="4">
        <v>0.72869746808900004</v>
      </c>
    </row>
    <row r="2083" spans="1:5" ht="20.100000000000001" customHeight="1" x14ac:dyDescent="0.25">
      <c r="A2083" s="28" t="s">
        <v>44</v>
      </c>
      <c r="B2083" s="20">
        <v>12</v>
      </c>
      <c r="C2083" s="21">
        <v>3.1578780000000002</v>
      </c>
      <c r="D2083" s="4">
        <v>1.1291790000000002</v>
      </c>
      <c r="E2083" s="4">
        <v>1.06254411673</v>
      </c>
    </row>
    <row r="2084" spans="1:5" ht="20.100000000000001" customHeight="1" x14ac:dyDescent="0.25">
      <c r="A2084" s="28" t="s">
        <v>44</v>
      </c>
      <c r="B2084" s="20">
        <v>13</v>
      </c>
      <c r="C2084" s="21">
        <v>2.0682309999999999</v>
      </c>
      <c r="D2084" s="4">
        <v>0.7550889999999999</v>
      </c>
      <c r="E2084" s="4">
        <v>0.86890735984900003</v>
      </c>
    </row>
    <row r="2085" spans="1:5" ht="20.100000000000001" customHeight="1" x14ac:dyDescent="0.25">
      <c r="A2085" s="28" t="s">
        <v>44</v>
      </c>
      <c r="B2085" s="20">
        <v>13</v>
      </c>
      <c r="C2085" s="21">
        <v>3.1658460000000002</v>
      </c>
      <c r="D2085" s="4">
        <v>1.0976150000000002</v>
      </c>
      <c r="E2085" s="4">
        <v>1.04785495179</v>
      </c>
    </row>
    <row r="2086" spans="1:5" ht="20.100000000000001" customHeight="1" x14ac:dyDescent="0.25">
      <c r="A2086" s="28" t="s">
        <v>44</v>
      </c>
      <c r="B2086" s="20">
        <v>13</v>
      </c>
      <c r="C2086" s="21">
        <v>5.0667980000000004</v>
      </c>
      <c r="D2086" s="4">
        <v>1.9009520000000002</v>
      </c>
      <c r="E2086" s="4">
        <v>1.37876756562</v>
      </c>
    </row>
    <row r="2087" spans="1:5" ht="20.100000000000001" customHeight="1" x14ac:dyDescent="0.25">
      <c r="A2087" s="28" t="s">
        <v>44</v>
      </c>
      <c r="B2087" s="20">
        <v>13</v>
      </c>
      <c r="C2087" s="21">
        <v>7.1473550000000001</v>
      </c>
      <c r="D2087" s="4">
        <v>2.0805569999999998</v>
      </c>
      <c r="E2087" s="4">
        <v>1.44256715615</v>
      </c>
    </row>
    <row r="2088" spans="1:5" ht="20.100000000000001" customHeight="1" x14ac:dyDescent="0.25">
      <c r="A2088" s="28" t="s">
        <v>44</v>
      </c>
      <c r="B2088" s="20">
        <v>14</v>
      </c>
      <c r="C2088" s="21">
        <v>2.5631569999999999</v>
      </c>
      <c r="D2088" s="4">
        <v>1.311337</v>
      </c>
      <c r="E2088" s="4">
        <v>1.14498908292</v>
      </c>
    </row>
    <row r="2089" spans="1:5" ht="20.100000000000001" customHeight="1" x14ac:dyDescent="0.25">
      <c r="A2089" s="28" t="s">
        <v>44</v>
      </c>
      <c r="B2089" s="20">
        <v>14</v>
      </c>
      <c r="C2089" s="21">
        <v>2.929278</v>
      </c>
      <c r="D2089" s="4">
        <v>0.36612100000000014</v>
      </c>
      <c r="E2089" s="4">
        <v>0.60497933848999996</v>
      </c>
    </row>
    <row r="2090" spans="1:5" ht="20.100000000000001" customHeight="1" x14ac:dyDescent="0.25">
      <c r="A2090" s="28" t="s">
        <v>44</v>
      </c>
      <c r="B2090" s="20">
        <v>14</v>
      </c>
      <c r="C2090" s="21">
        <v>4.5261769999999997</v>
      </c>
      <c r="D2090" s="4">
        <v>1.5968989999999996</v>
      </c>
      <c r="E2090" s="4">
        <v>1.26372465355</v>
      </c>
    </row>
    <row r="2091" spans="1:5" ht="20.100000000000001" customHeight="1" x14ac:dyDescent="0.25">
      <c r="A2091" s="28" t="s">
        <v>44</v>
      </c>
      <c r="B2091" s="20">
        <v>14</v>
      </c>
      <c r="C2091" s="21">
        <v>6.9279089999999997</v>
      </c>
      <c r="D2091" s="4">
        <v>2.401732</v>
      </c>
      <c r="E2091" s="4">
        <v>1.5498387012799999</v>
      </c>
    </row>
    <row r="2092" spans="1:5" ht="20.100000000000001" customHeight="1" x14ac:dyDescent="0.25">
      <c r="A2092" s="28" t="s">
        <v>44</v>
      </c>
      <c r="B2092" s="20">
        <v>14</v>
      </c>
      <c r="C2092" s="21">
        <v>9.5408080000000002</v>
      </c>
      <c r="D2092" s="4">
        <v>2.6128990000000005</v>
      </c>
      <c r="E2092" s="4">
        <v>1.6164776521799999</v>
      </c>
    </row>
    <row r="2093" spans="1:5" ht="20.100000000000001" customHeight="1" x14ac:dyDescent="0.25">
      <c r="A2093" s="28" t="s">
        <v>44</v>
      </c>
      <c r="B2093" s="20">
        <v>16</v>
      </c>
      <c r="C2093" s="21">
        <v>3.9183819999999998</v>
      </c>
      <c r="D2093" s="4">
        <v>1.6310149999999997</v>
      </c>
      <c r="E2093" s="4">
        <v>1.27710610366</v>
      </c>
    </row>
    <row r="2094" spans="1:5" ht="20.100000000000001" customHeight="1" x14ac:dyDescent="0.25">
      <c r="A2094" s="28" t="s">
        <v>44</v>
      </c>
      <c r="B2094" s="20">
        <v>16</v>
      </c>
      <c r="C2094" s="21">
        <v>4.8171559999999998</v>
      </c>
      <c r="D2094" s="4">
        <v>0.89877399999999996</v>
      </c>
      <c r="E2094" s="4">
        <v>0.94815610529100003</v>
      </c>
    </row>
    <row r="2095" spans="1:5" ht="20.100000000000001" customHeight="1" x14ac:dyDescent="0.25">
      <c r="A2095" s="28" t="s">
        <v>44</v>
      </c>
      <c r="B2095" s="20">
        <v>16</v>
      </c>
      <c r="C2095" s="21">
        <v>5.198156</v>
      </c>
      <c r="D2095" s="4">
        <v>0.38100000000000023</v>
      </c>
      <c r="E2095" s="4">
        <v>0.61725197448000002</v>
      </c>
    </row>
    <row r="2096" spans="1:5" ht="20.100000000000001" customHeight="1" x14ac:dyDescent="0.25">
      <c r="A2096" s="28" t="s">
        <v>44</v>
      </c>
      <c r="B2096" s="20">
        <v>16</v>
      </c>
      <c r="C2096" s="21">
        <v>6.6988709999999996</v>
      </c>
      <c r="D2096" s="4">
        <v>1.5007149999999996</v>
      </c>
      <c r="E2096" s="4">
        <v>1.22515305166</v>
      </c>
    </row>
    <row r="2097" spans="1:6" ht="20.100000000000001" customHeight="1" x14ac:dyDescent="0.25">
      <c r="A2097" s="28" t="s">
        <v>44</v>
      </c>
      <c r="B2097" s="20">
        <v>16</v>
      </c>
      <c r="C2097" s="21">
        <v>8.6452069999999992</v>
      </c>
      <c r="D2097" s="4">
        <v>1.9463359999999996</v>
      </c>
      <c r="E2097" s="4">
        <v>1.3949910394</v>
      </c>
    </row>
    <row r="2098" spans="1:6" ht="20.100000000000001" customHeight="1" x14ac:dyDescent="0.25">
      <c r="A2098" s="28" t="s">
        <v>44</v>
      </c>
      <c r="B2098" s="20">
        <v>16</v>
      </c>
      <c r="C2098" s="21">
        <v>10.552322</v>
      </c>
      <c r="D2098" s="4">
        <v>1.907115000000001</v>
      </c>
      <c r="E2098" s="4">
        <v>1.3809417076799999</v>
      </c>
    </row>
    <row r="2099" spans="1:6" ht="20.100000000000001" customHeight="1" x14ac:dyDescent="0.25">
      <c r="A2099" s="28" t="s">
        <v>44</v>
      </c>
      <c r="B2099" s="20">
        <v>17</v>
      </c>
      <c r="C2099" s="21">
        <v>2.0392199999999998</v>
      </c>
      <c r="D2099" s="4">
        <v>0.99676299999999984</v>
      </c>
      <c r="E2099" s="4">
        <v>0.998498873309</v>
      </c>
    </row>
    <row r="2100" spans="1:6" ht="20.100000000000001" customHeight="1" x14ac:dyDescent="0.25">
      <c r="A2100" s="28" t="s">
        <v>44</v>
      </c>
      <c r="B2100" s="20">
        <v>17</v>
      </c>
      <c r="C2100" s="21">
        <v>2.1005419999999999</v>
      </c>
      <c r="D2100" s="4">
        <v>6.1322000000000099E-2</v>
      </c>
      <c r="E2100" s="4">
        <v>0.24698178070499999</v>
      </c>
    </row>
    <row r="2101" spans="1:6" ht="20.100000000000001" customHeight="1" x14ac:dyDescent="0.25">
      <c r="A2101" s="28" t="s">
        <v>44</v>
      </c>
      <c r="B2101" s="20">
        <v>17</v>
      </c>
      <c r="C2101" s="21">
        <v>3.2297199999999999</v>
      </c>
      <c r="D2101" s="4">
        <v>1.129178</v>
      </c>
      <c r="E2101" s="4">
        <v>1.06254411673</v>
      </c>
    </row>
    <row r="2102" spans="1:6" ht="20.100000000000001" customHeight="1" x14ac:dyDescent="0.25">
      <c r="A2102" s="28" t="s">
        <v>44</v>
      </c>
      <c r="B2102" s="20">
        <v>18</v>
      </c>
      <c r="C2102" s="21">
        <v>3.5653350000000001</v>
      </c>
      <c r="D2102" s="4">
        <v>0.79100999999999999</v>
      </c>
      <c r="E2102" s="4">
        <v>0.889381807774</v>
      </c>
    </row>
    <row r="2103" spans="1:6" ht="20.100000000000001" customHeight="1" x14ac:dyDescent="0.25">
      <c r="A2103" s="28" t="s">
        <v>44</v>
      </c>
      <c r="B2103" s="20">
        <v>18</v>
      </c>
      <c r="C2103" s="21">
        <v>4.1977820000000001</v>
      </c>
      <c r="D2103" s="4">
        <v>0.63244699999999998</v>
      </c>
      <c r="E2103" s="4">
        <v>0.79498427657399995</v>
      </c>
    </row>
    <row r="2104" spans="1:6" ht="20.100000000000001" customHeight="1" x14ac:dyDescent="0.25">
      <c r="A2104" s="28" t="s">
        <v>44</v>
      </c>
      <c r="B2104" s="20">
        <v>18</v>
      </c>
      <c r="C2104" s="21">
        <v>7.270435</v>
      </c>
      <c r="D2104" s="4">
        <v>3.0726529999999999</v>
      </c>
      <c r="E2104" s="4">
        <v>1.75299743297</v>
      </c>
    </row>
    <row r="2105" spans="1:6" ht="20.100000000000001" customHeight="1" x14ac:dyDescent="0.25">
      <c r="A2105" s="50" t="s">
        <v>44</v>
      </c>
      <c r="B2105" s="48">
        <v>18</v>
      </c>
      <c r="C2105" s="39">
        <v>8.9584130000000002</v>
      </c>
      <c r="D2105" s="39">
        <v>1.6879780000000002</v>
      </c>
      <c r="E2105" s="39">
        <v>1.2992305415100001</v>
      </c>
      <c r="F2105" s="46"/>
    </row>
    <row r="2106" spans="1:6" ht="20.100000000000001" customHeight="1" x14ac:dyDescent="0.25">
      <c r="A2106" s="28" t="s">
        <v>45</v>
      </c>
      <c r="B2106" s="20">
        <v>1</v>
      </c>
      <c r="C2106" s="21">
        <v>2.8992100000000001</v>
      </c>
      <c r="D2106" s="4">
        <v>0.19884199999999996</v>
      </c>
      <c r="E2106" s="4">
        <v>0.44609416046400002</v>
      </c>
    </row>
    <row r="2107" spans="1:6" ht="20.100000000000001" customHeight="1" x14ac:dyDescent="0.25">
      <c r="A2107" s="28" t="s">
        <v>45</v>
      </c>
      <c r="B2107" s="20">
        <v>1</v>
      </c>
      <c r="C2107" s="21">
        <v>4.0842939999999999</v>
      </c>
      <c r="D2107" s="4">
        <v>1.1850839999999998</v>
      </c>
      <c r="E2107" s="4">
        <v>1.0885770528500001</v>
      </c>
    </row>
    <row r="2108" spans="1:6" ht="20.100000000000001" customHeight="1" x14ac:dyDescent="0.25">
      <c r="A2108" s="28" t="s">
        <v>45</v>
      </c>
      <c r="B2108" s="20">
        <v>1</v>
      </c>
      <c r="C2108" s="21">
        <v>5.9359419999999998</v>
      </c>
      <c r="D2108" s="4">
        <v>1.851648</v>
      </c>
      <c r="E2108" s="4">
        <v>1.3608820668999999</v>
      </c>
    </row>
    <row r="2109" spans="1:6" ht="20.100000000000001" customHeight="1" x14ac:dyDescent="0.25">
      <c r="A2109" s="28" t="s">
        <v>45</v>
      </c>
      <c r="B2109" s="20">
        <v>1</v>
      </c>
      <c r="C2109" s="21">
        <v>7.656231</v>
      </c>
      <c r="D2109" s="4">
        <v>1.7202890000000002</v>
      </c>
      <c r="E2109" s="4">
        <v>1.31148770486</v>
      </c>
    </row>
    <row r="2110" spans="1:6" ht="20.100000000000001" customHeight="1" x14ac:dyDescent="0.25">
      <c r="A2110" s="28" t="s">
        <v>45</v>
      </c>
      <c r="B2110" s="20">
        <v>1</v>
      </c>
      <c r="C2110" s="21">
        <v>8.6591570000000004</v>
      </c>
      <c r="D2110" s="4">
        <v>1.0029260000000004</v>
      </c>
      <c r="E2110" s="4">
        <v>1.0014988766799999</v>
      </c>
    </row>
    <row r="2111" spans="1:6" ht="20.100000000000001" customHeight="1" x14ac:dyDescent="0.25">
      <c r="A2111" s="28" t="s">
        <v>45</v>
      </c>
      <c r="B2111" s="20">
        <v>1</v>
      </c>
      <c r="C2111" s="21">
        <v>10.59933</v>
      </c>
      <c r="D2111" s="4">
        <v>1.9401729999999997</v>
      </c>
      <c r="E2111" s="4">
        <v>1.3928388277199999</v>
      </c>
    </row>
    <row r="2112" spans="1:6" ht="20.100000000000001" customHeight="1" x14ac:dyDescent="0.25">
      <c r="A2112" s="28" t="s">
        <v>45</v>
      </c>
      <c r="B2112" s="20">
        <v>1</v>
      </c>
      <c r="C2112" s="21">
        <v>10.711451</v>
      </c>
      <c r="D2112" s="4">
        <v>0.11212100000000014</v>
      </c>
      <c r="E2112" s="4">
        <v>0.33466401061399997</v>
      </c>
    </row>
    <row r="2113" spans="1:5" ht="20.100000000000001" customHeight="1" x14ac:dyDescent="0.25">
      <c r="A2113" s="28" t="s">
        <v>45</v>
      </c>
      <c r="B2113" s="20">
        <v>1</v>
      </c>
      <c r="C2113" s="21">
        <v>11.907056000000001</v>
      </c>
      <c r="D2113" s="4">
        <v>1.1956050000000005</v>
      </c>
      <c r="E2113" s="4">
        <v>1.0936178491599999</v>
      </c>
    </row>
    <row r="2114" spans="1:5" ht="20.100000000000001" customHeight="1" x14ac:dyDescent="0.25">
      <c r="A2114" s="28" t="s">
        <v>45</v>
      </c>
      <c r="B2114" s="20">
        <v>1</v>
      </c>
      <c r="C2114" s="21">
        <v>13.058025000000001</v>
      </c>
      <c r="D2114" s="4">
        <v>1.1509689999999999</v>
      </c>
      <c r="E2114" s="4">
        <v>1.0728466805700001</v>
      </c>
    </row>
    <row r="2115" spans="1:5" ht="20.100000000000001" customHeight="1" x14ac:dyDescent="0.25">
      <c r="A2115" s="28" t="s">
        <v>45</v>
      </c>
      <c r="B2115" s="20">
        <v>1</v>
      </c>
      <c r="C2115" s="21">
        <v>14.060950999999999</v>
      </c>
      <c r="D2115" s="4">
        <v>1.0029259999999987</v>
      </c>
      <c r="E2115" s="4">
        <v>1.0014988766799999</v>
      </c>
    </row>
    <row r="2116" spans="1:5" ht="20.100000000000001" customHeight="1" x14ac:dyDescent="0.25">
      <c r="A2116" s="28" t="s">
        <v>45</v>
      </c>
      <c r="B2116" s="20">
        <v>1</v>
      </c>
      <c r="C2116" s="21">
        <v>15.742766</v>
      </c>
      <c r="D2116" s="4">
        <v>1.6818150000000003</v>
      </c>
      <c r="E2116" s="4">
        <v>1.29691942695</v>
      </c>
    </row>
    <row r="2117" spans="1:5" ht="20.100000000000001" customHeight="1" x14ac:dyDescent="0.25">
      <c r="A2117" s="28" t="s">
        <v>45</v>
      </c>
      <c r="B2117" s="20">
        <v>1</v>
      </c>
      <c r="C2117" s="21">
        <v>17.067176</v>
      </c>
      <c r="D2117" s="4">
        <v>1.3244100000000003</v>
      </c>
      <c r="E2117" s="4">
        <v>1.15065198909</v>
      </c>
    </row>
    <row r="2118" spans="1:5" ht="20.100000000000001" customHeight="1" x14ac:dyDescent="0.25">
      <c r="A2118" s="28" t="s">
        <v>45</v>
      </c>
      <c r="B2118" s="20">
        <v>1</v>
      </c>
      <c r="C2118" s="21">
        <v>17.852022999999999</v>
      </c>
      <c r="D2118" s="4">
        <v>0.78484699999999918</v>
      </c>
      <c r="E2118" s="4">
        <v>0.88600225733299998</v>
      </c>
    </row>
    <row r="2119" spans="1:5" ht="20.100000000000001" customHeight="1" x14ac:dyDescent="0.25">
      <c r="A2119" s="28" t="s">
        <v>45</v>
      </c>
      <c r="B2119" s="20">
        <v>1</v>
      </c>
      <c r="C2119" s="21">
        <v>18.493186999999999</v>
      </c>
      <c r="D2119" s="4">
        <v>0.64116399999999985</v>
      </c>
      <c r="E2119" s="4">
        <v>0.80062475605000005</v>
      </c>
    </row>
    <row r="2120" spans="1:5" ht="20.100000000000001" customHeight="1" x14ac:dyDescent="0.25">
      <c r="A2120" s="28" t="s">
        <v>45</v>
      </c>
      <c r="B2120" s="20">
        <v>1</v>
      </c>
      <c r="C2120" s="21">
        <v>19.856071</v>
      </c>
      <c r="D2120" s="4">
        <v>1.3628840000000011</v>
      </c>
      <c r="E2120" s="4">
        <v>1.16747590982</v>
      </c>
    </row>
    <row r="2121" spans="1:5" ht="20.100000000000001" customHeight="1" x14ac:dyDescent="0.25">
      <c r="A2121" s="28" t="s">
        <v>45</v>
      </c>
      <c r="B2121" s="20">
        <v>1</v>
      </c>
      <c r="C2121" s="21">
        <v>20.080313</v>
      </c>
      <c r="D2121" s="4">
        <v>0.22424200000000027</v>
      </c>
      <c r="E2121" s="4">
        <v>0.47328638264799999</v>
      </c>
    </row>
    <row r="2122" spans="1:5" ht="20.100000000000001" customHeight="1" x14ac:dyDescent="0.25">
      <c r="A2122" s="28" t="s">
        <v>45</v>
      </c>
      <c r="B2122" s="20">
        <v>1</v>
      </c>
      <c r="C2122" s="21">
        <v>20.319434000000001</v>
      </c>
      <c r="D2122" s="4">
        <v>0.23912100000000081</v>
      </c>
      <c r="E2122" s="4">
        <v>0.48887626246299998</v>
      </c>
    </row>
    <row r="2123" spans="1:5" ht="20.100000000000001" customHeight="1" x14ac:dyDescent="0.25">
      <c r="A2123" s="28" t="s">
        <v>45</v>
      </c>
      <c r="B2123" s="20">
        <v>1</v>
      </c>
      <c r="C2123" s="21">
        <v>21.745443999999999</v>
      </c>
      <c r="D2123" s="4">
        <v>1.426009999999998</v>
      </c>
      <c r="E2123" s="4">
        <v>1.1941524190799999</v>
      </c>
    </row>
    <row r="2124" spans="1:5" ht="20.100000000000001" customHeight="1" x14ac:dyDescent="0.25">
      <c r="A2124" s="28" t="s">
        <v>45</v>
      </c>
      <c r="B2124" s="20">
        <v>1</v>
      </c>
      <c r="C2124" s="21">
        <v>22.424333000000001</v>
      </c>
      <c r="D2124" s="4">
        <v>0.67888900000000163</v>
      </c>
      <c r="E2124" s="4">
        <v>0.82401456297800002</v>
      </c>
    </row>
    <row r="2125" spans="1:5" ht="20.100000000000001" customHeight="1" x14ac:dyDescent="0.25">
      <c r="A2125" s="28" t="s">
        <v>45</v>
      </c>
      <c r="B2125" s="20">
        <v>1</v>
      </c>
      <c r="C2125" s="21">
        <v>22.525932999999998</v>
      </c>
      <c r="D2125" s="4">
        <v>0.10159999999999769</v>
      </c>
      <c r="E2125" s="4">
        <v>0.31937438845299998</v>
      </c>
    </row>
    <row r="2126" spans="1:5" ht="20.100000000000001" customHeight="1" x14ac:dyDescent="0.25">
      <c r="A2126" s="28" t="s">
        <v>45</v>
      </c>
      <c r="B2126" s="20">
        <v>1</v>
      </c>
      <c r="C2126" s="21">
        <v>23.478058999999998</v>
      </c>
      <c r="D2126" s="4">
        <v>0.95212599999999981</v>
      </c>
      <c r="E2126" s="4">
        <v>0.97570487341199996</v>
      </c>
    </row>
    <row r="2127" spans="1:5" ht="20.100000000000001" customHeight="1" x14ac:dyDescent="0.25">
      <c r="A2127" s="28" t="s">
        <v>45</v>
      </c>
      <c r="B2127" s="20">
        <v>1</v>
      </c>
      <c r="C2127" s="21">
        <v>24.635190999999999</v>
      </c>
      <c r="D2127" s="4">
        <v>1.1571320000000007</v>
      </c>
      <c r="E2127" s="4">
        <v>1.0756393447599999</v>
      </c>
    </row>
    <row r="2128" spans="1:5" ht="20.100000000000001" customHeight="1" x14ac:dyDescent="0.25">
      <c r="A2128" s="28" t="s">
        <v>45</v>
      </c>
      <c r="B2128" s="20">
        <v>1</v>
      </c>
      <c r="C2128" s="21">
        <v>26.160247999999999</v>
      </c>
      <c r="D2128" s="4">
        <v>1.5250570000000003</v>
      </c>
      <c r="E2128" s="4">
        <v>1.23490890352</v>
      </c>
    </row>
    <row r="2129" spans="1:5" ht="20.100000000000001" customHeight="1" x14ac:dyDescent="0.25">
      <c r="A2129" s="28" t="s">
        <v>45</v>
      </c>
      <c r="B2129" s="20">
        <v>1</v>
      </c>
      <c r="C2129" s="21">
        <v>27.589869</v>
      </c>
      <c r="D2129" s="4">
        <v>1.4296210000000009</v>
      </c>
      <c r="E2129" s="4">
        <v>1.19582607431</v>
      </c>
    </row>
    <row r="2130" spans="1:5" ht="20.100000000000001" customHeight="1" x14ac:dyDescent="0.25">
      <c r="A2130" s="28" t="s">
        <v>45</v>
      </c>
      <c r="B2130" s="20">
        <v>1</v>
      </c>
      <c r="C2130" s="21">
        <v>27.818469</v>
      </c>
      <c r="D2130" s="4">
        <v>0.22860000000000014</v>
      </c>
      <c r="E2130" s="4">
        <v>0.47853944456000003</v>
      </c>
    </row>
    <row r="2131" spans="1:5" ht="20.100000000000001" customHeight="1" x14ac:dyDescent="0.25">
      <c r="A2131" s="28" t="s">
        <v>45</v>
      </c>
      <c r="B2131" s="20">
        <v>1</v>
      </c>
      <c r="C2131" s="21">
        <v>30.043457</v>
      </c>
      <c r="D2131" s="4">
        <v>2.2249879999999997</v>
      </c>
      <c r="E2131" s="4">
        <v>1.49164338902</v>
      </c>
    </row>
    <row r="2132" spans="1:5" ht="20.100000000000001" customHeight="1" x14ac:dyDescent="0.25">
      <c r="A2132" s="28" t="s">
        <v>45</v>
      </c>
      <c r="B2132" s="20">
        <v>2</v>
      </c>
      <c r="C2132" s="21">
        <v>1.892984</v>
      </c>
      <c r="D2132" s="4">
        <v>0.66836899999999999</v>
      </c>
      <c r="E2132" s="4">
        <v>0.81731266966799998</v>
      </c>
    </row>
    <row r="2133" spans="1:5" ht="20.100000000000001" customHeight="1" x14ac:dyDescent="0.25">
      <c r="A2133" s="28" t="s">
        <v>45</v>
      </c>
      <c r="B2133" s="20">
        <v>2</v>
      </c>
      <c r="C2133" s="21">
        <v>2.6419100000000002</v>
      </c>
      <c r="D2133" s="4">
        <v>0.7489260000000002</v>
      </c>
      <c r="E2133" s="4">
        <v>0.86544786093699999</v>
      </c>
    </row>
    <row r="2134" spans="1:5" ht="20.100000000000001" customHeight="1" x14ac:dyDescent="0.25">
      <c r="A2134" s="28" t="s">
        <v>45</v>
      </c>
      <c r="B2134" s="20">
        <v>2</v>
      </c>
      <c r="C2134" s="21">
        <v>8.5088720000000002</v>
      </c>
      <c r="D2134" s="4">
        <v>2.752974</v>
      </c>
      <c r="E2134" s="4">
        <v>1.6592166826500001</v>
      </c>
    </row>
    <row r="2135" spans="1:5" ht="20.100000000000001" customHeight="1" x14ac:dyDescent="0.25">
      <c r="A2135" s="28" t="s">
        <v>45</v>
      </c>
      <c r="B2135" s="20">
        <v>2</v>
      </c>
      <c r="C2135" s="21">
        <v>9.7193559999999994</v>
      </c>
      <c r="D2135" s="4">
        <v>1.2104839999999992</v>
      </c>
      <c r="E2135" s="4">
        <v>1.1000000000000001</v>
      </c>
    </row>
    <row r="2136" spans="1:5" ht="20.100000000000001" customHeight="1" x14ac:dyDescent="0.25">
      <c r="A2136" s="28" t="s">
        <v>45</v>
      </c>
      <c r="B2136" s="20">
        <v>2</v>
      </c>
      <c r="C2136" s="21">
        <v>12.161365999999999</v>
      </c>
      <c r="D2136" s="4">
        <v>2.4420099999999998</v>
      </c>
      <c r="E2136" s="4">
        <v>1.5626899884500001</v>
      </c>
    </row>
    <row r="2137" spans="1:5" ht="20.100000000000001" customHeight="1" x14ac:dyDescent="0.25">
      <c r="A2137" s="28" t="s">
        <v>45</v>
      </c>
      <c r="B2137" s="20">
        <v>2</v>
      </c>
      <c r="C2137" s="21">
        <v>13.941171000000001</v>
      </c>
      <c r="D2137" s="4">
        <v>1.7798050000000014</v>
      </c>
      <c r="E2137" s="4">
        <v>1.3341664064100001</v>
      </c>
    </row>
    <row r="2138" spans="1:5" ht="20.100000000000001" customHeight="1" x14ac:dyDescent="0.25">
      <c r="A2138" s="28" t="s">
        <v>45</v>
      </c>
      <c r="B2138" s="20">
        <v>2</v>
      </c>
      <c r="C2138" s="21">
        <v>14.338855000000001</v>
      </c>
      <c r="D2138" s="4">
        <v>0.39768399999999993</v>
      </c>
      <c r="E2138" s="4">
        <v>0.630872411824</v>
      </c>
    </row>
    <row r="2139" spans="1:5" ht="20.100000000000001" customHeight="1" x14ac:dyDescent="0.25">
      <c r="A2139" s="28" t="s">
        <v>45</v>
      </c>
      <c r="B2139" s="20">
        <v>2</v>
      </c>
      <c r="C2139" s="21">
        <v>15.925981</v>
      </c>
      <c r="D2139" s="4">
        <v>1.5871259999999996</v>
      </c>
      <c r="E2139" s="4">
        <v>1.2597618822600001</v>
      </c>
    </row>
    <row r="2140" spans="1:5" ht="20.100000000000001" customHeight="1" x14ac:dyDescent="0.25">
      <c r="A2140" s="28" t="s">
        <v>45</v>
      </c>
      <c r="B2140" s="20">
        <v>2</v>
      </c>
      <c r="C2140" s="21">
        <v>17.233708</v>
      </c>
      <c r="D2140" s="4">
        <v>1.3077269999999999</v>
      </c>
      <c r="E2140" s="4">
        <v>1.14367827644</v>
      </c>
    </row>
    <row r="2141" spans="1:5" ht="20.100000000000001" customHeight="1" x14ac:dyDescent="0.25">
      <c r="A2141" s="28" t="s">
        <v>45</v>
      </c>
      <c r="B2141" s="20">
        <v>2</v>
      </c>
      <c r="C2141" s="21">
        <v>18.852397</v>
      </c>
      <c r="D2141" s="4">
        <v>1.6186889999999998</v>
      </c>
      <c r="E2141" s="4">
        <v>1.27239930839</v>
      </c>
    </row>
    <row r="2142" spans="1:5" ht="20.100000000000001" customHeight="1" x14ac:dyDescent="0.25">
      <c r="A2142" s="28" t="s">
        <v>45</v>
      </c>
      <c r="B2142" s="20">
        <v>2</v>
      </c>
      <c r="C2142" s="21">
        <v>19.798359999999999</v>
      </c>
      <c r="D2142" s="4">
        <v>0.945962999999999</v>
      </c>
      <c r="E2142" s="4">
        <v>0.97262531326299995</v>
      </c>
    </row>
    <row r="2143" spans="1:5" ht="20.100000000000001" customHeight="1" x14ac:dyDescent="0.25">
      <c r="A2143" s="28" t="s">
        <v>45</v>
      </c>
      <c r="B2143" s="20">
        <v>2</v>
      </c>
      <c r="C2143" s="21">
        <v>20.541122999999999</v>
      </c>
      <c r="D2143" s="4">
        <v>0.74276300000000006</v>
      </c>
      <c r="E2143" s="4">
        <v>0.86197447758000001</v>
      </c>
    </row>
    <row r="2144" spans="1:5" ht="20.100000000000001" customHeight="1" x14ac:dyDescent="0.25">
      <c r="A2144" s="28" t="s">
        <v>45</v>
      </c>
      <c r="B2144" s="20">
        <v>2</v>
      </c>
      <c r="C2144" s="21">
        <v>21.423211999999999</v>
      </c>
      <c r="D2144" s="4">
        <v>0.88208900000000057</v>
      </c>
      <c r="E2144" s="4">
        <v>0.93914855055000002</v>
      </c>
    </row>
    <row r="2145" spans="1:5" ht="20.100000000000001" customHeight="1" x14ac:dyDescent="0.25">
      <c r="A2145" s="28" t="s">
        <v>45</v>
      </c>
      <c r="B2145" s="20">
        <v>2</v>
      </c>
      <c r="C2145" s="21">
        <v>22.470775</v>
      </c>
      <c r="D2145" s="4">
        <v>1.0475630000000002</v>
      </c>
      <c r="E2145" s="4">
        <v>1.0237187113699999</v>
      </c>
    </row>
    <row r="2146" spans="1:5" ht="20.100000000000001" customHeight="1" x14ac:dyDescent="0.25">
      <c r="A2146" s="28" t="s">
        <v>45</v>
      </c>
      <c r="B2146" s="20">
        <v>2</v>
      </c>
      <c r="C2146" s="21">
        <v>23.143501000000001</v>
      </c>
      <c r="D2146" s="4">
        <v>0.67272600000000082</v>
      </c>
      <c r="E2146" s="4">
        <v>0.82036577208000006</v>
      </c>
    </row>
    <row r="2147" spans="1:5" ht="20.100000000000001" customHeight="1" x14ac:dyDescent="0.25">
      <c r="A2147" s="28" t="s">
        <v>45</v>
      </c>
      <c r="B2147" s="20">
        <v>2</v>
      </c>
      <c r="C2147" s="21">
        <v>24.495864000000001</v>
      </c>
      <c r="D2147" s="4">
        <v>1.3523630000000004</v>
      </c>
      <c r="E2147" s="4">
        <v>1.1627553482999999</v>
      </c>
    </row>
    <row r="2148" spans="1:5" ht="20.100000000000001" customHeight="1" x14ac:dyDescent="0.25">
      <c r="A2148" s="28" t="s">
        <v>45</v>
      </c>
      <c r="B2148" s="20">
        <v>2</v>
      </c>
      <c r="C2148" s="21">
        <v>26.607675</v>
      </c>
      <c r="D2148" s="4">
        <v>2.1118109999999994</v>
      </c>
      <c r="E2148" s="4">
        <v>1.45327216997</v>
      </c>
    </row>
    <row r="2149" spans="1:5" ht="20.100000000000001" customHeight="1" x14ac:dyDescent="0.25">
      <c r="A2149" s="28" t="s">
        <v>45</v>
      </c>
      <c r="B2149" s="20">
        <v>2</v>
      </c>
      <c r="C2149" s="21">
        <v>26.954559</v>
      </c>
      <c r="D2149" s="4">
        <v>0.3468839999999993</v>
      </c>
      <c r="E2149" s="4">
        <v>0.58906705900099998</v>
      </c>
    </row>
    <row r="2150" spans="1:5" ht="20.100000000000001" customHeight="1" x14ac:dyDescent="0.25">
      <c r="A2150" s="28" t="s">
        <v>45</v>
      </c>
      <c r="B2150" s="20">
        <v>3</v>
      </c>
      <c r="C2150" s="21">
        <v>2.5736780000000001</v>
      </c>
      <c r="D2150" s="4">
        <v>0.75689400000000018</v>
      </c>
      <c r="E2150" s="4">
        <v>0.87005746936600004</v>
      </c>
    </row>
    <row r="2151" spans="1:5" ht="20.100000000000001" customHeight="1" x14ac:dyDescent="0.25">
      <c r="A2151" s="28" t="s">
        <v>45</v>
      </c>
      <c r="B2151" s="20">
        <v>3</v>
      </c>
      <c r="C2151" s="21">
        <v>3.4180410000000001</v>
      </c>
      <c r="D2151" s="4">
        <v>0.84436299999999997</v>
      </c>
      <c r="E2151" s="4">
        <v>0.91869472622799997</v>
      </c>
    </row>
    <row r="2152" spans="1:5" ht="20.100000000000001" customHeight="1" x14ac:dyDescent="0.25">
      <c r="A2152" s="28" t="s">
        <v>45</v>
      </c>
      <c r="B2152" s="20">
        <v>3</v>
      </c>
      <c r="C2152" s="21">
        <v>8.0802440000000004</v>
      </c>
      <c r="D2152" s="4">
        <v>1.6407890000000007</v>
      </c>
      <c r="E2152" s="4">
        <v>1.28101522239</v>
      </c>
    </row>
    <row r="2153" spans="1:5" ht="20.100000000000001" customHeight="1" x14ac:dyDescent="0.25">
      <c r="A2153" s="28" t="s">
        <v>45</v>
      </c>
      <c r="B2153" s="20">
        <v>3</v>
      </c>
      <c r="C2153" s="21">
        <v>8.1669649999999994</v>
      </c>
      <c r="D2153" s="4">
        <v>8.6720999999998938E-2</v>
      </c>
      <c r="E2153" s="4">
        <v>0.29495762407499998</v>
      </c>
    </row>
    <row r="2154" spans="1:5" ht="20.100000000000001" customHeight="1" x14ac:dyDescent="0.25">
      <c r="A2154" s="28" t="s">
        <v>45</v>
      </c>
      <c r="B2154" s="20">
        <v>3</v>
      </c>
      <c r="C2154" s="21">
        <v>10.322664</v>
      </c>
      <c r="D2154" s="4">
        <v>2.1556990000000003</v>
      </c>
      <c r="E2154" s="4">
        <v>1.4683323874400001</v>
      </c>
    </row>
    <row r="2155" spans="1:5" ht="20.100000000000001" customHeight="1" x14ac:dyDescent="0.25">
      <c r="A2155" s="28" t="s">
        <v>45</v>
      </c>
      <c r="B2155" s="20">
        <v>3</v>
      </c>
      <c r="C2155" s="21">
        <v>11.382554000000001</v>
      </c>
      <c r="D2155" s="4">
        <v>1.0598900000000011</v>
      </c>
      <c r="E2155" s="4">
        <v>1.0295630141000001</v>
      </c>
    </row>
    <row r="2156" spans="1:5" ht="20.100000000000001" customHeight="1" x14ac:dyDescent="0.25">
      <c r="A2156" s="28" t="s">
        <v>45</v>
      </c>
      <c r="B2156" s="20">
        <v>3</v>
      </c>
      <c r="C2156" s="21">
        <v>12.521196</v>
      </c>
      <c r="D2156" s="4">
        <v>1.138641999999999</v>
      </c>
      <c r="E2156" s="4">
        <v>1.0672394295600001</v>
      </c>
    </row>
    <row r="2157" spans="1:5" ht="20.100000000000001" customHeight="1" x14ac:dyDescent="0.25">
      <c r="A2157" s="28" t="s">
        <v>45</v>
      </c>
      <c r="B2157" s="20">
        <v>3</v>
      </c>
      <c r="C2157" s="21">
        <v>13.210606</v>
      </c>
      <c r="D2157" s="4">
        <v>0.68941000000000052</v>
      </c>
      <c r="E2157" s="4">
        <v>0.83006023877799995</v>
      </c>
    </row>
    <row r="2158" spans="1:5" ht="20.100000000000001" customHeight="1" x14ac:dyDescent="0.25">
      <c r="A2158" s="28" t="s">
        <v>45</v>
      </c>
      <c r="B2158" s="20">
        <v>3</v>
      </c>
      <c r="C2158" s="21">
        <v>15.601815999999999</v>
      </c>
      <c r="D2158" s="4">
        <v>2.3912099999999992</v>
      </c>
      <c r="E2158" s="4">
        <v>1.5462858726599999</v>
      </c>
    </row>
    <row r="2159" spans="1:5" ht="20.100000000000001" customHeight="1" x14ac:dyDescent="0.25">
      <c r="A2159" s="28" t="s">
        <v>45</v>
      </c>
      <c r="B2159" s="20">
        <v>3</v>
      </c>
      <c r="C2159" s="21">
        <v>16.141379000000001</v>
      </c>
      <c r="D2159" s="4">
        <v>0.53956300000000113</v>
      </c>
      <c r="E2159" s="4">
        <v>0.73484692283499997</v>
      </c>
    </row>
    <row r="2160" spans="1:5" ht="20.100000000000001" customHeight="1" x14ac:dyDescent="0.25">
      <c r="A2160" s="28" t="s">
        <v>45</v>
      </c>
      <c r="B2160" s="20">
        <v>3</v>
      </c>
      <c r="C2160" s="21">
        <v>17.821390000000001</v>
      </c>
      <c r="D2160" s="4">
        <v>1.6800110000000004</v>
      </c>
      <c r="E2160" s="4">
        <v>1.2961481396800001</v>
      </c>
    </row>
    <row r="2161" spans="1:5" ht="20.100000000000001" customHeight="1" x14ac:dyDescent="0.25">
      <c r="A2161" s="28" t="s">
        <v>45</v>
      </c>
      <c r="B2161" s="20">
        <v>3</v>
      </c>
      <c r="C2161" s="21">
        <v>18.875115999999998</v>
      </c>
      <c r="D2161" s="4">
        <v>1.0537259999999975</v>
      </c>
      <c r="E2161" s="4">
        <v>1.02664502142</v>
      </c>
    </row>
    <row r="2162" spans="1:5" ht="20.100000000000001" customHeight="1" x14ac:dyDescent="0.25">
      <c r="A2162" s="28" t="s">
        <v>45</v>
      </c>
      <c r="B2162" s="20">
        <v>3</v>
      </c>
      <c r="C2162" s="21">
        <v>20.034800000000001</v>
      </c>
      <c r="D2162" s="4">
        <v>1.1596840000000022</v>
      </c>
      <c r="E2162" s="4">
        <v>1.07703296143</v>
      </c>
    </row>
    <row r="2163" spans="1:5" ht="20.100000000000001" customHeight="1" x14ac:dyDescent="0.25">
      <c r="A2163" s="28" t="s">
        <v>45</v>
      </c>
      <c r="B2163" s="20">
        <v>3</v>
      </c>
      <c r="C2163" s="21">
        <v>20.561288999999999</v>
      </c>
      <c r="D2163" s="4">
        <v>0.52648899999999799</v>
      </c>
      <c r="E2163" s="4">
        <v>0.725258574579</v>
      </c>
    </row>
    <row r="2164" spans="1:5" ht="20.100000000000001" customHeight="1" x14ac:dyDescent="0.25">
      <c r="A2164" s="28" t="s">
        <v>45</v>
      </c>
      <c r="B2164" s="20">
        <v>3</v>
      </c>
      <c r="C2164" s="21">
        <v>22.093257000000001</v>
      </c>
      <c r="D2164" s="4">
        <v>1.5319680000000027</v>
      </c>
      <c r="E2164" s="4">
        <v>1.23773987574</v>
      </c>
    </row>
    <row r="2165" spans="1:5" ht="20.100000000000001" customHeight="1" x14ac:dyDescent="0.25">
      <c r="A2165" s="28" t="s">
        <v>45</v>
      </c>
      <c r="B2165" s="20">
        <v>3</v>
      </c>
      <c r="C2165" s="21">
        <v>22.194856999999999</v>
      </c>
      <c r="D2165" s="4">
        <v>0.10159999999999769</v>
      </c>
      <c r="E2165" s="4">
        <v>0.31937438845299998</v>
      </c>
    </row>
    <row r="2166" spans="1:5" ht="20.100000000000001" customHeight="1" x14ac:dyDescent="0.25">
      <c r="A2166" s="28" t="s">
        <v>45</v>
      </c>
      <c r="B2166" s="20">
        <v>3</v>
      </c>
      <c r="C2166" s="21">
        <v>24.022908999999999</v>
      </c>
      <c r="D2166" s="4">
        <v>1.8280519999999996</v>
      </c>
      <c r="E2166" s="4">
        <v>1.3520355024899999</v>
      </c>
    </row>
    <row r="2167" spans="1:5" ht="20.100000000000001" customHeight="1" x14ac:dyDescent="0.25">
      <c r="A2167" s="28" t="s">
        <v>45</v>
      </c>
      <c r="B2167" s="20">
        <v>3</v>
      </c>
      <c r="C2167" s="21">
        <v>24.424952000000001</v>
      </c>
      <c r="D2167" s="4">
        <v>0.40204300000000259</v>
      </c>
      <c r="E2167" s="4">
        <v>0.63403469936599999</v>
      </c>
    </row>
    <row r="2168" spans="1:5" ht="20.100000000000001" customHeight="1" x14ac:dyDescent="0.25">
      <c r="A2168" s="28" t="s">
        <v>45</v>
      </c>
      <c r="B2168" s="20">
        <v>3</v>
      </c>
      <c r="C2168" s="21">
        <v>25.753720000000001</v>
      </c>
      <c r="D2168" s="4">
        <v>1.3287680000000002</v>
      </c>
      <c r="E2168" s="4">
        <v>1.15282262296</v>
      </c>
    </row>
    <row r="2169" spans="1:5" ht="20.100000000000001" customHeight="1" x14ac:dyDescent="0.25">
      <c r="A2169" s="28" t="s">
        <v>45</v>
      </c>
      <c r="B2169" s="20">
        <v>3</v>
      </c>
      <c r="C2169" s="21">
        <v>27.112245999999999</v>
      </c>
      <c r="D2169" s="4">
        <v>1.3585259999999977</v>
      </c>
      <c r="E2169" s="4">
        <v>1.1657615536599999</v>
      </c>
    </row>
    <row r="2170" spans="1:5" ht="20.100000000000001" customHeight="1" x14ac:dyDescent="0.25">
      <c r="A2170" s="28" t="s">
        <v>45</v>
      </c>
      <c r="B2170" s="20">
        <v>3</v>
      </c>
      <c r="C2170" s="21">
        <v>27.607171999999998</v>
      </c>
      <c r="D2170" s="4">
        <v>0.49492599999999953</v>
      </c>
      <c r="E2170" s="4">
        <v>0.70356236397399996</v>
      </c>
    </row>
    <row r="2171" spans="1:5" ht="20.100000000000001" customHeight="1" x14ac:dyDescent="0.25">
      <c r="A2171" s="28" t="s">
        <v>45</v>
      </c>
      <c r="B2171" s="20">
        <v>3</v>
      </c>
      <c r="C2171" s="21">
        <v>28.288613999999999</v>
      </c>
      <c r="D2171" s="4">
        <v>0.68144200000000055</v>
      </c>
      <c r="E2171" s="4">
        <v>0.82522724143100001</v>
      </c>
    </row>
    <row r="2172" spans="1:5" ht="20.100000000000001" customHeight="1" x14ac:dyDescent="0.25">
      <c r="A2172" s="28" t="s">
        <v>45</v>
      </c>
      <c r="B2172" s="20">
        <v>3</v>
      </c>
      <c r="C2172" s="21">
        <v>29.551703</v>
      </c>
      <c r="D2172" s="4">
        <v>1.2630890000000008</v>
      </c>
      <c r="E2172" s="4">
        <v>1.12383272777</v>
      </c>
    </row>
    <row r="2173" spans="1:5" ht="20.100000000000001" customHeight="1" x14ac:dyDescent="0.25">
      <c r="A2173" s="28" t="s">
        <v>45</v>
      </c>
      <c r="B2173" s="20">
        <v>3</v>
      </c>
      <c r="C2173" s="21">
        <v>32.092761000000003</v>
      </c>
      <c r="D2173" s="4">
        <v>2.5410580000000031</v>
      </c>
      <c r="E2173" s="4">
        <v>1.59405144208</v>
      </c>
    </row>
    <row r="2174" spans="1:5" ht="20.100000000000001" customHeight="1" x14ac:dyDescent="0.25">
      <c r="A2174" s="28" t="s">
        <v>45</v>
      </c>
      <c r="B2174" s="20">
        <v>3</v>
      </c>
      <c r="C2174" s="21">
        <v>34.839880999999998</v>
      </c>
      <c r="D2174" s="4">
        <v>2.7471199999999953</v>
      </c>
      <c r="E2174" s="4">
        <v>1.6574076143200001</v>
      </c>
    </row>
    <row r="2175" spans="1:5" ht="20.100000000000001" customHeight="1" x14ac:dyDescent="0.25">
      <c r="A2175" s="28" t="s">
        <v>45</v>
      </c>
      <c r="B2175" s="20">
        <v>3</v>
      </c>
      <c r="C2175" s="21">
        <v>36.024217</v>
      </c>
      <c r="D2175" s="4">
        <v>1.1843360000000018</v>
      </c>
      <c r="E2175" s="4">
        <v>1.0881176406999999</v>
      </c>
    </row>
    <row r="2176" spans="1:5" ht="20.100000000000001" customHeight="1" x14ac:dyDescent="0.25">
      <c r="A2176" s="28" t="s">
        <v>45</v>
      </c>
      <c r="B2176" s="20">
        <v>4</v>
      </c>
      <c r="C2176" s="21">
        <v>4.2101090000000001</v>
      </c>
      <c r="D2176" s="4">
        <v>1.3893420000000001</v>
      </c>
      <c r="E2176" s="4">
        <v>1.1785584414900001</v>
      </c>
    </row>
    <row r="2177" spans="1:5" ht="20.100000000000001" customHeight="1" x14ac:dyDescent="0.25">
      <c r="A2177" s="28" t="s">
        <v>45</v>
      </c>
      <c r="B2177" s="20">
        <v>4</v>
      </c>
      <c r="C2177" s="21">
        <v>6.6393550000000001</v>
      </c>
      <c r="D2177" s="4">
        <v>2.429246</v>
      </c>
      <c r="E2177" s="4">
        <v>1.5585249436599999</v>
      </c>
    </row>
    <row r="2178" spans="1:5" ht="20.100000000000001" customHeight="1" x14ac:dyDescent="0.25">
      <c r="A2178" s="28" t="s">
        <v>45</v>
      </c>
      <c r="B2178" s="20">
        <v>4</v>
      </c>
      <c r="C2178" s="21">
        <v>8.2231799999999993</v>
      </c>
      <c r="D2178" s="4">
        <v>1.5838249999999992</v>
      </c>
      <c r="E2178" s="4">
        <v>1.2585706178</v>
      </c>
    </row>
    <row r="2179" spans="1:5" ht="20.100000000000001" customHeight="1" x14ac:dyDescent="0.25">
      <c r="A2179" s="28" t="s">
        <v>45</v>
      </c>
      <c r="B2179" s="20">
        <v>4</v>
      </c>
      <c r="C2179" s="21">
        <v>9.9111589999999996</v>
      </c>
      <c r="D2179" s="4">
        <v>1.6879790000000003</v>
      </c>
      <c r="E2179" s="4">
        <v>1.2992305415100001</v>
      </c>
    </row>
    <row r="2180" spans="1:5" ht="20.100000000000001" customHeight="1" x14ac:dyDescent="0.25">
      <c r="A2180" s="28" t="s">
        <v>45</v>
      </c>
      <c r="B2180" s="20">
        <v>4</v>
      </c>
      <c r="C2180" s="21">
        <v>10.971048</v>
      </c>
      <c r="D2180" s="4">
        <v>1.0598890000000001</v>
      </c>
      <c r="E2180" s="4">
        <v>1.0295630141000001</v>
      </c>
    </row>
    <row r="2181" spans="1:5" ht="20.100000000000001" customHeight="1" x14ac:dyDescent="0.25">
      <c r="A2181" s="28" t="s">
        <v>45</v>
      </c>
      <c r="B2181" s="20">
        <v>4</v>
      </c>
      <c r="C2181" s="21">
        <v>11.446737000000001</v>
      </c>
      <c r="D2181" s="4">
        <v>0.47568900000000092</v>
      </c>
      <c r="E2181" s="4">
        <v>0.68992753242600002</v>
      </c>
    </row>
    <row r="2182" spans="1:5" ht="20.100000000000001" customHeight="1" x14ac:dyDescent="0.25">
      <c r="A2182" s="28" t="s">
        <v>45</v>
      </c>
      <c r="B2182" s="20">
        <v>4</v>
      </c>
      <c r="C2182" s="21">
        <v>12.149221000000001</v>
      </c>
      <c r="D2182" s="4">
        <v>0.70248400000000011</v>
      </c>
      <c r="E2182" s="4">
        <v>0.83785440262599997</v>
      </c>
    </row>
    <row r="2183" spans="1:5" ht="20.100000000000001" customHeight="1" x14ac:dyDescent="0.25">
      <c r="A2183" s="28" t="s">
        <v>45</v>
      </c>
      <c r="B2183" s="20">
        <v>4</v>
      </c>
      <c r="C2183" s="21">
        <v>12.805263</v>
      </c>
      <c r="D2183" s="4">
        <v>0.65604199999999935</v>
      </c>
      <c r="E2183" s="4">
        <v>0.80993826925300005</v>
      </c>
    </row>
    <row r="2184" spans="1:5" ht="20.100000000000001" customHeight="1" x14ac:dyDescent="0.25">
      <c r="A2184" s="28" t="s">
        <v>45</v>
      </c>
      <c r="B2184" s="20">
        <v>4</v>
      </c>
      <c r="C2184" s="21">
        <v>14.819084</v>
      </c>
      <c r="D2184" s="4">
        <v>2.0138210000000001</v>
      </c>
      <c r="E2184" s="4">
        <v>1.4191546779699999</v>
      </c>
    </row>
    <row r="2185" spans="1:5" ht="20.100000000000001" customHeight="1" x14ac:dyDescent="0.25">
      <c r="A2185" s="28" t="s">
        <v>45</v>
      </c>
      <c r="B2185" s="20">
        <v>4</v>
      </c>
      <c r="C2185" s="21">
        <v>15.043326</v>
      </c>
      <c r="D2185" s="4">
        <v>0.22424200000000027</v>
      </c>
      <c r="E2185" s="4">
        <v>0.47328638264799999</v>
      </c>
    </row>
    <row r="2186" spans="1:5" ht="20.100000000000001" customHeight="1" x14ac:dyDescent="0.25">
      <c r="A2186" s="28" t="s">
        <v>45</v>
      </c>
      <c r="B2186" s="20">
        <v>4</v>
      </c>
      <c r="C2186" s="21">
        <v>16.058578000000001</v>
      </c>
      <c r="D2186" s="4">
        <v>1.0152520000000003</v>
      </c>
      <c r="E2186" s="4">
        <v>1.00747208398</v>
      </c>
    </row>
    <row r="2187" spans="1:5" ht="20.100000000000001" customHeight="1" x14ac:dyDescent="0.25">
      <c r="A2187" s="28" t="s">
        <v>45</v>
      </c>
      <c r="B2187" s="20">
        <v>4</v>
      </c>
      <c r="C2187" s="21">
        <v>16.595587999999999</v>
      </c>
      <c r="D2187" s="4">
        <v>0.53700999999999866</v>
      </c>
      <c r="E2187" s="4">
        <v>0.732802838422</v>
      </c>
    </row>
    <row r="2188" spans="1:5" ht="20.100000000000001" customHeight="1" x14ac:dyDescent="0.25">
      <c r="A2188" s="28" t="s">
        <v>45</v>
      </c>
      <c r="B2188" s="20">
        <v>4</v>
      </c>
      <c r="C2188" s="21">
        <v>16.906552000000001</v>
      </c>
      <c r="D2188" s="4">
        <v>0.31096400000000202</v>
      </c>
      <c r="E2188" s="4">
        <v>0.55767373974400003</v>
      </c>
    </row>
    <row r="2189" spans="1:5" ht="20.100000000000001" customHeight="1" x14ac:dyDescent="0.25">
      <c r="A2189" s="28" t="s">
        <v>45</v>
      </c>
      <c r="B2189" s="20">
        <v>4</v>
      </c>
      <c r="C2189" s="21">
        <v>19.07713</v>
      </c>
      <c r="D2189" s="4">
        <v>2.170577999999999</v>
      </c>
      <c r="E2189" s="4">
        <v>1.4734313692900001</v>
      </c>
    </row>
    <row r="2190" spans="1:5" ht="20.100000000000001" customHeight="1" x14ac:dyDescent="0.25">
      <c r="A2190" s="28" t="s">
        <v>45</v>
      </c>
      <c r="B2190" s="20">
        <v>4</v>
      </c>
      <c r="C2190" s="21">
        <v>19.341650999999999</v>
      </c>
      <c r="D2190" s="4">
        <v>0.26452099999999845</v>
      </c>
      <c r="E2190" s="4">
        <v>0.51478150704900005</v>
      </c>
    </row>
    <row r="2191" spans="1:5" ht="20.100000000000001" customHeight="1" x14ac:dyDescent="0.25">
      <c r="A2191" s="28" t="s">
        <v>45</v>
      </c>
      <c r="B2191" s="20">
        <v>4</v>
      </c>
      <c r="C2191" s="21">
        <v>20.724829</v>
      </c>
      <c r="D2191" s="4">
        <v>1.3831780000000009</v>
      </c>
      <c r="E2191" s="4">
        <v>1.17601020404</v>
      </c>
    </row>
    <row r="2192" spans="1:5" ht="20.100000000000001" customHeight="1" x14ac:dyDescent="0.25">
      <c r="A2192" s="28" t="s">
        <v>45</v>
      </c>
      <c r="B2192" s="20">
        <v>4</v>
      </c>
      <c r="C2192" s="21">
        <v>21.385228999999999</v>
      </c>
      <c r="D2192" s="4">
        <v>0.66039999999999921</v>
      </c>
      <c r="E2192" s="4">
        <v>0.81240384046400005</v>
      </c>
    </row>
    <row r="2193" spans="1:5" ht="20.100000000000001" customHeight="1" x14ac:dyDescent="0.25">
      <c r="A2193" s="28" t="s">
        <v>45</v>
      </c>
      <c r="B2193" s="20">
        <v>4</v>
      </c>
      <c r="C2193" s="21">
        <v>22.744813000000001</v>
      </c>
      <c r="D2193" s="4">
        <v>1.3595840000000017</v>
      </c>
      <c r="E2193" s="4">
        <v>1.1661903789700001</v>
      </c>
    </row>
    <row r="2194" spans="1:5" ht="20.100000000000001" customHeight="1" x14ac:dyDescent="0.25">
      <c r="A2194" s="28" t="s">
        <v>45</v>
      </c>
      <c r="B2194" s="20">
        <v>4</v>
      </c>
      <c r="C2194" s="21">
        <v>23.481413</v>
      </c>
      <c r="D2194" s="4">
        <v>0.73659999999999926</v>
      </c>
      <c r="E2194" s="4">
        <v>0.85848704125300002</v>
      </c>
    </row>
    <row r="2195" spans="1:5" ht="20.100000000000001" customHeight="1" x14ac:dyDescent="0.25">
      <c r="A2195" s="28" t="s">
        <v>45</v>
      </c>
      <c r="B2195" s="20">
        <v>4</v>
      </c>
      <c r="C2195" s="21">
        <v>23.720534000000001</v>
      </c>
      <c r="D2195" s="4">
        <v>0.23912100000000081</v>
      </c>
      <c r="E2195" s="4">
        <v>0.48887626246299998</v>
      </c>
    </row>
    <row r="2196" spans="1:5" ht="20.100000000000001" customHeight="1" x14ac:dyDescent="0.25">
      <c r="A2196" s="28" t="s">
        <v>45</v>
      </c>
      <c r="B2196" s="20">
        <v>4</v>
      </c>
      <c r="C2196" s="21">
        <v>25.554749000000001</v>
      </c>
      <c r="D2196" s="4">
        <v>1.8342150000000004</v>
      </c>
      <c r="E2196" s="4">
        <v>1.3542525613800001</v>
      </c>
    </row>
    <row r="2197" spans="1:5" ht="20.100000000000001" customHeight="1" x14ac:dyDescent="0.25">
      <c r="A2197" s="28" t="s">
        <v>45</v>
      </c>
      <c r="B2197" s="20">
        <v>4</v>
      </c>
      <c r="C2197" s="21">
        <v>25.897276000000002</v>
      </c>
      <c r="D2197" s="4">
        <v>0.34252700000000047</v>
      </c>
      <c r="E2197" s="4">
        <v>0.58566201857400002</v>
      </c>
    </row>
    <row r="2198" spans="1:5" ht="20.100000000000001" customHeight="1" x14ac:dyDescent="0.25">
      <c r="A2198" s="28" t="s">
        <v>45</v>
      </c>
      <c r="B2198" s="20">
        <v>4</v>
      </c>
      <c r="C2198" s="21">
        <v>28.07657</v>
      </c>
      <c r="D2198" s="4">
        <v>2.1792939999999987</v>
      </c>
      <c r="E2198" s="4">
        <v>1.4761436244499999</v>
      </c>
    </row>
    <row r="2199" spans="1:5" ht="20.100000000000001" customHeight="1" x14ac:dyDescent="0.25">
      <c r="A2199" s="28" t="s">
        <v>45</v>
      </c>
      <c r="B2199" s="20">
        <v>4</v>
      </c>
      <c r="C2199" s="21">
        <v>29.986238</v>
      </c>
      <c r="D2199" s="4">
        <v>1.9096679999999999</v>
      </c>
      <c r="E2199" s="4">
        <v>1.3820274961100001</v>
      </c>
    </row>
    <row r="2200" spans="1:5" ht="20.100000000000001" customHeight="1" x14ac:dyDescent="0.25">
      <c r="A2200" s="28" t="s">
        <v>45</v>
      </c>
      <c r="B2200" s="20">
        <v>4</v>
      </c>
      <c r="C2200" s="21">
        <v>30.707958999999999</v>
      </c>
      <c r="D2200" s="4">
        <v>0.72172099999999872</v>
      </c>
      <c r="E2200" s="4">
        <v>0.84970583145</v>
      </c>
    </row>
    <row r="2201" spans="1:5" ht="20.100000000000001" customHeight="1" x14ac:dyDescent="0.25">
      <c r="A2201" s="28" t="s">
        <v>45</v>
      </c>
      <c r="B2201" s="20">
        <v>4</v>
      </c>
      <c r="C2201" s="21">
        <v>31.312453000000001</v>
      </c>
      <c r="D2201" s="4">
        <v>0.60449400000000253</v>
      </c>
      <c r="E2201" s="4">
        <v>0.77717436910899995</v>
      </c>
    </row>
    <row r="2202" spans="1:5" ht="20.100000000000001" customHeight="1" x14ac:dyDescent="0.25">
      <c r="A2202" s="28" t="s">
        <v>45</v>
      </c>
      <c r="B2202" s="20">
        <v>4</v>
      </c>
      <c r="C2202" s="21">
        <v>33.184393999999998</v>
      </c>
      <c r="D2202" s="4">
        <v>1.8719409999999961</v>
      </c>
      <c r="E2202" s="4">
        <v>1.3682105101199999</v>
      </c>
    </row>
    <row r="2203" spans="1:5" ht="20.100000000000001" customHeight="1" x14ac:dyDescent="0.25">
      <c r="A2203" s="28" t="s">
        <v>45</v>
      </c>
      <c r="B2203" s="20">
        <v>4</v>
      </c>
      <c r="C2203" s="21">
        <v>34.506252000000003</v>
      </c>
      <c r="D2203" s="4">
        <v>1.321858000000006</v>
      </c>
      <c r="E2203" s="4">
        <v>1.1497825881399999</v>
      </c>
    </row>
    <row r="2204" spans="1:5" ht="20.100000000000001" customHeight="1" x14ac:dyDescent="0.25">
      <c r="A2204" s="28" t="s">
        <v>45</v>
      </c>
      <c r="B2204" s="20">
        <v>4</v>
      </c>
      <c r="C2204" s="21">
        <v>35.654667000000003</v>
      </c>
      <c r="D2204" s="4">
        <v>1.148415</v>
      </c>
      <c r="E2204" s="4">
        <v>1.07144761888</v>
      </c>
    </row>
    <row r="2205" spans="1:5" ht="20.100000000000001" customHeight="1" x14ac:dyDescent="0.25">
      <c r="A2205" s="28" t="s">
        <v>45</v>
      </c>
      <c r="B2205" s="20">
        <v>5</v>
      </c>
      <c r="C2205" s="21">
        <v>1.7783100000000001</v>
      </c>
      <c r="D2205" s="4">
        <v>0.71916800000000003</v>
      </c>
      <c r="E2205" s="4">
        <v>0.84793867702799997</v>
      </c>
    </row>
    <row r="2206" spans="1:5" ht="20.100000000000001" customHeight="1" x14ac:dyDescent="0.25">
      <c r="A2206" s="28" t="s">
        <v>45</v>
      </c>
      <c r="B2206" s="20">
        <v>5</v>
      </c>
      <c r="C2206" s="21">
        <v>1.998194</v>
      </c>
      <c r="D2206" s="4">
        <v>0.21988399999999997</v>
      </c>
      <c r="E2206" s="4">
        <v>0.46904157598200003</v>
      </c>
    </row>
    <row r="2207" spans="1:5" ht="20.100000000000001" customHeight="1" x14ac:dyDescent="0.25">
      <c r="A2207" s="28" t="s">
        <v>45</v>
      </c>
      <c r="B2207" s="20">
        <v>5</v>
      </c>
      <c r="C2207" s="21">
        <v>3.0319349999999998</v>
      </c>
      <c r="D2207" s="4">
        <v>1.0337409999999998</v>
      </c>
      <c r="E2207" s="4">
        <v>1.01685790551</v>
      </c>
    </row>
    <row r="2208" spans="1:5" ht="20.100000000000001" customHeight="1" x14ac:dyDescent="0.25">
      <c r="A2208" s="28" t="s">
        <v>45</v>
      </c>
      <c r="B2208" s="20">
        <v>5</v>
      </c>
      <c r="C2208" s="21">
        <v>4.0192350000000001</v>
      </c>
      <c r="D2208" s="4">
        <v>0.98730000000000029</v>
      </c>
      <c r="E2208" s="4">
        <v>0.99347873656200003</v>
      </c>
    </row>
    <row r="2209" spans="1:5" ht="20.100000000000001" customHeight="1" x14ac:dyDescent="0.25">
      <c r="A2209" s="28" t="s">
        <v>45</v>
      </c>
      <c r="B2209" s="20">
        <v>5</v>
      </c>
      <c r="C2209" s="21">
        <v>6.0297549999999998</v>
      </c>
      <c r="D2209" s="4">
        <v>2.0105199999999996</v>
      </c>
      <c r="E2209" s="4">
        <v>1.41809731683</v>
      </c>
    </row>
    <row r="2210" spans="1:5" ht="20.100000000000001" customHeight="1" x14ac:dyDescent="0.25">
      <c r="A2210" s="28" t="s">
        <v>45</v>
      </c>
      <c r="B2210" s="20">
        <v>5</v>
      </c>
      <c r="C2210" s="21">
        <v>6.7173600000000002</v>
      </c>
      <c r="D2210" s="4">
        <v>0.68760500000000047</v>
      </c>
      <c r="E2210" s="4">
        <v>0.82945765413299999</v>
      </c>
    </row>
    <row r="2211" spans="1:5" ht="20.100000000000001" customHeight="1" x14ac:dyDescent="0.25">
      <c r="A2211" s="28" t="s">
        <v>45</v>
      </c>
      <c r="B2211" s="20">
        <v>5</v>
      </c>
      <c r="C2211" s="21">
        <v>8.1469799999999992</v>
      </c>
      <c r="D2211" s="4">
        <v>1.429619999999999</v>
      </c>
      <c r="E2211" s="4">
        <v>1.19582607431</v>
      </c>
    </row>
    <row r="2212" spans="1:5" ht="20.100000000000001" customHeight="1" x14ac:dyDescent="0.25">
      <c r="A2212" s="28" t="s">
        <v>45</v>
      </c>
      <c r="B2212" s="20">
        <v>5</v>
      </c>
      <c r="C2212" s="21">
        <v>8.6016279999999998</v>
      </c>
      <c r="D2212" s="4">
        <v>0.45464800000000061</v>
      </c>
      <c r="E2212" s="4">
        <v>0.67453687816200003</v>
      </c>
    </row>
    <row r="2213" spans="1:5" ht="20.100000000000001" customHeight="1" x14ac:dyDescent="0.25">
      <c r="A2213" s="28" t="s">
        <v>45</v>
      </c>
      <c r="B2213" s="20">
        <v>5</v>
      </c>
      <c r="C2213" s="21">
        <v>9.5442900000000002</v>
      </c>
      <c r="D2213" s="4">
        <v>0.94266200000000033</v>
      </c>
      <c r="E2213" s="4">
        <v>0.97108187090499998</v>
      </c>
    </row>
    <row r="2214" spans="1:5" ht="20.100000000000001" customHeight="1" x14ac:dyDescent="0.25">
      <c r="A2214" s="28" t="s">
        <v>45</v>
      </c>
      <c r="B2214" s="20">
        <v>5</v>
      </c>
      <c r="C2214" s="21">
        <v>9.6056109999999997</v>
      </c>
      <c r="D2214" s="4">
        <v>6.1320999999999515E-2</v>
      </c>
      <c r="E2214" s="4">
        <v>0.24698178070499999</v>
      </c>
    </row>
    <row r="2215" spans="1:5" ht="20.100000000000001" customHeight="1" x14ac:dyDescent="0.25">
      <c r="A2215" s="28" t="s">
        <v>45</v>
      </c>
      <c r="B2215" s="20">
        <v>5</v>
      </c>
      <c r="C2215" s="21">
        <v>10.231147</v>
      </c>
      <c r="D2215" s="4">
        <v>0.62553600000000031</v>
      </c>
      <c r="E2215" s="4">
        <v>0.791201617794</v>
      </c>
    </row>
    <row r="2216" spans="1:5" ht="20.100000000000001" customHeight="1" x14ac:dyDescent="0.25">
      <c r="A2216" s="28" t="s">
        <v>45</v>
      </c>
      <c r="B2216" s="20">
        <v>5</v>
      </c>
      <c r="C2216" s="21">
        <v>12.321478000000001</v>
      </c>
      <c r="D2216" s="4">
        <v>2.0903310000000008</v>
      </c>
      <c r="E2216" s="4">
        <v>1.4456832294799999</v>
      </c>
    </row>
    <row r="2217" spans="1:5" ht="20.100000000000001" customHeight="1" x14ac:dyDescent="0.25">
      <c r="A2217" s="28" t="s">
        <v>45</v>
      </c>
      <c r="B2217" s="20">
        <v>5</v>
      </c>
      <c r="C2217" s="21">
        <v>12.509798999999999</v>
      </c>
      <c r="D2217" s="4">
        <v>0.18832099999999841</v>
      </c>
      <c r="E2217" s="4">
        <v>0.43358966777399999</v>
      </c>
    </row>
    <row r="2218" spans="1:5" ht="20.100000000000001" customHeight="1" x14ac:dyDescent="0.25">
      <c r="A2218" s="28" t="s">
        <v>45</v>
      </c>
      <c r="B2218" s="20">
        <v>5</v>
      </c>
      <c r="C2218" s="21">
        <v>13.507619</v>
      </c>
      <c r="D2218" s="4">
        <v>0.99782000000000082</v>
      </c>
      <c r="E2218" s="4">
        <v>0.99899949949900002</v>
      </c>
    </row>
    <row r="2219" spans="1:5" ht="20.100000000000001" customHeight="1" x14ac:dyDescent="0.25">
      <c r="A2219" s="28" t="s">
        <v>45</v>
      </c>
      <c r="B2219" s="20">
        <v>5</v>
      </c>
      <c r="C2219" s="21">
        <v>14.066419</v>
      </c>
      <c r="D2219" s="4">
        <v>0.55879999999999974</v>
      </c>
      <c r="E2219" s="4">
        <v>0.74766302570099996</v>
      </c>
    </row>
    <row r="2220" spans="1:5" ht="20.100000000000001" customHeight="1" x14ac:dyDescent="0.25">
      <c r="A2220" s="28" t="s">
        <v>45</v>
      </c>
      <c r="B2220" s="20">
        <v>5</v>
      </c>
      <c r="C2220" s="21">
        <v>15.559165999999999</v>
      </c>
      <c r="D2220" s="4">
        <v>1.4927469999999996</v>
      </c>
      <c r="E2220" s="4">
        <v>1.22188379153</v>
      </c>
    </row>
    <row r="2221" spans="1:5" ht="20.100000000000001" customHeight="1" x14ac:dyDescent="0.25">
      <c r="A2221" s="28" t="s">
        <v>45</v>
      </c>
      <c r="B2221" s="20">
        <v>5</v>
      </c>
      <c r="C2221" s="21">
        <v>17.808807000000002</v>
      </c>
      <c r="D2221" s="4">
        <v>2.2496410000000022</v>
      </c>
      <c r="E2221" s="4">
        <v>1.5</v>
      </c>
    </row>
    <row r="2222" spans="1:5" ht="20.100000000000001" customHeight="1" x14ac:dyDescent="0.25">
      <c r="A2222" s="28" t="s">
        <v>45</v>
      </c>
      <c r="B2222" s="20">
        <v>5</v>
      </c>
      <c r="C2222" s="21">
        <v>18.758379999999999</v>
      </c>
      <c r="D2222" s="4">
        <v>0.94957299999999734</v>
      </c>
      <c r="E2222" s="4">
        <v>0.97467943448100003</v>
      </c>
    </row>
    <row r="2223" spans="1:5" ht="20.100000000000001" customHeight="1" x14ac:dyDescent="0.25">
      <c r="A2223" s="28" t="s">
        <v>45</v>
      </c>
      <c r="B2223" s="20">
        <v>5</v>
      </c>
      <c r="C2223" s="21">
        <v>19.940163999999999</v>
      </c>
      <c r="D2223" s="4">
        <v>1.1817840000000004</v>
      </c>
      <c r="E2223" s="4">
        <v>1.0871982339899999</v>
      </c>
    </row>
    <row r="2224" spans="1:5" ht="20.100000000000001" customHeight="1" x14ac:dyDescent="0.25">
      <c r="A2224" s="28" t="s">
        <v>45</v>
      </c>
      <c r="B2224" s="20">
        <v>5</v>
      </c>
      <c r="C2224" s="21">
        <v>20.266006000000001</v>
      </c>
      <c r="D2224" s="4">
        <v>0.32584200000000152</v>
      </c>
      <c r="E2224" s="4">
        <v>0.57096409694500005</v>
      </c>
    </row>
    <row r="2225" spans="1:5" ht="20.100000000000001" customHeight="1" x14ac:dyDescent="0.25">
      <c r="A2225" s="28" t="s">
        <v>45</v>
      </c>
      <c r="B2225" s="20">
        <v>5</v>
      </c>
      <c r="C2225" s="21">
        <v>22.243157</v>
      </c>
      <c r="D2225" s="4">
        <v>1.9771509999999992</v>
      </c>
      <c r="E2225" s="4">
        <v>1.4060583202700001</v>
      </c>
    </row>
    <row r="2226" spans="1:5" ht="20.100000000000001" customHeight="1" x14ac:dyDescent="0.25">
      <c r="A2226" s="28" t="s">
        <v>45</v>
      </c>
      <c r="B2226" s="20">
        <v>5</v>
      </c>
      <c r="C2226" s="21">
        <v>23.304852</v>
      </c>
      <c r="D2226" s="4">
        <v>1.0616950000000003</v>
      </c>
      <c r="E2226" s="4">
        <v>1.0305338422400001</v>
      </c>
    </row>
    <row r="2227" spans="1:5" ht="20.100000000000001" customHeight="1" x14ac:dyDescent="0.25">
      <c r="A2227" s="28" t="s">
        <v>45</v>
      </c>
      <c r="B2227" s="20">
        <v>5</v>
      </c>
      <c r="C2227" s="21">
        <v>23.763857000000002</v>
      </c>
      <c r="D2227" s="4">
        <v>0.45900500000000122</v>
      </c>
      <c r="E2227" s="4">
        <v>0.67749538743799997</v>
      </c>
    </row>
    <row r="2228" spans="1:5" ht="20.100000000000001" customHeight="1" x14ac:dyDescent="0.25">
      <c r="A2228" s="28" t="s">
        <v>45</v>
      </c>
      <c r="B2228" s="20">
        <v>5</v>
      </c>
      <c r="C2228" s="21">
        <v>25.876725</v>
      </c>
      <c r="D2228" s="4">
        <v>2.1128679999999989</v>
      </c>
      <c r="E2228" s="4">
        <v>1.4536161804300001</v>
      </c>
    </row>
    <row r="2229" spans="1:5" ht="20.100000000000001" customHeight="1" x14ac:dyDescent="0.25">
      <c r="A2229" s="28" t="s">
        <v>45</v>
      </c>
      <c r="B2229" s="20">
        <v>5</v>
      </c>
      <c r="C2229" s="21">
        <v>26.972535000000001</v>
      </c>
      <c r="D2229" s="4">
        <v>1.0958100000000002</v>
      </c>
      <c r="E2229" s="4">
        <v>1.04690018626</v>
      </c>
    </row>
    <row r="2230" spans="1:5" ht="20.100000000000001" customHeight="1" x14ac:dyDescent="0.25">
      <c r="A2230" s="28" t="s">
        <v>45</v>
      </c>
      <c r="B2230" s="20">
        <v>5</v>
      </c>
      <c r="C2230" s="21">
        <v>27.924661</v>
      </c>
      <c r="D2230" s="4">
        <v>0.95212599999999981</v>
      </c>
      <c r="E2230" s="4">
        <v>0.97570487341199996</v>
      </c>
    </row>
    <row r="2231" spans="1:5" ht="20.100000000000001" customHeight="1" x14ac:dyDescent="0.25">
      <c r="A2231" s="28" t="s">
        <v>45</v>
      </c>
      <c r="B2231" s="20">
        <v>5</v>
      </c>
      <c r="C2231" s="21">
        <v>28.423945</v>
      </c>
      <c r="D2231" s="4">
        <v>0.49928399999999939</v>
      </c>
      <c r="E2231" s="4">
        <v>0.70639932049800003</v>
      </c>
    </row>
    <row r="2232" spans="1:5" ht="20.100000000000001" customHeight="1" x14ac:dyDescent="0.25">
      <c r="A2232" s="28" t="s">
        <v>45</v>
      </c>
      <c r="B2232" s="20">
        <v>5</v>
      </c>
      <c r="C2232" s="21">
        <v>29.128233999999999</v>
      </c>
      <c r="D2232" s="4">
        <v>0.70428899999999928</v>
      </c>
      <c r="E2232" s="4">
        <v>0.83904707853600002</v>
      </c>
    </row>
    <row r="2233" spans="1:5" ht="20.100000000000001" customHeight="1" x14ac:dyDescent="0.25">
      <c r="A2233" s="28" t="s">
        <v>45</v>
      </c>
      <c r="B2233" s="20">
        <v>5</v>
      </c>
      <c r="C2233" s="21">
        <v>30.012875999999999</v>
      </c>
      <c r="D2233" s="4">
        <v>0.88464199999999948</v>
      </c>
      <c r="E2233" s="4">
        <v>0.94074438611099997</v>
      </c>
    </row>
    <row r="2234" spans="1:5" ht="20.100000000000001" customHeight="1" x14ac:dyDescent="0.25">
      <c r="A2234" s="28" t="s">
        <v>45</v>
      </c>
      <c r="B2234" s="20">
        <v>5</v>
      </c>
      <c r="C2234" s="21">
        <v>30.770517999999999</v>
      </c>
      <c r="D2234" s="4">
        <v>0.75764200000000059</v>
      </c>
      <c r="E2234" s="4">
        <v>0.87063195438700003</v>
      </c>
    </row>
    <row r="2235" spans="1:5" ht="20.100000000000001" customHeight="1" x14ac:dyDescent="0.25">
      <c r="A2235" s="28" t="s">
        <v>45</v>
      </c>
      <c r="B2235" s="20">
        <v>5</v>
      </c>
      <c r="C2235" s="21">
        <v>33.273102000000002</v>
      </c>
      <c r="D2235" s="4">
        <v>2.5025840000000024</v>
      </c>
      <c r="E2235" s="4">
        <v>1.5820872289500001</v>
      </c>
    </row>
    <row r="2236" spans="1:5" ht="20.100000000000001" customHeight="1" x14ac:dyDescent="0.25">
      <c r="A2236" s="28" t="s">
        <v>45</v>
      </c>
      <c r="B2236" s="20">
        <v>7</v>
      </c>
      <c r="C2236" s="21">
        <v>2.411505</v>
      </c>
      <c r="D2236" s="4">
        <v>1.2035739999999999</v>
      </c>
      <c r="E2236" s="4">
        <v>1.09726933795</v>
      </c>
    </row>
    <row r="2237" spans="1:5" ht="20.100000000000001" customHeight="1" x14ac:dyDescent="0.25">
      <c r="A2237" s="28" t="s">
        <v>45</v>
      </c>
      <c r="B2237" s="20">
        <v>7</v>
      </c>
      <c r="C2237" s="21">
        <v>7.4377139999999997</v>
      </c>
      <c r="D2237" s="4">
        <v>1.787026</v>
      </c>
      <c r="E2237" s="4">
        <v>1.3367871932399999</v>
      </c>
    </row>
    <row r="2238" spans="1:5" ht="20.100000000000001" customHeight="1" x14ac:dyDescent="0.25">
      <c r="A2238" s="28" t="s">
        <v>45</v>
      </c>
      <c r="B2238" s="20">
        <v>7</v>
      </c>
      <c r="C2238" s="21">
        <v>8.2374399999999994</v>
      </c>
      <c r="D2238" s="4">
        <v>0.79972599999999971</v>
      </c>
      <c r="E2238" s="4">
        <v>0.89442719100000001</v>
      </c>
    </row>
    <row r="2239" spans="1:5" ht="20.100000000000001" customHeight="1" x14ac:dyDescent="0.25">
      <c r="A2239" s="28" t="s">
        <v>45</v>
      </c>
      <c r="B2239" s="20">
        <v>7</v>
      </c>
      <c r="C2239" s="21">
        <v>8.8716919999999995</v>
      </c>
      <c r="D2239" s="4">
        <v>0.63425200000000004</v>
      </c>
      <c r="E2239" s="4">
        <v>0.79624116949599999</v>
      </c>
    </row>
    <row r="2240" spans="1:5" ht="20.100000000000001" customHeight="1" x14ac:dyDescent="0.25">
      <c r="A2240" s="28" t="s">
        <v>45</v>
      </c>
      <c r="B2240" s="20">
        <v>7</v>
      </c>
      <c r="C2240" s="21">
        <v>9.2711810000000003</v>
      </c>
      <c r="D2240" s="4">
        <v>0.39948900000000087</v>
      </c>
      <c r="E2240" s="4">
        <v>0.63166446789399999</v>
      </c>
    </row>
    <row r="2241" spans="1:5" ht="20.100000000000001" customHeight="1" x14ac:dyDescent="0.25">
      <c r="A2241" s="28" t="s">
        <v>45</v>
      </c>
      <c r="B2241" s="20">
        <v>7</v>
      </c>
      <c r="C2241" s="21">
        <v>10.888375</v>
      </c>
      <c r="D2241" s="4">
        <v>1.6171939999999996</v>
      </c>
      <c r="E2241" s="4">
        <v>1.27161314872</v>
      </c>
    </row>
    <row r="2242" spans="1:5" ht="20.100000000000001" customHeight="1" x14ac:dyDescent="0.25">
      <c r="A2242" s="28" t="s">
        <v>45</v>
      </c>
      <c r="B2242" s="20">
        <v>7</v>
      </c>
      <c r="C2242" s="21">
        <v>11.698622</v>
      </c>
      <c r="D2242" s="4">
        <v>0.81024700000000038</v>
      </c>
      <c r="E2242" s="4">
        <v>0.9</v>
      </c>
    </row>
    <row r="2243" spans="1:5" ht="20.100000000000001" customHeight="1" x14ac:dyDescent="0.25">
      <c r="A2243" s="28" t="s">
        <v>45</v>
      </c>
      <c r="B2243" s="20">
        <v>7</v>
      </c>
      <c r="C2243" s="21">
        <v>13.457694999999999</v>
      </c>
      <c r="D2243" s="4">
        <v>1.759072999999999</v>
      </c>
      <c r="E2243" s="4">
        <v>1.3262729734100001</v>
      </c>
    </row>
    <row r="2244" spans="1:5" ht="20.100000000000001" customHeight="1" x14ac:dyDescent="0.25">
      <c r="A2244" s="28" t="s">
        <v>45</v>
      </c>
      <c r="B2244" s="20">
        <v>7</v>
      </c>
      <c r="C2244" s="21">
        <v>14.57019</v>
      </c>
      <c r="D2244" s="4">
        <v>1.1124950000000009</v>
      </c>
      <c r="E2244" s="4">
        <v>1.0545141061200001</v>
      </c>
    </row>
    <row r="2245" spans="1:5" ht="20.100000000000001" customHeight="1" x14ac:dyDescent="0.25">
      <c r="A2245" s="28" t="s">
        <v>45</v>
      </c>
      <c r="B2245" s="20">
        <v>7</v>
      </c>
      <c r="C2245" s="21">
        <v>15.532837000000001</v>
      </c>
      <c r="D2245" s="4">
        <v>0.96264700000000047</v>
      </c>
      <c r="E2245" s="4">
        <v>0.98132563402799999</v>
      </c>
    </row>
    <row r="2246" spans="1:5" ht="20.100000000000001" customHeight="1" x14ac:dyDescent="0.25">
      <c r="A2246" s="28" t="s">
        <v>45</v>
      </c>
      <c r="B2246" s="20">
        <v>7</v>
      </c>
      <c r="C2246" s="21">
        <v>16.704847000000001</v>
      </c>
      <c r="D2246" s="4">
        <v>1.1720100000000002</v>
      </c>
      <c r="E2246" s="4">
        <v>1.08258948822</v>
      </c>
    </row>
    <row r="2247" spans="1:5" ht="20.100000000000001" customHeight="1" x14ac:dyDescent="0.25">
      <c r="A2247" s="28" t="s">
        <v>45</v>
      </c>
      <c r="B2247" s="20">
        <v>7</v>
      </c>
      <c r="C2247" s="21">
        <v>16.888809999999999</v>
      </c>
      <c r="D2247" s="4">
        <v>0.18396299999999854</v>
      </c>
      <c r="E2247" s="4">
        <v>0.42895221179100002</v>
      </c>
    </row>
    <row r="2248" spans="1:5" ht="20.100000000000001" customHeight="1" x14ac:dyDescent="0.25">
      <c r="A2248" s="28" t="s">
        <v>45</v>
      </c>
      <c r="B2248" s="20">
        <v>7</v>
      </c>
      <c r="C2248" s="21">
        <v>18.117782999999999</v>
      </c>
      <c r="D2248" s="4">
        <v>1.2289729999999999</v>
      </c>
      <c r="E2248" s="4">
        <v>1.1086027241500001</v>
      </c>
    </row>
    <row r="2249" spans="1:5" ht="20.100000000000001" customHeight="1" x14ac:dyDescent="0.25">
      <c r="A2249" s="28" t="s">
        <v>45</v>
      </c>
      <c r="B2249" s="20">
        <v>7</v>
      </c>
      <c r="C2249" s="21">
        <v>18.942909</v>
      </c>
      <c r="D2249" s="4">
        <v>0.82512600000000091</v>
      </c>
      <c r="E2249" s="4">
        <v>0.908295106229</v>
      </c>
    </row>
    <row r="2250" spans="1:5" ht="20.100000000000001" customHeight="1" x14ac:dyDescent="0.25">
      <c r="A2250" s="28" t="s">
        <v>45</v>
      </c>
      <c r="B2250" s="20">
        <v>7</v>
      </c>
      <c r="C2250" s="21">
        <v>19.895036000000001</v>
      </c>
      <c r="D2250" s="4">
        <v>0.95212700000000083</v>
      </c>
      <c r="E2250" s="4">
        <v>0.97570487341199996</v>
      </c>
    </row>
    <row r="2251" spans="1:5" ht="20.100000000000001" customHeight="1" x14ac:dyDescent="0.25">
      <c r="A2251" s="28" t="s">
        <v>45</v>
      </c>
      <c r="B2251" s="20">
        <v>7</v>
      </c>
      <c r="C2251" s="21">
        <v>20.271678000000001</v>
      </c>
      <c r="D2251" s="4">
        <v>0.37664200000000037</v>
      </c>
      <c r="E2251" s="4">
        <v>0.61400325732000005</v>
      </c>
    </row>
    <row r="2252" spans="1:5" ht="20.100000000000001" customHeight="1" x14ac:dyDescent="0.25">
      <c r="A2252" s="28" t="s">
        <v>45</v>
      </c>
      <c r="B2252" s="20">
        <v>7</v>
      </c>
      <c r="C2252" s="21">
        <v>21.011887999999999</v>
      </c>
      <c r="D2252" s="4">
        <v>0.74020999999999759</v>
      </c>
      <c r="E2252" s="4">
        <v>0.86023252670399997</v>
      </c>
    </row>
    <row r="2253" spans="1:5" ht="20.100000000000001" customHeight="1" x14ac:dyDescent="0.25">
      <c r="A2253" s="28" t="s">
        <v>45</v>
      </c>
      <c r="B2253" s="20">
        <v>7</v>
      </c>
      <c r="C2253" s="21">
        <v>21.479609</v>
      </c>
      <c r="D2253" s="4">
        <v>0.46772100000000094</v>
      </c>
      <c r="E2253" s="4">
        <v>0.68410525505899999</v>
      </c>
    </row>
    <row r="2254" spans="1:5" ht="20.100000000000001" customHeight="1" x14ac:dyDescent="0.25">
      <c r="A2254" s="28" t="s">
        <v>45</v>
      </c>
      <c r="B2254" s="20">
        <v>7</v>
      </c>
      <c r="C2254" s="21">
        <v>22.369665999999999</v>
      </c>
      <c r="D2254" s="4">
        <v>0.89005699999999877</v>
      </c>
      <c r="E2254" s="4">
        <v>0.94339811320599998</v>
      </c>
    </row>
    <row r="2255" spans="1:5" ht="20.100000000000001" customHeight="1" x14ac:dyDescent="0.25">
      <c r="A2255" s="28" t="s">
        <v>45</v>
      </c>
      <c r="B2255" s="20">
        <v>7</v>
      </c>
      <c r="C2255" s="21">
        <v>22.953866000000001</v>
      </c>
      <c r="D2255" s="4">
        <v>0.58420000000000272</v>
      </c>
      <c r="E2255" s="4">
        <v>0.76419892698199998</v>
      </c>
    </row>
    <row r="2256" spans="1:5" ht="20.100000000000001" customHeight="1" x14ac:dyDescent="0.25">
      <c r="A2256" s="28" t="s">
        <v>45</v>
      </c>
      <c r="B2256" s="20">
        <v>7</v>
      </c>
      <c r="C2256" s="21">
        <v>24.161798000000001</v>
      </c>
      <c r="D2256" s="4">
        <v>1.2079319999999996</v>
      </c>
      <c r="E2256" s="4">
        <v>1.09909053312</v>
      </c>
    </row>
    <row r="2257" spans="1:5" ht="20.100000000000001" customHeight="1" x14ac:dyDescent="0.25">
      <c r="A2257" s="28" t="s">
        <v>45</v>
      </c>
      <c r="B2257" s="20">
        <v>7</v>
      </c>
      <c r="C2257" s="21">
        <v>25.638608000000001</v>
      </c>
      <c r="D2257" s="4">
        <v>1.4768100000000004</v>
      </c>
      <c r="E2257" s="4">
        <v>1.2153188881899999</v>
      </c>
    </row>
    <row r="2258" spans="1:5" ht="20.100000000000001" customHeight="1" x14ac:dyDescent="0.25">
      <c r="A2258" s="28" t="s">
        <v>45</v>
      </c>
      <c r="B2258" s="20">
        <v>7</v>
      </c>
      <c r="C2258" s="21">
        <v>26.609971000000002</v>
      </c>
      <c r="D2258" s="4">
        <v>0.9713630000000002</v>
      </c>
      <c r="E2258" s="4">
        <v>0.98539332248599998</v>
      </c>
    </row>
    <row r="2259" spans="1:5" ht="20.100000000000001" customHeight="1" x14ac:dyDescent="0.25">
      <c r="A2259" s="28" t="s">
        <v>45</v>
      </c>
      <c r="B2259" s="20">
        <v>7</v>
      </c>
      <c r="C2259" s="21">
        <v>27.316813</v>
      </c>
      <c r="D2259" s="4">
        <v>0.70684199999999819</v>
      </c>
      <c r="E2259" s="4">
        <v>0.84083292038299995</v>
      </c>
    </row>
    <row r="2260" spans="1:5" ht="20.100000000000001" customHeight="1" x14ac:dyDescent="0.25">
      <c r="A2260" s="28" t="s">
        <v>45</v>
      </c>
      <c r="B2260" s="20">
        <v>7</v>
      </c>
      <c r="C2260" s="21">
        <v>28.133223000000001</v>
      </c>
      <c r="D2260" s="4">
        <v>0.81641000000000119</v>
      </c>
      <c r="E2260" s="4">
        <v>0.90332718325100003</v>
      </c>
    </row>
    <row r="2261" spans="1:5" ht="20.100000000000001" customHeight="1" x14ac:dyDescent="0.25">
      <c r="A2261" s="28" t="s">
        <v>45</v>
      </c>
      <c r="B2261" s="20">
        <v>7</v>
      </c>
      <c r="C2261" s="21">
        <v>28.708707</v>
      </c>
      <c r="D2261" s="4">
        <v>0.57548399999999944</v>
      </c>
      <c r="E2261" s="4">
        <v>0.75828754440500001</v>
      </c>
    </row>
    <row r="2262" spans="1:5" ht="20.100000000000001" customHeight="1" x14ac:dyDescent="0.25">
      <c r="A2262" s="28" t="s">
        <v>45</v>
      </c>
      <c r="B2262" s="20">
        <v>7</v>
      </c>
      <c r="C2262" s="21">
        <v>29.965633</v>
      </c>
      <c r="D2262" s="4">
        <v>1.256926</v>
      </c>
      <c r="E2262" s="4">
        <v>1.12116011345</v>
      </c>
    </row>
    <row r="2263" spans="1:5" ht="20.100000000000001" customHeight="1" x14ac:dyDescent="0.25">
      <c r="A2263" s="28" t="s">
        <v>45</v>
      </c>
      <c r="B2263" s="20">
        <v>7</v>
      </c>
      <c r="C2263" s="21">
        <v>30.974723000000001</v>
      </c>
      <c r="D2263" s="4">
        <v>1.0090900000000005</v>
      </c>
      <c r="E2263" s="4">
        <v>1.00448992031</v>
      </c>
    </row>
    <row r="2264" spans="1:5" ht="20.100000000000001" customHeight="1" x14ac:dyDescent="0.25">
      <c r="A2264" s="28" t="s">
        <v>45</v>
      </c>
      <c r="B2264" s="20">
        <v>7</v>
      </c>
      <c r="C2264" s="21">
        <v>33.496543000000003</v>
      </c>
      <c r="D2264" s="4">
        <v>2.5218200000000017</v>
      </c>
      <c r="E2264" s="4">
        <v>1.58808060249</v>
      </c>
    </row>
    <row r="2265" spans="1:5" ht="20.100000000000001" customHeight="1" x14ac:dyDescent="0.25">
      <c r="A2265" s="28" t="s">
        <v>45</v>
      </c>
      <c r="B2265" s="20">
        <v>7</v>
      </c>
      <c r="C2265" s="21">
        <v>35.868516999999997</v>
      </c>
      <c r="D2265" s="4">
        <v>2.3719739999999945</v>
      </c>
      <c r="E2265" s="4">
        <v>1.5401298646499999</v>
      </c>
    </row>
    <row r="2266" spans="1:5" ht="20.100000000000001" customHeight="1" x14ac:dyDescent="0.25">
      <c r="A2266" s="28" t="s">
        <v>45</v>
      </c>
      <c r="B2266" s="20">
        <v>8</v>
      </c>
      <c r="C2266" s="21">
        <v>0.99421000000000004</v>
      </c>
      <c r="D2266" s="4">
        <v>0.18396299999999999</v>
      </c>
      <c r="E2266" s="4">
        <v>0.42895221179100002</v>
      </c>
    </row>
    <row r="2267" spans="1:5" ht="20.100000000000001" customHeight="1" x14ac:dyDescent="0.25">
      <c r="A2267" s="28" t="s">
        <v>45</v>
      </c>
      <c r="B2267" s="20">
        <v>8</v>
      </c>
      <c r="C2267" s="21">
        <v>2.2170200000000002</v>
      </c>
      <c r="D2267" s="4">
        <v>1.2228100000000002</v>
      </c>
      <c r="E2267" s="4">
        <v>1.1058933040800001</v>
      </c>
    </row>
    <row r="2268" spans="1:5" ht="20.100000000000001" customHeight="1" x14ac:dyDescent="0.25">
      <c r="A2268" s="28" t="s">
        <v>45</v>
      </c>
      <c r="B2268" s="20">
        <v>8</v>
      </c>
      <c r="C2268" s="21">
        <v>3.9478309999999999</v>
      </c>
      <c r="D2268" s="4">
        <v>1.7308109999999997</v>
      </c>
      <c r="E2268" s="4">
        <v>1.3156747318399999</v>
      </c>
    </row>
    <row r="2269" spans="1:5" ht="20.100000000000001" customHeight="1" x14ac:dyDescent="0.25">
      <c r="A2269" s="28" t="s">
        <v>45</v>
      </c>
      <c r="B2269" s="20">
        <v>8</v>
      </c>
      <c r="C2269" s="21">
        <v>6.3498720000000004</v>
      </c>
      <c r="D2269" s="4">
        <v>2.4020410000000005</v>
      </c>
      <c r="E2269" s="4">
        <v>1.5498387012799999</v>
      </c>
    </row>
    <row r="2270" spans="1:5" ht="20.100000000000001" customHeight="1" x14ac:dyDescent="0.25">
      <c r="A2270" s="28" t="s">
        <v>45</v>
      </c>
      <c r="B2270" s="20">
        <v>8</v>
      </c>
      <c r="C2270" s="21">
        <v>8.1325389999999995</v>
      </c>
      <c r="D2270" s="4">
        <v>1.7826669999999991</v>
      </c>
      <c r="E2270" s="4">
        <v>1.3352902306200001</v>
      </c>
    </row>
    <row r="2271" spans="1:5" ht="20.100000000000001" customHeight="1" x14ac:dyDescent="0.25">
      <c r="A2271" s="28" t="s">
        <v>45</v>
      </c>
      <c r="B2271" s="20">
        <v>8</v>
      </c>
      <c r="C2271" s="21">
        <v>10.761374999999999</v>
      </c>
      <c r="D2271" s="4">
        <v>2.6288359999999997</v>
      </c>
      <c r="E2271" s="4">
        <v>1.6214191314999999</v>
      </c>
    </row>
    <row r="2272" spans="1:5" ht="20.100000000000001" customHeight="1" x14ac:dyDescent="0.25">
      <c r="A2272" s="28" t="s">
        <v>45</v>
      </c>
      <c r="B2272" s="20">
        <v>8</v>
      </c>
      <c r="C2272" s="21">
        <v>12.214591</v>
      </c>
      <c r="D2272" s="4">
        <v>1.4532160000000012</v>
      </c>
      <c r="E2272" s="4">
        <v>1.2054044964199999</v>
      </c>
    </row>
    <row r="2273" spans="1:5" ht="20.100000000000001" customHeight="1" x14ac:dyDescent="0.25">
      <c r="A2273" s="28" t="s">
        <v>45</v>
      </c>
      <c r="B2273" s="20">
        <v>8</v>
      </c>
      <c r="C2273" s="21">
        <v>12.529911999999999</v>
      </c>
      <c r="D2273" s="4">
        <v>0.31532099999999907</v>
      </c>
      <c r="E2273" s="4">
        <v>0.56124860801599996</v>
      </c>
    </row>
    <row r="2274" spans="1:5" ht="20.100000000000001" customHeight="1" x14ac:dyDescent="0.25">
      <c r="A2274" s="28" t="s">
        <v>45</v>
      </c>
      <c r="B2274" s="20">
        <v>8</v>
      </c>
      <c r="C2274" s="21">
        <v>14.888811</v>
      </c>
      <c r="D2274" s="4">
        <v>2.358899000000001</v>
      </c>
      <c r="E2274" s="4">
        <v>1.5359036428099999</v>
      </c>
    </row>
    <row r="2275" spans="1:5" ht="20.100000000000001" customHeight="1" x14ac:dyDescent="0.25">
      <c r="A2275" s="28" t="s">
        <v>45</v>
      </c>
      <c r="B2275" s="20">
        <v>8</v>
      </c>
      <c r="C2275" s="21">
        <v>15.129737</v>
      </c>
      <c r="D2275" s="4">
        <v>0.24092599999999997</v>
      </c>
      <c r="E2275" s="4">
        <v>0.49091750834499998</v>
      </c>
    </row>
    <row r="2276" spans="1:5" ht="20.100000000000001" customHeight="1" x14ac:dyDescent="0.25">
      <c r="A2276" s="28" t="s">
        <v>45</v>
      </c>
      <c r="B2276" s="20">
        <v>8</v>
      </c>
      <c r="C2276" s="21">
        <v>15.914584</v>
      </c>
      <c r="D2276" s="4">
        <v>0.78484699999999918</v>
      </c>
      <c r="E2276" s="4">
        <v>0.88600225733299998</v>
      </c>
    </row>
    <row r="2277" spans="1:5" ht="20.100000000000001" customHeight="1" x14ac:dyDescent="0.25">
      <c r="A2277" s="28" t="s">
        <v>45</v>
      </c>
      <c r="B2277" s="20">
        <v>8</v>
      </c>
      <c r="C2277" s="21">
        <v>17.025274</v>
      </c>
      <c r="D2277" s="4">
        <v>1.11069</v>
      </c>
      <c r="E2277" s="4">
        <v>1.0540398474399999</v>
      </c>
    </row>
    <row r="2278" spans="1:5" ht="20.100000000000001" customHeight="1" x14ac:dyDescent="0.25">
      <c r="A2278" s="28" t="s">
        <v>45</v>
      </c>
      <c r="B2278" s="20">
        <v>8</v>
      </c>
      <c r="C2278" s="21">
        <v>18.354042</v>
      </c>
      <c r="D2278" s="4">
        <v>1.3287680000000002</v>
      </c>
      <c r="E2278" s="4">
        <v>1.15282262296</v>
      </c>
    </row>
    <row r="2279" spans="1:5" ht="20.100000000000001" customHeight="1" x14ac:dyDescent="0.25">
      <c r="A2279" s="28" t="s">
        <v>45</v>
      </c>
      <c r="B2279" s="20">
        <v>8</v>
      </c>
      <c r="C2279" s="21">
        <v>19.300004999999999</v>
      </c>
      <c r="D2279" s="4">
        <v>0.945962999999999</v>
      </c>
      <c r="E2279" s="4">
        <v>0.97262531326299995</v>
      </c>
    </row>
    <row r="2280" spans="1:5" ht="20.100000000000001" customHeight="1" x14ac:dyDescent="0.25">
      <c r="A2280" s="28" t="s">
        <v>45</v>
      </c>
      <c r="B2280" s="20">
        <v>8</v>
      </c>
      <c r="C2280" s="21">
        <v>19.702047</v>
      </c>
      <c r="D2280" s="4">
        <v>0.40204200000000156</v>
      </c>
      <c r="E2280" s="4">
        <v>0.63403469936599999</v>
      </c>
    </row>
    <row r="2281" spans="1:5" ht="20.100000000000001" customHeight="1" x14ac:dyDescent="0.25">
      <c r="A2281" s="28" t="s">
        <v>45</v>
      </c>
      <c r="B2281" s="20">
        <v>8</v>
      </c>
      <c r="C2281" s="21">
        <v>22.516341000000001</v>
      </c>
      <c r="D2281" s="4">
        <v>2.8142940000000003</v>
      </c>
      <c r="E2281" s="4">
        <v>1.67749813711</v>
      </c>
    </row>
    <row r="2282" spans="1:5" ht="20.100000000000001" customHeight="1" x14ac:dyDescent="0.25">
      <c r="A2282" s="28" t="s">
        <v>45</v>
      </c>
      <c r="B2282" s="20">
        <v>8</v>
      </c>
      <c r="C2282" s="21">
        <v>23.288862000000002</v>
      </c>
      <c r="D2282" s="4">
        <v>0.77252100000000112</v>
      </c>
      <c r="E2282" s="4">
        <v>0.87920418561299996</v>
      </c>
    </row>
    <row r="2283" spans="1:5" ht="20.100000000000001" customHeight="1" x14ac:dyDescent="0.25">
      <c r="A2283" s="28" t="s">
        <v>45</v>
      </c>
      <c r="B2283" s="20">
        <v>8</v>
      </c>
      <c r="C2283" s="21">
        <v>24.496794000000001</v>
      </c>
      <c r="D2283" s="4">
        <v>1.2079319999999996</v>
      </c>
      <c r="E2283" s="4">
        <v>1.09909053312</v>
      </c>
    </row>
    <row r="2284" spans="1:5" ht="20.100000000000001" customHeight="1" x14ac:dyDescent="0.25">
      <c r="A2284" s="28" t="s">
        <v>45</v>
      </c>
      <c r="B2284" s="20">
        <v>8</v>
      </c>
      <c r="C2284" s="21">
        <v>26.557804000000001</v>
      </c>
      <c r="D2284" s="4">
        <v>2.0610099999999996</v>
      </c>
      <c r="E2284" s="4">
        <v>1.4356183336799999</v>
      </c>
    </row>
    <row r="2285" spans="1:5" ht="20.100000000000001" customHeight="1" x14ac:dyDescent="0.25">
      <c r="A2285" s="28" t="s">
        <v>45</v>
      </c>
      <c r="B2285" s="20">
        <v>8</v>
      </c>
      <c r="C2285" s="21">
        <v>26.923925000000001</v>
      </c>
      <c r="D2285" s="4">
        <v>0.3661209999999997</v>
      </c>
      <c r="E2285" s="4">
        <v>0.60497933848999996</v>
      </c>
    </row>
    <row r="2286" spans="1:5" ht="20.100000000000001" customHeight="1" x14ac:dyDescent="0.25">
      <c r="A2286" s="28" t="s">
        <v>45</v>
      </c>
      <c r="B2286" s="20">
        <v>8</v>
      </c>
      <c r="C2286" s="21">
        <v>28.030256000000001</v>
      </c>
      <c r="D2286" s="4">
        <v>1.1063310000000008</v>
      </c>
      <c r="E2286" s="4">
        <v>1.0516653460100001</v>
      </c>
    </row>
    <row r="2287" spans="1:5" ht="20.100000000000001" customHeight="1" x14ac:dyDescent="0.25">
      <c r="A2287" s="28" t="s">
        <v>45</v>
      </c>
      <c r="B2287" s="20">
        <v>9</v>
      </c>
      <c r="C2287" s="21">
        <v>1.406026</v>
      </c>
      <c r="D2287" s="4">
        <v>0.97061599999999992</v>
      </c>
      <c r="E2287" s="4">
        <v>0.98539332248599998</v>
      </c>
    </row>
    <row r="2288" spans="1:5" ht="20.100000000000001" customHeight="1" x14ac:dyDescent="0.25">
      <c r="A2288" s="28" t="s">
        <v>45</v>
      </c>
      <c r="B2288" s="20">
        <v>9</v>
      </c>
      <c r="C2288" s="21">
        <v>1.998194</v>
      </c>
      <c r="D2288" s="4">
        <v>0.59216800000000003</v>
      </c>
      <c r="E2288" s="4">
        <v>0.76941536246700004</v>
      </c>
    </row>
    <row r="2289" spans="1:5" ht="20.100000000000001" customHeight="1" x14ac:dyDescent="0.25">
      <c r="A2289" s="28" t="s">
        <v>45</v>
      </c>
      <c r="B2289" s="20">
        <v>9</v>
      </c>
      <c r="C2289" s="21">
        <v>4.3491249999999999</v>
      </c>
      <c r="D2289" s="4">
        <v>2.3509310000000001</v>
      </c>
      <c r="E2289" s="4">
        <v>1.5332971010200001</v>
      </c>
    </row>
    <row r="2290" spans="1:5" ht="20.100000000000001" customHeight="1" x14ac:dyDescent="0.25">
      <c r="A2290" s="28" t="s">
        <v>45</v>
      </c>
      <c r="B2290" s="20">
        <v>9</v>
      </c>
      <c r="C2290" s="21">
        <v>5.4895719999999999</v>
      </c>
      <c r="D2290" s="4">
        <v>1.140447</v>
      </c>
      <c r="E2290" s="4">
        <v>1.0677078252000001</v>
      </c>
    </row>
    <row r="2291" spans="1:5" ht="20.100000000000001" customHeight="1" x14ac:dyDescent="0.25">
      <c r="A2291" s="28" t="s">
        <v>45</v>
      </c>
      <c r="B2291" s="20">
        <v>9</v>
      </c>
      <c r="C2291" s="21">
        <v>6.9050609999999999</v>
      </c>
      <c r="D2291" s="4">
        <v>1.415489</v>
      </c>
      <c r="E2291" s="4">
        <v>1.1895377253399999</v>
      </c>
    </row>
    <row r="2292" spans="1:5" ht="20.100000000000001" customHeight="1" x14ac:dyDescent="0.25">
      <c r="A2292" s="28" t="s">
        <v>45</v>
      </c>
      <c r="B2292" s="20">
        <v>9</v>
      </c>
      <c r="C2292" s="21">
        <v>7.3851089999999999</v>
      </c>
      <c r="D2292" s="4">
        <v>0.48004800000000003</v>
      </c>
      <c r="E2292" s="4">
        <v>0.69282032302800001</v>
      </c>
    </row>
    <row r="2293" spans="1:5" ht="20.100000000000001" customHeight="1" x14ac:dyDescent="0.25">
      <c r="A2293" s="28" t="s">
        <v>45</v>
      </c>
      <c r="B2293" s="20">
        <v>9</v>
      </c>
      <c r="C2293" s="21">
        <v>7.4867090000000003</v>
      </c>
      <c r="D2293" s="4">
        <v>0.10160000000000036</v>
      </c>
      <c r="E2293" s="4">
        <v>0.31937438845299998</v>
      </c>
    </row>
    <row r="2294" spans="1:5" ht="20.100000000000001" customHeight="1" x14ac:dyDescent="0.25">
      <c r="A2294" s="28" t="s">
        <v>45</v>
      </c>
      <c r="B2294" s="20">
        <v>9</v>
      </c>
      <c r="C2294" s="21">
        <v>9.1380180000000006</v>
      </c>
      <c r="D2294" s="4">
        <v>1.6513090000000004</v>
      </c>
      <c r="E2294" s="4">
        <v>1.2849124483800001</v>
      </c>
    </row>
    <row r="2295" spans="1:5" ht="20.100000000000001" customHeight="1" x14ac:dyDescent="0.25">
      <c r="A2295" s="28" t="s">
        <v>45</v>
      </c>
      <c r="B2295" s="20">
        <v>9</v>
      </c>
      <c r="C2295" s="21">
        <v>10.720039</v>
      </c>
      <c r="D2295" s="4">
        <v>1.5820209999999992</v>
      </c>
      <c r="E2295" s="4">
        <v>1.25777581468</v>
      </c>
    </row>
    <row r="2296" spans="1:5" ht="20.100000000000001" customHeight="1" x14ac:dyDescent="0.25">
      <c r="A2296" s="28" t="s">
        <v>45</v>
      </c>
      <c r="B2296" s="20">
        <v>9</v>
      </c>
      <c r="C2296" s="21">
        <v>11.441012000000001</v>
      </c>
      <c r="D2296" s="4">
        <v>0.72097300000000075</v>
      </c>
      <c r="E2296" s="4">
        <v>0.84911718861399998</v>
      </c>
    </row>
    <row r="2297" spans="1:5" ht="20.100000000000001" customHeight="1" x14ac:dyDescent="0.25">
      <c r="A2297" s="28" t="s">
        <v>45</v>
      </c>
      <c r="B2297" s="20">
        <v>9</v>
      </c>
      <c r="C2297" s="21">
        <v>11.629333000000001</v>
      </c>
      <c r="D2297" s="4">
        <v>0.18832100000000018</v>
      </c>
      <c r="E2297" s="4">
        <v>0.43358966777399999</v>
      </c>
    </row>
    <row r="2298" spans="1:5" ht="20.100000000000001" customHeight="1" x14ac:dyDescent="0.25">
      <c r="A2298" s="28" t="s">
        <v>45</v>
      </c>
      <c r="B2298" s="20">
        <v>9</v>
      </c>
      <c r="C2298" s="21">
        <v>13.236006</v>
      </c>
      <c r="D2298" s="4">
        <v>1.6066729999999989</v>
      </c>
      <c r="E2298" s="4">
        <v>1.2676750372200001</v>
      </c>
    </row>
    <row r="2299" spans="1:5" ht="20.100000000000001" customHeight="1" x14ac:dyDescent="0.25">
      <c r="A2299" s="28" t="s">
        <v>45</v>
      </c>
      <c r="B2299" s="20">
        <v>9</v>
      </c>
      <c r="C2299" s="21">
        <v>14.648194999999999</v>
      </c>
      <c r="D2299" s="4">
        <v>1.4121889999999997</v>
      </c>
      <c r="E2299" s="4">
        <v>1.1882760621999999</v>
      </c>
    </row>
    <row r="2300" spans="1:5" ht="20.100000000000001" customHeight="1" x14ac:dyDescent="0.25">
      <c r="A2300" s="28" t="s">
        <v>45</v>
      </c>
      <c r="B2300" s="20">
        <v>9</v>
      </c>
      <c r="C2300" s="21">
        <v>15.87642</v>
      </c>
      <c r="D2300" s="4">
        <v>1.2282250000000001</v>
      </c>
      <c r="E2300" s="4">
        <v>1.1081516141800001</v>
      </c>
    </row>
    <row r="2301" spans="1:5" ht="20.100000000000001" customHeight="1" x14ac:dyDescent="0.25">
      <c r="A2301" s="28" t="s">
        <v>45</v>
      </c>
      <c r="B2301" s="20">
        <v>9</v>
      </c>
      <c r="C2301" s="21">
        <v>16.679756999999999</v>
      </c>
      <c r="D2301" s="4">
        <v>0.80333699999999908</v>
      </c>
      <c r="E2301" s="4">
        <v>0.89610267268900001</v>
      </c>
    </row>
    <row r="2302" spans="1:5" ht="20.100000000000001" customHeight="1" x14ac:dyDescent="0.25">
      <c r="A2302" s="28" t="s">
        <v>45</v>
      </c>
      <c r="B2302" s="20">
        <v>9</v>
      </c>
      <c r="C2302" s="21">
        <v>18.383671</v>
      </c>
      <c r="D2302" s="4">
        <v>1.703914000000001</v>
      </c>
      <c r="E2302" s="4">
        <v>1.3053735097700001</v>
      </c>
    </row>
    <row r="2303" spans="1:5" ht="20.100000000000001" customHeight="1" x14ac:dyDescent="0.25">
      <c r="A2303" s="28" t="s">
        <v>45</v>
      </c>
      <c r="B2303" s="20">
        <v>9</v>
      </c>
      <c r="C2303" s="21">
        <v>20.563275999999998</v>
      </c>
      <c r="D2303" s="4">
        <v>2.1796049999999987</v>
      </c>
      <c r="E2303" s="4">
        <v>1.4764823060200001</v>
      </c>
    </row>
    <row r="2304" spans="1:5" ht="20.100000000000001" customHeight="1" x14ac:dyDescent="0.25">
      <c r="A2304" s="28" t="s">
        <v>45</v>
      </c>
      <c r="B2304" s="20">
        <v>9</v>
      </c>
      <c r="C2304" s="21">
        <v>22.775189999999998</v>
      </c>
      <c r="D2304" s="4">
        <v>2.2119140000000002</v>
      </c>
      <c r="E2304" s="4">
        <v>1.4872793954100001</v>
      </c>
    </row>
    <row r="2305" spans="1:5" ht="20.100000000000001" customHeight="1" x14ac:dyDescent="0.25">
      <c r="A2305" s="28" t="s">
        <v>45</v>
      </c>
      <c r="B2305" s="20">
        <v>10</v>
      </c>
      <c r="C2305" s="21">
        <v>1.6643840000000001</v>
      </c>
      <c r="D2305" s="4">
        <v>0.53701100000000013</v>
      </c>
      <c r="E2305" s="4">
        <v>0.732802838422</v>
      </c>
    </row>
    <row r="2306" spans="1:5" ht="20.100000000000001" customHeight="1" x14ac:dyDescent="0.25">
      <c r="A2306" s="28" t="s">
        <v>45</v>
      </c>
      <c r="B2306" s="20">
        <v>10</v>
      </c>
      <c r="C2306" s="21">
        <v>2.0682309999999999</v>
      </c>
      <c r="D2306" s="4">
        <v>0.40384699999999984</v>
      </c>
      <c r="E2306" s="4">
        <v>0.63560994328300002</v>
      </c>
    </row>
    <row r="2307" spans="1:5" ht="20.100000000000001" customHeight="1" x14ac:dyDescent="0.25">
      <c r="A2307" s="28" t="s">
        <v>45</v>
      </c>
      <c r="B2307" s="20">
        <v>10</v>
      </c>
      <c r="C2307" s="21">
        <v>2.8548830000000001</v>
      </c>
      <c r="D2307" s="4">
        <v>0.78665200000000013</v>
      </c>
      <c r="E2307" s="4">
        <v>0.88713020464900005</v>
      </c>
    </row>
    <row r="2308" spans="1:5" ht="20.100000000000001" customHeight="1" x14ac:dyDescent="0.25">
      <c r="A2308" s="28" t="s">
        <v>45</v>
      </c>
      <c r="B2308" s="20">
        <v>10</v>
      </c>
      <c r="C2308" s="21">
        <v>3.58893</v>
      </c>
      <c r="D2308" s="4">
        <v>0.73404699999999989</v>
      </c>
      <c r="E2308" s="4">
        <v>0.85673799962399999</v>
      </c>
    </row>
    <row r="2309" spans="1:5" ht="20.100000000000001" customHeight="1" x14ac:dyDescent="0.25">
      <c r="A2309" s="28" t="s">
        <v>45</v>
      </c>
      <c r="B2309" s="20">
        <v>10</v>
      </c>
      <c r="C2309" s="21">
        <v>4.6313880000000003</v>
      </c>
      <c r="D2309" s="4">
        <v>1.0424580000000003</v>
      </c>
      <c r="E2309" s="4">
        <v>1.0207840124100001</v>
      </c>
    </row>
    <row r="2310" spans="1:5" ht="20.100000000000001" customHeight="1" x14ac:dyDescent="0.25">
      <c r="A2310" s="28" t="s">
        <v>45</v>
      </c>
      <c r="B2310" s="20">
        <v>10</v>
      </c>
      <c r="C2310" s="21">
        <v>6.1179709999999998</v>
      </c>
      <c r="D2310" s="4">
        <v>1.4865829999999995</v>
      </c>
      <c r="E2310" s="4">
        <v>1.2194260945199999</v>
      </c>
    </row>
    <row r="2311" spans="1:5" ht="20.100000000000001" customHeight="1" x14ac:dyDescent="0.25">
      <c r="A2311" s="28" t="s">
        <v>45</v>
      </c>
      <c r="B2311" s="20">
        <v>10</v>
      </c>
      <c r="C2311" s="21">
        <v>7.7377180000000001</v>
      </c>
      <c r="D2311" s="4">
        <v>1.6197470000000003</v>
      </c>
      <c r="E2311" s="4">
        <v>1.2727922061400001</v>
      </c>
    </row>
    <row r="2312" spans="1:5" ht="20.100000000000001" customHeight="1" x14ac:dyDescent="0.25">
      <c r="A2312" s="28" t="s">
        <v>45</v>
      </c>
      <c r="B2312" s="20">
        <v>10</v>
      </c>
      <c r="C2312" s="21">
        <v>8.9895379999999996</v>
      </c>
      <c r="D2312" s="4">
        <v>1.2518199999999995</v>
      </c>
      <c r="E2312" s="4">
        <v>1.1189280584600001</v>
      </c>
    </row>
    <row r="2313" spans="1:5" ht="20.100000000000001" customHeight="1" x14ac:dyDescent="0.25">
      <c r="A2313" s="28" t="s">
        <v>45</v>
      </c>
      <c r="B2313" s="20">
        <v>10</v>
      </c>
      <c r="C2313" s="21">
        <v>10.173875000000001</v>
      </c>
      <c r="D2313" s="4">
        <v>1.1843370000000011</v>
      </c>
      <c r="E2313" s="4">
        <v>1.0881176406999999</v>
      </c>
    </row>
    <row r="2314" spans="1:5" ht="20.100000000000001" customHeight="1" x14ac:dyDescent="0.25">
      <c r="A2314" s="28" t="s">
        <v>45</v>
      </c>
      <c r="B2314" s="20">
        <v>10</v>
      </c>
      <c r="C2314" s="21">
        <v>11.049053000000001</v>
      </c>
      <c r="D2314" s="4">
        <v>0.87517800000000001</v>
      </c>
      <c r="E2314" s="4">
        <v>0.93541434669300005</v>
      </c>
    </row>
    <row r="2315" spans="1:5" ht="20.100000000000001" customHeight="1" x14ac:dyDescent="0.25">
      <c r="A2315" s="28" t="s">
        <v>45</v>
      </c>
      <c r="B2315" s="20">
        <v>10</v>
      </c>
      <c r="C2315" s="21">
        <v>11.455453</v>
      </c>
      <c r="D2315" s="4">
        <v>0.40639999999999965</v>
      </c>
      <c r="E2315" s="4">
        <v>0.63718129288299996</v>
      </c>
    </row>
    <row r="2316" spans="1:5" ht="20.100000000000001" customHeight="1" x14ac:dyDescent="0.25">
      <c r="A2316" s="28" t="s">
        <v>45</v>
      </c>
      <c r="B2316" s="20">
        <v>10</v>
      </c>
      <c r="C2316" s="21">
        <v>11.829542</v>
      </c>
      <c r="D2316" s="4">
        <v>0.37408899999999967</v>
      </c>
      <c r="E2316" s="4">
        <v>0.61155539405699999</v>
      </c>
    </row>
    <row r="2317" spans="1:5" ht="20.100000000000001" customHeight="1" x14ac:dyDescent="0.25">
      <c r="A2317" s="28" t="s">
        <v>45</v>
      </c>
      <c r="B2317" s="20">
        <v>10</v>
      </c>
      <c r="C2317" s="21">
        <v>12.887625999999999</v>
      </c>
      <c r="D2317" s="4">
        <v>1.0580839999999991</v>
      </c>
      <c r="E2317" s="4">
        <v>1.0285912696499999</v>
      </c>
    </row>
    <row r="2318" spans="1:5" ht="20.100000000000001" customHeight="1" x14ac:dyDescent="0.25">
      <c r="A2318" s="28" t="s">
        <v>45</v>
      </c>
      <c r="B2318" s="20">
        <v>10</v>
      </c>
      <c r="C2318" s="21">
        <v>13.896716</v>
      </c>
      <c r="D2318" s="4">
        <v>1.0090900000000005</v>
      </c>
      <c r="E2318" s="4">
        <v>1.00448992031</v>
      </c>
    </row>
    <row r="2319" spans="1:5" ht="20.100000000000001" customHeight="1" x14ac:dyDescent="0.25">
      <c r="A2319" s="28" t="s">
        <v>45</v>
      </c>
      <c r="B2319" s="20">
        <v>10</v>
      </c>
      <c r="C2319" s="21">
        <v>15.396373000000001</v>
      </c>
      <c r="D2319" s="4">
        <v>1.4996570000000009</v>
      </c>
      <c r="E2319" s="4">
        <v>1.22474487139</v>
      </c>
    </row>
    <row r="2320" spans="1:5" ht="20.100000000000001" customHeight="1" x14ac:dyDescent="0.25">
      <c r="A2320" s="28" t="s">
        <v>45</v>
      </c>
      <c r="B2320" s="20">
        <v>10</v>
      </c>
      <c r="C2320" s="21">
        <v>15.483093999999999</v>
      </c>
      <c r="D2320" s="4">
        <v>8.6720999999998938E-2</v>
      </c>
      <c r="E2320" s="4">
        <v>0.29495762407499998</v>
      </c>
    </row>
    <row r="2321" spans="1:5" ht="20.100000000000001" customHeight="1" x14ac:dyDescent="0.25">
      <c r="A2321" s="28" t="s">
        <v>45</v>
      </c>
      <c r="B2321" s="20">
        <v>10</v>
      </c>
      <c r="C2321" s="21">
        <v>17.336545999999998</v>
      </c>
      <c r="D2321" s="4">
        <v>1.853451999999999</v>
      </c>
      <c r="E2321" s="4">
        <v>1.3612494260800001</v>
      </c>
    </row>
    <row r="2322" spans="1:5" ht="20.100000000000001" customHeight="1" x14ac:dyDescent="0.25">
      <c r="A2322" s="28" t="s">
        <v>45</v>
      </c>
      <c r="B2322" s="20">
        <v>10</v>
      </c>
      <c r="C2322" s="21">
        <v>18.673283000000001</v>
      </c>
      <c r="D2322" s="4">
        <v>1.336737000000003</v>
      </c>
      <c r="E2322" s="4">
        <v>1.1562871615600001</v>
      </c>
    </row>
    <row r="2323" spans="1:5" ht="20.100000000000001" customHeight="1" x14ac:dyDescent="0.25">
      <c r="A2323" s="28" t="s">
        <v>45</v>
      </c>
      <c r="B2323" s="20">
        <v>10</v>
      </c>
      <c r="C2323" s="21">
        <v>19.692893000000002</v>
      </c>
      <c r="D2323" s="4">
        <v>1.0196100000000001</v>
      </c>
      <c r="E2323" s="4">
        <v>1.0099504938399999</v>
      </c>
    </row>
    <row r="2324" spans="1:5" ht="20.100000000000001" customHeight="1" x14ac:dyDescent="0.25">
      <c r="A2324" s="28" t="s">
        <v>45</v>
      </c>
      <c r="B2324" s="20">
        <v>10</v>
      </c>
      <c r="C2324" s="21">
        <v>20.574981999999999</v>
      </c>
      <c r="D2324" s="4">
        <v>0.88208899999999701</v>
      </c>
      <c r="E2324" s="4">
        <v>0.93914855055000002</v>
      </c>
    </row>
    <row r="2325" spans="1:5" ht="20.100000000000001" customHeight="1" x14ac:dyDescent="0.25">
      <c r="A2325" s="28" t="s">
        <v>45</v>
      </c>
      <c r="B2325" s="20">
        <v>10</v>
      </c>
      <c r="C2325" s="21">
        <v>21.017302999999998</v>
      </c>
      <c r="D2325" s="4">
        <v>0.44232099999999974</v>
      </c>
      <c r="E2325" s="4">
        <v>0.66483080554399998</v>
      </c>
    </row>
    <row r="2326" spans="1:5" ht="20.100000000000001" customHeight="1" x14ac:dyDescent="0.25">
      <c r="A2326" s="28" t="s">
        <v>45</v>
      </c>
      <c r="B2326" s="20">
        <v>10</v>
      </c>
      <c r="C2326" s="21">
        <v>23.101161000000001</v>
      </c>
      <c r="D2326" s="4">
        <v>2.0838580000000029</v>
      </c>
      <c r="E2326" s="4">
        <v>1.4436065946100001</v>
      </c>
    </row>
    <row r="2327" spans="1:5" ht="20.100000000000001" customHeight="1" x14ac:dyDescent="0.25">
      <c r="A2327" s="28" t="s">
        <v>45</v>
      </c>
      <c r="B2327" s="20">
        <v>10</v>
      </c>
      <c r="C2327" s="21">
        <v>25.856997</v>
      </c>
      <c r="D2327" s="4">
        <v>2.7558359999999986</v>
      </c>
      <c r="E2327" s="4">
        <v>1.66012047756</v>
      </c>
    </row>
    <row r="2328" spans="1:5" ht="20.100000000000001" customHeight="1" x14ac:dyDescent="0.25">
      <c r="A2328" s="28" t="s">
        <v>45</v>
      </c>
      <c r="B2328" s="20">
        <v>10</v>
      </c>
      <c r="C2328" s="21">
        <v>26.497412000000001</v>
      </c>
      <c r="D2328" s="4">
        <v>0.64041500000000084</v>
      </c>
      <c r="E2328" s="4">
        <v>0.8</v>
      </c>
    </row>
    <row r="2329" spans="1:5" ht="20.100000000000001" customHeight="1" x14ac:dyDescent="0.25">
      <c r="A2329" s="28" t="s">
        <v>45</v>
      </c>
      <c r="B2329" s="20">
        <v>11</v>
      </c>
      <c r="C2329" s="21">
        <v>1.097615</v>
      </c>
      <c r="D2329" s="4">
        <v>0.30044199999999999</v>
      </c>
      <c r="E2329" s="4">
        <v>0.54772255750499999</v>
      </c>
    </row>
    <row r="2330" spans="1:5" ht="20.100000000000001" customHeight="1" x14ac:dyDescent="0.25">
      <c r="A2330" s="28" t="s">
        <v>45</v>
      </c>
      <c r="B2330" s="20">
        <v>11</v>
      </c>
      <c r="C2330" s="21">
        <v>2.1110630000000001</v>
      </c>
      <c r="D2330" s="4">
        <v>1.0134480000000001</v>
      </c>
      <c r="E2330" s="4">
        <v>1.0064790112099999</v>
      </c>
    </row>
    <row r="2331" spans="1:5" ht="20.100000000000001" customHeight="1" x14ac:dyDescent="0.25">
      <c r="A2331" s="28" t="s">
        <v>45</v>
      </c>
      <c r="B2331" s="20">
        <v>11</v>
      </c>
      <c r="C2331" s="21">
        <v>3.4811670000000001</v>
      </c>
      <c r="D2331" s="4">
        <v>1.370104</v>
      </c>
      <c r="E2331" s="4">
        <v>1.17046999107</v>
      </c>
    </row>
    <row r="2332" spans="1:5" ht="20.100000000000001" customHeight="1" x14ac:dyDescent="0.25">
      <c r="A2332" s="28" t="s">
        <v>45</v>
      </c>
      <c r="B2332" s="20">
        <v>11</v>
      </c>
      <c r="C2332" s="21">
        <v>4.6883509999999999</v>
      </c>
      <c r="D2332" s="4">
        <v>1.2071839999999998</v>
      </c>
      <c r="E2332" s="4">
        <v>1.09863551736</v>
      </c>
    </row>
    <row r="2333" spans="1:5" ht="20.100000000000001" customHeight="1" x14ac:dyDescent="0.25">
      <c r="A2333" s="28" t="s">
        <v>45</v>
      </c>
      <c r="B2333" s="20">
        <v>11</v>
      </c>
      <c r="C2333" s="21">
        <v>7.0780659999999997</v>
      </c>
      <c r="D2333" s="4">
        <v>2.3897149999999998</v>
      </c>
      <c r="E2333" s="4">
        <v>1.5459624833700001</v>
      </c>
    </row>
    <row r="2334" spans="1:5" ht="20.100000000000001" customHeight="1" x14ac:dyDescent="0.25">
      <c r="A2334" s="28" t="s">
        <v>45</v>
      </c>
      <c r="B2334" s="20">
        <v>11</v>
      </c>
      <c r="C2334" s="21">
        <v>7.459066</v>
      </c>
      <c r="D2334" s="4">
        <v>0.38100000000000023</v>
      </c>
      <c r="E2334" s="4">
        <v>0.61725197448000002</v>
      </c>
    </row>
    <row r="2335" spans="1:5" ht="20.100000000000001" customHeight="1" x14ac:dyDescent="0.25">
      <c r="A2335" s="28" t="s">
        <v>45</v>
      </c>
      <c r="B2335" s="20">
        <v>11</v>
      </c>
      <c r="C2335" s="21">
        <v>9.1655329999999999</v>
      </c>
      <c r="D2335" s="4">
        <v>1.706467</v>
      </c>
      <c r="E2335" s="4">
        <v>1.30613934938</v>
      </c>
    </row>
    <row r="2336" spans="1:5" ht="20.100000000000001" customHeight="1" x14ac:dyDescent="0.25">
      <c r="A2336" s="28" t="s">
        <v>45</v>
      </c>
      <c r="B2336" s="20">
        <v>11</v>
      </c>
      <c r="C2336" s="21">
        <v>9.9460219999999993</v>
      </c>
      <c r="D2336" s="4">
        <v>0.78048899999999932</v>
      </c>
      <c r="E2336" s="4">
        <v>0.88317608663299996</v>
      </c>
    </row>
    <row r="2337" spans="1:5" ht="20.100000000000001" customHeight="1" x14ac:dyDescent="0.25">
      <c r="A2337" s="28" t="s">
        <v>45</v>
      </c>
      <c r="B2337" s="20">
        <v>11</v>
      </c>
      <c r="C2337" s="21">
        <v>10.612584999999999</v>
      </c>
      <c r="D2337" s="4">
        <v>0.66656300000000002</v>
      </c>
      <c r="E2337" s="4">
        <v>0.81670067956400005</v>
      </c>
    </row>
    <row r="2338" spans="1:5" ht="20.100000000000001" customHeight="1" x14ac:dyDescent="0.25">
      <c r="A2338" s="28" t="s">
        <v>45</v>
      </c>
      <c r="B2338" s="20">
        <v>11</v>
      </c>
      <c r="C2338" s="21">
        <v>12.619495000000001</v>
      </c>
      <c r="D2338" s="4">
        <v>2.0069100000000013</v>
      </c>
      <c r="E2338" s="4">
        <v>1.4166862743699999</v>
      </c>
    </row>
    <row r="2339" spans="1:5" ht="20.100000000000001" customHeight="1" x14ac:dyDescent="0.25">
      <c r="A2339" s="28" t="s">
        <v>45</v>
      </c>
      <c r="B2339" s="20">
        <v>11</v>
      </c>
      <c r="C2339" s="21">
        <v>12.873495</v>
      </c>
      <c r="D2339" s="4">
        <v>0.25399999999999956</v>
      </c>
      <c r="E2339" s="4">
        <v>0.50398412673399995</v>
      </c>
    </row>
    <row r="2340" spans="1:5" ht="20.100000000000001" customHeight="1" x14ac:dyDescent="0.25">
      <c r="A2340" s="28" t="s">
        <v>45</v>
      </c>
      <c r="B2340" s="20">
        <v>11</v>
      </c>
      <c r="C2340" s="21">
        <v>14.558921</v>
      </c>
      <c r="D2340" s="4">
        <v>1.6854259999999996</v>
      </c>
      <c r="E2340" s="4">
        <v>1.29807549857</v>
      </c>
    </row>
    <row r="2341" spans="1:5" ht="20.100000000000001" customHeight="1" x14ac:dyDescent="0.25">
      <c r="A2341" s="28" t="s">
        <v>45</v>
      </c>
      <c r="B2341" s="20">
        <v>11</v>
      </c>
      <c r="C2341" s="21">
        <v>15.149284</v>
      </c>
      <c r="D2341" s="4">
        <v>0.59036299999999997</v>
      </c>
      <c r="E2341" s="4">
        <v>0.76811457478699996</v>
      </c>
    </row>
    <row r="2342" spans="1:5" ht="20.100000000000001" customHeight="1" x14ac:dyDescent="0.25">
      <c r="A2342" s="28" t="s">
        <v>45</v>
      </c>
      <c r="B2342" s="20">
        <v>11</v>
      </c>
      <c r="C2342" s="21">
        <v>16.385168</v>
      </c>
      <c r="D2342" s="4">
        <v>1.2358840000000004</v>
      </c>
      <c r="E2342" s="4">
        <v>1.1117553687699999</v>
      </c>
    </row>
    <row r="2343" spans="1:5" ht="20.100000000000001" customHeight="1" x14ac:dyDescent="0.25">
      <c r="A2343" s="28" t="s">
        <v>45</v>
      </c>
      <c r="B2343" s="20">
        <v>11</v>
      </c>
      <c r="C2343" s="21">
        <v>17.318057</v>
      </c>
      <c r="D2343" s="4">
        <v>0.93288899999999941</v>
      </c>
      <c r="E2343" s="4">
        <v>0.96591925128300005</v>
      </c>
    </row>
    <row r="2344" spans="1:5" ht="20.100000000000001" customHeight="1" x14ac:dyDescent="0.25">
      <c r="A2344" s="28" t="s">
        <v>45</v>
      </c>
      <c r="B2344" s="20">
        <v>11</v>
      </c>
      <c r="C2344" s="21">
        <v>18.600383000000001</v>
      </c>
      <c r="D2344" s="4">
        <v>1.2823260000000012</v>
      </c>
      <c r="E2344" s="4">
        <v>1.13225438838</v>
      </c>
    </row>
    <row r="2345" spans="1:5" ht="20.100000000000001" customHeight="1" x14ac:dyDescent="0.25">
      <c r="A2345" s="28" t="s">
        <v>45</v>
      </c>
      <c r="B2345" s="20">
        <v>11</v>
      </c>
      <c r="C2345" s="21">
        <v>20.498473000000001</v>
      </c>
      <c r="D2345" s="4">
        <v>1.8980899999999998</v>
      </c>
      <c r="E2345" s="4">
        <v>1.37767920794</v>
      </c>
    </row>
    <row r="2346" spans="1:5" ht="20.100000000000001" customHeight="1" x14ac:dyDescent="0.25">
      <c r="A2346" s="28" t="s">
        <v>45</v>
      </c>
      <c r="B2346" s="20">
        <v>11</v>
      </c>
      <c r="C2346" s="21">
        <v>20.667556999999999</v>
      </c>
      <c r="D2346" s="4">
        <v>0.16908399999999801</v>
      </c>
      <c r="E2346" s="4">
        <v>0.41109609582200002</v>
      </c>
    </row>
    <row r="2347" spans="1:5" ht="20.100000000000001" customHeight="1" x14ac:dyDescent="0.25">
      <c r="A2347" s="28" t="s">
        <v>45</v>
      </c>
      <c r="B2347" s="20">
        <v>11</v>
      </c>
      <c r="C2347" s="21">
        <v>23.139324999999999</v>
      </c>
      <c r="D2347" s="4">
        <v>2.4717680000000009</v>
      </c>
      <c r="E2347" s="4">
        <v>1.5722595205600001</v>
      </c>
    </row>
    <row r="2348" spans="1:5" ht="20.100000000000001" customHeight="1" x14ac:dyDescent="0.25">
      <c r="A2348" s="28" t="s">
        <v>45</v>
      </c>
      <c r="B2348" s="20">
        <v>11</v>
      </c>
      <c r="C2348" s="21">
        <v>25.272176999999999</v>
      </c>
      <c r="D2348" s="4">
        <v>2.1328519999999997</v>
      </c>
      <c r="E2348" s="4">
        <v>1.4604793733600001</v>
      </c>
    </row>
    <row r="2349" spans="1:5" ht="20.100000000000001" customHeight="1" x14ac:dyDescent="0.25">
      <c r="A2349" s="28" t="s">
        <v>45</v>
      </c>
      <c r="B2349" s="20">
        <v>12</v>
      </c>
      <c r="C2349" s="21">
        <v>6.8915499999999996</v>
      </c>
      <c r="D2349" s="4">
        <v>1.1248209999999998</v>
      </c>
      <c r="E2349" s="4">
        <v>1.0606601717799999</v>
      </c>
    </row>
    <row r="2350" spans="1:5" ht="20.100000000000001" customHeight="1" x14ac:dyDescent="0.25">
      <c r="A2350" s="28" t="s">
        <v>45</v>
      </c>
      <c r="B2350" s="20">
        <v>12</v>
      </c>
      <c r="C2350" s="21">
        <v>7.4757499999999997</v>
      </c>
      <c r="D2350" s="4">
        <v>0.58420000000000005</v>
      </c>
      <c r="E2350" s="4">
        <v>0.76419892698199998</v>
      </c>
    </row>
    <row r="2351" spans="1:5" ht="20.100000000000001" customHeight="1" x14ac:dyDescent="0.25">
      <c r="A2351" s="28" t="s">
        <v>45</v>
      </c>
      <c r="B2351" s="20">
        <v>12</v>
      </c>
      <c r="C2351" s="21">
        <v>7.6807550000000004</v>
      </c>
      <c r="D2351" s="4">
        <v>0.20500500000000077</v>
      </c>
      <c r="E2351" s="4">
        <v>0.45276925690699998</v>
      </c>
    </row>
    <row r="2352" spans="1:5" ht="20.100000000000001" customHeight="1" x14ac:dyDescent="0.25">
      <c r="A2352" s="28" t="s">
        <v>45</v>
      </c>
      <c r="B2352" s="20">
        <v>12</v>
      </c>
      <c r="C2352" s="21">
        <v>8.4173550000000006</v>
      </c>
      <c r="D2352" s="4">
        <v>0.73660000000000014</v>
      </c>
      <c r="E2352" s="4">
        <v>0.85848704125300002</v>
      </c>
    </row>
    <row r="2353" spans="1:5" ht="20.100000000000001" customHeight="1" x14ac:dyDescent="0.25">
      <c r="A2353" s="28" t="s">
        <v>45</v>
      </c>
      <c r="B2353" s="20">
        <v>12</v>
      </c>
      <c r="C2353" s="21">
        <v>9.2820119999999999</v>
      </c>
      <c r="D2353" s="4">
        <v>0.86465699999999934</v>
      </c>
      <c r="E2353" s="4">
        <v>0.93005376188699995</v>
      </c>
    </row>
    <row r="2354" spans="1:5" ht="20.100000000000001" customHeight="1" x14ac:dyDescent="0.25">
      <c r="A2354" s="28" t="s">
        <v>45</v>
      </c>
      <c r="B2354" s="20">
        <v>12</v>
      </c>
      <c r="C2354" s="21">
        <v>10.727259</v>
      </c>
      <c r="D2354" s="4">
        <v>1.4452470000000002</v>
      </c>
      <c r="E2354" s="4">
        <v>1.2020815280199999</v>
      </c>
    </row>
    <row r="2355" spans="1:5" ht="20.100000000000001" customHeight="1" x14ac:dyDescent="0.25">
      <c r="A2355" s="28" t="s">
        <v>45</v>
      </c>
      <c r="B2355" s="20">
        <v>12</v>
      </c>
      <c r="C2355" s="21">
        <v>11.851022</v>
      </c>
      <c r="D2355" s="4">
        <v>1.1237630000000003</v>
      </c>
      <c r="E2355" s="4">
        <v>1.0601886624600001</v>
      </c>
    </row>
    <row r="2356" spans="1:5" ht="20.100000000000001" customHeight="1" x14ac:dyDescent="0.25">
      <c r="A2356" s="28" t="s">
        <v>45</v>
      </c>
      <c r="B2356" s="20">
        <v>12</v>
      </c>
      <c r="C2356" s="21">
        <v>12.507064</v>
      </c>
      <c r="D2356" s="4">
        <v>0.65604199999999935</v>
      </c>
      <c r="E2356" s="4">
        <v>0.80993826925300005</v>
      </c>
    </row>
    <row r="2357" spans="1:5" ht="20.100000000000001" customHeight="1" x14ac:dyDescent="0.25">
      <c r="A2357" s="28" t="s">
        <v>45</v>
      </c>
      <c r="B2357" s="20">
        <v>12</v>
      </c>
      <c r="C2357" s="21">
        <v>13.387349</v>
      </c>
      <c r="D2357" s="4">
        <v>0.88028500000000065</v>
      </c>
      <c r="E2357" s="4">
        <v>0.93808315196500003</v>
      </c>
    </row>
    <row r="2358" spans="1:5" ht="20.100000000000001" customHeight="1" x14ac:dyDescent="0.25">
      <c r="A2358" s="28" t="s">
        <v>45</v>
      </c>
      <c r="B2358" s="20">
        <v>12</v>
      </c>
      <c r="C2358" s="21">
        <v>15.934569</v>
      </c>
      <c r="D2358" s="4">
        <v>2.5472199999999994</v>
      </c>
      <c r="E2358" s="4">
        <v>1.5959323293900001</v>
      </c>
    </row>
    <row r="2359" spans="1:5" ht="20.100000000000001" customHeight="1" x14ac:dyDescent="0.25">
      <c r="A2359" s="28" t="s">
        <v>45</v>
      </c>
      <c r="B2359" s="20">
        <v>12</v>
      </c>
      <c r="C2359" s="21">
        <v>16.326090000000001</v>
      </c>
      <c r="D2359" s="4">
        <v>0.3915210000000009</v>
      </c>
      <c r="E2359" s="4">
        <v>0.62609903369999997</v>
      </c>
    </row>
    <row r="2360" spans="1:5" ht="20.100000000000001" customHeight="1" x14ac:dyDescent="0.25">
      <c r="A2360" s="28" t="s">
        <v>45</v>
      </c>
      <c r="B2360" s="20">
        <v>12</v>
      </c>
      <c r="C2360" s="21">
        <v>17.654858000000001</v>
      </c>
      <c r="D2360" s="4">
        <v>1.3287680000000002</v>
      </c>
      <c r="E2360" s="4">
        <v>1.15282262296</v>
      </c>
    </row>
    <row r="2361" spans="1:5" ht="20.100000000000001" customHeight="1" x14ac:dyDescent="0.25">
      <c r="A2361" s="28" t="s">
        <v>45</v>
      </c>
      <c r="B2361" s="20">
        <v>12</v>
      </c>
      <c r="C2361" s="21">
        <v>18.93899</v>
      </c>
      <c r="D2361" s="4">
        <v>1.2841319999999996</v>
      </c>
      <c r="E2361" s="4">
        <v>1.13313723794</v>
      </c>
    </row>
    <row r="2362" spans="1:5" ht="20.100000000000001" customHeight="1" x14ac:dyDescent="0.25">
      <c r="A2362" s="28" t="s">
        <v>45</v>
      </c>
      <c r="B2362" s="20">
        <v>12</v>
      </c>
      <c r="C2362" s="21">
        <v>19.279710999999999</v>
      </c>
      <c r="D2362" s="4">
        <v>0.3407209999999985</v>
      </c>
      <c r="E2362" s="4">
        <v>0.58395205282600005</v>
      </c>
    </row>
    <row r="2363" spans="1:5" ht="20.100000000000001" customHeight="1" x14ac:dyDescent="0.25">
      <c r="A2363" s="28" t="s">
        <v>45</v>
      </c>
      <c r="B2363" s="20">
        <v>12</v>
      </c>
      <c r="C2363" s="21">
        <v>19.967316</v>
      </c>
      <c r="D2363" s="4">
        <v>0.68760500000000135</v>
      </c>
      <c r="E2363" s="4">
        <v>0.82945765413299999</v>
      </c>
    </row>
    <row r="2364" spans="1:5" ht="20.100000000000001" customHeight="1" x14ac:dyDescent="0.25">
      <c r="A2364" s="28" t="s">
        <v>45</v>
      </c>
      <c r="B2364" s="20">
        <v>12</v>
      </c>
      <c r="C2364" s="21">
        <v>20.496358000000001</v>
      </c>
      <c r="D2364" s="4">
        <v>0.52904200000000046</v>
      </c>
      <c r="E2364" s="4">
        <v>0.727323861839</v>
      </c>
    </row>
    <row r="2365" spans="1:5" ht="20.100000000000001" customHeight="1" x14ac:dyDescent="0.25">
      <c r="A2365" s="28" t="s">
        <v>45</v>
      </c>
      <c r="B2365" s="20">
        <v>12</v>
      </c>
      <c r="C2365" s="21">
        <v>21.226047000000001</v>
      </c>
      <c r="D2365" s="4">
        <v>0.72968900000000048</v>
      </c>
      <c r="E2365" s="4">
        <v>0.85440037453200002</v>
      </c>
    </row>
    <row r="2366" spans="1:5" ht="20.100000000000001" customHeight="1" x14ac:dyDescent="0.25">
      <c r="A2366" s="28" t="s">
        <v>45</v>
      </c>
      <c r="B2366" s="20">
        <v>12</v>
      </c>
      <c r="C2366" s="21">
        <v>22.893730999999999</v>
      </c>
      <c r="D2366" s="4">
        <v>1.6676839999999977</v>
      </c>
      <c r="E2366" s="4">
        <v>1.2915107432799999</v>
      </c>
    </row>
    <row r="2367" spans="1:5" ht="20.100000000000001" customHeight="1" x14ac:dyDescent="0.25">
      <c r="A2367" s="28" t="s">
        <v>45</v>
      </c>
      <c r="B2367" s="20">
        <v>12</v>
      </c>
      <c r="C2367" s="21">
        <v>23.604182999999999</v>
      </c>
      <c r="D2367" s="4">
        <v>0.71045200000000008</v>
      </c>
      <c r="E2367" s="4">
        <v>0.84261497731799995</v>
      </c>
    </row>
    <row r="2368" spans="1:5" ht="20.100000000000001" customHeight="1" x14ac:dyDescent="0.25">
      <c r="A2368" s="28" t="s">
        <v>45</v>
      </c>
      <c r="B2368" s="20">
        <v>12</v>
      </c>
      <c r="C2368" s="21">
        <v>24.768225000000001</v>
      </c>
      <c r="D2368" s="4">
        <v>1.164042000000002</v>
      </c>
      <c r="E2368" s="4">
        <v>1.0788883167400001</v>
      </c>
    </row>
    <row r="2369" spans="1:5" ht="20.100000000000001" customHeight="1" x14ac:dyDescent="0.25">
      <c r="A2369" s="28" t="s">
        <v>45</v>
      </c>
      <c r="B2369" s="20">
        <v>12</v>
      </c>
      <c r="C2369" s="21">
        <v>26.128557000000001</v>
      </c>
      <c r="D2369" s="4">
        <v>1.3603319999999997</v>
      </c>
      <c r="E2369" s="4">
        <v>1.1661903789700001</v>
      </c>
    </row>
    <row r="2370" spans="1:5" ht="20.100000000000001" customHeight="1" x14ac:dyDescent="0.25">
      <c r="A2370" s="28" t="s">
        <v>45</v>
      </c>
      <c r="B2370" s="20">
        <v>12</v>
      </c>
      <c r="C2370" s="21">
        <v>26.394883</v>
      </c>
      <c r="D2370" s="4">
        <v>0.2663259999999994</v>
      </c>
      <c r="E2370" s="4">
        <v>0.51575187832900005</v>
      </c>
    </row>
    <row r="2371" spans="1:5" ht="20.100000000000001" customHeight="1" x14ac:dyDescent="0.25">
      <c r="A2371" s="28" t="s">
        <v>45</v>
      </c>
      <c r="B2371" s="20">
        <v>12</v>
      </c>
      <c r="C2371" s="21">
        <v>27.759571999999999</v>
      </c>
      <c r="D2371" s="4">
        <v>1.3646889999999985</v>
      </c>
      <c r="E2371" s="4">
        <v>1.1683321445499999</v>
      </c>
    </row>
    <row r="2372" spans="1:5" ht="20.100000000000001" customHeight="1" x14ac:dyDescent="0.25">
      <c r="A2372" s="28" t="s">
        <v>45</v>
      </c>
      <c r="B2372" s="20">
        <v>12</v>
      </c>
      <c r="C2372" s="21">
        <v>27.998692999999999</v>
      </c>
      <c r="D2372" s="4">
        <v>0.23912100000000081</v>
      </c>
      <c r="E2372" s="4">
        <v>0.48887626246299998</v>
      </c>
    </row>
    <row r="2373" spans="1:5" ht="20.100000000000001" customHeight="1" x14ac:dyDescent="0.25">
      <c r="A2373" s="28" t="s">
        <v>45</v>
      </c>
      <c r="B2373" s="20">
        <v>13</v>
      </c>
      <c r="C2373" s="21">
        <v>1.4655419999999999</v>
      </c>
      <c r="D2373" s="4">
        <v>0.37664299999999984</v>
      </c>
      <c r="E2373" s="4">
        <v>0.61400325732000005</v>
      </c>
    </row>
    <row r="2374" spans="1:5" ht="20.100000000000001" customHeight="1" x14ac:dyDescent="0.25">
      <c r="A2374" s="28" t="s">
        <v>45</v>
      </c>
      <c r="B2374" s="20">
        <v>13</v>
      </c>
      <c r="C2374" s="21">
        <v>4.1005399999999996</v>
      </c>
      <c r="D2374" s="4">
        <v>2.6349979999999995</v>
      </c>
      <c r="E2374" s="4">
        <v>1.6232683080700001</v>
      </c>
    </row>
    <row r="2375" spans="1:5" ht="20.100000000000001" customHeight="1" x14ac:dyDescent="0.25">
      <c r="A2375" s="28" t="s">
        <v>45</v>
      </c>
      <c r="B2375" s="20">
        <v>13</v>
      </c>
      <c r="C2375" s="21">
        <v>6.0838549999999998</v>
      </c>
      <c r="D2375" s="4">
        <v>1.9833150000000002</v>
      </c>
      <c r="E2375" s="4">
        <v>1.4081903280500001</v>
      </c>
    </row>
    <row r="2376" spans="1:5" ht="20.100000000000001" customHeight="1" x14ac:dyDescent="0.25">
      <c r="A2376" s="28" t="s">
        <v>45</v>
      </c>
      <c r="B2376" s="20">
        <v>13</v>
      </c>
      <c r="C2376" s="21">
        <v>7.3233499999999996</v>
      </c>
      <c r="D2376" s="4">
        <v>1.2394949999999998</v>
      </c>
      <c r="E2376" s="4">
        <v>1.1131037687500001</v>
      </c>
    </row>
    <row r="2377" spans="1:5" ht="20.100000000000001" customHeight="1" x14ac:dyDescent="0.25">
      <c r="A2377" s="28" t="s">
        <v>45</v>
      </c>
      <c r="B2377" s="20">
        <v>13</v>
      </c>
      <c r="C2377" s="21">
        <v>9.5236859999999997</v>
      </c>
      <c r="D2377" s="4">
        <v>2.2003360000000001</v>
      </c>
      <c r="E2377" s="4">
        <v>1.4832396974199999</v>
      </c>
    </row>
    <row r="2378" spans="1:5" ht="20.100000000000001" customHeight="1" x14ac:dyDescent="0.25">
      <c r="A2378" s="28" t="s">
        <v>45</v>
      </c>
      <c r="B2378" s="20">
        <v>13</v>
      </c>
      <c r="C2378" s="21">
        <v>9.8662120000000009</v>
      </c>
      <c r="D2378" s="4">
        <v>0.34252600000000122</v>
      </c>
      <c r="E2378" s="4">
        <v>0.58566201857400002</v>
      </c>
    </row>
    <row r="2379" spans="1:5" ht="20.100000000000001" customHeight="1" x14ac:dyDescent="0.25">
      <c r="A2379" s="28" t="s">
        <v>45</v>
      </c>
      <c r="B2379" s="20">
        <v>13</v>
      </c>
      <c r="C2379" s="21">
        <v>11.526985</v>
      </c>
      <c r="D2379" s="4">
        <v>1.6607729999999989</v>
      </c>
      <c r="E2379" s="4">
        <v>1.2887978895100001</v>
      </c>
    </row>
    <row r="2380" spans="1:5" ht="20.100000000000001" customHeight="1" x14ac:dyDescent="0.25">
      <c r="A2380" s="28" t="s">
        <v>45</v>
      </c>
      <c r="B2380" s="20">
        <v>13</v>
      </c>
      <c r="C2380" s="21">
        <v>12.794433</v>
      </c>
      <c r="D2380" s="4">
        <v>1.2674479999999999</v>
      </c>
      <c r="E2380" s="4">
        <v>1.12561094522</v>
      </c>
    </row>
    <row r="2381" spans="1:5" ht="20.100000000000001" customHeight="1" x14ac:dyDescent="0.25">
      <c r="A2381" s="28" t="s">
        <v>45</v>
      </c>
      <c r="B2381" s="20">
        <v>13</v>
      </c>
      <c r="C2381" s="21">
        <v>14.203759</v>
      </c>
      <c r="D2381" s="4">
        <v>1.4093260000000001</v>
      </c>
      <c r="E2381" s="4">
        <v>1.18701305806</v>
      </c>
    </row>
    <row r="2382" spans="1:5" ht="20.100000000000001" customHeight="1" x14ac:dyDescent="0.25">
      <c r="A2382" s="28" t="s">
        <v>45</v>
      </c>
      <c r="B2382" s="20">
        <v>13</v>
      </c>
      <c r="C2382" s="21">
        <v>14.616322</v>
      </c>
      <c r="D2382" s="4">
        <v>0.41256300000000046</v>
      </c>
      <c r="E2382" s="4">
        <v>0.64265076052199999</v>
      </c>
    </row>
    <row r="2383" spans="1:5" ht="20.100000000000001" customHeight="1" x14ac:dyDescent="0.25">
      <c r="A2383" s="28" t="s">
        <v>45</v>
      </c>
      <c r="B2383" s="20">
        <v>13</v>
      </c>
      <c r="C2383" s="21">
        <v>15.593847999999999</v>
      </c>
      <c r="D2383" s="4">
        <v>0.97752599999999923</v>
      </c>
      <c r="E2383" s="4">
        <v>0.98893882520599996</v>
      </c>
    </row>
    <row r="2384" spans="1:5" ht="20.100000000000001" customHeight="1" x14ac:dyDescent="0.25">
      <c r="A2384" s="28" t="s">
        <v>45</v>
      </c>
      <c r="B2384" s="20">
        <v>13</v>
      </c>
      <c r="C2384" s="21">
        <v>17.735416000000001</v>
      </c>
      <c r="D2384" s="4">
        <v>2.1415680000000012</v>
      </c>
      <c r="E2384" s="4">
        <v>1.4635573101199999</v>
      </c>
    </row>
    <row r="2385" spans="1:5" ht="20.100000000000001" customHeight="1" x14ac:dyDescent="0.25">
      <c r="A2385" s="28" t="s">
        <v>45</v>
      </c>
      <c r="B2385" s="20">
        <v>13</v>
      </c>
      <c r="C2385" s="21">
        <v>18.056899999999999</v>
      </c>
      <c r="D2385" s="4">
        <v>0.3214839999999981</v>
      </c>
      <c r="E2385" s="4">
        <v>0.56656861896900002</v>
      </c>
    </row>
    <row r="2386" spans="1:5" ht="20.100000000000001" customHeight="1" x14ac:dyDescent="0.25">
      <c r="A2386" s="28" t="s">
        <v>45</v>
      </c>
      <c r="B2386" s="20">
        <v>13</v>
      </c>
      <c r="C2386" s="21">
        <v>19.633505</v>
      </c>
      <c r="D2386" s="4">
        <v>1.5766050000000007</v>
      </c>
      <c r="E2386" s="4">
        <v>1.25578660608</v>
      </c>
    </row>
    <row r="2387" spans="1:5" ht="20.100000000000001" customHeight="1" x14ac:dyDescent="0.25">
      <c r="A2387" s="28" t="s">
        <v>45</v>
      </c>
      <c r="B2387" s="20">
        <v>13</v>
      </c>
      <c r="C2387" s="21">
        <v>20.228225999999999</v>
      </c>
      <c r="D2387" s="4">
        <v>0.59472099999999983</v>
      </c>
      <c r="E2387" s="4">
        <v>0.77136243102699997</v>
      </c>
    </row>
    <row r="2388" spans="1:5" ht="20.100000000000001" customHeight="1" x14ac:dyDescent="0.25">
      <c r="A2388" s="28" t="s">
        <v>45</v>
      </c>
      <c r="B2388" s="20">
        <v>13</v>
      </c>
      <c r="C2388" s="21">
        <v>21.135715999999999</v>
      </c>
      <c r="D2388" s="4">
        <v>0.90748999999999924</v>
      </c>
      <c r="E2388" s="4">
        <v>0.95236547606499999</v>
      </c>
    </row>
    <row r="2389" spans="1:5" ht="20.100000000000001" customHeight="1" x14ac:dyDescent="0.25">
      <c r="A2389" s="28" t="s">
        <v>45</v>
      </c>
      <c r="B2389" s="20">
        <v>13</v>
      </c>
      <c r="C2389" s="21">
        <v>22.077321000000001</v>
      </c>
      <c r="D2389" s="4">
        <v>0.94160500000000269</v>
      </c>
      <c r="E2389" s="4">
        <v>0.97056684468400001</v>
      </c>
    </row>
    <row r="2390" spans="1:5" ht="20.100000000000001" customHeight="1" x14ac:dyDescent="0.25">
      <c r="A2390" s="28" t="s">
        <v>45</v>
      </c>
      <c r="B2390" s="20">
        <v>13</v>
      </c>
      <c r="C2390" s="21">
        <v>23.482289000000002</v>
      </c>
      <c r="D2390" s="4">
        <v>1.4049680000000002</v>
      </c>
      <c r="E2390" s="4">
        <v>1.18532695911</v>
      </c>
    </row>
    <row r="2391" spans="1:5" ht="20.100000000000001" customHeight="1" x14ac:dyDescent="0.25">
      <c r="A2391" s="28" t="s">
        <v>45</v>
      </c>
      <c r="B2391" s="20">
        <v>13</v>
      </c>
      <c r="C2391" s="21">
        <v>24.091888999999998</v>
      </c>
      <c r="D2391" s="4">
        <v>0.60959999999999681</v>
      </c>
      <c r="E2391" s="4">
        <v>0.78102496759100004</v>
      </c>
    </row>
    <row r="2392" spans="1:5" ht="20.100000000000001" customHeight="1" x14ac:dyDescent="0.25">
      <c r="A2392" s="28" t="s">
        <v>45</v>
      </c>
      <c r="B2392" s="20">
        <v>13</v>
      </c>
      <c r="C2392" s="21">
        <v>24.806698999999998</v>
      </c>
      <c r="D2392" s="4">
        <v>0.71480999999999995</v>
      </c>
      <c r="E2392" s="4">
        <v>0.84557672626400004</v>
      </c>
    </row>
    <row r="2393" spans="1:5" ht="20.100000000000001" customHeight="1" x14ac:dyDescent="0.25">
      <c r="A2393" s="28" t="s">
        <v>45</v>
      </c>
      <c r="B2393" s="20">
        <v>14</v>
      </c>
      <c r="C2393" s="21">
        <v>1.395505</v>
      </c>
      <c r="D2393" s="4">
        <v>0.35559999999999992</v>
      </c>
      <c r="E2393" s="4">
        <v>0.59665735560699995</v>
      </c>
    </row>
    <row r="2394" spans="1:5" ht="20.100000000000001" customHeight="1" x14ac:dyDescent="0.25">
      <c r="A2394" s="28" t="s">
        <v>45</v>
      </c>
      <c r="B2394" s="20">
        <v>14</v>
      </c>
      <c r="C2394" s="21">
        <v>2.8962189999999999</v>
      </c>
      <c r="D2394" s="4">
        <v>1.5007139999999999</v>
      </c>
      <c r="E2394" s="4">
        <v>1.22515305166</v>
      </c>
    </row>
    <row r="2395" spans="1:5" ht="20.100000000000001" customHeight="1" x14ac:dyDescent="0.25">
      <c r="A2395" s="28" t="s">
        <v>45</v>
      </c>
      <c r="B2395" s="20">
        <v>14</v>
      </c>
      <c r="C2395" s="21">
        <v>3.9114719999999998</v>
      </c>
      <c r="D2395" s="4">
        <v>1.015253</v>
      </c>
      <c r="E2395" s="4">
        <v>1.00747208398</v>
      </c>
    </row>
    <row r="2396" spans="1:5" ht="20.100000000000001" customHeight="1" x14ac:dyDescent="0.25">
      <c r="A2396" s="28" t="s">
        <v>45</v>
      </c>
      <c r="B2396" s="20">
        <v>14</v>
      </c>
      <c r="C2396" s="21">
        <v>5.5127290000000002</v>
      </c>
      <c r="D2396" s="4">
        <v>1.6012570000000004</v>
      </c>
      <c r="E2396" s="4">
        <v>1.26530628703</v>
      </c>
    </row>
    <row r="2397" spans="1:5" ht="20.100000000000001" customHeight="1" x14ac:dyDescent="0.25">
      <c r="A2397" s="28" t="s">
        <v>45</v>
      </c>
      <c r="B2397" s="20">
        <v>14</v>
      </c>
      <c r="C2397" s="21">
        <v>6.9467080000000001</v>
      </c>
      <c r="D2397" s="4">
        <v>1.4339789999999999</v>
      </c>
      <c r="E2397" s="4">
        <v>1.1974973903899999</v>
      </c>
    </row>
    <row r="2398" spans="1:5" ht="20.100000000000001" customHeight="1" x14ac:dyDescent="0.25">
      <c r="A2398" s="28" t="s">
        <v>45</v>
      </c>
      <c r="B2398" s="20">
        <v>14</v>
      </c>
      <c r="C2398" s="21">
        <v>8.7685969999999998</v>
      </c>
      <c r="D2398" s="4">
        <v>1.8218889999999996</v>
      </c>
      <c r="E2398" s="4">
        <v>1.34981480211</v>
      </c>
    </row>
    <row r="2399" spans="1:5" ht="20.100000000000001" customHeight="1" x14ac:dyDescent="0.25">
      <c r="A2399" s="28" t="s">
        <v>45</v>
      </c>
      <c r="B2399" s="20">
        <v>14</v>
      </c>
      <c r="C2399" s="21">
        <v>11.026643999999999</v>
      </c>
      <c r="D2399" s="4">
        <v>2.2580469999999995</v>
      </c>
      <c r="E2399" s="4">
        <v>1.5026643005</v>
      </c>
    </row>
    <row r="2400" spans="1:5" ht="20.100000000000001" customHeight="1" x14ac:dyDescent="0.25">
      <c r="A2400" s="28" t="s">
        <v>45</v>
      </c>
      <c r="B2400" s="20">
        <v>14</v>
      </c>
      <c r="C2400" s="21">
        <v>11.31837</v>
      </c>
      <c r="D2400" s="4">
        <v>0.2917260000000006</v>
      </c>
      <c r="E2400" s="4">
        <v>0.54037024344399998</v>
      </c>
    </row>
    <row r="2401" spans="1:5" ht="20.100000000000001" customHeight="1" x14ac:dyDescent="0.25">
      <c r="A2401" s="28" t="s">
        <v>45</v>
      </c>
      <c r="B2401" s="20">
        <v>14</v>
      </c>
      <c r="C2401" s="21">
        <v>12.219696000000001</v>
      </c>
      <c r="D2401" s="4">
        <v>0.90132600000000096</v>
      </c>
      <c r="E2401" s="4">
        <v>0.94921019800700002</v>
      </c>
    </row>
    <row r="2402" spans="1:5" ht="20.100000000000001" customHeight="1" x14ac:dyDescent="0.25">
      <c r="A2402" s="28" t="s">
        <v>45</v>
      </c>
      <c r="B2402" s="20">
        <v>14</v>
      </c>
      <c r="C2402" s="21">
        <v>13.726264</v>
      </c>
      <c r="D2402" s="4">
        <v>1.5065679999999997</v>
      </c>
      <c r="E2402" s="4">
        <v>1.22759928315</v>
      </c>
    </row>
    <row r="2403" spans="1:5" ht="20.100000000000001" customHeight="1" x14ac:dyDescent="0.25">
      <c r="A2403" s="28" t="s">
        <v>45</v>
      </c>
      <c r="B2403" s="20">
        <v>14</v>
      </c>
      <c r="C2403" s="21">
        <v>14.548838</v>
      </c>
      <c r="D2403" s="4">
        <v>0.82257399999999947</v>
      </c>
      <c r="E2403" s="4">
        <v>0.90719347440300002</v>
      </c>
    </row>
    <row r="2404" spans="1:5" ht="20.100000000000001" customHeight="1" x14ac:dyDescent="0.25">
      <c r="A2404" s="28" t="s">
        <v>45</v>
      </c>
      <c r="B2404" s="20">
        <v>14</v>
      </c>
      <c r="C2404" s="21">
        <v>15.360889999999999</v>
      </c>
      <c r="D2404" s="4">
        <v>0.81205199999999955</v>
      </c>
      <c r="E2404" s="4">
        <v>0.901110426086</v>
      </c>
    </row>
    <row r="2405" spans="1:5" ht="20.100000000000001" customHeight="1" x14ac:dyDescent="0.25">
      <c r="A2405" s="28" t="s">
        <v>45</v>
      </c>
      <c r="B2405" s="20">
        <v>14</v>
      </c>
      <c r="C2405" s="21">
        <v>15.915331999999999</v>
      </c>
      <c r="D2405" s="4">
        <v>0.55444199999999988</v>
      </c>
      <c r="E2405" s="4">
        <v>0.74431176263700005</v>
      </c>
    </row>
    <row r="2406" spans="1:5" ht="20.100000000000001" customHeight="1" x14ac:dyDescent="0.25">
      <c r="A2406" s="28" t="s">
        <v>45</v>
      </c>
      <c r="B2406" s="20">
        <v>14</v>
      </c>
      <c r="C2406" s="21">
        <v>16.672225999999998</v>
      </c>
      <c r="D2406" s="4">
        <v>0.75689399999999907</v>
      </c>
      <c r="E2406" s="4">
        <v>0.87005746936600004</v>
      </c>
    </row>
    <row r="2407" spans="1:5" ht="20.100000000000001" customHeight="1" x14ac:dyDescent="0.25">
      <c r="A2407" s="28" t="s">
        <v>45</v>
      </c>
      <c r="B2407" s="20">
        <v>14</v>
      </c>
      <c r="C2407" s="21">
        <v>17.711074</v>
      </c>
      <c r="D2407" s="4">
        <v>1.0388480000000015</v>
      </c>
      <c r="E2407" s="4">
        <v>1.01931349447</v>
      </c>
    </row>
    <row r="2408" spans="1:5" ht="20.100000000000001" customHeight="1" x14ac:dyDescent="0.25">
      <c r="A2408" s="28" t="s">
        <v>45</v>
      </c>
      <c r="B2408" s="20">
        <v>14</v>
      </c>
      <c r="C2408" s="21">
        <v>18.800720999999999</v>
      </c>
      <c r="D2408" s="4">
        <v>1.0896469999999994</v>
      </c>
      <c r="E2408" s="4">
        <v>1.0440306508899999</v>
      </c>
    </row>
    <row r="2409" spans="1:5" ht="20.100000000000001" customHeight="1" x14ac:dyDescent="0.25">
      <c r="A2409" s="28" t="s">
        <v>45</v>
      </c>
      <c r="B2409" s="20">
        <v>14</v>
      </c>
      <c r="C2409" s="21">
        <v>20.091014999999999</v>
      </c>
      <c r="D2409" s="4">
        <v>1.2902939999999994</v>
      </c>
      <c r="E2409" s="4">
        <v>1.13578166916</v>
      </c>
    </row>
    <row r="2410" spans="1:5" ht="20.100000000000001" customHeight="1" x14ac:dyDescent="0.25">
      <c r="A2410" s="28" t="s">
        <v>45</v>
      </c>
      <c r="B2410" s="20">
        <v>14</v>
      </c>
      <c r="C2410" s="21">
        <v>20.253935999999999</v>
      </c>
      <c r="D2410" s="4">
        <v>0.16292100000000076</v>
      </c>
      <c r="E2410" s="4">
        <v>0.40373258476399998</v>
      </c>
    </row>
    <row r="2411" spans="1:5" ht="20.100000000000001" customHeight="1" x14ac:dyDescent="0.25">
      <c r="A2411" s="28" t="s">
        <v>45</v>
      </c>
      <c r="B2411" s="20">
        <v>14</v>
      </c>
      <c r="C2411" s="21">
        <v>21.747430999999999</v>
      </c>
      <c r="D2411" s="4">
        <v>1.4934949999999994</v>
      </c>
      <c r="E2411" s="4">
        <v>1.22188379153</v>
      </c>
    </row>
    <row r="2412" spans="1:5" ht="20.100000000000001" customHeight="1" x14ac:dyDescent="0.25">
      <c r="A2412" s="28" t="s">
        <v>45</v>
      </c>
      <c r="B2412" s="20">
        <v>14</v>
      </c>
      <c r="C2412" s="21">
        <v>21.992715</v>
      </c>
      <c r="D2412" s="4">
        <v>0.24528400000000161</v>
      </c>
      <c r="E2412" s="4">
        <v>0.49497474683100001</v>
      </c>
    </row>
    <row r="2413" spans="1:5" ht="20.100000000000001" customHeight="1" x14ac:dyDescent="0.25">
      <c r="A2413" s="28" t="s">
        <v>45</v>
      </c>
      <c r="B2413" s="20">
        <v>14</v>
      </c>
      <c r="C2413" s="21">
        <v>24.260535000000001</v>
      </c>
      <c r="D2413" s="4">
        <v>2.2678200000000004</v>
      </c>
      <c r="E2413" s="4">
        <v>1.5059880477600001</v>
      </c>
    </row>
    <row r="2414" spans="1:5" ht="20.100000000000001" customHeight="1" x14ac:dyDescent="0.25">
      <c r="A2414" s="28" t="s">
        <v>45</v>
      </c>
      <c r="B2414" s="20">
        <v>14</v>
      </c>
      <c r="C2414" s="21">
        <v>24.567139999999998</v>
      </c>
      <c r="D2414" s="4">
        <v>0.30660499999999757</v>
      </c>
      <c r="E2414" s="4">
        <v>0.55407580708799997</v>
      </c>
    </row>
    <row r="2415" spans="1:5" ht="20.100000000000001" customHeight="1" x14ac:dyDescent="0.25">
      <c r="A2415" s="28" t="s">
        <v>45</v>
      </c>
      <c r="B2415" s="20">
        <v>14</v>
      </c>
      <c r="C2415" s="21">
        <v>26.735914000000001</v>
      </c>
      <c r="D2415" s="4">
        <v>2.1687740000000026</v>
      </c>
      <c r="E2415" s="4">
        <v>1.47275252504</v>
      </c>
    </row>
    <row r="2416" spans="1:5" ht="20.100000000000001" customHeight="1" x14ac:dyDescent="0.25">
      <c r="A2416" s="28" t="s">
        <v>45</v>
      </c>
      <c r="B2416" s="20">
        <v>14</v>
      </c>
      <c r="C2416" s="21">
        <v>28.244287</v>
      </c>
      <c r="D2416" s="4">
        <v>1.5083729999999989</v>
      </c>
      <c r="E2416" s="4">
        <v>1.2280065146400001</v>
      </c>
    </row>
    <row r="2417" spans="1:5" ht="20.100000000000001" customHeight="1" x14ac:dyDescent="0.25">
      <c r="A2417" s="28" t="s">
        <v>45</v>
      </c>
      <c r="B2417" s="20">
        <v>14</v>
      </c>
      <c r="C2417" s="21">
        <v>29.200023000000002</v>
      </c>
      <c r="D2417" s="4">
        <v>0.9557360000000017</v>
      </c>
      <c r="E2417" s="4">
        <v>0.97775252492599996</v>
      </c>
    </row>
    <row r="2418" spans="1:5" ht="20.100000000000001" customHeight="1" x14ac:dyDescent="0.25">
      <c r="A2418" s="28" t="s">
        <v>45</v>
      </c>
      <c r="B2418" s="20">
        <v>14</v>
      </c>
      <c r="C2418" s="21">
        <v>30.750481000000001</v>
      </c>
      <c r="D2418" s="4">
        <v>1.550457999999999</v>
      </c>
      <c r="E2418" s="4">
        <v>1.2449899598</v>
      </c>
    </row>
    <row r="2419" spans="1:5" ht="20.100000000000001" customHeight="1" x14ac:dyDescent="0.25">
      <c r="A2419" s="28" t="s">
        <v>45</v>
      </c>
      <c r="B2419" s="20">
        <v>14</v>
      </c>
      <c r="C2419" s="21">
        <v>32.979827</v>
      </c>
      <c r="D2419" s="4">
        <v>2.2293459999999996</v>
      </c>
      <c r="E2419" s="4">
        <v>1.4929835899999999</v>
      </c>
    </row>
    <row r="2420" spans="1:5" ht="20.100000000000001" customHeight="1" x14ac:dyDescent="0.25">
      <c r="A2420" s="28" t="s">
        <v>45</v>
      </c>
      <c r="B2420" s="20">
        <v>14</v>
      </c>
      <c r="C2420" s="21">
        <v>34.921805999999997</v>
      </c>
      <c r="D2420" s="4">
        <v>1.9419789999999963</v>
      </c>
      <c r="E2420" s="4">
        <v>1.39355660093</v>
      </c>
    </row>
    <row r="2421" spans="1:5" ht="20.100000000000001" customHeight="1" x14ac:dyDescent="0.25">
      <c r="A2421" s="28" t="s">
        <v>45</v>
      </c>
      <c r="B2421" s="20">
        <v>14</v>
      </c>
      <c r="C2421" s="21">
        <v>35.228411000000001</v>
      </c>
      <c r="D2421" s="4">
        <v>0.30660500000000468</v>
      </c>
      <c r="E2421" s="4">
        <v>0.55407580708799997</v>
      </c>
    </row>
    <row r="2422" spans="1:5" ht="20.100000000000001" customHeight="1" x14ac:dyDescent="0.25">
      <c r="A2422" s="28" t="s">
        <v>45</v>
      </c>
      <c r="B2422" s="20">
        <v>17</v>
      </c>
      <c r="C2422" s="21">
        <v>0.95212600000000003</v>
      </c>
      <c r="D2422" s="4">
        <v>0.30660500000000002</v>
      </c>
      <c r="E2422" s="4">
        <v>0.55407580708799997</v>
      </c>
    </row>
    <row r="2423" spans="1:5" ht="20.100000000000001" customHeight="1" x14ac:dyDescent="0.25">
      <c r="A2423" s="28" t="s">
        <v>45</v>
      </c>
      <c r="B2423" s="20">
        <v>17</v>
      </c>
      <c r="C2423" s="21">
        <v>1.902447</v>
      </c>
      <c r="D2423" s="4">
        <v>0.95032099999999997</v>
      </c>
      <c r="E2423" s="4">
        <v>0.97467943448100003</v>
      </c>
    </row>
    <row r="2424" spans="1:5" ht="20.100000000000001" customHeight="1" x14ac:dyDescent="0.25">
      <c r="A2424" s="28" t="s">
        <v>45</v>
      </c>
      <c r="B2424" s="20">
        <v>17</v>
      </c>
      <c r="C2424" s="21">
        <v>2.1941730000000002</v>
      </c>
      <c r="D2424" s="4">
        <v>0.29172600000000015</v>
      </c>
      <c r="E2424" s="4">
        <v>0.54037024344399998</v>
      </c>
    </row>
    <row r="2425" spans="1:5" ht="20.100000000000001" customHeight="1" x14ac:dyDescent="0.25">
      <c r="A2425" s="28" t="s">
        <v>45</v>
      </c>
      <c r="B2425" s="20">
        <v>17</v>
      </c>
      <c r="C2425" s="21">
        <v>4.5828309999999997</v>
      </c>
      <c r="D2425" s="4">
        <v>2.3886579999999995</v>
      </c>
      <c r="E2425" s="4">
        <v>1.54563902642</v>
      </c>
    </row>
    <row r="2426" spans="1:5" ht="20.100000000000001" customHeight="1" x14ac:dyDescent="0.25">
      <c r="A2426" s="28" t="s">
        <v>45</v>
      </c>
      <c r="B2426" s="20">
        <v>17</v>
      </c>
      <c r="C2426" s="21">
        <v>6.7603200000000001</v>
      </c>
      <c r="D2426" s="4">
        <v>2.1774890000000005</v>
      </c>
      <c r="E2426" s="4">
        <v>1.47546602807</v>
      </c>
    </row>
    <row r="2427" spans="1:5" ht="20.100000000000001" customHeight="1" x14ac:dyDescent="0.25">
      <c r="A2427" s="28" t="s">
        <v>45</v>
      </c>
      <c r="B2427" s="20">
        <v>17</v>
      </c>
      <c r="C2427" s="21">
        <v>7.4918139999999998</v>
      </c>
      <c r="D2427" s="4">
        <v>0.73149399999999964</v>
      </c>
      <c r="E2427" s="4">
        <v>0.85498537999199997</v>
      </c>
    </row>
    <row r="2428" spans="1:5" ht="20.100000000000001" customHeight="1" x14ac:dyDescent="0.25">
      <c r="A2428" s="28" t="s">
        <v>45</v>
      </c>
      <c r="B2428" s="20">
        <v>17</v>
      </c>
      <c r="C2428" s="21">
        <v>8.7461880000000001</v>
      </c>
      <c r="D2428" s="4">
        <v>1.2543740000000003</v>
      </c>
      <c r="E2428" s="4">
        <v>1.11982141433</v>
      </c>
    </row>
    <row r="2429" spans="1:5" ht="20.100000000000001" customHeight="1" x14ac:dyDescent="0.25">
      <c r="A2429" s="28" t="s">
        <v>45</v>
      </c>
      <c r="B2429" s="20">
        <v>17</v>
      </c>
      <c r="C2429" s="21">
        <v>9.4022299999999994</v>
      </c>
      <c r="D2429" s="4">
        <v>0.65604199999999935</v>
      </c>
      <c r="E2429" s="4">
        <v>0.80993826925300005</v>
      </c>
    </row>
    <row r="2430" spans="1:5" ht="20.100000000000001" customHeight="1" x14ac:dyDescent="0.25">
      <c r="A2430" s="28" t="s">
        <v>45</v>
      </c>
      <c r="B2430" s="20">
        <v>17</v>
      </c>
      <c r="C2430" s="21">
        <v>10.022351</v>
      </c>
      <c r="D2430" s="4">
        <v>0.62012100000000103</v>
      </c>
      <c r="E2430" s="4">
        <v>0.78740078740099995</v>
      </c>
    </row>
    <row r="2431" spans="1:5" ht="20.100000000000001" customHeight="1" x14ac:dyDescent="0.25">
      <c r="A2431" s="28" t="s">
        <v>45</v>
      </c>
      <c r="B2431" s="20">
        <v>17</v>
      </c>
      <c r="C2431" s="21">
        <v>11.416798</v>
      </c>
      <c r="D2431" s="4">
        <v>1.3944469999999995</v>
      </c>
      <c r="E2431" s="4">
        <v>1.1806777714500001</v>
      </c>
    </row>
    <row r="2432" spans="1:5" ht="20.100000000000001" customHeight="1" x14ac:dyDescent="0.25">
      <c r="A2432" s="28" t="s">
        <v>45</v>
      </c>
      <c r="B2432" s="20">
        <v>17</v>
      </c>
      <c r="C2432" s="21">
        <v>12.542365999999999</v>
      </c>
      <c r="D2432" s="4">
        <v>1.1255679999999995</v>
      </c>
      <c r="E2432" s="4">
        <v>1.06113147159</v>
      </c>
    </row>
    <row r="2433" spans="1:5" ht="20.100000000000001" customHeight="1" x14ac:dyDescent="0.25">
      <c r="A2433" s="28" t="s">
        <v>45</v>
      </c>
      <c r="B2433" s="20">
        <v>17</v>
      </c>
      <c r="C2433" s="21">
        <v>13.458570999999999</v>
      </c>
      <c r="D2433" s="4">
        <v>0.91620499999999971</v>
      </c>
      <c r="E2433" s="4">
        <v>0.95707888912000005</v>
      </c>
    </row>
    <row r="2434" spans="1:5" ht="20.100000000000001" customHeight="1" x14ac:dyDescent="0.25">
      <c r="A2434" s="28" t="s">
        <v>45</v>
      </c>
      <c r="B2434" s="20">
        <v>17</v>
      </c>
      <c r="C2434" s="21">
        <v>14.668308</v>
      </c>
      <c r="D2434" s="4">
        <v>1.2097370000000005</v>
      </c>
      <c r="E2434" s="4">
        <v>1.1000000000000001</v>
      </c>
    </row>
    <row r="2435" spans="1:5" ht="20.100000000000001" customHeight="1" x14ac:dyDescent="0.25">
      <c r="A2435" s="28" t="s">
        <v>45</v>
      </c>
      <c r="B2435" s="20">
        <v>17</v>
      </c>
      <c r="C2435" s="21">
        <v>15.040592</v>
      </c>
      <c r="D2435" s="4">
        <v>0.3722840000000005</v>
      </c>
      <c r="E2435" s="4">
        <v>0.60991802727900002</v>
      </c>
    </row>
    <row r="2436" spans="1:5" ht="20.100000000000001" customHeight="1" x14ac:dyDescent="0.25">
      <c r="A2436" s="28" t="s">
        <v>45</v>
      </c>
      <c r="B2436" s="20">
        <v>17</v>
      </c>
      <c r="C2436" s="21">
        <v>18.804459000000001</v>
      </c>
      <c r="D2436" s="4">
        <v>0.87773100000000071</v>
      </c>
      <c r="E2436" s="4">
        <v>0.93701654200999995</v>
      </c>
    </row>
    <row r="2437" spans="1:5" ht="20.100000000000001" customHeight="1" x14ac:dyDescent="0.25">
      <c r="A2437" s="28" t="s">
        <v>45</v>
      </c>
      <c r="B2437" s="20">
        <v>17</v>
      </c>
      <c r="C2437" s="21">
        <v>19.826622</v>
      </c>
      <c r="D2437" s="4">
        <v>1.022162999999999</v>
      </c>
      <c r="E2437" s="4">
        <v>1.01094015649</v>
      </c>
    </row>
    <row r="2438" spans="1:5" ht="20.100000000000001" customHeight="1" x14ac:dyDescent="0.25">
      <c r="A2438" s="28" t="s">
        <v>45</v>
      </c>
      <c r="B2438" s="20">
        <v>17</v>
      </c>
      <c r="C2438" s="21">
        <v>21.565401000000001</v>
      </c>
      <c r="D2438" s="4">
        <v>1.738779000000001</v>
      </c>
      <c r="E2438" s="4">
        <v>1.3187114923300001</v>
      </c>
    </row>
    <row r="2439" spans="1:5" ht="20.100000000000001" customHeight="1" x14ac:dyDescent="0.25">
      <c r="A2439" s="28" t="s">
        <v>45</v>
      </c>
      <c r="B2439" s="20">
        <v>17</v>
      </c>
      <c r="C2439" s="21">
        <v>22.511364</v>
      </c>
      <c r="D2439" s="4">
        <v>0.945962999999999</v>
      </c>
      <c r="E2439" s="4">
        <v>0.97262531326299995</v>
      </c>
    </row>
    <row r="2440" spans="1:5" ht="20.100000000000001" customHeight="1" x14ac:dyDescent="0.25">
      <c r="A2440" s="28" t="s">
        <v>45</v>
      </c>
      <c r="B2440" s="20">
        <v>18</v>
      </c>
      <c r="C2440" s="21">
        <v>1.520699</v>
      </c>
      <c r="D2440" s="4">
        <v>0.23912099999999992</v>
      </c>
      <c r="E2440" s="4">
        <v>0.48887626246299998</v>
      </c>
    </row>
    <row r="2441" spans="1:5" ht="20.100000000000001" customHeight="1" x14ac:dyDescent="0.25">
      <c r="A2441" s="28" t="s">
        <v>45</v>
      </c>
      <c r="B2441" s="20">
        <v>18</v>
      </c>
      <c r="C2441" s="21">
        <v>2.3055469999999998</v>
      </c>
      <c r="D2441" s="4">
        <v>0.78484799999999977</v>
      </c>
      <c r="E2441" s="4">
        <v>0.88600225733299998</v>
      </c>
    </row>
    <row r="2442" spans="1:5" ht="20.100000000000001" customHeight="1" x14ac:dyDescent="0.25">
      <c r="A2442" s="28" t="s">
        <v>45</v>
      </c>
      <c r="B2442" s="20">
        <v>18</v>
      </c>
      <c r="C2442" s="21">
        <v>5.0461939999999998</v>
      </c>
      <c r="D2442" s="4">
        <v>2.7406470000000001</v>
      </c>
      <c r="E2442" s="4">
        <v>1.6555965692200001</v>
      </c>
    </row>
    <row r="2443" spans="1:5" ht="20.100000000000001" customHeight="1" x14ac:dyDescent="0.25">
      <c r="A2443" s="28" t="s">
        <v>45</v>
      </c>
      <c r="B2443" s="20">
        <v>18</v>
      </c>
      <c r="C2443" s="21">
        <v>6.5037669999999999</v>
      </c>
      <c r="D2443" s="4">
        <v>1.457573</v>
      </c>
      <c r="E2443" s="4">
        <v>1.2074767078499999</v>
      </c>
    </row>
    <row r="2444" spans="1:5" ht="20.100000000000001" customHeight="1" x14ac:dyDescent="0.25">
      <c r="A2444" s="28" t="s">
        <v>45</v>
      </c>
      <c r="B2444" s="20">
        <v>18</v>
      </c>
      <c r="C2444" s="21">
        <v>8.1601820000000007</v>
      </c>
      <c r="D2444" s="4">
        <v>1.6564150000000009</v>
      </c>
      <c r="E2444" s="4">
        <v>1.2868566353699999</v>
      </c>
    </row>
    <row r="2445" spans="1:5" ht="20.100000000000001" customHeight="1" x14ac:dyDescent="0.25">
      <c r="A2445" s="28" t="s">
        <v>45</v>
      </c>
      <c r="B2445" s="20">
        <v>18</v>
      </c>
      <c r="C2445" s="21">
        <v>8.9704300000000003</v>
      </c>
      <c r="D2445" s="4">
        <v>0.81024799999999964</v>
      </c>
      <c r="E2445" s="4">
        <v>0.9</v>
      </c>
    </row>
    <row r="2446" spans="1:5" ht="20.100000000000001" customHeight="1" x14ac:dyDescent="0.25">
      <c r="A2446" s="28" t="s">
        <v>45</v>
      </c>
      <c r="B2446" s="20">
        <v>18</v>
      </c>
      <c r="C2446" s="21">
        <v>9.7737660000000002</v>
      </c>
      <c r="D2446" s="4">
        <v>0.80333599999999983</v>
      </c>
      <c r="E2446" s="4">
        <v>0.89610267268900001</v>
      </c>
    </row>
    <row r="2447" spans="1:5" ht="20.100000000000001" customHeight="1" x14ac:dyDescent="0.25">
      <c r="A2447" s="28" t="s">
        <v>45</v>
      </c>
      <c r="B2447" s="20">
        <v>18</v>
      </c>
      <c r="C2447" s="21">
        <v>10.586565999999999</v>
      </c>
      <c r="D2447" s="4">
        <v>0.8127999999999993</v>
      </c>
      <c r="E2447" s="4">
        <v>0.901665126308</v>
      </c>
    </row>
    <row r="2448" spans="1:5" ht="20.100000000000001" customHeight="1" x14ac:dyDescent="0.25">
      <c r="A2448" s="28" t="s">
        <v>45</v>
      </c>
      <c r="B2448" s="20">
        <v>18</v>
      </c>
      <c r="C2448" s="21">
        <v>12.786902</v>
      </c>
      <c r="D2448" s="4">
        <v>2.2003360000000001</v>
      </c>
      <c r="E2448" s="4">
        <v>1.4832396974199999</v>
      </c>
    </row>
    <row r="2449" spans="1:5" ht="20.100000000000001" customHeight="1" x14ac:dyDescent="0.25">
      <c r="A2449" s="28" t="s">
        <v>45</v>
      </c>
      <c r="B2449" s="20">
        <v>18</v>
      </c>
      <c r="C2449" s="21">
        <v>13.732118</v>
      </c>
      <c r="D2449" s="4">
        <v>0.94521600000000028</v>
      </c>
      <c r="E2449" s="4">
        <v>0.97211110476100004</v>
      </c>
    </row>
    <row r="2450" spans="1:5" ht="20.100000000000001" customHeight="1" x14ac:dyDescent="0.25">
      <c r="A2450" s="28" t="s">
        <v>45</v>
      </c>
      <c r="B2450" s="20">
        <v>18</v>
      </c>
      <c r="C2450" s="21">
        <v>14.682439</v>
      </c>
      <c r="D2450" s="4">
        <v>0.95032100000000064</v>
      </c>
      <c r="E2450" s="4">
        <v>0.97467943448100003</v>
      </c>
    </row>
    <row r="2451" spans="1:5" ht="20.100000000000001" customHeight="1" x14ac:dyDescent="0.25">
      <c r="A2451" s="28" t="s">
        <v>45</v>
      </c>
      <c r="B2451" s="20">
        <v>18</v>
      </c>
      <c r="C2451" s="21">
        <v>14.815602</v>
      </c>
      <c r="D2451" s="4">
        <v>0.1331629999999997</v>
      </c>
      <c r="E2451" s="4">
        <v>0.364691650576</v>
      </c>
    </row>
    <row r="2452" spans="1:5" ht="20.100000000000001" customHeight="1" x14ac:dyDescent="0.25">
      <c r="A2452" s="28" t="s">
        <v>45</v>
      </c>
      <c r="B2452" s="20">
        <v>18</v>
      </c>
      <c r="C2452" s="21">
        <v>16.555128</v>
      </c>
      <c r="D2452" s="4">
        <v>1.7395259999999997</v>
      </c>
      <c r="E2452" s="4">
        <v>1.3190905958300001</v>
      </c>
    </row>
    <row r="2453" spans="1:5" ht="20.100000000000001" customHeight="1" x14ac:dyDescent="0.25">
      <c r="A2453" s="28" t="s">
        <v>45</v>
      </c>
      <c r="B2453" s="20">
        <v>18</v>
      </c>
      <c r="C2453" s="21">
        <v>16.923054</v>
      </c>
      <c r="D2453" s="4">
        <v>0.36792600000000064</v>
      </c>
      <c r="E2453" s="4">
        <v>0.60663003552399997</v>
      </c>
    </row>
    <row r="2454" spans="1:5" ht="20.100000000000001" customHeight="1" x14ac:dyDescent="0.25">
      <c r="A2454" s="28" t="s">
        <v>45</v>
      </c>
      <c r="B2454" s="20">
        <v>18</v>
      </c>
      <c r="C2454" s="21">
        <v>19.054100999999999</v>
      </c>
      <c r="D2454" s="4">
        <v>2.1310469999999988</v>
      </c>
      <c r="E2454" s="4">
        <v>1.4597945060899999</v>
      </c>
    </row>
    <row r="2455" spans="1:5" ht="20.100000000000001" customHeight="1" x14ac:dyDescent="0.25">
      <c r="A2455" s="28" t="s">
        <v>45</v>
      </c>
      <c r="B2455" s="20">
        <v>20</v>
      </c>
      <c r="C2455" s="21">
        <v>1.8886259999999999</v>
      </c>
      <c r="D2455" s="4">
        <v>0.84436299999999997</v>
      </c>
      <c r="E2455" s="4">
        <v>0.91869472622799997</v>
      </c>
    </row>
    <row r="2456" spans="1:5" ht="20.100000000000001" customHeight="1" x14ac:dyDescent="0.25">
      <c r="A2456" s="28" t="s">
        <v>45</v>
      </c>
      <c r="B2456" s="20">
        <v>20</v>
      </c>
      <c r="C2456" s="21">
        <v>2.0217890000000001</v>
      </c>
      <c r="D2456" s="4">
        <v>0.13316300000000014</v>
      </c>
      <c r="E2456" s="4">
        <v>0.364691650576</v>
      </c>
    </row>
    <row r="2457" spans="1:5" ht="20.100000000000001" customHeight="1" x14ac:dyDescent="0.25">
      <c r="A2457" s="28" t="s">
        <v>45</v>
      </c>
      <c r="B2457" s="20">
        <v>20</v>
      </c>
      <c r="C2457" s="21">
        <v>2.8705099999999999</v>
      </c>
      <c r="D2457" s="4">
        <v>0.84872099999999984</v>
      </c>
      <c r="E2457" s="4">
        <v>0.92141195998299996</v>
      </c>
    </row>
    <row r="2458" spans="1:5" ht="20.100000000000001" customHeight="1" x14ac:dyDescent="0.25">
      <c r="A2458" s="28" t="s">
        <v>45</v>
      </c>
      <c r="B2458" s="20">
        <v>20</v>
      </c>
      <c r="C2458" s="21">
        <v>3.8244410000000002</v>
      </c>
      <c r="D2458" s="4">
        <v>0.95393100000000031</v>
      </c>
      <c r="E2458" s="4">
        <v>0.97672923576600001</v>
      </c>
    </row>
    <row r="2459" spans="1:5" ht="20.100000000000001" customHeight="1" x14ac:dyDescent="0.25">
      <c r="A2459" s="28" t="s">
        <v>45</v>
      </c>
      <c r="B2459" s="20">
        <v>20</v>
      </c>
      <c r="C2459" s="21">
        <v>4.5664559999999996</v>
      </c>
      <c r="D2459" s="4">
        <v>0.74201499999999943</v>
      </c>
      <c r="E2459" s="4">
        <v>0.86139421869400001</v>
      </c>
    </row>
    <row r="2460" spans="1:5" ht="20.100000000000001" customHeight="1" x14ac:dyDescent="0.25">
      <c r="A2460" s="28" t="s">
        <v>45</v>
      </c>
      <c r="B2460" s="20">
        <v>20</v>
      </c>
      <c r="C2460" s="21">
        <v>6.2693139999999996</v>
      </c>
      <c r="D2460" s="4">
        <v>1.702858</v>
      </c>
      <c r="E2460" s="4">
        <v>1.3049904214200001</v>
      </c>
    </row>
    <row r="2461" spans="1:5" ht="20.100000000000001" customHeight="1" x14ac:dyDescent="0.25">
      <c r="A2461" s="28" t="s">
        <v>45</v>
      </c>
      <c r="B2461" s="20">
        <v>20</v>
      </c>
      <c r="C2461" s="21">
        <v>10.156881</v>
      </c>
      <c r="D2461" s="4">
        <v>1.0221630000000008</v>
      </c>
      <c r="E2461" s="4">
        <v>1.01094015649</v>
      </c>
    </row>
    <row r="2462" spans="1:5" ht="20.100000000000001" customHeight="1" x14ac:dyDescent="0.25">
      <c r="A2462" s="28" t="s">
        <v>45</v>
      </c>
      <c r="B2462" s="20">
        <v>20</v>
      </c>
      <c r="C2462" s="21">
        <v>11.671417</v>
      </c>
      <c r="D2462" s="4">
        <v>1.5145359999999997</v>
      </c>
      <c r="E2462" s="4">
        <v>1.23085336251</v>
      </c>
    </row>
    <row r="2463" spans="1:5" ht="20.100000000000001" customHeight="1" x14ac:dyDescent="0.25">
      <c r="A2463" s="28" t="s">
        <v>45</v>
      </c>
      <c r="B2463" s="20">
        <v>20</v>
      </c>
      <c r="C2463" s="21">
        <v>12.907301</v>
      </c>
      <c r="D2463" s="4">
        <v>1.2358840000000004</v>
      </c>
      <c r="E2463" s="4">
        <v>1.1117553687699999</v>
      </c>
    </row>
    <row r="2464" spans="1:5" ht="20.100000000000001" customHeight="1" x14ac:dyDescent="0.25">
      <c r="A2464" s="28" t="s">
        <v>45</v>
      </c>
      <c r="B2464" s="20">
        <v>20</v>
      </c>
      <c r="C2464" s="21">
        <v>13.666748999999999</v>
      </c>
      <c r="D2464" s="4">
        <v>0.75944799999999901</v>
      </c>
      <c r="E2464" s="4">
        <v>0.87120606058500005</v>
      </c>
    </row>
    <row r="2465" spans="1:6" ht="20.100000000000001" customHeight="1" x14ac:dyDescent="0.25">
      <c r="A2465" s="28" t="s">
        <v>45</v>
      </c>
      <c r="B2465" s="20">
        <v>20</v>
      </c>
      <c r="C2465" s="21">
        <v>15.118159</v>
      </c>
      <c r="D2465" s="4">
        <v>1.451410000000001</v>
      </c>
      <c r="E2465" s="4">
        <v>1.20457461371</v>
      </c>
    </row>
    <row r="2466" spans="1:6" ht="20.100000000000001" customHeight="1" x14ac:dyDescent="0.25">
      <c r="A2466" s="28" t="s">
        <v>45</v>
      </c>
      <c r="B2466" s="20">
        <v>20</v>
      </c>
      <c r="C2466" s="21">
        <v>16.696569</v>
      </c>
      <c r="D2466" s="4">
        <v>1.5784099999999999</v>
      </c>
      <c r="E2466" s="4">
        <v>1.2561846997999999</v>
      </c>
    </row>
    <row r="2467" spans="1:6" ht="20.100000000000001" customHeight="1" x14ac:dyDescent="0.25">
      <c r="A2467" s="28" t="s">
        <v>45</v>
      </c>
      <c r="B2467" s="20">
        <v>20</v>
      </c>
      <c r="C2467" s="21">
        <v>16.920811</v>
      </c>
      <c r="D2467" s="4">
        <v>0.22424200000000027</v>
      </c>
      <c r="E2467" s="4">
        <v>0.47328638264799999</v>
      </c>
    </row>
    <row r="2468" spans="1:6" ht="20.100000000000001" customHeight="1" x14ac:dyDescent="0.25">
      <c r="A2468" s="28" t="s">
        <v>45</v>
      </c>
      <c r="B2468" s="20">
        <v>20</v>
      </c>
      <c r="C2468" s="21">
        <v>18.484342000000002</v>
      </c>
      <c r="D2468" s="4">
        <v>1.5635310000000011</v>
      </c>
      <c r="E2468" s="4">
        <v>1.25059985607</v>
      </c>
    </row>
    <row r="2469" spans="1:6" ht="20.100000000000001" customHeight="1" x14ac:dyDescent="0.25">
      <c r="A2469" s="50" t="s">
        <v>45</v>
      </c>
      <c r="B2469" s="48">
        <v>20</v>
      </c>
      <c r="C2469" s="39">
        <v>21.014130999999999</v>
      </c>
      <c r="D2469" s="39">
        <v>2.5297889999999974</v>
      </c>
      <c r="E2469" s="39">
        <v>1.59059737206</v>
      </c>
      <c r="F2469" s="46"/>
    </row>
    <row r="2470" spans="1:6" ht="20.100000000000001" customHeight="1" x14ac:dyDescent="0.25">
      <c r="A2470" s="28" t="s">
        <v>46</v>
      </c>
      <c r="B2470" s="20">
        <v>1</v>
      </c>
      <c r="C2470" s="21">
        <v>1.6204940000000001</v>
      </c>
      <c r="D2470" s="4">
        <v>0.81280000000000008</v>
      </c>
      <c r="E2470" s="4">
        <v>0.901665126308</v>
      </c>
    </row>
    <row r="2471" spans="1:6" ht="20.100000000000001" customHeight="1" x14ac:dyDescent="0.25">
      <c r="A2471" s="28" t="s">
        <v>46</v>
      </c>
      <c r="B2471" s="20">
        <v>2</v>
      </c>
      <c r="C2471" s="21">
        <v>1.1360889999999999</v>
      </c>
      <c r="D2471" s="4">
        <v>0.50980499999999995</v>
      </c>
      <c r="E2471" s="4">
        <v>0.71414284285399998</v>
      </c>
    </row>
    <row r="2472" spans="1:6" ht="20.100000000000001" customHeight="1" x14ac:dyDescent="0.25">
      <c r="A2472" s="28" t="s">
        <v>46</v>
      </c>
      <c r="B2472" s="20">
        <v>3</v>
      </c>
      <c r="C2472" s="21">
        <v>1.267447</v>
      </c>
      <c r="D2472" s="4">
        <v>0.59472099999999994</v>
      </c>
      <c r="E2472" s="4">
        <v>0.77136243102699997</v>
      </c>
    </row>
    <row r="2473" spans="1:6" ht="20.100000000000001" customHeight="1" x14ac:dyDescent="0.25">
      <c r="A2473" s="28" t="s">
        <v>46</v>
      </c>
      <c r="B2473" s="20">
        <v>3</v>
      </c>
      <c r="C2473" s="21">
        <v>4.8955989999999998</v>
      </c>
      <c r="D2473" s="4">
        <v>3.628152</v>
      </c>
      <c r="E2473" s="4">
        <v>1.90473095213</v>
      </c>
    </row>
    <row r="2474" spans="1:6" ht="20.100000000000001" customHeight="1" x14ac:dyDescent="0.25">
      <c r="A2474" s="28" t="s">
        <v>46</v>
      </c>
      <c r="B2474" s="20">
        <v>3</v>
      </c>
      <c r="C2474" s="21">
        <v>6.1314830000000002</v>
      </c>
      <c r="D2474" s="4">
        <v>1.2358840000000004</v>
      </c>
      <c r="E2474" s="4">
        <v>1.1117553687699999</v>
      </c>
    </row>
    <row r="2475" spans="1:6" ht="20.100000000000001" customHeight="1" x14ac:dyDescent="0.25">
      <c r="A2475" s="28" t="s">
        <v>46</v>
      </c>
      <c r="B2475" s="20">
        <v>3</v>
      </c>
      <c r="C2475" s="21">
        <v>17.870256000000001</v>
      </c>
      <c r="D2475" s="4">
        <v>3.133535000000002</v>
      </c>
      <c r="E2475" s="4">
        <v>1.7703107071899999</v>
      </c>
    </row>
    <row r="2476" spans="1:6" ht="20.100000000000001" customHeight="1" x14ac:dyDescent="0.25">
      <c r="A2476" s="28" t="s">
        <v>46</v>
      </c>
      <c r="B2476" s="20">
        <v>3</v>
      </c>
      <c r="C2476" s="21">
        <v>18.655103</v>
      </c>
      <c r="D2476" s="4">
        <v>0.78484699999999918</v>
      </c>
      <c r="E2476" s="4">
        <v>0.88600225733299998</v>
      </c>
    </row>
    <row r="2477" spans="1:6" ht="20.100000000000001" customHeight="1" x14ac:dyDescent="0.25">
      <c r="A2477" s="28" t="s">
        <v>46</v>
      </c>
      <c r="B2477" s="20">
        <v>4</v>
      </c>
      <c r="C2477" s="21">
        <v>1.4539629999999999</v>
      </c>
      <c r="D2477" s="4">
        <v>0.36612099999999992</v>
      </c>
      <c r="E2477" s="4">
        <v>0.60497933848999996</v>
      </c>
    </row>
    <row r="2478" spans="1:6" ht="20.100000000000001" customHeight="1" x14ac:dyDescent="0.25">
      <c r="A2478" s="28" t="s">
        <v>46</v>
      </c>
      <c r="B2478" s="20">
        <v>4</v>
      </c>
      <c r="C2478" s="21">
        <v>3.0929470000000001</v>
      </c>
      <c r="D2478" s="4">
        <v>1.6389840000000002</v>
      </c>
      <c r="E2478" s="4">
        <v>1.28023435355</v>
      </c>
    </row>
    <row r="2479" spans="1:6" ht="20.100000000000001" customHeight="1" x14ac:dyDescent="0.25">
      <c r="A2479" s="28" t="s">
        <v>46</v>
      </c>
      <c r="B2479" s="20">
        <v>4</v>
      </c>
      <c r="C2479" s="21">
        <v>6.7750709999999996</v>
      </c>
      <c r="D2479" s="4">
        <v>3.6821239999999995</v>
      </c>
      <c r="E2479" s="4">
        <v>1.91885382455</v>
      </c>
    </row>
    <row r="2480" spans="1:6" ht="20.100000000000001" customHeight="1" x14ac:dyDescent="0.25">
      <c r="A2480" s="28" t="s">
        <v>46</v>
      </c>
      <c r="B2480" s="20">
        <v>4</v>
      </c>
      <c r="C2480" s="21">
        <v>8.5787800000000001</v>
      </c>
      <c r="D2480" s="4">
        <v>1.8037090000000005</v>
      </c>
      <c r="E2480" s="4">
        <v>1.34313067123</v>
      </c>
    </row>
    <row r="2481" spans="1:5" ht="20.100000000000001" customHeight="1" x14ac:dyDescent="0.25">
      <c r="A2481" s="28" t="s">
        <v>46</v>
      </c>
      <c r="B2481" s="20">
        <v>4</v>
      </c>
      <c r="C2481" s="21">
        <v>10.162606</v>
      </c>
      <c r="D2481" s="4">
        <v>1.5838260000000002</v>
      </c>
      <c r="E2481" s="4">
        <v>1.2585706178</v>
      </c>
    </row>
    <row r="2482" spans="1:5" ht="20.100000000000001" customHeight="1" x14ac:dyDescent="0.25">
      <c r="A2482" s="28" t="s">
        <v>46</v>
      </c>
      <c r="B2482" s="20">
        <v>5</v>
      </c>
      <c r="C2482" s="21">
        <v>2.4797359999999999</v>
      </c>
      <c r="D2482" s="4">
        <v>0.7445679999999999</v>
      </c>
      <c r="E2482" s="4">
        <v>0.86313382508199998</v>
      </c>
    </row>
    <row r="2483" spans="1:5" ht="20.100000000000001" customHeight="1" x14ac:dyDescent="0.25">
      <c r="A2483" s="28" t="s">
        <v>46</v>
      </c>
      <c r="B2483" s="20">
        <v>5</v>
      </c>
      <c r="C2483" s="21">
        <v>3.3697940000000002</v>
      </c>
      <c r="D2483" s="4">
        <v>0.89005800000000024</v>
      </c>
      <c r="E2483" s="4">
        <v>0.94339811320599998</v>
      </c>
    </row>
    <row r="2484" spans="1:5" ht="20.100000000000001" customHeight="1" x14ac:dyDescent="0.25">
      <c r="A2484" s="28" t="s">
        <v>46</v>
      </c>
      <c r="B2484" s="20">
        <v>5</v>
      </c>
      <c r="C2484" s="21">
        <v>4.0381619999999998</v>
      </c>
      <c r="D2484" s="4">
        <v>0.66836799999999963</v>
      </c>
      <c r="E2484" s="4">
        <v>0.81731266966799998</v>
      </c>
    </row>
    <row r="2485" spans="1:5" ht="20.100000000000001" customHeight="1" x14ac:dyDescent="0.25">
      <c r="A2485" s="28" t="s">
        <v>46</v>
      </c>
      <c r="B2485" s="20">
        <v>5</v>
      </c>
      <c r="C2485" s="21">
        <v>4.419162</v>
      </c>
      <c r="D2485" s="4">
        <v>0.38100000000000023</v>
      </c>
      <c r="E2485" s="4">
        <v>0.61725197448000002</v>
      </c>
    </row>
    <row r="2486" spans="1:5" ht="20.100000000000001" customHeight="1" x14ac:dyDescent="0.25">
      <c r="A2486" s="28" t="s">
        <v>46</v>
      </c>
      <c r="B2486" s="20">
        <v>6</v>
      </c>
      <c r="C2486" s="21">
        <v>2.4350990000000001</v>
      </c>
      <c r="D2486" s="4">
        <v>1.9506940000000002</v>
      </c>
      <c r="E2486" s="4">
        <v>1.39678201592</v>
      </c>
    </row>
    <row r="2487" spans="1:5" ht="20.100000000000001" customHeight="1" x14ac:dyDescent="0.25">
      <c r="A2487" s="28" t="s">
        <v>46</v>
      </c>
      <c r="B2487" s="20">
        <v>6</v>
      </c>
      <c r="C2487" s="21">
        <v>8.5730550000000001</v>
      </c>
      <c r="D2487" s="4">
        <v>1.3701040000000004</v>
      </c>
      <c r="E2487" s="4">
        <v>1.17046999107</v>
      </c>
    </row>
    <row r="2488" spans="1:5" ht="20.100000000000001" customHeight="1" x14ac:dyDescent="0.25">
      <c r="A2488" s="28" t="s">
        <v>46</v>
      </c>
      <c r="B2488" s="20">
        <v>6</v>
      </c>
      <c r="C2488" s="21">
        <v>10.489634000000001</v>
      </c>
      <c r="D2488" s="4">
        <v>1.9165790000000005</v>
      </c>
      <c r="E2488" s="4">
        <v>1.3845576911099999</v>
      </c>
    </row>
    <row r="2489" spans="1:5" ht="20.100000000000001" customHeight="1" x14ac:dyDescent="0.25">
      <c r="A2489" s="28" t="s">
        <v>46</v>
      </c>
      <c r="B2489" s="20">
        <v>6</v>
      </c>
      <c r="C2489" s="21">
        <v>11.892049</v>
      </c>
      <c r="D2489" s="4">
        <v>1.4024149999999995</v>
      </c>
      <c r="E2489" s="4">
        <v>1.18406080925</v>
      </c>
    </row>
    <row r="2490" spans="1:5" ht="20.100000000000001" customHeight="1" x14ac:dyDescent="0.25">
      <c r="A2490" s="28" t="s">
        <v>46</v>
      </c>
      <c r="B2490" s="20">
        <v>6</v>
      </c>
      <c r="C2490" s="21">
        <v>13.656228</v>
      </c>
      <c r="D2490" s="4">
        <v>1.7641790000000004</v>
      </c>
      <c r="E2490" s="4">
        <v>1.3281566172699999</v>
      </c>
    </row>
    <row r="2491" spans="1:5" ht="20.100000000000001" customHeight="1" x14ac:dyDescent="0.25">
      <c r="A2491" s="28" t="s">
        <v>46</v>
      </c>
      <c r="B2491" s="20">
        <v>6</v>
      </c>
      <c r="C2491" s="21">
        <v>14.39208</v>
      </c>
      <c r="D2491" s="4">
        <v>0.73585199999999951</v>
      </c>
      <c r="E2491" s="4">
        <v>0.85790442358100005</v>
      </c>
    </row>
    <row r="2492" spans="1:5" ht="20.100000000000001" customHeight="1" x14ac:dyDescent="0.25">
      <c r="A2492" s="28" t="s">
        <v>46</v>
      </c>
      <c r="B2492" s="20">
        <v>6</v>
      </c>
      <c r="C2492" s="21">
        <v>17.123263000000001</v>
      </c>
      <c r="D2492" s="4">
        <v>2.7311830000000015</v>
      </c>
      <c r="E2492" s="4">
        <v>1.65257375025</v>
      </c>
    </row>
    <row r="2493" spans="1:5" ht="20.100000000000001" customHeight="1" x14ac:dyDescent="0.25">
      <c r="A2493" s="28" t="s">
        <v>46</v>
      </c>
      <c r="B2493" s="20">
        <v>7</v>
      </c>
      <c r="C2493" s="21">
        <v>1.5145360000000001</v>
      </c>
      <c r="D2493" s="4">
        <v>0.3214840000000001</v>
      </c>
      <c r="E2493" s="4">
        <v>0.56656861896900002</v>
      </c>
    </row>
    <row r="2494" spans="1:5" ht="20.100000000000001" customHeight="1" x14ac:dyDescent="0.25">
      <c r="A2494" s="28" t="s">
        <v>46</v>
      </c>
      <c r="B2494" s="20">
        <v>7</v>
      </c>
      <c r="C2494" s="21">
        <v>4.2816409999999996</v>
      </c>
      <c r="D2494" s="4">
        <v>2.7671049999999995</v>
      </c>
      <c r="E2494" s="4">
        <v>1.6634301909</v>
      </c>
    </row>
    <row r="2495" spans="1:5" ht="20.100000000000001" customHeight="1" x14ac:dyDescent="0.25">
      <c r="A2495" s="28" t="s">
        <v>46</v>
      </c>
      <c r="B2495" s="20">
        <v>7</v>
      </c>
      <c r="C2495" s="21">
        <v>4.8545720000000001</v>
      </c>
      <c r="D2495" s="4">
        <v>0.57293100000000052</v>
      </c>
      <c r="E2495" s="4">
        <v>0.75696763471100004</v>
      </c>
    </row>
    <row r="2496" spans="1:5" ht="20.100000000000001" customHeight="1" x14ac:dyDescent="0.25">
      <c r="A2496" s="28" t="s">
        <v>46</v>
      </c>
      <c r="B2496" s="20">
        <v>7</v>
      </c>
      <c r="C2496" s="21">
        <v>6.2998190000000003</v>
      </c>
      <c r="D2496" s="4">
        <v>1.4452470000000002</v>
      </c>
      <c r="E2496" s="4">
        <v>1.2020815280199999</v>
      </c>
    </row>
    <row r="2497" spans="1:5" ht="20.100000000000001" customHeight="1" x14ac:dyDescent="0.25">
      <c r="A2497" s="28" t="s">
        <v>46</v>
      </c>
      <c r="B2497" s="20">
        <v>7</v>
      </c>
      <c r="C2497" s="21">
        <v>6.8578720000000004</v>
      </c>
      <c r="D2497" s="4">
        <v>0.55805300000000013</v>
      </c>
      <c r="E2497" s="4">
        <v>0.74699397587899996</v>
      </c>
    </row>
    <row r="2498" spans="1:5" ht="20.100000000000001" customHeight="1" x14ac:dyDescent="0.25">
      <c r="A2498" s="28" t="s">
        <v>46</v>
      </c>
      <c r="B2498" s="20">
        <v>7</v>
      </c>
      <c r="C2498" s="21">
        <v>8.3259659999999993</v>
      </c>
      <c r="D2498" s="4">
        <v>1.4680939999999989</v>
      </c>
      <c r="E2498" s="4">
        <v>1.21161049847</v>
      </c>
    </row>
    <row r="2499" spans="1:5" ht="20.100000000000001" customHeight="1" x14ac:dyDescent="0.25">
      <c r="A2499" s="28" t="s">
        <v>46</v>
      </c>
      <c r="B2499" s="20">
        <v>7</v>
      </c>
      <c r="C2499" s="21">
        <v>9.6275289999999991</v>
      </c>
      <c r="D2499" s="4">
        <v>1.3015629999999998</v>
      </c>
      <c r="E2499" s="4">
        <v>1.14105214605</v>
      </c>
    </row>
    <row r="2500" spans="1:5" ht="20.100000000000001" customHeight="1" x14ac:dyDescent="0.25">
      <c r="A2500" s="28" t="s">
        <v>46</v>
      </c>
      <c r="B2500" s="20">
        <v>7</v>
      </c>
      <c r="C2500" s="21">
        <v>13.325718</v>
      </c>
      <c r="D2500" s="4">
        <v>3.6981890000000011</v>
      </c>
      <c r="E2500" s="4">
        <v>1.92301846065</v>
      </c>
    </row>
    <row r="2501" spans="1:5" ht="20.100000000000001" customHeight="1" x14ac:dyDescent="0.25">
      <c r="A2501" s="28" t="s">
        <v>46</v>
      </c>
      <c r="B2501" s="20">
        <v>7</v>
      </c>
      <c r="C2501" s="21">
        <v>14.309407</v>
      </c>
      <c r="D2501" s="4">
        <v>0.98368900000000004</v>
      </c>
      <c r="E2501" s="4">
        <v>0.99196774141099997</v>
      </c>
    </row>
    <row r="2502" spans="1:5" ht="20.100000000000001" customHeight="1" x14ac:dyDescent="0.25">
      <c r="A2502" s="28" t="s">
        <v>46</v>
      </c>
      <c r="B2502" s="20">
        <v>7</v>
      </c>
      <c r="C2502" s="21">
        <v>16.264458999999999</v>
      </c>
      <c r="D2502" s="4">
        <v>1.9550519999999985</v>
      </c>
      <c r="E2502" s="4">
        <v>1.39821314541</v>
      </c>
    </row>
    <row r="2503" spans="1:5" ht="20.100000000000001" customHeight="1" x14ac:dyDescent="0.25">
      <c r="A2503" s="28" t="s">
        <v>46</v>
      </c>
      <c r="B2503" s="20">
        <v>7</v>
      </c>
      <c r="C2503" s="21">
        <v>18.369358999999999</v>
      </c>
      <c r="D2503" s="4">
        <v>2.1049000000000007</v>
      </c>
      <c r="E2503" s="4">
        <v>1.4508618128499999</v>
      </c>
    </row>
    <row r="2504" spans="1:5" ht="20.100000000000001" customHeight="1" x14ac:dyDescent="0.25">
      <c r="A2504" s="28" t="s">
        <v>46</v>
      </c>
      <c r="B2504" s="20">
        <v>8</v>
      </c>
      <c r="C2504" s="21">
        <v>1.5442940000000001</v>
      </c>
      <c r="D2504" s="4">
        <v>0.86721000000000004</v>
      </c>
      <c r="E2504" s="4">
        <v>0.931128347759</v>
      </c>
    </row>
    <row r="2505" spans="1:5" ht="20.100000000000001" customHeight="1" x14ac:dyDescent="0.25">
      <c r="A2505" s="28" t="s">
        <v>46</v>
      </c>
      <c r="B2505" s="20">
        <v>8</v>
      </c>
      <c r="C2505" s="21">
        <v>1.8193360000000001</v>
      </c>
      <c r="D2505" s="4">
        <v>0.27504200000000001</v>
      </c>
      <c r="E2505" s="4">
        <v>0.52440442408499999</v>
      </c>
    </row>
    <row r="2506" spans="1:5" ht="20.100000000000001" customHeight="1" x14ac:dyDescent="0.25">
      <c r="A2506" s="28" t="s">
        <v>46</v>
      </c>
      <c r="B2506" s="20">
        <v>8</v>
      </c>
      <c r="C2506" s="21">
        <v>2.8879419999999998</v>
      </c>
      <c r="D2506" s="4">
        <v>1.0686059999999997</v>
      </c>
      <c r="E2506" s="4">
        <v>1.0339245620499999</v>
      </c>
    </row>
    <row r="2507" spans="1:5" ht="20.100000000000001" customHeight="1" x14ac:dyDescent="0.25">
      <c r="A2507" s="28" t="s">
        <v>46</v>
      </c>
      <c r="B2507" s="20">
        <v>8</v>
      </c>
      <c r="C2507" s="21">
        <v>5.5832040000000003</v>
      </c>
      <c r="D2507" s="4">
        <v>2.6952620000000005</v>
      </c>
      <c r="E2507" s="4">
        <v>1.6416455159400001</v>
      </c>
    </row>
    <row r="2508" spans="1:5" ht="20.100000000000001" customHeight="1" x14ac:dyDescent="0.25">
      <c r="A2508" s="28" t="s">
        <v>46</v>
      </c>
      <c r="B2508" s="20">
        <v>8</v>
      </c>
      <c r="C2508" s="21">
        <v>5.832846</v>
      </c>
      <c r="D2508" s="4">
        <v>0.2496419999999997</v>
      </c>
      <c r="E2508" s="4">
        <v>0.5</v>
      </c>
    </row>
    <row r="2509" spans="1:5" ht="20.100000000000001" customHeight="1" x14ac:dyDescent="0.25">
      <c r="A2509" s="28" t="s">
        <v>46</v>
      </c>
      <c r="B2509" s="20">
        <v>8</v>
      </c>
      <c r="C2509" s="21">
        <v>6.7718980000000002</v>
      </c>
      <c r="D2509" s="4">
        <v>0.93905200000000022</v>
      </c>
      <c r="E2509" s="4">
        <v>0.96902012363000001</v>
      </c>
    </row>
    <row r="2510" spans="1:5" ht="20.100000000000001" customHeight="1" x14ac:dyDescent="0.25">
      <c r="A2510" s="28" t="s">
        <v>46</v>
      </c>
      <c r="B2510" s="20">
        <v>9</v>
      </c>
      <c r="C2510" s="21">
        <v>2.1269990000000001</v>
      </c>
      <c r="D2510" s="4">
        <v>0.67453099999999999</v>
      </c>
      <c r="E2510" s="4">
        <v>0.82158383625800002</v>
      </c>
    </row>
    <row r="2511" spans="1:5" ht="20.100000000000001" customHeight="1" x14ac:dyDescent="0.25">
      <c r="A2511" s="28" t="s">
        <v>46</v>
      </c>
      <c r="B2511" s="20">
        <v>9</v>
      </c>
      <c r="C2511" s="21">
        <v>2.5054460000000001</v>
      </c>
      <c r="D2511" s="4">
        <v>0.37844699999999998</v>
      </c>
      <c r="E2511" s="4">
        <v>0.61481704595800002</v>
      </c>
    </row>
    <row r="2512" spans="1:5" ht="20.100000000000001" customHeight="1" x14ac:dyDescent="0.25">
      <c r="A2512" s="28" t="s">
        <v>46</v>
      </c>
      <c r="B2512" s="20">
        <v>9</v>
      </c>
      <c r="C2512" s="21">
        <v>3.006535</v>
      </c>
      <c r="D2512" s="4">
        <v>0.5010889999999999</v>
      </c>
      <c r="E2512" s="4">
        <v>0.70781353476700004</v>
      </c>
    </row>
    <row r="2513" spans="1:5" ht="20.100000000000001" customHeight="1" x14ac:dyDescent="0.25">
      <c r="A2513" s="28" t="s">
        <v>46</v>
      </c>
      <c r="B2513" s="20">
        <v>9</v>
      </c>
      <c r="C2513" s="21">
        <v>3.2982610000000001</v>
      </c>
      <c r="D2513" s="4">
        <v>0.29172600000000015</v>
      </c>
      <c r="E2513" s="4">
        <v>0.54037024344399998</v>
      </c>
    </row>
    <row r="2514" spans="1:5" ht="20.100000000000001" customHeight="1" x14ac:dyDescent="0.25">
      <c r="A2514" s="28" t="s">
        <v>46</v>
      </c>
      <c r="B2514" s="20">
        <v>9</v>
      </c>
      <c r="C2514" s="21">
        <v>5.3428969999999998</v>
      </c>
      <c r="D2514" s="4">
        <v>2.0446359999999997</v>
      </c>
      <c r="E2514" s="4">
        <v>1.4300349646099999</v>
      </c>
    </row>
    <row r="2515" spans="1:5" ht="20.100000000000001" customHeight="1" x14ac:dyDescent="0.25">
      <c r="A2515" s="28" t="s">
        <v>46</v>
      </c>
      <c r="B2515" s="20">
        <v>9</v>
      </c>
      <c r="C2515" s="21">
        <v>8.7848430000000004</v>
      </c>
      <c r="D2515" s="4">
        <v>3.4419460000000006</v>
      </c>
      <c r="E2515" s="4">
        <v>1.85526278462</v>
      </c>
    </row>
    <row r="2516" spans="1:5" ht="20.100000000000001" customHeight="1" x14ac:dyDescent="0.25">
      <c r="A2516" s="28" t="s">
        <v>46</v>
      </c>
      <c r="B2516" s="20">
        <v>9</v>
      </c>
      <c r="C2516" s="21">
        <v>9.3516110000000001</v>
      </c>
      <c r="D2516" s="4">
        <v>0.56676799999999972</v>
      </c>
      <c r="E2516" s="4">
        <v>0.75299402388100001</v>
      </c>
    </row>
    <row r="2517" spans="1:5" ht="20.100000000000001" customHeight="1" x14ac:dyDescent="0.25">
      <c r="A2517" s="28" t="s">
        <v>46</v>
      </c>
      <c r="B2517" s="20">
        <v>9</v>
      </c>
      <c r="C2517" s="21">
        <v>10.855626000000001</v>
      </c>
      <c r="D2517" s="4">
        <v>1.5040150000000008</v>
      </c>
      <c r="E2517" s="4">
        <v>1.2263767773400001</v>
      </c>
    </row>
    <row r="2518" spans="1:5" ht="20.100000000000001" customHeight="1" x14ac:dyDescent="0.25">
      <c r="A2518" s="28" t="s">
        <v>46</v>
      </c>
      <c r="B2518" s="20">
        <v>10</v>
      </c>
      <c r="C2518" s="21">
        <v>1.364689</v>
      </c>
      <c r="D2518" s="4">
        <v>0.64732600000000007</v>
      </c>
      <c r="E2518" s="4">
        <v>0.80436310208799999</v>
      </c>
    </row>
    <row r="2519" spans="1:5" ht="20.100000000000001" customHeight="1" x14ac:dyDescent="0.25">
      <c r="A2519" s="28" t="s">
        <v>46</v>
      </c>
      <c r="B2519" s="20">
        <v>10</v>
      </c>
      <c r="C2519" s="21">
        <v>2.295026</v>
      </c>
      <c r="D2519" s="4">
        <v>0.93033699999999997</v>
      </c>
      <c r="E2519" s="4">
        <v>0.96436507609900002</v>
      </c>
    </row>
    <row r="2520" spans="1:5" ht="20.100000000000001" customHeight="1" x14ac:dyDescent="0.25">
      <c r="A2520" s="28" t="s">
        <v>46</v>
      </c>
      <c r="B2520" s="20">
        <v>10</v>
      </c>
      <c r="C2520" s="21">
        <v>8.6961349999999999</v>
      </c>
      <c r="D2520" s="4">
        <v>1.2674469999999998</v>
      </c>
      <c r="E2520" s="4">
        <v>1.12561094522</v>
      </c>
    </row>
    <row r="2521" spans="1:5" ht="20.100000000000001" customHeight="1" x14ac:dyDescent="0.25">
      <c r="A2521" s="28" t="s">
        <v>46</v>
      </c>
      <c r="B2521" s="20">
        <v>10</v>
      </c>
      <c r="C2521" s="21">
        <v>10.219388</v>
      </c>
      <c r="D2521" s="4">
        <v>1.5232530000000004</v>
      </c>
      <c r="E2521" s="4">
        <v>1.2340988615199999</v>
      </c>
    </row>
    <row r="2522" spans="1:5" ht="20.100000000000001" customHeight="1" x14ac:dyDescent="0.25">
      <c r="A2522" s="28" t="s">
        <v>46</v>
      </c>
      <c r="B2522" s="20">
        <v>11</v>
      </c>
      <c r="C2522" s="21">
        <v>3.3977469999999999</v>
      </c>
      <c r="D2522" s="4">
        <v>2.5769789999999997</v>
      </c>
      <c r="E2522" s="4">
        <v>1.60530370958</v>
      </c>
    </row>
    <row r="2523" spans="1:5" ht="20.100000000000001" customHeight="1" x14ac:dyDescent="0.25">
      <c r="A2523" s="28" t="s">
        <v>46</v>
      </c>
      <c r="B2523" s="20">
        <v>11</v>
      </c>
      <c r="C2523" s="21">
        <v>9.5607930000000003</v>
      </c>
      <c r="D2523" s="4">
        <v>0.87517900000000104</v>
      </c>
      <c r="E2523" s="4">
        <v>0.93541434669300005</v>
      </c>
    </row>
    <row r="2524" spans="1:5" ht="20.100000000000001" customHeight="1" x14ac:dyDescent="0.25">
      <c r="A2524" s="28" t="s">
        <v>46</v>
      </c>
      <c r="B2524" s="20">
        <v>11</v>
      </c>
      <c r="C2524" s="21">
        <v>11.796302000000001</v>
      </c>
      <c r="D2524" s="4">
        <v>2.2355090000000004</v>
      </c>
      <c r="E2524" s="4">
        <v>1.4953260514</v>
      </c>
    </row>
    <row r="2525" spans="1:5" ht="20.100000000000001" customHeight="1" x14ac:dyDescent="0.25">
      <c r="A2525" s="28" t="s">
        <v>46</v>
      </c>
      <c r="B2525" s="20">
        <v>12</v>
      </c>
      <c r="C2525" s="21">
        <v>3.4865819999999998</v>
      </c>
      <c r="D2525" s="4">
        <v>2.2304040000000001</v>
      </c>
      <c r="E2525" s="4">
        <v>1.49331845231</v>
      </c>
    </row>
    <row r="2526" spans="1:5" ht="20.100000000000001" customHeight="1" x14ac:dyDescent="0.25">
      <c r="A2526" s="28" t="s">
        <v>46</v>
      </c>
      <c r="B2526" s="20">
        <v>12</v>
      </c>
      <c r="C2526" s="21">
        <v>5.406771</v>
      </c>
      <c r="D2526" s="4">
        <v>1.9201890000000001</v>
      </c>
      <c r="E2526" s="4">
        <v>1.3856406460599999</v>
      </c>
    </row>
    <row r="2527" spans="1:5" ht="20.100000000000001" customHeight="1" x14ac:dyDescent="0.25">
      <c r="A2527" s="28" t="s">
        <v>46</v>
      </c>
      <c r="B2527" s="20">
        <v>12</v>
      </c>
      <c r="C2527" s="21">
        <v>6.9397970000000004</v>
      </c>
      <c r="D2527" s="4">
        <v>1.5330260000000004</v>
      </c>
      <c r="E2527" s="4">
        <v>1.2381437719399999</v>
      </c>
    </row>
    <row r="2528" spans="1:5" ht="20.100000000000001" customHeight="1" x14ac:dyDescent="0.25">
      <c r="A2528" s="28" t="s">
        <v>46</v>
      </c>
      <c r="B2528" s="20">
        <v>14</v>
      </c>
      <c r="C2528" s="21">
        <v>3.4593769999999999</v>
      </c>
      <c r="D2528" s="4">
        <v>2.3171249999999999</v>
      </c>
      <c r="E2528" s="4">
        <v>1.5221695043600001</v>
      </c>
    </row>
    <row r="2529" spans="1:5" ht="20.100000000000001" customHeight="1" x14ac:dyDescent="0.25">
      <c r="A2529" s="28" t="s">
        <v>46</v>
      </c>
      <c r="B2529" s="20">
        <v>16</v>
      </c>
      <c r="C2529" s="21">
        <v>1.518894</v>
      </c>
      <c r="D2529" s="4">
        <v>0.28556300000000001</v>
      </c>
      <c r="E2529" s="4">
        <v>0.53478967828500001</v>
      </c>
    </row>
    <row r="2530" spans="1:5" ht="20.100000000000001" customHeight="1" x14ac:dyDescent="0.25">
      <c r="A2530" s="28" t="s">
        <v>46</v>
      </c>
      <c r="B2530" s="20">
        <v>16</v>
      </c>
      <c r="C2530" s="21">
        <v>2.16622</v>
      </c>
      <c r="D2530" s="4">
        <v>0.64732600000000007</v>
      </c>
      <c r="E2530" s="4">
        <v>0.80436310208799999</v>
      </c>
    </row>
    <row r="2531" spans="1:5" ht="20.100000000000001" customHeight="1" x14ac:dyDescent="0.25">
      <c r="A2531" s="28" t="s">
        <v>46</v>
      </c>
      <c r="B2531" s="20">
        <v>16</v>
      </c>
      <c r="C2531" s="21">
        <v>2.8004730000000002</v>
      </c>
      <c r="D2531" s="4">
        <v>0.63425300000000018</v>
      </c>
      <c r="E2531" s="4">
        <v>0.79624116949599999</v>
      </c>
    </row>
    <row r="2532" spans="1:5" ht="20.100000000000001" customHeight="1" x14ac:dyDescent="0.25">
      <c r="A2532" s="28" t="s">
        <v>46</v>
      </c>
      <c r="B2532" s="20">
        <v>16</v>
      </c>
      <c r="C2532" s="21">
        <v>3.2340779999999998</v>
      </c>
      <c r="D2532" s="4">
        <v>0.43360499999999957</v>
      </c>
      <c r="E2532" s="4">
        <v>0.65878676368</v>
      </c>
    </row>
    <row r="2533" spans="1:5" ht="20.100000000000001" customHeight="1" x14ac:dyDescent="0.25">
      <c r="A2533" s="28" t="s">
        <v>46</v>
      </c>
      <c r="B2533" s="20">
        <v>16</v>
      </c>
      <c r="C2533" s="21">
        <v>3.9260410000000001</v>
      </c>
      <c r="D2533" s="4">
        <v>0.69196300000000033</v>
      </c>
      <c r="E2533" s="4">
        <v>0.83186537372299996</v>
      </c>
    </row>
    <row r="2534" spans="1:5" ht="20.100000000000001" customHeight="1" x14ac:dyDescent="0.25">
      <c r="A2534" s="28" t="s">
        <v>46</v>
      </c>
      <c r="B2534" s="20">
        <v>17</v>
      </c>
      <c r="C2534" s="21">
        <v>2.00691</v>
      </c>
      <c r="D2534" s="4">
        <v>0.78484700000000007</v>
      </c>
      <c r="E2534" s="4">
        <v>0.88600225733299998</v>
      </c>
    </row>
    <row r="2535" spans="1:5" ht="20.100000000000001" customHeight="1" x14ac:dyDescent="0.25">
      <c r="A2535" s="28" t="s">
        <v>46</v>
      </c>
      <c r="B2535" s="20">
        <v>17</v>
      </c>
      <c r="C2535" s="21">
        <v>8.1953560000000003</v>
      </c>
      <c r="D2535" s="4">
        <v>1.0152520000000003</v>
      </c>
      <c r="E2535" s="4">
        <v>1.00747208398</v>
      </c>
    </row>
    <row r="2536" spans="1:5" ht="20.100000000000001" customHeight="1" x14ac:dyDescent="0.25">
      <c r="A2536" s="28" t="s">
        <v>46</v>
      </c>
      <c r="B2536" s="20">
        <v>17</v>
      </c>
      <c r="C2536" s="21">
        <v>8.9232399999999998</v>
      </c>
      <c r="D2536" s="4">
        <v>0.72788399999999953</v>
      </c>
      <c r="E2536" s="4">
        <v>0.853229160308</v>
      </c>
    </row>
    <row r="2537" spans="1:5" ht="20.100000000000001" customHeight="1" x14ac:dyDescent="0.25">
      <c r="A2537" s="28" t="s">
        <v>46</v>
      </c>
      <c r="B2537" s="20">
        <v>17</v>
      </c>
      <c r="C2537" s="21">
        <v>9.9069289999999999</v>
      </c>
      <c r="D2537" s="4">
        <v>0.98368900000000004</v>
      </c>
      <c r="E2537" s="4">
        <v>0.99196774141099997</v>
      </c>
    </row>
    <row r="2538" spans="1:5" ht="20.100000000000001" customHeight="1" x14ac:dyDescent="0.25">
      <c r="A2538" s="28" t="s">
        <v>46</v>
      </c>
      <c r="B2538" s="20">
        <v>17</v>
      </c>
      <c r="C2538" s="21">
        <v>10.943970999999999</v>
      </c>
      <c r="D2538" s="4">
        <v>1.0370419999999996</v>
      </c>
      <c r="E2538" s="4">
        <v>1.0183319694499999</v>
      </c>
    </row>
    <row r="2539" spans="1:5" ht="20.100000000000001" customHeight="1" x14ac:dyDescent="0.25">
      <c r="A2539" s="28" t="s">
        <v>46</v>
      </c>
      <c r="B2539" s="20">
        <v>17</v>
      </c>
      <c r="C2539" s="21">
        <v>11.699059999999999</v>
      </c>
      <c r="D2539" s="4">
        <v>0.7550889999999999</v>
      </c>
      <c r="E2539" s="4">
        <v>0.86890735984900003</v>
      </c>
    </row>
    <row r="2540" spans="1:5" ht="20.100000000000001" customHeight="1" x14ac:dyDescent="0.25">
      <c r="A2540" s="28" t="s">
        <v>46</v>
      </c>
      <c r="B2540" s="20">
        <v>17</v>
      </c>
      <c r="C2540" s="21">
        <v>12.884143999999999</v>
      </c>
      <c r="D2540" s="4">
        <v>1.1850839999999998</v>
      </c>
      <c r="E2540" s="4">
        <v>1.0885770528500001</v>
      </c>
    </row>
    <row r="2541" spans="1:5" ht="20.100000000000001" customHeight="1" x14ac:dyDescent="0.25">
      <c r="A2541" s="28" t="s">
        <v>46</v>
      </c>
      <c r="B2541" s="20">
        <v>17</v>
      </c>
      <c r="C2541" s="21">
        <v>14.89255</v>
      </c>
      <c r="D2541" s="4">
        <v>2.0084060000000008</v>
      </c>
      <c r="E2541" s="4">
        <v>1.41703916671</v>
      </c>
    </row>
    <row r="2542" spans="1:5" ht="20.100000000000001" customHeight="1" x14ac:dyDescent="0.25">
      <c r="A2542" s="28" t="s">
        <v>46</v>
      </c>
      <c r="B2542" s="20">
        <v>18</v>
      </c>
      <c r="C2542" s="21">
        <v>2.5272359999999998</v>
      </c>
      <c r="D2542" s="4">
        <v>1.5312209999999999</v>
      </c>
      <c r="E2542" s="4">
        <v>1.2373358477</v>
      </c>
    </row>
    <row r="2543" spans="1:5" ht="20.100000000000001" customHeight="1" x14ac:dyDescent="0.25">
      <c r="A2543" s="28" t="s">
        <v>46</v>
      </c>
      <c r="B2543" s="20">
        <v>18</v>
      </c>
      <c r="C2543" s="21">
        <v>5.4801089999999997</v>
      </c>
      <c r="D2543" s="4">
        <v>2.9528729999999999</v>
      </c>
      <c r="E2543" s="4">
        <v>1.71842951558</v>
      </c>
    </row>
    <row r="2544" spans="1:5" ht="20.100000000000001" customHeight="1" x14ac:dyDescent="0.25">
      <c r="A2544" s="28" t="s">
        <v>46</v>
      </c>
      <c r="B2544" s="20">
        <v>18</v>
      </c>
      <c r="C2544" s="21">
        <v>7.6237919999999999</v>
      </c>
      <c r="D2544" s="4">
        <v>2.1436830000000002</v>
      </c>
      <c r="E2544" s="4">
        <v>1.4642404174200001</v>
      </c>
    </row>
    <row r="2545" spans="1:6" ht="20.100000000000001" customHeight="1" x14ac:dyDescent="0.25">
      <c r="A2545" s="28" t="s">
        <v>46</v>
      </c>
      <c r="B2545" s="20">
        <v>18</v>
      </c>
      <c r="C2545" s="21">
        <v>11.234074</v>
      </c>
      <c r="D2545" s="4">
        <v>3.6102819999999998</v>
      </c>
      <c r="E2545" s="4">
        <v>1.9</v>
      </c>
    </row>
    <row r="2546" spans="1:6" ht="20.100000000000001" customHeight="1" x14ac:dyDescent="0.25">
      <c r="A2546" s="28" t="s">
        <v>46</v>
      </c>
      <c r="B2546" s="20">
        <v>21</v>
      </c>
      <c r="C2546" s="21">
        <v>2.1215839999999999</v>
      </c>
      <c r="D2546" s="4">
        <v>0.82512699999999994</v>
      </c>
      <c r="E2546" s="4">
        <v>0.908295106229</v>
      </c>
    </row>
    <row r="2547" spans="1:6" ht="20.100000000000001" customHeight="1" x14ac:dyDescent="0.25">
      <c r="A2547" s="28" t="s">
        <v>46</v>
      </c>
      <c r="B2547" s="20">
        <v>21</v>
      </c>
      <c r="C2547" s="21">
        <v>4.8643460000000003</v>
      </c>
      <c r="D2547" s="4">
        <v>2.7427620000000004</v>
      </c>
      <c r="E2547" s="4">
        <v>1.65620047096</v>
      </c>
    </row>
    <row r="2548" spans="1:6" ht="20.100000000000001" customHeight="1" x14ac:dyDescent="0.25">
      <c r="A2548" s="28" t="s">
        <v>46</v>
      </c>
      <c r="B2548" s="20">
        <v>21</v>
      </c>
      <c r="C2548" s="21">
        <v>8.1466709999999996</v>
      </c>
      <c r="D2548" s="4">
        <v>3.2823249999999993</v>
      </c>
      <c r="E2548" s="4">
        <v>1.8116291011100001</v>
      </c>
    </row>
    <row r="2549" spans="1:6" ht="20.100000000000001" customHeight="1" x14ac:dyDescent="0.25">
      <c r="A2549" s="28" t="s">
        <v>46</v>
      </c>
      <c r="B2549" s="20">
        <v>21</v>
      </c>
      <c r="C2549" s="21">
        <v>8.6521179999999998</v>
      </c>
      <c r="D2549" s="4">
        <v>0.5054470000000002</v>
      </c>
      <c r="E2549" s="4">
        <v>0.71063352017799997</v>
      </c>
    </row>
    <row r="2550" spans="1:6" ht="20.100000000000001" customHeight="1" x14ac:dyDescent="0.25">
      <c r="A2550" s="28" t="s">
        <v>46</v>
      </c>
      <c r="B2550" s="20">
        <v>21</v>
      </c>
      <c r="C2550" s="21">
        <v>10.836828000000001</v>
      </c>
      <c r="D2550" s="4">
        <v>2.1847100000000008</v>
      </c>
      <c r="E2550" s="4">
        <v>1.4781745499100001</v>
      </c>
    </row>
    <row r="2551" spans="1:6" ht="20.100000000000001" customHeight="1" x14ac:dyDescent="0.25">
      <c r="A2551" s="28" t="s">
        <v>46</v>
      </c>
      <c r="B2551" s="20">
        <v>21</v>
      </c>
      <c r="C2551" s="21">
        <v>11.412312</v>
      </c>
      <c r="D2551" s="4">
        <v>0.57548399999999944</v>
      </c>
      <c r="E2551" s="4">
        <v>0.75828754440500001</v>
      </c>
    </row>
    <row r="2552" spans="1:6" ht="20.100000000000001" customHeight="1" x14ac:dyDescent="0.25">
      <c r="A2552" s="28" t="s">
        <v>46</v>
      </c>
      <c r="B2552" s="20">
        <v>21</v>
      </c>
      <c r="C2552" s="21">
        <v>13.295522</v>
      </c>
      <c r="D2552" s="4">
        <v>1.8832100000000001</v>
      </c>
      <c r="E2552" s="4">
        <v>1.37222447143</v>
      </c>
    </row>
    <row r="2553" spans="1:6" ht="20.100000000000001" customHeight="1" x14ac:dyDescent="0.25">
      <c r="A2553" s="28" t="s">
        <v>46</v>
      </c>
      <c r="B2553" s="20">
        <v>21</v>
      </c>
      <c r="C2553" s="21">
        <v>13.454084999999999</v>
      </c>
      <c r="D2553" s="4">
        <v>0.15856299999999912</v>
      </c>
      <c r="E2553" s="4">
        <v>0.39874804074800002</v>
      </c>
    </row>
    <row r="2554" spans="1:6" ht="20.100000000000001" customHeight="1" x14ac:dyDescent="0.25">
      <c r="A2554" s="28" t="s">
        <v>46</v>
      </c>
      <c r="B2554" s="20">
        <v>21</v>
      </c>
      <c r="C2554" s="21">
        <v>16.446179000000001</v>
      </c>
      <c r="D2554" s="4">
        <v>2.9920940000000016</v>
      </c>
      <c r="E2554" s="4">
        <v>1.72973986484</v>
      </c>
    </row>
    <row r="2555" spans="1:6" ht="20.100000000000001" customHeight="1" x14ac:dyDescent="0.25">
      <c r="A2555" s="28" t="s">
        <v>46</v>
      </c>
      <c r="B2555" s="20">
        <v>21</v>
      </c>
      <c r="C2555" s="21">
        <v>16.911346999999999</v>
      </c>
      <c r="D2555" s="4">
        <v>0.46516799999999847</v>
      </c>
      <c r="E2555" s="4">
        <v>0.68190908484900004</v>
      </c>
    </row>
    <row r="2556" spans="1:6" ht="20.100000000000001" customHeight="1" x14ac:dyDescent="0.25">
      <c r="A2556" s="50" t="s">
        <v>46</v>
      </c>
      <c r="B2556" s="48">
        <v>21</v>
      </c>
      <c r="C2556" s="39">
        <v>19.226358000000001</v>
      </c>
      <c r="D2556" s="39">
        <v>2.3150110000000019</v>
      </c>
      <c r="E2556" s="39">
        <v>1.52151240547</v>
      </c>
      <c r="F2556" s="46"/>
    </row>
    <row r="2557" spans="1:6" ht="20.100000000000001" customHeight="1" x14ac:dyDescent="0.25">
      <c r="A2557" s="28" t="s">
        <v>47</v>
      </c>
      <c r="B2557" s="20">
        <v>2</v>
      </c>
      <c r="C2557" s="21">
        <v>3.5475940000000001</v>
      </c>
      <c r="D2557" s="4">
        <v>1.2972049999999999</v>
      </c>
      <c r="E2557" s="4">
        <v>1.1388590782000001</v>
      </c>
    </row>
    <row r="2558" spans="1:6" ht="20.100000000000001" customHeight="1" x14ac:dyDescent="0.25">
      <c r="A2558" s="28" t="s">
        <v>47</v>
      </c>
      <c r="B2558" s="20">
        <v>2</v>
      </c>
      <c r="C2558" s="21">
        <v>9.3039299999999994</v>
      </c>
      <c r="D2558" s="4">
        <v>1.3523629999999995</v>
      </c>
      <c r="E2558" s="4">
        <v>1.1627553482999999</v>
      </c>
    </row>
    <row r="2559" spans="1:6" ht="20.100000000000001" customHeight="1" x14ac:dyDescent="0.25">
      <c r="A2559" s="28" t="s">
        <v>47</v>
      </c>
      <c r="B2559" s="20">
        <v>2</v>
      </c>
      <c r="C2559" s="21">
        <v>10.895414000000001</v>
      </c>
      <c r="D2559" s="4">
        <v>1.5914840000000012</v>
      </c>
      <c r="E2559" s="4">
        <v>1.2613484847600001</v>
      </c>
    </row>
    <row r="2560" spans="1:6" ht="20.100000000000001" customHeight="1" x14ac:dyDescent="0.25">
      <c r="A2560" s="28" t="s">
        <v>47</v>
      </c>
      <c r="B2560" s="20">
        <v>2</v>
      </c>
      <c r="C2560" s="21">
        <v>11.272055999999999</v>
      </c>
      <c r="D2560" s="4">
        <v>0.37664199999999859</v>
      </c>
      <c r="E2560" s="4">
        <v>0.61400325732000005</v>
      </c>
    </row>
    <row r="2561" spans="1:5" ht="20.100000000000001" customHeight="1" x14ac:dyDescent="0.25">
      <c r="A2561" s="28" t="s">
        <v>47</v>
      </c>
      <c r="B2561" s="20">
        <v>2</v>
      </c>
      <c r="C2561" s="21">
        <v>14.319309000000001</v>
      </c>
      <c r="D2561" s="4">
        <v>3.0472530000000013</v>
      </c>
      <c r="E2561" s="4">
        <v>1.7455658108500001</v>
      </c>
    </row>
    <row r="2562" spans="1:5" ht="20.100000000000001" customHeight="1" x14ac:dyDescent="0.25">
      <c r="A2562" s="28" t="s">
        <v>47</v>
      </c>
      <c r="B2562" s="20">
        <v>2</v>
      </c>
      <c r="C2562" s="21">
        <v>15.417672</v>
      </c>
      <c r="D2562" s="4">
        <v>1.0983629999999991</v>
      </c>
      <c r="E2562" s="4">
        <v>1.04785495179</v>
      </c>
    </row>
    <row r="2563" spans="1:5" ht="20.100000000000001" customHeight="1" x14ac:dyDescent="0.25">
      <c r="A2563" s="28" t="s">
        <v>47</v>
      </c>
      <c r="B2563" s="20">
        <v>2</v>
      </c>
      <c r="C2563" s="21">
        <v>15.927477</v>
      </c>
      <c r="D2563" s="4">
        <v>0.50980500000000006</v>
      </c>
      <c r="E2563" s="4">
        <v>0.71414284285399998</v>
      </c>
    </row>
    <row r="2564" spans="1:5" ht="20.100000000000001" customHeight="1" x14ac:dyDescent="0.25">
      <c r="A2564" s="28" t="s">
        <v>47</v>
      </c>
      <c r="B2564" s="20">
        <v>2</v>
      </c>
      <c r="C2564" s="21">
        <v>17.040718999999999</v>
      </c>
      <c r="D2564" s="4">
        <v>1.1132419999999996</v>
      </c>
      <c r="E2564" s="4">
        <v>1.0549881515899999</v>
      </c>
    </row>
    <row r="2565" spans="1:5" ht="20.100000000000001" customHeight="1" x14ac:dyDescent="0.25">
      <c r="A2565" s="28" t="s">
        <v>47</v>
      </c>
      <c r="B2565" s="20">
        <v>2</v>
      </c>
      <c r="C2565" s="21">
        <v>18.049807999999999</v>
      </c>
      <c r="D2565" s="4">
        <v>1.0090889999999995</v>
      </c>
      <c r="E2565" s="4">
        <v>1.00448992031</v>
      </c>
    </row>
    <row r="2566" spans="1:5" ht="20.100000000000001" customHeight="1" x14ac:dyDescent="0.25">
      <c r="A2566" s="28" t="s">
        <v>47</v>
      </c>
      <c r="B2566" s="20">
        <v>2</v>
      </c>
      <c r="C2566" s="21">
        <v>19.221817999999999</v>
      </c>
      <c r="D2566" s="4">
        <v>1.1720100000000002</v>
      </c>
      <c r="E2566" s="4">
        <v>1.08258948822</v>
      </c>
    </row>
    <row r="2567" spans="1:5" ht="20.100000000000001" customHeight="1" x14ac:dyDescent="0.25">
      <c r="A2567" s="28" t="s">
        <v>47</v>
      </c>
      <c r="B2567" s="20">
        <v>2</v>
      </c>
      <c r="C2567" s="21">
        <v>21.373159999999999</v>
      </c>
      <c r="D2567" s="4">
        <v>2.1513419999999996</v>
      </c>
      <c r="E2567" s="4">
        <v>1.4666287873899999</v>
      </c>
    </row>
    <row r="2568" spans="1:5" ht="20.100000000000001" customHeight="1" x14ac:dyDescent="0.25">
      <c r="A2568" s="28" t="s">
        <v>47</v>
      </c>
      <c r="B2568" s="20">
        <v>2</v>
      </c>
      <c r="C2568" s="21">
        <v>23.662769999999998</v>
      </c>
      <c r="D2568" s="4">
        <v>2.2896099999999997</v>
      </c>
      <c r="E2568" s="4">
        <v>1.5132745950399999</v>
      </c>
    </row>
    <row r="2569" spans="1:5" ht="20.100000000000001" customHeight="1" x14ac:dyDescent="0.25">
      <c r="A2569" s="28" t="s">
        <v>47</v>
      </c>
      <c r="B2569" s="20">
        <v>4</v>
      </c>
      <c r="C2569" s="21">
        <v>1.238747</v>
      </c>
      <c r="D2569" s="4">
        <v>5.0799999999999956E-2</v>
      </c>
      <c r="E2569" s="4">
        <v>0.225831795813</v>
      </c>
    </row>
    <row r="2570" spans="1:5" ht="20.100000000000001" customHeight="1" x14ac:dyDescent="0.25">
      <c r="A2570" s="28" t="s">
        <v>47</v>
      </c>
      <c r="B2570" s="20">
        <v>4</v>
      </c>
      <c r="C2570" s="21">
        <v>3.485525</v>
      </c>
      <c r="D2570" s="4">
        <v>2.2467779999999999</v>
      </c>
      <c r="E2570" s="4">
        <v>1.49899966644</v>
      </c>
    </row>
    <row r="2571" spans="1:5" ht="20.100000000000001" customHeight="1" x14ac:dyDescent="0.25">
      <c r="A2571" s="28" t="s">
        <v>47</v>
      </c>
      <c r="B2571" s="20">
        <v>4</v>
      </c>
      <c r="C2571" s="21">
        <v>4.0040459999999998</v>
      </c>
      <c r="D2571" s="4">
        <v>0.51852099999999979</v>
      </c>
      <c r="E2571" s="4">
        <v>0.72041654617299999</v>
      </c>
    </row>
    <row r="2572" spans="1:5" ht="20.100000000000001" customHeight="1" x14ac:dyDescent="0.25">
      <c r="A2572" s="28" t="s">
        <v>47</v>
      </c>
      <c r="B2572" s="20">
        <v>4</v>
      </c>
      <c r="C2572" s="21">
        <v>5.3222930000000002</v>
      </c>
      <c r="D2572" s="4">
        <v>1.3182470000000004</v>
      </c>
      <c r="E2572" s="4">
        <v>1.1480418110899999</v>
      </c>
    </row>
    <row r="2573" spans="1:5" ht="20.100000000000001" customHeight="1" x14ac:dyDescent="0.25">
      <c r="A2573" s="28" t="s">
        <v>47</v>
      </c>
      <c r="B2573" s="20">
        <v>4</v>
      </c>
      <c r="C2573" s="21">
        <v>6.117661</v>
      </c>
      <c r="D2573" s="4">
        <v>0.79536799999999985</v>
      </c>
      <c r="E2573" s="4">
        <v>0.89162772500599996</v>
      </c>
    </row>
    <row r="2574" spans="1:5" ht="20.100000000000001" customHeight="1" x14ac:dyDescent="0.25">
      <c r="A2574" s="28" t="s">
        <v>47</v>
      </c>
      <c r="B2574" s="20">
        <v>4</v>
      </c>
      <c r="C2574" s="21">
        <v>7.4148670000000001</v>
      </c>
      <c r="D2574" s="4">
        <v>1.2972060000000001</v>
      </c>
      <c r="E2574" s="4">
        <v>1.1388590782000001</v>
      </c>
    </row>
    <row r="2575" spans="1:5" ht="20.100000000000001" customHeight="1" x14ac:dyDescent="0.25">
      <c r="A2575" s="28" t="s">
        <v>47</v>
      </c>
      <c r="B2575" s="20">
        <v>4</v>
      </c>
      <c r="C2575" s="21">
        <v>8.0008719999999993</v>
      </c>
      <c r="D2575" s="4">
        <v>0.58600499999999922</v>
      </c>
      <c r="E2575" s="4">
        <v>0.76550636835999997</v>
      </c>
    </row>
    <row r="2576" spans="1:5" ht="20.100000000000001" customHeight="1" x14ac:dyDescent="0.25">
      <c r="A2576" s="28" t="s">
        <v>47</v>
      </c>
      <c r="B2576" s="20">
        <v>4</v>
      </c>
      <c r="C2576" s="21">
        <v>9.4987239999999993</v>
      </c>
      <c r="D2576" s="4">
        <v>1.497852</v>
      </c>
      <c r="E2576" s="4">
        <v>1.2239281024599999</v>
      </c>
    </row>
    <row r="2577" spans="1:5" ht="20.100000000000001" customHeight="1" x14ac:dyDescent="0.25">
      <c r="A2577" s="28" t="s">
        <v>47</v>
      </c>
      <c r="B2577" s="20">
        <v>4</v>
      </c>
      <c r="C2577" s="21">
        <v>10.797734</v>
      </c>
      <c r="D2577" s="4">
        <v>1.2990100000000009</v>
      </c>
      <c r="E2577" s="4">
        <v>1.13973681172</v>
      </c>
    </row>
    <row r="2578" spans="1:5" ht="20.100000000000001" customHeight="1" x14ac:dyDescent="0.25">
      <c r="A2578" s="28" t="s">
        <v>47</v>
      </c>
      <c r="B2578" s="20">
        <v>4</v>
      </c>
      <c r="C2578" s="21">
        <v>12.179107999999999</v>
      </c>
      <c r="D2578" s="4">
        <v>1.3813739999999992</v>
      </c>
      <c r="E2578" s="4">
        <v>1.1751595636300001</v>
      </c>
    </row>
    <row r="2579" spans="1:5" ht="20.100000000000001" customHeight="1" x14ac:dyDescent="0.25">
      <c r="A2579" s="28" t="s">
        <v>47</v>
      </c>
      <c r="B2579" s="20">
        <v>4</v>
      </c>
      <c r="C2579" s="21">
        <v>13.741891000000001</v>
      </c>
      <c r="D2579" s="4">
        <v>1.5627830000000014</v>
      </c>
      <c r="E2579" s="4">
        <v>1.250199984</v>
      </c>
    </row>
    <row r="2580" spans="1:5" ht="20.100000000000001" customHeight="1" x14ac:dyDescent="0.25">
      <c r="A2580" s="28" t="s">
        <v>47</v>
      </c>
      <c r="B2580" s="20">
        <v>4</v>
      </c>
      <c r="C2580" s="21">
        <v>14.376891000000001</v>
      </c>
      <c r="D2580" s="4">
        <v>0.63499999999999979</v>
      </c>
      <c r="E2580" s="4">
        <v>0.79686887252500005</v>
      </c>
    </row>
    <row r="2581" spans="1:5" ht="20.100000000000001" customHeight="1" x14ac:dyDescent="0.25">
      <c r="A2581" s="28" t="s">
        <v>47</v>
      </c>
      <c r="B2581" s="20">
        <v>4</v>
      </c>
      <c r="C2581" s="21">
        <v>15.997385</v>
      </c>
      <c r="D2581" s="4">
        <v>1.620493999999999</v>
      </c>
      <c r="E2581" s="4">
        <v>1.2727922061400001</v>
      </c>
    </row>
    <row r="2582" spans="1:5" ht="20.100000000000001" customHeight="1" x14ac:dyDescent="0.25">
      <c r="A2582" s="28" t="s">
        <v>47</v>
      </c>
      <c r="B2582" s="20">
        <v>4</v>
      </c>
      <c r="C2582" s="21">
        <v>16.833033</v>
      </c>
      <c r="D2582" s="4">
        <v>0.83564800000000083</v>
      </c>
      <c r="E2582" s="4">
        <v>0.91433035605299995</v>
      </c>
    </row>
    <row r="2583" spans="1:5" ht="20.100000000000001" customHeight="1" x14ac:dyDescent="0.25">
      <c r="A2583" s="28" t="s">
        <v>47</v>
      </c>
      <c r="B2583" s="20">
        <v>4</v>
      </c>
      <c r="C2583" s="21">
        <v>18.214406</v>
      </c>
      <c r="D2583" s="4">
        <v>1.381373</v>
      </c>
      <c r="E2583" s="4">
        <v>1.1751595636300001</v>
      </c>
    </row>
    <row r="2584" spans="1:5" ht="20.100000000000001" customHeight="1" x14ac:dyDescent="0.25">
      <c r="A2584" s="28" t="s">
        <v>47</v>
      </c>
      <c r="B2584" s="20">
        <v>7</v>
      </c>
      <c r="C2584" s="21">
        <v>1.4514100000000001</v>
      </c>
      <c r="D2584" s="4">
        <v>0.2899210000000001</v>
      </c>
      <c r="E2584" s="4">
        <v>0.53851648071299996</v>
      </c>
    </row>
    <row r="2585" spans="1:5" ht="20.100000000000001" customHeight="1" x14ac:dyDescent="0.25">
      <c r="A2585" s="28" t="s">
        <v>47</v>
      </c>
      <c r="B2585" s="20">
        <v>7</v>
      </c>
      <c r="C2585" s="21">
        <v>8.3133300000000006</v>
      </c>
      <c r="D2585" s="4">
        <v>0.49312100000000036</v>
      </c>
      <c r="E2585" s="4">
        <v>0.70213958726199999</v>
      </c>
    </row>
    <row r="2586" spans="1:5" ht="20.100000000000001" customHeight="1" x14ac:dyDescent="0.25">
      <c r="A2586" s="28" t="s">
        <v>47</v>
      </c>
      <c r="B2586" s="20">
        <v>7</v>
      </c>
      <c r="C2586" s="21">
        <v>10.201955999999999</v>
      </c>
      <c r="D2586" s="4">
        <v>1.8886259999999986</v>
      </c>
      <c r="E2586" s="4">
        <v>1.3744089638799999</v>
      </c>
    </row>
    <row r="2587" spans="1:5" ht="20.100000000000001" customHeight="1" x14ac:dyDescent="0.25">
      <c r="A2587" s="28" t="s">
        <v>47</v>
      </c>
      <c r="B2587" s="20">
        <v>7</v>
      </c>
      <c r="C2587" s="21">
        <v>10.582955999999999</v>
      </c>
      <c r="D2587" s="4">
        <v>0.38100000000000023</v>
      </c>
      <c r="E2587" s="4">
        <v>0.61725197448000002</v>
      </c>
    </row>
    <row r="2588" spans="1:5" ht="20.100000000000001" customHeight="1" x14ac:dyDescent="0.25">
      <c r="A2588" s="28" t="s">
        <v>47</v>
      </c>
      <c r="B2588" s="20">
        <v>7</v>
      </c>
      <c r="C2588" s="21">
        <v>12.179855</v>
      </c>
      <c r="D2588" s="4">
        <v>1.5968990000000005</v>
      </c>
      <c r="E2588" s="4">
        <v>1.26372465355</v>
      </c>
    </row>
    <row r="2589" spans="1:5" ht="20.100000000000001" customHeight="1" x14ac:dyDescent="0.25">
      <c r="A2589" s="28" t="s">
        <v>47</v>
      </c>
      <c r="B2589" s="20">
        <v>7</v>
      </c>
      <c r="C2589" s="21">
        <v>12.701987000000001</v>
      </c>
      <c r="D2589" s="4">
        <v>0.52213200000000093</v>
      </c>
      <c r="E2589" s="4">
        <v>0.72249567472800003</v>
      </c>
    </row>
    <row r="2590" spans="1:5" ht="20.100000000000001" customHeight="1" x14ac:dyDescent="0.25">
      <c r="A2590" s="28" t="s">
        <v>47</v>
      </c>
      <c r="B2590" s="20">
        <v>7</v>
      </c>
      <c r="C2590" s="21">
        <v>17.166843</v>
      </c>
      <c r="D2590" s="4">
        <v>1.2474629999999998</v>
      </c>
      <c r="E2590" s="4">
        <v>1.1166915420100001</v>
      </c>
    </row>
    <row r="2591" spans="1:5" ht="20.100000000000001" customHeight="1" x14ac:dyDescent="0.25">
      <c r="A2591" s="28" t="s">
        <v>47</v>
      </c>
      <c r="B2591" s="20">
        <v>7</v>
      </c>
      <c r="C2591" s="21">
        <v>17.812363999999999</v>
      </c>
      <c r="D2591" s="4">
        <v>0.64552099999999868</v>
      </c>
      <c r="E2591" s="4">
        <v>0.80374125189599999</v>
      </c>
    </row>
    <row r="2592" spans="1:5" ht="20.100000000000001" customHeight="1" x14ac:dyDescent="0.25">
      <c r="A2592" s="28" t="s">
        <v>47</v>
      </c>
      <c r="B2592" s="20">
        <v>7</v>
      </c>
      <c r="C2592" s="21">
        <v>19.284068999999999</v>
      </c>
      <c r="D2592" s="4">
        <v>1.471705</v>
      </c>
      <c r="E2592" s="4">
        <v>1.2132600710500001</v>
      </c>
    </row>
    <row r="2593" spans="1:5" ht="20.100000000000001" customHeight="1" x14ac:dyDescent="0.25">
      <c r="A2593" s="28" t="s">
        <v>47</v>
      </c>
      <c r="B2593" s="20">
        <v>7</v>
      </c>
      <c r="C2593" s="21">
        <v>20.584883999999999</v>
      </c>
      <c r="D2593" s="4">
        <v>1.3008150000000001</v>
      </c>
      <c r="E2593" s="4">
        <v>1.1406138698099999</v>
      </c>
    </row>
    <row r="2594" spans="1:5" ht="20.100000000000001" customHeight="1" x14ac:dyDescent="0.25">
      <c r="A2594" s="28" t="s">
        <v>47</v>
      </c>
      <c r="B2594" s="20">
        <v>7</v>
      </c>
      <c r="C2594" s="21">
        <v>22.779057000000002</v>
      </c>
      <c r="D2594" s="4">
        <v>2.1941730000000028</v>
      </c>
      <c r="E2594" s="4">
        <v>1.4812157169</v>
      </c>
    </row>
    <row r="2595" spans="1:5" ht="20.100000000000001" customHeight="1" x14ac:dyDescent="0.25">
      <c r="A2595" s="28" t="s">
        <v>47</v>
      </c>
      <c r="B2595" s="20">
        <v>7</v>
      </c>
      <c r="C2595" s="21">
        <v>24.486273000000001</v>
      </c>
      <c r="D2595" s="4">
        <v>1.707215999999999</v>
      </c>
      <c r="E2595" s="4">
        <v>1.3065221008500001</v>
      </c>
    </row>
    <row r="2596" spans="1:5" ht="20.100000000000001" customHeight="1" x14ac:dyDescent="0.25">
      <c r="A2596" s="28" t="s">
        <v>47</v>
      </c>
      <c r="B2596" s="20">
        <v>7</v>
      </c>
      <c r="C2596" s="21">
        <v>24.951440999999999</v>
      </c>
      <c r="D2596" s="4">
        <v>0.46516799999999847</v>
      </c>
      <c r="E2596" s="4">
        <v>0.68190908484900004</v>
      </c>
    </row>
    <row r="2597" spans="1:5" ht="20.100000000000001" customHeight="1" x14ac:dyDescent="0.25">
      <c r="A2597" s="28" t="s">
        <v>47</v>
      </c>
      <c r="B2597" s="20">
        <v>9</v>
      </c>
      <c r="C2597" s="21">
        <v>2.3422149999999999</v>
      </c>
      <c r="D2597" s="4">
        <v>1.0940049999999999</v>
      </c>
      <c r="E2597" s="4">
        <v>1.0459445491999999</v>
      </c>
    </row>
    <row r="2598" spans="1:5" ht="20.100000000000001" customHeight="1" x14ac:dyDescent="0.25">
      <c r="A2598" s="28" t="s">
        <v>47</v>
      </c>
      <c r="B2598" s="20">
        <v>9</v>
      </c>
      <c r="C2598" s="21">
        <v>3.9206259999999999</v>
      </c>
      <c r="D2598" s="4">
        <v>1.578411</v>
      </c>
      <c r="E2598" s="4">
        <v>1.2561846997999999</v>
      </c>
    </row>
    <row r="2599" spans="1:5" ht="20.100000000000001" customHeight="1" x14ac:dyDescent="0.25">
      <c r="A2599" s="28" t="s">
        <v>47</v>
      </c>
      <c r="B2599" s="20">
        <v>9</v>
      </c>
      <c r="C2599" s="21">
        <v>4.4199099999999998</v>
      </c>
      <c r="D2599" s="4">
        <v>0.49928399999999984</v>
      </c>
      <c r="E2599" s="4">
        <v>0.70639932049800003</v>
      </c>
    </row>
    <row r="2600" spans="1:5" ht="20.100000000000001" customHeight="1" x14ac:dyDescent="0.25">
      <c r="A2600" s="28" t="s">
        <v>47</v>
      </c>
      <c r="B2600" s="20">
        <v>9</v>
      </c>
      <c r="C2600" s="21">
        <v>6.1543299999999999</v>
      </c>
      <c r="D2600" s="4">
        <v>1.7344200000000001</v>
      </c>
      <c r="E2600" s="4">
        <v>1.3168143377099999</v>
      </c>
    </row>
    <row r="2601" spans="1:5" ht="20.100000000000001" customHeight="1" x14ac:dyDescent="0.25">
      <c r="A2601" s="28" t="s">
        <v>47</v>
      </c>
      <c r="B2601" s="20">
        <v>9</v>
      </c>
      <c r="C2601" s="21">
        <v>9.2559930000000001</v>
      </c>
      <c r="D2601" s="4">
        <v>3.1016630000000003</v>
      </c>
      <c r="E2601" s="4">
        <v>1.7612495564199999</v>
      </c>
    </row>
    <row r="2602" spans="1:5" ht="20.100000000000001" customHeight="1" x14ac:dyDescent="0.25">
      <c r="A2602" s="28" t="s">
        <v>47</v>
      </c>
      <c r="B2602" s="20">
        <v>9</v>
      </c>
      <c r="C2602" s="21">
        <v>10.231714</v>
      </c>
      <c r="D2602" s="4">
        <v>0.97572100000000006</v>
      </c>
      <c r="E2602" s="4">
        <v>0.98792712281799999</v>
      </c>
    </row>
    <row r="2603" spans="1:5" ht="20.100000000000001" customHeight="1" x14ac:dyDescent="0.25">
      <c r="A2603" s="28" t="s">
        <v>47</v>
      </c>
      <c r="B2603" s="20">
        <v>9</v>
      </c>
      <c r="C2603" s="21">
        <v>11.892486999999999</v>
      </c>
      <c r="D2603" s="4">
        <v>1.6607729999999989</v>
      </c>
      <c r="E2603" s="4">
        <v>1.2887978895100001</v>
      </c>
    </row>
    <row r="2604" spans="1:5" ht="20.100000000000001" customHeight="1" x14ac:dyDescent="0.25">
      <c r="A2604" s="28" t="s">
        <v>47</v>
      </c>
      <c r="B2604" s="20">
        <v>9</v>
      </c>
      <c r="C2604" s="21">
        <v>18.528359999999999</v>
      </c>
      <c r="D2604" s="4">
        <v>3.1357789999999994</v>
      </c>
      <c r="E2604" s="4">
        <v>1.7708754896900001</v>
      </c>
    </row>
    <row r="2605" spans="1:5" ht="20.100000000000001" customHeight="1" x14ac:dyDescent="0.25">
      <c r="A2605" s="28" t="s">
        <v>47</v>
      </c>
      <c r="B2605" s="20">
        <v>10</v>
      </c>
      <c r="C2605" s="21">
        <v>1.5442940000000001</v>
      </c>
      <c r="D2605" s="4">
        <v>0.44232099999999996</v>
      </c>
      <c r="E2605" s="4">
        <v>0.66483080554399998</v>
      </c>
    </row>
    <row r="2606" spans="1:5" ht="20.100000000000001" customHeight="1" x14ac:dyDescent="0.25">
      <c r="A2606" s="28" t="s">
        <v>47</v>
      </c>
      <c r="B2606" s="20">
        <v>10</v>
      </c>
      <c r="C2606" s="21">
        <v>3.0878410000000001</v>
      </c>
      <c r="D2606" s="4">
        <v>1.543547</v>
      </c>
      <c r="E2606" s="4">
        <v>1.24257796536</v>
      </c>
    </row>
    <row r="2607" spans="1:5" ht="20.100000000000001" customHeight="1" x14ac:dyDescent="0.25">
      <c r="A2607" s="28" t="s">
        <v>47</v>
      </c>
      <c r="B2607" s="20">
        <v>10</v>
      </c>
      <c r="C2607" s="21">
        <v>5.1912450000000003</v>
      </c>
      <c r="D2607" s="4">
        <v>2.1034040000000003</v>
      </c>
      <c r="E2607" s="4">
        <v>1.4501724035400001</v>
      </c>
    </row>
    <row r="2608" spans="1:5" ht="20.100000000000001" customHeight="1" x14ac:dyDescent="0.25">
      <c r="A2608" s="28" t="s">
        <v>47</v>
      </c>
      <c r="B2608" s="20">
        <v>10</v>
      </c>
      <c r="C2608" s="21">
        <v>6.1408180000000003</v>
      </c>
      <c r="D2608" s="4">
        <v>0.949573</v>
      </c>
      <c r="E2608" s="4">
        <v>0.97467943448100003</v>
      </c>
    </row>
    <row r="2609" spans="1:5" ht="20.100000000000001" customHeight="1" x14ac:dyDescent="0.25">
      <c r="A2609" s="28" t="s">
        <v>47</v>
      </c>
      <c r="B2609" s="20">
        <v>10</v>
      </c>
      <c r="C2609" s="21">
        <v>6.8959080000000004</v>
      </c>
      <c r="D2609" s="4">
        <v>0.75509000000000004</v>
      </c>
      <c r="E2609" s="4">
        <v>0.86890735984900003</v>
      </c>
    </row>
    <row r="2610" spans="1:5" ht="20.100000000000001" customHeight="1" x14ac:dyDescent="0.25">
      <c r="A2610" s="28" t="s">
        <v>47</v>
      </c>
      <c r="B2610" s="20">
        <v>10</v>
      </c>
      <c r="C2610" s="21">
        <v>7.9637650000000004</v>
      </c>
      <c r="D2610" s="4">
        <v>1.0678570000000001</v>
      </c>
      <c r="E2610" s="4">
        <v>1.03344085462</v>
      </c>
    </row>
    <row r="2611" spans="1:5" ht="20.100000000000001" customHeight="1" x14ac:dyDescent="0.25">
      <c r="A2611" s="28" t="s">
        <v>47</v>
      </c>
      <c r="B2611" s="20">
        <v>10</v>
      </c>
      <c r="C2611" s="21">
        <v>13.415172999999999</v>
      </c>
      <c r="D2611" s="4">
        <v>1.3367360000000001</v>
      </c>
      <c r="E2611" s="4">
        <v>1.1562871615600001</v>
      </c>
    </row>
    <row r="2612" spans="1:5" ht="20.100000000000001" customHeight="1" x14ac:dyDescent="0.25">
      <c r="A2612" s="28" t="s">
        <v>47</v>
      </c>
      <c r="B2612" s="20">
        <v>10</v>
      </c>
      <c r="C2612" s="21">
        <v>13.603494</v>
      </c>
      <c r="D2612" s="4">
        <v>0.18832100000000018</v>
      </c>
      <c r="E2612" s="4">
        <v>0.43358966777399999</v>
      </c>
    </row>
    <row r="2613" spans="1:5" ht="20.100000000000001" customHeight="1" x14ac:dyDescent="0.25">
      <c r="A2613" s="28" t="s">
        <v>47</v>
      </c>
      <c r="B2613" s="20">
        <v>10</v>
      </c>
      <c r="C2613" s="21">
        <v>17.689903000000001</v>
      </c>
      <c r="D2613" s="4">
        <v>0.62808900000000278</v>
      </c>
      <c r="E2613" s="4">
        <v>0.79246451024599995</v>
      </c>
    </row>
    <row r="2614" spans="1:5" ht="20.100000000000001" customHeight="1" x14ac:dyDescent="0.25">
      <c r="A2614" s="28" t="s">
        <v>47</v>
      </c>
      <c r="B2614" s="20">
        <v>13</v>
      </c>
      <c r="C2614" s="21">
        <v>2.5874990000000002</v>
      </c>
      <c r="D2614" s="4">
        <v>2.0882150000000004</v>
      </c>
      <c r="E2614" s="4">
        <v>1.44499134946</v>
      </c>
    </row>
    <row r="2615" spans="1:5" ht="20.100000000000001" customHeight="1" x14ac:dyDescent="0.25">
      <c r="A2615" s="28" t="s">
        <v>47</v>
      </c>
      <c r="B2615" s="20">
        <v>13</v>
      </c>
      <c r="C2615" s="21">
        <v>2.8774199999999999</v>
      </c>
      <c r="D2615" s="4">
        <v>0.28992099999999965</v>
      </c>
      <c r="E2615" s="4">
        <v>0.53851648071299996</v>
      </c>
    </row>
    <row r="2616" spans="1:5" ht="20.100000000000001" customHeight="1" x14ac:dyDescent="0.25">
      <c r="A2616" s="28" t="s">
        <v>47</v>
      </c>
      <c r="B2616" s="20">
        <v>13</v>
      </c>
      <c r="C2616" s="21">
        <v>4.9256669999999998</v>
      </c>
      <c r="D2616" s="4">
        <v>2.0482469999999999</v>
      </c>
      <c r="E2616" s="4">
        <v>1.4310835056</v>
      </c>
    </row>
    <row r="2617" spans="1:5" ht="20.100000000000001" customHeight="1" x14ac:dyDescent="0.25">
      <c r="A2617" s="28" t="s">
        <v>47</v>
      </c>
      <c r="B2617" s="20">
        <v>13</v>
      </c>
      <c r="C2617" s="21">
        <v>6.8843290000000001</v>
      </c>
      <c r="D2617" s="4">
        <v>1.9586620000000003</v>
      </c>
      <c r="E2617" s="4">
        <v>1.3996428115799999</v>
      </c>
    </row>
    <row r="2618" spans="1:5" ht="20.100000000000001" customHeight="1" x14ac:dyDescent="0.25">
      <c r="A2618" s="28" t="s">
        <v>47</v>
      </c>
      <c r="B2618" s="20">
        <v>13</v>
      </c>
      <c r="C2618" s="21">
        <v>8.5389389999999992</v>
      </c>
      <c r="D2618" s="4">
        <v>1.654609999999999</v>
      </c>
      <c r="E2618" s="4">
        <v>1.28646803303</v>
      </c>
    </row>
    <row r="2619" spans="1:5" ht="20.100000000000001" customHeight="1" x14ac:dyDescent="0.25">
      <c r="A2619" s="28" t="s">
        <v>47</v>
      </c>
      <c r="B2619" s="20">
        <v>13</v>
      </c>
      <c r="C2619" s="21">
        <v>8.9979440000000004</v>
      </c>
      <c r="D2619" s="4">
        <v>0.45900500000000122</v>
      </c>
      <c r="E2619" s="4">
        <v>0.67749538743799997</v>
      </c>
    </row>
    <row r="2620" spans="1:5" ht="20.100000000000001" customHeight="1" x14ac:dyDescent="0.25">
      <c r="A2620" s="28" t="s">
        <v>47</v>
      </c>
      <c r="B2620" s="20">
        <v>13</v>
      </c>
      <c r="C2620" s="21">
        <v>10.19355</v>
      </c>
      <c r="D2620" s="4">
        <v>1.1956059999999997</v>
      </c>
      <c r="E2620" s="4">
        <v>1.0936178491599999</v>
      </c>
    </row>
    <row r="2621" spans="1:5" ht="20.100000000000001" customHeight="1" x14ac:dyDescent="0.25">
      <c r="A2621" s="28" t="s">
        <v>47</v>
      </c>
      <c r="B2621" s="20">
        <v>13</v>
      </c>
      <c r="C2621" s="21">
        <v>11.845606999999999</v>
      </c>
      <c r="D2621" s="4">
        <v>1.6520569999999992</v>
      </c>
      <c r="E2621" s="4">
        <v>1.2853015210400001</v>
      </c>
    </row>
    <row r="2622" spans="1:5" ht="20.100000000000001" customHeight="1" x14ac:dyDescent="0.25">
      <c r="A2622" s="28" t="s">
        <v>47</v>
      </c>
      <c r="B2622" s="20">
        <v>13</v>
      </c>
      <c r="C2622" s="21">
        <v>12.522691</v>
      </c>
      <c r="D2622" s="4">
        <v>0.67708400000000069</v>
      </c>
      <c r="E2622" s="4">
        <v>0.82280009722900005</v>
      </c>
    </row>
    <row r="2623" spans="1:5" ht="20.100000000000001" customHeight="1" x14ac:dyDescent="0.25">
      <c r="A2623" s="28" t="s">
        <v>47</v>
      </c>
      <c r="B2623" s="20">
        <v>13</v>
      </c>
      <c r="C2623" s="21">
        <v>13.861233</v>
      </c>
      <c r="D2623" s="4">
        <v>1.3385420000000003</v>
      </c>
      <c r="E2623" s="4">
        <v>1.15715167545</v>
      </c>
    </row>
    <row r="2624" spans="1:5" ht="20.100000000000001" customHeight="1" x14ac:dyDescent="0.25">
      <c r="A2624" s="28" t="s">
        <v>47</v>
      </c>
      <c r="B2624" s="20">
        <v>13</v>
      </c>
      <c r="C2624" s="21">
        <v>15.557926999999999</v>
      </c>
      <c r="D2624" s="4">
        <v>1.696693999999999</v>
      </c>
      <c r="E2624" s="4">
        <v>1.30268952556</v>
      </c>
    </row>
    <row r="2625" spans="1:5" ht="20.100000000000001" customHeight="1" x14ac:dyDescent="0.25">
      <c r="A2625" s="28" t="s">
        <v>47</v>
      </c>
      <c r="B2625" s="20">
        <v>13</v>
      </c>
      <c r="C2625" s="21">
        <v>20.630578</v>
      </c>
      <c r="D2625" s="4">
        <v>1.7474939999999997</v>
      </c>
      <c r="E2625" s="4">
        <v>1.32174127574</v>
      </c>
    </row>
    <row r="2626" spans="1:5" ht="20.100000000000001" customHeight="1" x14ac:dyDescent="0.25">
      <c r="A2626" s="28" t="s">
        <v>47</v>
      </c>
      <c r="B2626" s="20">
        <v>14</v>
      </c>
      <c r="C2626" s="21">
        <v>4.0700349999999998</v>
      </c>
      <c r="D2626" s="4">
        <v>2.6894089999999999</v>
      </c>
      <c r="E2626" s="4">
        <v>1.63981706297</v>
      </c>
    </row>
    <row r="2627" spans="1:5" ht="20.100000000000001" customHeight="1" x14ac:dyDescent="0.25">
      <c r="A2627" s="28" t="s">
        <v>47</v>
      </c>
      <c r="B2627" s="20">
        <v>14</v>
      </c>
      <c r="C2627" s="21">
        <v>6.4151129999999998</v>
      </c>
      <c r="D2627" s="4">
        <v>2.345078</v>
      </c>
      <c r="E2627" s="4">
        <v>1.5313392831099999</v>
      </c>
    </row>
    <row r="2628" spans="1:5" ht="20.100000000000001" customHeight="1" x14ac:dyDescent="0.25">
      <c r="A2628" s="28" t="s">
        <v>47</v>
      </c>
      <c r="B2628" s="20">
        <v>14</v>
      </c>
      <c r="C2628" s="21">
        <v>9.1422480000000004</v>
      </c>
      <c r="D2628" s="4">
        <v>2.7271350000000005</v>
      </c>
      <c r="E2628" s="4">
        <v>1.65136307334</v>
      </c>
    </row>
    <row r="2629" spans="1:5" ht="20.100000000000001" customHeight="1" x14ac:dyDescent="0.25">
      <c r="A2629" s="28" t="s">
        <v>47</v>
      </c>
      <c r="B2629" s="20">
        <v>14</v>
      </c>
      <c r="C2629" s="21">
        <v>10.68399</v>
      </c>
      <c r="D2629" s="4">
        <v>1.5417419999999993</v>
      </c>
      <c r="E2629" s="4">
        <v>1.2417729260999999</v>
      </c>
    </row>
    <row r="2630" spans="1:5" ht="20.100000000000001" customHeight="1" x14ac:dyDescent="0.25">
      <c r="A2630" s="28" t="s">
        <v>47</v>
      </c>
      <c r="B2630" s="20">
        <v>14</v>
      </c>
      <c r="C2630" s="21">
        <v>11.945274</v>
      </c>
      <c r="D2630" s="4">
        <v>1.2612839999999998</v>
      </c>
      <c r="E2630" s="4">
        <v>1.1229425630900001</v>
      </c>
    </row>
    <row r="2631" spans="1:5" ht="20.100000000000001" customHeight="1" x14ac:dyDescent="0.25">
      <c r="A2631" s="28" t="s">
        <v>47</v>
      </c>
      <c r="B2631" s="20">
        <v>14</v>
      </c>
      <c r="C2631" s="21">
        <v>12.601316000000001</v>
      </c>
      <c r="D2631" s="4">
        <v>0.65604200000000112</v>
      </c>
      <c r="E2631" s="4">
        <v>0.80993826925300005</v>
      </c>
    </row>
    <row r="2632" spans="1:5" ht="20.100000000000001" customHeight="1" x14ac:dyDescent="0.25">
      <c r="A2632" s="28" t="s">
        <v>47</v>
      </c>
      <c r="B2632" s="20">
        <v>14</v>
      </c>
      <c r="C2632" s="21">
        <v>12.749358000000001</v>
      </c>
      <c r="D2632" s="4">
        <v>0.14804200000000023</v>
      </c>
      <c r="E2632" s="4">
        <v>0.38470768123299998</v>
      </c>
    </row>
    <row r="2633" spans="1:5" ht="20.100000000000001" customHeight="1" x14ac:dyDescent="0.25">
      <c r="A2633" s="28" t="s">
        <v>47</v>
      </c>
      <c r="B2633" s="20">
        <v>14</v>
      </c>
      <c r="C2633" s="21">
        <v>13.904684</v>
      </c>
      <c r="D2633" s="4">
        <v>1.1553259999999987</v>
      </c>
      <c r="E2633" s="4">
        <v>1.0747092630099999</v>
      </c>
    </row>
    <row r="2634" spans="1:5" ht="20.100000000000001" customHeight="1" x14ac:dyDescent="0.25">
      <c r="A2634" s="28" t="s">
        <v>47</v>
      </c>
      <c r="B2634" s="20">
        <v>14</v>
      </c>
      <c r="C2634" s="21">
        <v>14.759568</v>
      </c>
      <c r="D2634" s="4">
        <v>0.8548840000000002</v>
      </c>
      <c r="E2634" s="4">
        <v>0.92466210044499997</v>
      </c>
    </row>
    <row r="2635" spans="1:5" ht="20.100000000000001" customHeight="1" x14ac:dyDescent="0.25">
      <c r="A2635" s="28" t="s">
        <v>47</v>
      </c>
      <c r="B2635" s="20">
        <v>14</v>
      </c>
      <c r="C2635" s="21">
        <v>15.034610000000001</v>
      </c>
      <c r="D2635" s="4">
        <v>0.2750420000000009</v>
      </c>
      <c r="E2635" s="4">
        <v>0.52440442408499999</v>
      </c>
    </row>
    <row r="2636" spans="1:5" ht="20.100000000000001" customHeight="1" x14ac:dyDescent="0.25">
      <c r="A2636" s="28" t="s">
        <v>47</v>
      </c>
      <c r="B2636" s="20">
        <v>14</v>
      </c>
      <c r="C2636" s="21">
        <v>16.828545999999999</v>
      </c>
      <c r="D2636" s="4">
        <v>1.7939359999999986</v>
      </c>
      <c r="E2636" s="4">
        <v>1.3394028520200001</v>
      </c>
    </row>
    <row r="2637" spans="1:5" ht="20.100000000000001" customHeight="1" x14ac:dyDescent="0.25">
      <c r="A2637" s="28" t="s">
        <v>47</v>
      </c>
      <c r="B2637" s="20">
        <v>14</v>
      </c>
      <c r="C2637" s="21">
        <v>18.248394000000001</v>
      </c>
      <c r="D2637" s="4">
        <v>1.4198480000000018</v>
      </c>
      <c r="E2637" s="4">
        <v>1.1916375287800001</v>
      </c>
    </row>
    <row r="2638" spans="1:5" ht="20.100000000000001" customHeight="1" x14ac:dyDescent="0.25">
      <c r="A2638" s="28" t="s">
        <v>47</v>
      </c>
      <c r="B2638" s="20">
        <v>14</v>
      </c>
      <c r="C2638" s="21">
        <v>18.821325000000002</v>
      </c>
      <c r="D2638" s="4">
        <v>0.57293100000000052</v>
      </c>
      <c r="E2638" s="4">
        <v>0.75696763471100004</v>
      </c>
    </row>
    <row r="2639" spans="1:5" ht="20.100000000000001" customHeight="1" x14ac:dyDescent="0.25">
      <c r="A2639" s="28" t="s">
        <v>47</v>
      </c>
      <c r="B2639" s="20">
        <v>14</v>
      </c>
      <c r="C2639" s="21">
        <v>20.408450999999999</v>
      </c>
      <c r="D2639" s="4">
        <v>1.5871259999999978</v>
      </c>
      <c r="E2639" s="4">
        <v>1.2597618822600001</v>
      </c>
    </row>
    <row r="2640" spans="1:5" ht="20.100000000000001" customHeight="1" x14ac:dyDescent="0.25">
      <c r="A2640" s="28" t="s">
        <v>47</v>
      </c>
      <c r="B2640" s="20">
        <v>14</v>
      </c>
      <c r="C2640" s="21">
        <v>21.429866000000001</v>
      </c>
      <c r="D2640" s="4">
        <v>1.0214150000000011</v>
      </c>
      <c r="E2640" s="4">
        <v>1.0104454463300001</v>
      </c>
    </row>
    <row r="2641" spans="1:5" ht="20.100000000000001" customHeight="1" x14ac:dyDescent="0.25">
      <c r="A2641" s="28" t="s">
        <v>47</v>
      </c>
      <c r="B2641" s="20">
        <v>17</v>
      </c>
      <c r="C2641" s="21">
        <v>2.005852</v>
      </c>
      <c r="D2641" s="4">
        <v>0.22859999999999991</v>
      </c>
      <c r="E2641" s="4">
        <v>0.47853944456000003</v>
      </c>
    </row>
    <row r="2642" spans="1:5" ht="20.100000000000001" customHeight="1" x14ac:dyDescent="0.25">
      <c r="A2642" s="28" t="s">
        <v>47</v>
      </c>
      <c r="B2642" s="20">
        <v>17</v>
      </c>
      <c r="C2642" s="21">
        <v>3.9786459999999999</v>
      </c>
      <c r="D2642" s="4">
        <v>1.9727939999999999</v>
      </c>
      <c r="E2642" s="4">
        <v>1.40463518395</v>
      </c>
    </row>
    <row r="2643" spans="1:5" ht="20.100000000000001" customHeight="1" x14ac:dyDescent="0.25">
      <c r="A2643" s="28" t="s">
        <v>47</v>
      </c>
      <c r="B2643" s="20">
        <v>17</v>
      </c>
      <c r="C2643" s="21">
        <v>4.7362880000000001</v>
      </c>
      <c r="D2643" s="4">
        <v>0.75764200000000015</v>
      </c>
      <c r="E2643" s="4">
        <v>0.87063195438700003</v>
      </c>
    </row>
    <row r="2644" spans="1:5" ht="20.100000000000001" customHeight="1" x14ac:dyDescent="0.25">
      <c r="A2644" s="28" t="s">
        <v>47</v>
      </c>
      <c r="B2644" s="20">
        <v>17</v>
      </c>
      <c r="C2644" s="21">
        <v>5.5780979999999998</v>
      </c>
      <c r="D2644" s="4">
        <v>0.84180999999999973</v>
      </c>
      <c r="E2644" s="4">
        <v>0.91760557975599999</v>
      </c>
    </row>
    <row r="2645" spans="1:5" ht="20.100000000000001" customHeight="1" x14ac:dyDescent="0.25">
      <c r="A2645" s="28" t="s">
        <v>47</v>
      </c>
      <c r="B2645" s="20">
        <v>17</v>
      </c>
      <c r="C2645" s="21">
        <v>6.1876980000000001</v>
      </c>
      <c r="D2645" s="4">
        <v>0.60960000000000036</v>
      </c>
      <c r="E2645" s="4">
        <v>0.78102496759100004</v>
      </c>
    </row>
    <row r="2646" spans="1:5" ht="20.100000000000001" customHeight="1" x14ac:dyDescent="0.25">
      <c r="A2646" s="28" t="s">
        <v>47</v>
      </c>
      <c r="B2646" s="20">
        <v>17</v>
      </c>
      <c r="C2646" s="21">
        <v>7.5490870000000001</v>
      </c>
      <c r="D2646" s="4">
        <v>1.361389</v>
      </c>
      <c r="E2646" s="4">
        <v>1.1666190466499999</v>
      </c>
    </row>
    <row r="2647" spans="1:5" ht="20.100000000000001" customHeight="1" x14ac:dyDescent="0.25">
      <c r="A2647" s="28" t="s">
        <v>47</v>
      </c>
      <c r="B2647" s="20">
        <v>17</v>
      </c>
      <c r="C2647" s="21">
        <v>8.1078869999999998</v>
      </c>
      <c r="D2647" s="4">
        <v>0.55879999999999974</v>
      </c>
      <c r="E2647" s="4">
        <v>0.74766302570099996</v>
      </c>
    </row>
    <row r="2648" spans="1:5" ht="20.100000000000001" customHeight="1" x14ac:dyDescent="0.25">
      <c r="A2648" s="28" t="s">
        <v>47</v>
      </c>
      <c r="B2648" s="20">
        <v>17</v>
      </c>
      <c r="C2648" s="21">
        <v>10.031686000000001</v>
      </c>
      <c r="D2648" s="4">
        <v>1.9237990000000007</v>
      </c>
      <c r="E2648" s="4">
        <v>1.38708327075</v>
      </c>
    </row>
    <row r="2649" spans="1:5" ht="20.100000000000001" customHeight="1" x14ac:dyDescent="0.25">
      <c r="A2649" s="28" t="s">
        <v>47</v>
      </c>
      <c r="B2649" s="20">
        <v>17</v>
      </c>
      <c r="C2649" s="21">
        <v>12.10247</v>
      </c>
      <c r="D2649" s="4">
        <v>2.0707839999999997</v>
      </c>
      <c r="E2649" s="4">
        <v>1.4390969390599999</v>
      </c>
    </row>
    <row r="2650" spans="1:5" ht="20.100000000000001" customHeight="1" x14ac:dyDescent="0.25">
      <c r="A2650" s="28" t="s">
        <v>47</v>
      </c>
      <c r="B2650" s="20">
        <v>17</v>
      </c>
      <c r="C2650" s="21">
        <v>12.316191</v>
      </c>
      <c r="D2650" s="4">
        <v>0.21372099999999961</v>
      </c>
      <c r="E2650" s="4">
        <v>0.46260134024900001</v>
      </c>
    </row>
    <row r="2651" spans="1:5" ht="20.100000000000001" customHeight="1" x14ac:dyDescent="0.25">
      <c r="A2651" s="28" t="s">
        <v>47</v>
      </c>
      <c r="B2651" s="20">
        <v>17</v>
      </c>
      <c r="C2651" s="21">
        <v>13.915642999999999</v>
      </c>
      <c r="D2651" s="4">
        <v>1.5994519999999994</v>
      </c>
      <c r="E2651" s="4">
        <v>1.2645157175799999</v>
      </c>
    </row>
    <row r="2652" spans="1:5" ht="20.100000000000001" customHeight="1" x14ac:dyDescent="0.25">
      <c r="A2652" s="28" t="s">
        <v>47</v>
      </c>
      <c r="B2652" s="20">
        <v>17</v>
      </c>
      <c r="C2652" s="21">
        <v>15.952311</v>
      </c>
      <c r="D2652" s="4">
        <v>2.0366680000000006</v>
      </c>
      <c r="E2652" s="4">
        <v>1.4272350892500001</v>
      </c>
    </row>
    <row r="2653" spans="1:5" ht="20.100000000000001" customHeight="1" x14ac:dyDescent="0.25">
      <c r="A2653" s="28" t="s">
        <v>47</v>
      </c>
      <c r="B2653" s="20">
        <v>17</v>
      </c>
      <c r="C2653" s="21">
        <v>16.104711000000002</v>
      </c>
      <c r="D2653" s="4">
        <v>0.15240000000000187</v>
      </c>
      <c r="E2653" s="4">
        <v>0.389871773792</v>
      </c>
    </row>
    <row r="2654" spans="1:5" ht="20.100000000000001" customHeight="1" x14ac:dyDescent="0.25">
      <c r="A2654" s="28" t="s">
        <v>47</v>
      </c>
      <c r="B2654" s="20">
        <v>17</v>
      </c>
      <c r="C2654" s="21">
        <v>18.433852000000002</v>
      </c>
      <c r="D2654" s="4">
        <v>2.3291409999999999</v>
      </c>
      <c r="E2654" s="4">
        <v>1.5261061562</v>
      </c>
    </row>
    <row r="2655" spans="1:5" ht="20.100000000000001" customHeight="1" x14ac:dyDescent="0.25">
      <c r="A2655" s="28" t="s">
        <v>47</v>
      </c>
      <c r="B2655" s="20">
        <v>17</v>
      </c>
      <c r="C2655" s="21">
        <v>18.812298999999999</v>
      </c>
      <c r="D2655" s="4">
        <v>0.37844699999999776</v>
      </c>
      <c r="E2655" s="4">
        <v>0.61481704595800002</v>
      </c>
    </row>
    <row r="2656" spans="1:5" ht="20.100000000000001" customHeight="1" x14ac:dyDescent="0.25">
      <c r="A2656" s="28" t="s">
        <v>47</v>
      </c>
      <c r="B2656" s="20">
        <v>18</v>
      </c>
      <c r="C2656" s="21">
        <v>2.0174310000000002</v>
      </c>
      <c r="D2656" s="4">
        <v>1.4909420000000002</v>
      </c>
      <c r="E2656" s="4">
        <v>1.22106510883</v>
      </c>
    </row>
    <row r="2657" spans="1:6" ht="20.100000000000001" customHeight="1" x14ac:dyDescent="0.25">
      <c r="A2657" s="28" t="s">
        <v>47</v>
      </c>
      <c r="B2657" s="20">
        <v>18</v>
      </c>
      <c r="C2657" s="21">
        <v>3.3831769999999999</v>
      </c>
      <c r="D2657" s="4">
        <v>1.3657459999999997</v>
      </c>
      <c r="E2657" s="4">
        <v>1.16876002669</v>
      </c>
    </row>
    <row r="2658" spans="1:6" ht="20.100000000000001" customHeight="1" x14ac:dyDescent="0.25">
      <c r="A2658" s="28" t="s">
        <v>47</v>
      </c>
      <c r="B2658" s="20">
        <v>18</v>
      </c>
      <c r="C2658" s="21">
        <v>4.3817459999999997</v>
      </c>
      <c r="D2658" s="4">
        <v>0.99856899999999982</v>
      </c>
      <c r="E2658" s="4">
        <v>0.99949987493699999</v>
      </c>
    </row>
    <row r="2659" spans="1:6" ht="20.100000000000001" customHeight="1" x14ac:dyDescent="0.25">
      <c r="A2659" s="28" t="s">
        <v>47</v>
      </c>
      <c r="B2659" s="20">
        <v>18</v>
      </c>
      <c r="C2659" s="21">
        <v>4.6208669999999996</v>
      </c>
      <c r="D2659" s="4">
        <v>0.23912099999999992</v>
      </c>
      <c r="E2659" s="4">
        <v>0.48887626246299998</v>
      </c>
    </row>
    <row r="2660" spans="1:6" ht="20.100000000000001" customHeight="1" x14ac:dyDescent="0.25">
      <c r="A2660" s="28" t="s">
        <v>47</v>
      </c>
      <c r="B2660" s="20">
        <v>18</v>
      </c>
      <c r="C2660" s="21">
        <v>5.8988350000000001</v>
      </c>
      <c r="D2660" s="4">
        <v>1.2779680000000004</v>
      </c>
      <c r="E2660" s="4">
        <v>1.13048662089</v>
      </c>
    </row>
    <row r="2661" spans="1:6" ht="20.100000000000001" customHeight="1" x14ac:dyDescent="0.25">
      <c r="A2661" s="28" t="s">
        <v>47</v>
      </c>
      <c r="B2661" s="20">
        <v>18</v>
      </c>
      <c r="C2661" s="21">
        <v>6.097677</v>
      </c>
      <c r="D2661" s="4">
        <v>0.19884199999999996</v>
      </c>
      <c r="E2661" s="4">
        <v>0.44609416046400002</v>
      </c>
    </row>
    <row r="2662" spans="1:6" ht="20.100000000000001" customHeight="1" x14ac:dyDescent="0.25">
      <c r="A2662" s="28" t="s">
        <v>47</v>
      </c>
      <c r="B2662" s="20">
        <v>18</v>
      </c>
      <c r="C2662" s="21">
        <v>7.6488820000000004</v>
      </c>
      <c r="D2662" s="4">
        <v>1.5512050000000004</v>
      </c>
      <c r="E2662" s="4">
        <v>1.2453915047099999</v>
      </c>
    </row>
    <row r="2663" spans="1:6" ht="20.100000000000001" customHeight="1" x14ac:dyDescent="0.25">
      <c r="A2663" s="28" t="s">
        <v>47</v>
      </c>
      <c r="B2663" s="20">
        <v>18</v>
      </c>
      <c r="C2663" s="21">
        <v>8.7218450000000001</v>
      </c>
      <c r="D2663" s="4">
        <v>1.0729629999999997</v>
      </c>
      <c r="E2663" s="4">
        <v>1.0358571330099999</v>
      </c>
    </row>
    <row r="2664" spans="1:6" ht="20.100000000000001" customHeight="1" x14ac:dyDescent="0.25">
      <c r="A2664" s="28" t="s">
        <v>47</v>
      </c>
      <c r="B2664" s="20">
        <v>18</v>
      </c>
      <c r="C2664" s="21">
        <v>9.9384920000000001</v>
      </c>
      <c r="D2664" s="4">
        <v>1.216647</v>
      </c>
      <c r="E2664" s="4">
        <v>1.10317722964</v>
      </c>
    </row>
    <row r="2665" spans="1:6" ht="20.100000000000001" customHeight="1" x14ac:dyDescent="0.25">
      <c r="A2665" s="28" t="s">
        <v>47</v>
      </c>
      <c r="B2665" s="20">
        <v>18</v>
      </c>
      <c r="C2665" s="21">
        <v>10.660213000000001</v>
      </c>
      <c r="D2665" s="4">
        <v>0.7217210000000005</v>
      </c>
      <c r="E2665" s="4">
        <v>0.84970583145</v>
      </c>
    </row>
    <row r="2666" spans="1:6" ht="20.100000000000001" customHeight="1" x14ac:dyDescent="0.25">
      <c r="A2666" s="50" t="s">
        <v>47</v>
      </c>
      <c r="B2666" s="48">
        <v>18</v>
      </c>
      <c r="C2666" s="39">
        <v>12.553944</v>
      </c>
      <c r="D2666" s="39">
        <v>1.8937309999999989</v>
      </c>
      <c r="E2666" s="39">
        <v>1.37622672551</v>
      </c>
      <c r="F2666" s="46"/>
    </row>
    <row r="2667" spans="1:6" ht="20.100000000000001" customHeight="1" x14ac:dyDescent="0.25">
      <c r="A2667" s="28" t="s">
        <v>48</v>
      </c>
      <c r="B2667" s="20">
        <v>1</v>
      </c>
      <c r="C2667" s="21">
        <v>1.9622729999999999</v>
      </c>
      <c r="D2667" s="4">
        <v>1.1396999999999999</v>
      </c>
      <c r="E2667" s="4">
        <v>1.0677078252000001</v>
      </c>
    </row>
    <row r="2668" spans="1:6" ht="20.100000000000001" customHeight="1" x14ac:dyDescent="0.25">
      <c r="A2668" s="28" t="s">
        <v>48</v>
      </c>
      <c r="B2668" s="20">
        <v>1</v>
      </c>
      <c r="C2668" s="21">
        <v>3.5301619999999998</v>
      </c>
      <c r="D2668" s="4">
        <v>1.5678889999999999</v>
      </c>
      <c r="E2668" s="4">
        <v>1.2521980673999999</v>
      </c>
    </row>
    <row r="2669" spans="1:6" ht="20.100000000000001" customHeight="1" x14ac:dyDescent="0.25">
      <c r="A2669" s="28" t="s">
        <v>48</v>
      </c>
      <c r="B2669" s="20">
        <v>1</v>
      </c>
      <c r="C2669" s="21">
        <v>4.9703039999999996</v>
      </c>
      <c r="D2669" s="4">
        <v>1.4401419999999998</v>
      </c>
      <c r="E2669" s="4">
        <v>1.2</v>
      </c>
    </row>
    <row r="2670" spans="1:6" ht="20.100000000000001" customHeight="1" x14ac:dyDescent="0.25">
      <c r="A2670" s="28" t="s">
        <v>48</v>
      </c>
      <c r="B2670" s="20">
        <v>2</v>
      </c>
      <c r="C2670" s="21">
        <v>2.324036</v>
      </c>
      <c r="D2670" s="4">
        <v>1.4252629999999999</v>
      </c>
      <c r="E2670" s="4">
        <v>1.1937336386299999</v>
      </c>
    </row>
    <row r="2671" spans="1:6" ht="20.100000000000001" customHeight="1" x14ac:dyDescent="0.25">
      <c r="A2671" s="28" t="s">
        <v>48</v>
      </c>
      <c r="B2671" s="20">
        <v>2</v>
      </c>
      <c r="C2671" s="21">
        <v>9.4931800000000006</v>
      </c>
      <c r="D2671" s="4">
        <v>2.0076570000000009</v>
      </c>
      <c r="E2671" s="4">
        <v>1.41703916671</v>
      </c>
    </row>
    <row r="2672" spans="1:6" ht="20.100000000000001" customHeight="1" x14ac:dyDescent="0.25">
      <c r="A2672" s="28" t="s">
        <v>48</v>
      </c>
      <c r="B2672" s="20">
        <v>2</v>
      </c>
      <c r="C2672" s="21">
        <v>12.231275</v>
      </c>
      <c r="D2672" s="4">
        <v>2.7380949999999995</v>
      </c>
      <c r="E2672" s="4">
        <v>1.65469030335</v>
      </c>
    </row>
    <row r="2673" spans="1:5" ht="20.100000000000001" customHeight="1" x14ac:dyDescent="0.25">
      <c r="A2673" s="28" t="s">
        <v>48</v>
      </c>
      <c r="B2673" s="20">
        <v>2</v>
      </c>
      <c r="C2673" s="21">
        <v>13.788643</v>
      </c>
      <c r="D2673" s="4">
        <v>1.5573680000000003</v>
      </c>
      <c r="E2673" s="4">
        <v>1.2477980605900001</v>
      </c>
    </row>
    <row r="2674" spans="1:5" ht="20.100000000000001" customHeight="1" x14ac:dyDescent="0.25">
      <c r="A2674" s="28" t="s">
        <v>48</v>
      </c>
      <c r="B2674" s="20">
        <v>4</v>
      </c>
      <c r="C2674" s="21">
        <v>2.2039469999999999</v>
      </c>
      <c r="D2674" s="4">
        <v>0.76816299999999993</v>
      </c>
      <c r="E2674" s="4">
        <v>0.87635609200800002</v>
      </c>
    </row>
    <row r="2675" spans="1:5" ht="20.100000000000001" customHeight="1" x14ac:dyDescent="0.25">
      <c r="A2675" s="28" t="s">
        <v>48</v>
      </c>
      <c r="B2675" s="20">
        <v>4</v>
      </c>
      <c r="C2675" s="21">
        <v>3.8331569999999999</v>
      </c>
      <c r="D2675" s="4">
        <v>1.62921</v>
      </c>
      <c r="E2675" s="4">
        <v>1.27632284317</v>
      </c>
    </row>
    <row r="2676" spans="1:5" ht="20.100000000000001" customHeight="1" x14ac:dyDescent="0.25">
      <c r="A2676" s="28" t="s">
        <v>48</v>
      </c>
      <c r="B2676" s="20">
        <v>5</v>
      </c>
      <c r="C2676" s="21">
        <v>2.6506259999999999</v>
      </c>
      <c r="D2676" s="4">
        <v>2.1303000000000001</v>
      </c>
      <c r="E2676" s="4">
        <v>1.45945195193</v>
      </c>
    </row>
    <row r="2677" spans="1:5" ht="20.100000000000001" customHeight="1" x14ac:dyDescent="0.25">
      <c r="A2677" s="28" t="s">
        <v>48</v>
      </c>
      <c r="B2677" s="20">
        <v>5</v>
      </c>
      <c r="C2677" s="21">
        <v>4.417357</v>
      </c>
      <c r="D2677" s="4">
        <v>1.7667310000000001</v>
      </c>
      <c r="E2677" s="4">
        <v>1.32928552238</v>
      </c>
    </row>
    <row r="2678" spans="1:5" ht="20.100000000000001" customHeight="1" x14ac:dyDescent="0.25">
      <c r="A2678" s="28" t="s">
        <v>48</v>
      </c>
      <c r="B2678" s="20">
        <v>5</v>
      </c>
      <c r="C2678" s="21">
        <v>6.2051299999999996</v>
      </c>
      <c r="D2678" s="4">
        <v>1.7877729999999996</v>
      </c>
      <c r="E2678" s="4">
        <v>1.3371611720400001</v>
      </c>
    </row>
    <row r="2679" spans="1:5" ht="20.100000000000001" customHeight="1" x14ac:dyDescent="0.25">
      <c r="A2679" s="28" t="s">
        <v>48</v>
      </c>
      <c r="B2679" s="20">
        <v>5</v>
      </c>
      <c r="C2679" s="21">
        <v>11.321671</v>
      </c>
      <c r="D2679" s="4">
        <v>1.3918949999999999</v>
      </c>
      <c r="E2679" s="4">
        <v>1.1798304962999999</v>
      </c>
    </row>
    <row r="2680" spans="1:5" ht="20.100000000000001" customHeight="1" x14ac:dyDescent="0.25">
      <c r="A2680" s="28" t="s">
        <v>48</v>
      </c>
      <c r="B2680" s="20">
        <v>5</v>
      </c>
      <c r="C2680" s="21">
        <v>17.126563999999998</v>
      </c>
      <c r="D2680" s="4">
        <v>2.287056999999999</v>
      </c>
      <c r="E2680" s="4">
        <v>1.51228304229</v>
      </c>
    </row>
    <row r="2681" spans="1:5" ht="20.100000000000001" customHeight="1" x14ac:dyDescent="0.25">
      <c r="A2681" s="28" t="s">
        <v>48</v>
      </c>
      <c r="B2681" s="20">
        <v>6</v>
      </c>
      <c r="C2681" s="21">
        <v>2.3617620000000001</v>
      </c>
      <c r="D2681" s="4">
        <v>0.86901500000000009</v>
      </c>
      <c r="E2681" s="4">
        <v>0.93220169491399996</v>
      </c>
    </row>
    <row r="2682" spans="1:5" ht="20.100000000000001" customHeight="1" x14ac:dyDescent="0.25">
      <c r="A2682" s="28" t="s">
        <v>48</v>
      </c>
      <c r="B2682" s="20">
        <v>6</v>
      </c>
      <c r="C2682" s="21">
        <v>2.4230830000000001</v>
      </c>
      <c r="D2682" s="4">
        <v>6.1320999999999959E-2</v>
      </c>
      <c r="E2682" s="4">
        <v>0.24698178070499999</v>
      </c>
    </row>
    <row r="2683" spans="1:5" ht="20.100000000000001" customHeight="1" x14ac:dyDescent="0.25">
      <c r="A2683" s="28" t="s">
        <v>48</v>
      </c>
      <c r="B2683" s="20">
        <v>6</v>
      </c>
      <c r="C2683" s="21">
        <v>5.1589340000000004</v>
      </c>
      <c r="D2683" s="4">
        <v>2.7358510000000003</v>
      </c>
      <c r="E2683" s="4">
        <v>1.65408585025</v>
      </c>
    </row>
    <row r="2684" spans="1:5" ht="20.100000000000001" customHeight="1" x14ac:dyDescent="0.25">
      <c r="A2684" s="28" t="s">
        <v>48</v>
      </c>
      <c r="B2684" s="20">
        <v>6</v>
      </c>
      <c r="C2684" s="21">
        <v>7.9840590000000002</v>
      </c>
      <c r="D2684" s="4">
        <v>2.8251249999999999</v>
      </c>
      <c r="E2684" s="4">
        <v>1.6807736313999999</v>
      </c>
    </row>
    <row r="2685" spans="1:5" ht="20.100000000000001" customHeight="1" x14ac:dyDescent="0.25">
      <c r="A2685" s="28" t="s">
        <v>48</v>
      </c>
      <c r="B2685" s="20">
        <v>6</v>
      </c>
      <c r="C2685" s="21">
        <v>10.442005999999999</v>
      </c>
      <c r="D2685" s="4">
        <v>2.457946999999999</v>
      </c>
      <c r="E2685" s="4">
        <v>1.56780100778</v>
      </c>
    </row>
    <row r="2686" spans="1:5" ht="20.100000000000001" customHeight="1" x14ac:dyDescent="0.25">
      <c r="A2686" s="28" t="s">
        <v>48</v>
      </c>
      <c r="B2686" s="20">
        <v>6</v>
      </c>
      <c r="C2686" s="21">
        <v>14.978395000000001</v>
      </c>
      <c r="D2686" s="4">
        <v>1.0047320000000006</v>
      </c>
      <c r="E2686" s="4">
        <v>1.00249688279</v>
      </c>
    </row>
    <row r="2687" spans="1:5" ht="20.100000000000001" customHeight="1" x14ac:dyDescent="0.25">
      <c r="A2687" s="28" t="s">
        <v>48</v>
      </c>
      <c r="B2687" s="20">
        <v>7</v>
      </c>
      <c r="C2687" s="21">
        <v>1.9604680000000001</v>
      </c>
      <c r="D2687" s="4">
        <v>0.6008840000000002</v>
      </c>
      <c r="E2687" s="4">
        <v>0.77524189773300001</v>
      </c>
    </row>
    <row r="2688" spans="1:5" ht="20.100000000000001" customHeight="1" x14ac:dyDescent="0.25">
      <c r="A2688" s="28" t="s">
        <v>48</v>
      </c>
      <c r="B2688" s="20">
        <v>7</v>
      </c>
      <c r="C2688" s="21">
        <v>3.043952</v>
      </c>
      <c r="D2688" s="4">
        <v>1.0834839999999999</v>
      </c>
      <c r="E2688" s="4">
        <v>1.0406728592600001</v>
      </c>
    </row>
    <row r="2689" spans="1:5" ht="20.100000000000001" customHeight="1" x14ac:dyDescent="0.25">
      <c r="A2689" s="28" t="s">
        <v>48</v>
      </c>
      <c r="B2689" s="20">
        <v>7</v>
      </c>
      <c r="C2689" s="21">
        <v>3.7210359999999998</v>
      </c>
      <c r="D2689" s="4">
        <v>0.6770839999999998</v>
      </c>
      <c r="E2689" s="4">
        <v>0.82280009722900005</v>
      </c>
    </row>
    <row r="2690" spans="1:5" ht="20.100000000000001" customHeight="1" x14ac:dyDescent="0.25">
      <c r="A2690" s="28" t="s">
        <v>48</v>
      </c>
      <c r="B2690" s="20">
        <v>7</v>
      </c>
      <c r="C2690" s="21">
        <v>11.910976</v>
      </c>
      <c r="D2690" s="4">
        <v>2.3150099999999991</v>
      </c>
      <c r="E2690" s="4">
        <v>1.52151240547</v>
      </c>
    </row>
    <row r="2691" spans="1:5" ht="20.100000000000001" customHeight="1" x14ac:dyDescent="0.25">
      <c r="A2691" s="28" t="s">
        <v>48</v>
      </c>
      <c r="B2691" s="20">
        <v>7</v>
      </c>
      <c r="C2691" s="21">
        <v>12.567017999999999</v>
      </c>
      <c r="D2691" s="4">
        <v>0.65604199999999935</v>
      </c>
      <c r="E2691" s="4">
        <v>0.80993826925300005</v>
      </c>
    </row>
    <row r="2692" spans="1:5" ht="20.100000000000001" customHeight="1" x14ac:dyDescent="0.25">
      <c r="A2692" s="28" t="s">
        <v>48</v>
      </c>
      <c r="B2692" s="20">
        <v>7</v>
      </c>
      <c r="C2692" s="21">
        <v>14.452033999999999</v>
      </c>
      <c r="D2692" s="4">
        <v>1.8850160000000002</v>
      </c>
      <c r="E2692" s="4">
        <v>1.3729530217699999</v>
      </c>
    </row>
    <row r="2693" spans="1:5" ht="20.100000000000001" customHeight="1" x14ac:dyDescent="0.25">
      <c r="A2693" s="28" t="s">
        <v>48</v>
      </c>
      <c r="B2693" s="20">
        <v>7</v>
      </c>
      <c r="C2693" s="21">
        <v>16.825811999999999</v>
      </c>
      <c r="D2693" s="4">
        <v>2.3737779999999997</v>
      </c>
      <c r="E2693" s="4">
        <v>1.5407790237400001</v>
      </c>
    </row>
    <row r="2694" spans="1:5" ht="20.100000000000001" customHeight="1" x14ac:dyDescent="0.25">
      <c r="A2694" s="28" t="s">
        <v>48</v>
      </c>
      <c r="B2694" s="20">
        <v>7</v>
      </c>
      <c r="C2694" s="21">
        <v>22.145990999999999</v>
      </c>
      <c r="D2694" s="4">
        <v>1.6633269999999989</v>
      </c>
      <c r="E2694" s="4">
        <v>1.28957357293</v>
      </c>
    </row>
    <row r="2695" spans="1:5" ht="20.100000000000001" customHeight="1" x14ac:dyDescent="0.25">
      <c r="A2695" s="28" t="s">
        <v>48</v>
      </c>
      <c r="B2695" s="20">
        <v>9</v>
      </c>
      <c r="C2695" s="21">
        <v>3.81392</v>
      </c>
      <c r="D2695" s="4">
        <v>2.4579469999999999</v>
      </c>
      <c r="E2695" s="4">
        <v>1.56780100778</v>
      </c>
    </row>
    <row r="2696" spans="1:5" ht="20.100000000000001" customHeight="1" x14ac:dyDescent="0.25">
      <c r="A2696" s="28" t="s">
        <v>48</v>
      </c>
      <c r="B2696" s="20">
        <v>9</v>
      </c>
      <c r="C2696" s="21">
        <v>11.44506</v>
      </c>
      <c r="D2696" s="4">
        <v>2.202888999999999</v>
      </c>
      <c r="E2696" s="4">
        <v>1.4842506526899999</v>
      </c>
    </row>
    <row r="2697" spans="1:5" ht="20.100000000000001" customHeight="1" x14ac:dyDescent="0.25">
      <c r="A2697" s="28" t="s">
        <v>48</v>
      </c>
      <c r="B2697" s="20">
        <v>9</v>
      </c>
      <c r="C2697" s="21">
        <v>12.401543999999999</v>
      </c>
      <c r="D2697" s="4">
        <v>0.95648399999999967</v>
      </c>
      <c r="E2697" s="4">
        <v>0.97775252492599996</v>
      </c>
    </row>
    <row r="2698" spans="1:5" ht="20.100000000000001" customHeight="1" x14ac:dyDescent="0.25">
      <c r="A2698" s="28" t="s">
        <v>48</v>
      </c>
      <c r="B2698" s="20">
        <v>9</v>
      </c>
      <c r="C2698" s="21">
        <v>13.827555</v>
      </c>
      <c r="D2698" s="4">
        <v>1.4260110000000008</v>
      </c>
      <c r="E2698" s="4">
        <v>1.1941524190799999</v>
      </c>
    </row>
    <row r="2699" spans="1:5" ht="20.100000000000001" customHeight="1" x14ac:dyDescent="0.25">
      <c r="A2699" s="28" t="s">
        <v>48</v>
      </c>
      <c r="B2699" s="20">
        <v>9</v>
      </c>
      <c r="C2699" s="21">
        <v>15.344644000000001</v>
      </c>
      <c r="D2699" s="4">
        <v>1.5170890000000004</v>
      </c>
      <c r="E2699" s="4">
        <v>1.23166553902</v>
      </c>
    </row>
    <row r="2700" spans="1:5" ht="20.100000000000001" customHeight="1" x14ac:dyDescent="0.25">
      <c r="A2700" s="28" t="s">
        <v>48</v>
      </c>
      <c r="B2700" s="20">
        <v>9</v>
      </c>
      <c r="C2700" s="21">
        <v>17.100854000000002</v>
      </c>
      <c r="D2700" s="4">
        <v>1.7562100000000012</v>
      </c>
      <c r="E2700" s="4">
        <v>1.3251415018799999</v>
      </c>
    </row>
    <row r="2701" spans="1:5" ht="20.100000000000001" customHeight="1" x14ac:dyDescent="0.25">
      <c r="A2701" s="28" t="s">
        <v>48</v>
      </c>
      <c r="B2701" s="20">
        <v>10</v>
      </c>
      <c r="C2701" s="21">
        <v>2.0725889999999998</v>
      </c>
      <c r="D2701" s="4">
        <v>1.1422529999999997</v>
      </c>
      <c r="E2701" s="4">
        <v>1.06864400059</v>
      </c>
    </row>
    <row r="2702" spans="1:5" ht="20.100000000000001" customHeight="1" x14ac:dyDescent="0.25">
      <c r="A2702" s="28" t="s">
        <v>48</v>
      </c>
      <c r="B2702" s="20">
        <v>11</v>
      </c>
      <c r="C2702" s="21">
        <v>2.4702730000000002</v>
      </c>
      <c r="D2702" s="4">
        <v>1.3429000000000002</v>
      </c>
      <c r="E2702" s="4">
        <v>1.1588787684699999</v>
      </c>
    </row>
    <row r="2703" spans="1:5" ht="20.100000000000001" customHeight="1" x14ac:dyDescent="0.25">
      <c r="A2703" s="28" t="s">
        <v>48</v>
      </c>
      <c r="B2703" s="20">
        <v>11</v>
      </c>
      <c r="C2703" s="21">
        <v>4.1723819999999998</v>
      </c>
      <c r="D2703" s="4">
        <v>1.7021089999999997</v>
      </c>
      <c r="E2703" s="4">
        <v>1.3046072205799999</v>
      </c>
    </row>
    <row r="2704" spans="1:5" ht="20.100000000000001" customHeight="1" x14ac:dyDescent="0.25">
      <c r="A2704" s="28" t="s">
        <v>48</v>
      </c>
      <c r="B2704" s="20">
        <v>11</v>
      </c>
      <c r="C2704" s="21">
        <v>4.553382</v>
      </c>
      <c r="D2704" s="4">
        <v>0.38100000000000023</v>
      </c>
      <c r="E2704" s="4">
        <v>0.61725197448000002</v>
      </c>
    </row>
    <row r="2705" spans="1:5" ht="20.100000000000001" customHeight="1" x14ac:dyDescent="0.25">
      <c r="A2705" s="28" t="s">
        <v>48</v>
      </c>
      <c r="B2705" s="20">
        <v>11</v>
      </c>
      <c r="C2705" s="21">
        <v>7.6930810000000003</v>
      </c>
      <c r="D2705" s="4">
        <v>3.1396990000000002</v>
      </c>
      <c r="E2705" s="4">
        <v>1.7720045146700001</v>
      </c>
    </row>
    <row r="2706" spans="1:5" ht="20.100000000000001" customHeight="1" x14ac:dyDescent="0.25">
      <c r="A2706" s="28" t="s">
        <v>48</v>
      </c>
      <c r="B2706" s="20">
        <v>11</v>
      </c>
      <c r="C2706" s="21">
        <v>13.892048000000001</v>
      </c>
      <c r="D2706" s="4">
        <v>2.2598520000000004</v>
      </c>
      <c r="E2706" s="4">
        <v>1.5033296378400001</v>
      </c>
    </row>
    <row r="2707" spans="1:5" ht="20.100000000000001" customHeight="1" x14ac:dyDescent="0.25">
      <c r="A2707" s="28" t="s">
        <v>48</v>
      </c>
      <c r="B2707" s="20">
        <v>11</v>
      </c>
      <c r="C2707" s="21">
        <v>15.673658</v>
      </c>
      <c r="D2707" s="4">
        <v>1.7816099999999988</v>
      </c>
      <c r="E2707" s="4">
        <v>1.3349157276800001</v>
      </c>
    </row>
    <row r="2708" spans="1:5" ht="20.100000000000001" customHeight="1" x14ac:dyDescent="0.25">
      <c r="A2708" s="28" t="s">
        <v>48</v>
      </c>
      <c r="B2708" s="20">
        <v>11</v>
      </c>
      <c r="C2708" s="21">
        <v>16.405899999999999</v>
      </c>
      <c r="D2708" s="4">
        <v>0.73224199999999939</v>
      </c>
      <c r="E2708" s="4">
        <v>0.855569985448</v>
      </c>
    </row>
    <row r="2709" spans="1:5" ht="20.100000000000001" customHeight="1" x14ac:dyDescent="0.25">
      <c r="A2709" s="28" t="s">
        <v>48</v>
      </c>
      <c r="B2709" s="20">
        <v>12</v>
      </c>
      <c r="C2709" s="21">
        <v>1.689036</v>
      </c>
      <c r="D2709" s="4">
        <v>7.6200000000000045E-2</v>
      </c>
      <c r="E2709" s="4">
        <v>0.27568097504200001</v>
      </c>
    </row>
    <row r="2710" spans="1:5" ht="20.100000000000001" customHeight="1" x14ac:dyDescent="0.25">
      <c r="A2710" s="28" t="s">
        <v>48</v>
      </c>
      <c r="B2710" s="20">
        <v>12</v>
      </c>
      <c r="C2710" s="21">
        <v>2.9129040000000002</v>
      </c>
      <c r="D2710" s="4">
        <v>1.2238680000000002</v>
      </c>
      <c r="E2710" s="4">
        <v>1.1063453348800001</v>
      </c>
    </row>
    <row r="2711" spans="1:5" ht="20.100000000000001" customHeight="1" x14ac:dyDescent="0.25">
      <c r="A2711" s="28" t="s">
        <v>48</v>
      </c>
      <c r="B2711" s="20">
        <v>12</v>
      </c>
      <c r="C2711" s="21">
        <v>9.8238179999999993</v>
      </c>
      <c r="D2711" s="4">
        <v>0.70248400000000011</v>
      </c>
      <c r="E2711" s="4">
        <v>0.83785440262599997</v>
      </c>
    </row>
    <row r="2712" spans="1:5" ht="20.100000000000001" customHeight="1" x14ac:dyDescent="0.25">
      <c r="A2712" s="28" t="s">
        <v>48</v>
      </c>
      <c r="B2712" s="20">
        <v>12</v>
      </c>
      <c r="C2712" s="21">
        <v>11.397123000000001</v>
      </c>
      <c r="D2712" s="4">
        <v>1.5733050000000013</v>
      </c>
      <c r="E2712" s="4">
        <v>1.2541929676100001</v>
      </c>
    </row>
    <row r="2713" spans="1:5" ht="20.100000000000001" customHeight="1" x14ac:dyDescent="0.25">
      <c r="A2713" s="28" t="s">
        <v>48</v>
      </c>
      <c r="B2713" s="20">
        <v>13</v>
      </c>
      <c r="C2713" s="21">
        <v>2.988794</v>
      </c>
      <c r="D2713" s="4">
        <v>0.59472099999999983</v>
      </c>
      <c r="E2713" s="4">
        <v>0.77136243102699997</v>
      </c>
    </row>
    <row r="2714" spans="1:5" ht="20.100000000000001" customHeight="1" x14ac:dyDescent="0.25">
      <c r="A2714" s="28" t="s">
        <v>48</v>
      </c>
      <c r="B2714" s="20">
        <v>13</v>
      </c>
      <c r="C2714" s="21">
        <v>10.728755</v>
      </c>
      <c r="D2714" s="4">
        <v>1.969932</v>
      </c>
      <c r="E2714" s="4">
        <v>1.40356688476</v>
      </c>
    </row>
    <row r="2715" spans="1:5" ht="20.100000000000001" customHeight="1" x14ac:dyDescent="0.25">
      <c r="A2715" s="28" t="s">
        <v>48</v>
      </c>
      <c r="B2715" s="20">
        <v>13</v>
      </c>
      <c r="C2715" s="21">
        <v>12.647886</v>
      </c>
      <c r="D2715" s="4">
        <v>1.9191310000000001</v>
      </c>
      <c r="E2715" s="4">
        <v>1.38527975514</v>
      </c>
    </row>
    <row r="2716" spans="1:5" ht="20.100000000000001" customHeight="1" x14ac:dyDescent="0.25">
      <c r="A2716" s="28" t="s">
        <v>48</v>
      </c>
      <c r="B2716" s="20">
        <v>13</v>
      </c>
      <c r="C2716" s="21">
        <v>14.67478</v>
      </c>
      <c r="D2716" s="4">
        <v>2.0268940000000004</v>
      </c>
      <c r="E2716" s="4">
        <v>1.42372750202</v>
      </c>
    </row>
    <row r="2717" spans="1:5" ht="20.100000000000001" customHeight="1" x14ac:dyDescent="0.25">
      <c r="A2717" s="28" t="s">
        <v>48</v>
      </c>
      <c r="B2717" s="20">
        <v>13</v>
      </c>
      <c r="C2717" s="21">
        <v>15.794185000000001</v>
      </c>
      <c r="D2717" s="4">
        <v>1.1194050000000004</v>
      </c>
      <c r="E2717" s="4">
        <v>1.0578279633300001</v>
      </c>
    </row>
    <row r="2718" spans="1:5" ht="20.100000000000001" customHeight="1" x14ac:dyDescent="0.25">
      <c r="A2718" s="28" t="s">
        <v>48</v>
      </c>
      <c r="B2718" s="20">
        <v>13</v>
      </c>
      <c r="C2718" s="21">
        <v>16.892548999999999</v>
      </c>
      <c r="D2718" s="4">
        <v>1.0983639999999983</v>
      </c>
      <c r="E2718" s="4">
        <v>1.04785495179</v>
      </c>
    </row>
    <row r="2719" spans="1:5" ht="20.100000000000001" customHeight="1" x14ac:dyDescent="0.25">
      <c r="A2719" s="28" t="s">
        <v>48</v>
      </c>
      <c r="B2719" s="20">
        <v>13</v>
      </c>
      <c r="C2719" s="21">
        <v>20.016000999999999</v>
      </c>
      <c r="D2719" s="4">
        <v>3.1234520000000003</v>
      </c>
      <c r="E2719" s="4">
        <v>1.767201177</v>
      </c>
    </row>
    <row r="2720" spans="1:5" ht="20.100000000000001" customHeight="1" x14ac:dyDescent="0.25">
      <c r="A2720" s="28" t="s">
        <v>48</v>
      </c>
      <c r="B2720" s="20">
        <v>14</v>
      </c>
      <c r="C2720" s="21">
        <v>1.22281</v>
      </c>
      <c r="D2720" s="4">
        <v>0.37228399999999995</v>
      </c>
      <c r="E2720" s="4">
        <v>0.60991802727900002</v>
      </c>
    </row>
    <row r="2721" spans="1:5" ht="20.100000000000001" customHeight="1" x14ac:dyDescent="0.25">
      <c r="A2721" s="28" t="s">
        <v>48</v>
      </c>
      <c r="B2721" s="20">
        <v>14</v>
      </c>
      <c r="C2721" s="21">
        <v>1.7264520000000001</v>
      </c>
      <c r="D2721" s="4">
        <v>0.50364200000000015</v>
      </c>
      <c r="E2721" s="4">
        <v>0.70992957397199996</v>
      </c>
    </row>
    <row r="2722" spans="1:5" ht="20.100000000000001" customHeight="1" x14ac:dyDescent="0.25">
      <c r="A2722" s="28" t="s">
        <v>48</v>
      </c>
      <c r="B2722" s="20">
        <v>14</v>
      </c>
      <c r="C2722" s="21">
        <v>9.7821719999999992</v>
      </c>
      <c r="D2722" s="4">
        <v>1.3585259999999995</v>
      </c>
      <c r="E2722" s="4">
        <v>1.1657615536599999</v>
      </c>
    </row>
    <row r="2723" spans="1:5" ht="20.100000000000001" customHeight="1" x14ac:dyDescent="0.25">
      <c r="A2723" s="28" t="s">
        <v>48</v>
      </c>
      <c r="B2723" s="20">
        <v>14</v>
      </c>
      <c r="C2723" s="21">
        <v>11.557619000000001</v>
      </c>
      <c r="D2723" s="4">
        <v>1.7754470000000016</v>
      </c>
      <c r="E2723" s="4">
        <v>1.33229125945</v>
      </c>
    </row>
    <row r="2724" spans="1:5" ht="20.100000000000001" customHeight="1" x14ac:dyDescent="0.25">
      <c r="A2724" s="28" t="s">
        <v>48</v>
      </c>
      <c r="B2724" s="20">
        <v>14</v>
      </c>
      <c r="C2724" s="21">
        <v>12.088467</v>
      </c>
      <c r="D2724" s="4">
        <v>0.53084799999999888</v>
      </c>
      <c r="E2724" s="4">
        <v>0.72869746808900004</v>
      </c>
    </row>
    <row r="2725" spans="1:5" ht="20.100000000000001" customHeight="1" x14ac:dyDescent="0.25">
      <c r="A2725" s="28" t="s">
        <v>48</v>
      </c>
      <c r="B2725" s="20">
        <v>14</v>
      </c>
      <c r="C2725" s="21">
        <v>14.128435</v>
      </c>
      <c r="D2725" s="4">
        <v>2.039968</v>
      </c>
      <c r="E2725" s="4">
        <v>1.4282856857099999</v>
      </c>
    </row>
    <row r="2726" spans="1:5" ht="20.100000000000001" customHeight="1" x14ac:dyDescent="0.25">
      <c r="A2726" s="28" t="s">
        <v>48</v>
      </c>
      <c r="B2726" s="20">
        <v>14</v>
      </c>
      <c r="C2726" s="21">
        <v>15.694519</v>
      </c>
      <c r="D2726" s="4">
        <v>1.566084</v>
      </c>
      <c r="E2726" s="4">
        <v>1.2513992168800001</v>
      </c>
    </row>
    <row r="2727" spans="1:5" ht="20.100000000000001" customHeight="1" x14ac:dyDescent="0.25">
      <c r="A2727" s="28" t="s">
        <v>48</v>
      </c>
      <c r="B2727" s="20">
        <v>14</v>
      </c>
      <c r="C2727" s="21">
        <v>17.057403000000001</v>
      </c>
      <c r="D2727" s="4">
        <v>1.3628840000000011</v>
      </c>
      <c r="E2727" s="4">
        <v>1.16747590982</v>
      </c>
    </row>
    <row r="2728" spans="1:5" ht="20.100000000000001" customHeight="1" x14ac:dyDescent="0.25">
      <c r="A2728" s="28" t="s">
        <v>48</v>
      </c>
      <c r="B2728" s="20">
        <v>14</v>
      </c>
      <c r="C2728" s="21">
        <v>18.130365999999999</v>
      </c>
      <c r="D2728" s="4">
        <v>1.0729629999999979</v>
      </c>
      <c r="E2728" s="4">
        <v>1.0358571330099999</v>
      </c>
    </row>
    <row r="2729" spans="1:5" ht="20.100000000000001" customHeight="1" x14ac:dyDescent="0.25">
      <c r="A2729" s="28" t="s">
        <v>48</v>
      </c>
      <c r="B2729" s="20">
        <v>14</v>
      </c>
      <c r="C2729" s="21">
        <v>19.300571000000001</v>
      </c>
      <c r="D2729" s="4">
        <v>1.1702050000000028</v>
      </c>
      <c r="E2729" s="4">
        <v>1.08166538264</v>
      </c>
    </row>
    <row r="2730" spans="1:5" ht="20.100000000000001" customHeight="1" x14ac:dyDescent="0.25">
      <c r="A2730" s="28" t="s">
        <v>48</v>
      </c>
      <c r="B2730" s="20">
        <v>14</v>
      </c>
      <c r="C2730" s="21">
        <v>19.867339000000001</v>
      </c>
      <c r="D2730" s="4">
        <v>0.56676799999999972</v>
      </c>
      <c r="E2730" s="4">
        <v>0.75299402388100001</v>
      </c>
    </row>
    <row r="2731" spans="1:5" ht="20.100000000000001" customHeight="1" x14ac:dyDescent="0.25">
      <c r="A2731" s="28" t="s">
        <v>48</v>
      </c>
      <c r="B2731" s="20">
        <v>16</v>
      </c>
      <c r="C2731" s="21">
        <v>10.417044000000001</v>
      </c>
      <c r="D2731" s="4">
        <v>2.9713620000000009</v>
      </c>
      <c r="E2731" s="4">
        <v>1.7236588989699999</v>
      </c>
    </row>
    <row r="2732" spans="1:5" ht="20.100000000000001" customHeight="1" x14ac:dyDescent="0.25">
      <c r="A2732" s="28" t="s">
        <v>48</v>
      </c>
      <c r="B2732" s="20">
        <v>17</v>
      </c>
      <c r="C2732" s="21">
        <v>1.3664940000000001</v>
      </c>
      <c r="D2732" s="4">
        <v>0.59216800000000014</v>
      </c>
      <c r="E2732" s="4">
        <v>0.76941536246700004</v>
      </c>
    </row>
    <row r="2733" spans="1:5" ht="20.100000000000001" customHeight="1" x14ac:dyDescent="0.25">
      <c r="A2733" s="28" t="s">
        <v>48</v>
      </c>
      <c r="B2733" s="20">
        <v>17</v>
      </c>
      <c r="C2733" s="21">
        <v>2.1067049999999998</v>
      </c>
      <c r="D2733" s="4">
        <v>0.74021099999999973</v>
      </c>
      <c r="E2733" s="4">
        <v>0.86023252670399997</v>
      </c>
    </row>
    <row r="2734" spans="1:5" ht="20.100000000000001" customHeight="1" x14ac:dyDescent="0.25">
      <c r="A2734" s="28" t="s">
        <v>48</v>
      </c>
      <c r="B2734" s="20">
        <v>18</v>
      </c>
      <c r="C2734" s="21">
        <v>1.6099730000000001</v>
      </c>
      <c r="D2734" s="4">
        <v>0.48004700000000011</v>
      </c>
      <c r="E2734" s="4">
        <v>0.69282032302800001</v>
      </c>
    </row>
    <row r="2735" spans="1:5" ht="20.100000000000001" customHeight="1" x14ac:dyDescent="0.25">
      <c r="A2735" s="28" t="s">
        <v>48</v>
      </c>
      <c r="B2735" s="20">
        <v>18</v>
      </c>
      <c r="C2735" s="21">
        <v>1.7474940000000001</v>
      </c>
      <c r="D2735" s="4">
        <v>0.137521</v>
      </c>
      <c r="E2735" s="4">
        <v>0.37148351241999999</v>
      </c>
    </row>
    <row r="2736" spans="1:5" ht="20.100000000000001" customHeight="1" x14ac:dyDescent="0.25">
      <c r="A2736" s="28" t="s">
        <v>48</v>
      </c>
      <c r="B2736" s="20">
        <v>19</v>
      </c>
      <c r="C2736" s="21">
        <v>2.6665619999999999</v>
      </c>
      <c r="D2736" s="4">
        <v>0.82873599999999992</v>
      </c>
      <c r="E2736" s="4">
        <v>0.91049437120700005</v>
      </c>
    </row>
    <row r="2737" spans="1:5" ht="20.100000000000001" customHeight="1" x14ac:dyDescent="0.25">
      <c r="A2737" s="28" t="s">
        <v>48</v>
      </c>
      <c r="B2737" s="20">
        <v>19</v>
      </c>
      <c r="C2737" s="21">
        <v>3.6415350000000002</v>
      </c>
      <c r="D2737" s="4">
        <v>0.97497300000000031</v>
      </c>
      <c r="E2737" s="4">
        <v>0.98742088290700003</v>
      </c>
    </row>
    <row r="2738" spans="1:5" ht="20.100000000000001" customHeight="1" x14ac:dyDescent="0.25">
      <c r="A2738" s="28" t="s">
        <v>48</v>
      </c>
      <c r="B2738" s="20">
        <v>19</v>
      </c>
      <c r="C2738" s="21">
        <v>12.043701</v>
      </c>
      <c r="D2738" s="4">
        <v>1.9427260000000004</v>
      </c>
      <c r="E2738" s="4">
        <v>1.39391534894</v>
      </c>
    </row>
    <row r="2739" spans="1:5" ht="20.100000000000001" customHeight="1" x14ac:dyDescent="0.25">
      <c r="A2739" s="28" t="s">
        <v>48</v>
      </c>
      <c r="B2739" s="20">
        <v>19</v>
      </c>
      <c r="C2739" s="21">
        <v>13.708833</v>
      </c>
      <c r="D2739" s="4">
        <v>1.6651319999999998</v>
      </c>
      <c r="E2739" s="4">
        <v>1.2903487900599999</v>
      </c>
    </row>
    <row r="2740" spans="1:5" ht="20.100000000000001" customHeight="1" x14ac:dyDescent="0.25">
      <c r="A2740" s="28" t="s">
        <v>48</v>
      </c>
      <c r="B2740" s="20">
        <v>19</v>
      </c>
      <c r="C2740" s="21">
        <v>14.639917000000001</v>
      </c>
      <c r="D2740" s="4">
        <v>0.93108400000000024</v>
      </c>
      <c r="E2740" s="4">
        <v>0.96488341264599997</v>
      </c>
    </row>
    <row r="2741" spans="1:5" ht="20.100000000000001" customHeight="1" x14ac:dyDescent="0.25">
      <c r="A2741" s="28" t="s">
        <v>48</v>
      </c>
      <c r="B2741" s="20">
        <v>19</v>
      </c>
      <c r="C2741" s="21">
        <v>15.698001</v>
      </c>
      <c r="D2741" s="4">
        <v>1.0580839999999991</v>
      </c>
      <c r="E2741" s="4">
        <v>1.0285912696499999</v>
      </c>
    </row>
    <row r="2742" spans="1:5" ht="20.100000000000001" customHeight="1" x14ac:dyDescent="0.25">
      <c r="A2742" s="28" t="s">
        <v>48</v>
      </c>
      <c r="B2742" s="20">
        <v>19</v>
      </c>
      <c r="C2742" s="21">
        <v>16.684242999999999</v>
      </c>
      <c r="D2742" s="4">
        <v>0.98624199999999895</v>
      </c>
      <c r="E2742" s="4">
        <v>0.99297532698500002</v>
      </c>
    </row>
    <row r="2743" spans="1:5" ht="20.100000000000001" customHeight="1" x14ac:dyDescent="0.25">
      <c r="A2743" s="28" t="s">
        <v>48</v>
      </c>
      <c r="B2743" s="20">
        <v>19</v>
      </c>
      <c r="C2743" s="21">
        <v>16.796364000000001</v>
      </c>
      <c r="D2743" s="4">
        <v>0.11212100000000191</v>
      </c>
      <c r="E2743" s="4">
        <v>0.33466401061399997</v>
      </c>
    </row>
    <row r="2744" spans="1:5" ht="20.100000000000001" customHeight="1" x14ac:dyDescent="0.25">
      <c r="A2744" s="28" t="s">
        <v>48</v>
      </c>
      <c r="B2744" s="20">
        <v>19</v>
      </c>
      <c r="C2744" s="21">
        <v>17.905248</v>
      </c>
      <c r="D2744" s="4">
        <v>1.1088839999999998</v>
      </c>
      <c r="E2744" s="4">
        <v>1.0530906893500001</v>
      </c>
    </row>
    <row r="2745" spans="1:5" ht="20.100000000000001" customHeight="1" x14ac:dyDescent="0.25">
      <c r="A2745" s="28" t="s">
        <v>48</v>
      </c>
      <c r="B2745" s="20">
        <v>19</v>
      </c>
      <c r="C2745" s="21">
        <v>22.620494000000001</v>
      </c>
      <c r="D2745" s="4">
        <v>1.146609999999999</v>
      </c>
      <c r="E2745" s="4">
        <v>1.07098085884</v>
      </c>
    </row>
    <row r="2746" spans="1:5" ht="20.100000000000001" customHeight="1" x14ac:dyDescent="0.25">
      <c r="A2746" s="28" t="s">
        <v>48</v>
      </c>
      <c r="B2746" s="20">
        <v>19</v>
      </c>
      <c r="C2746" s="21">
        <v>23.506941000000001</v>
      </c>
      <c r="D2746" s="4">
        <v>0.88644700000000043</v>
      </c>
      <c r="E2746" s="4">
        <v>0.94127573005999998</v>
      </c>
    </row>
    <row r="2747" spans="1:5" ht="20.100000000000001" customHeight="1" x14ac:dyDescent="0.25">
      <c r="A2747" s="28" t="s">
        <v>48</v>
      </c>
      <c r="B2747" s="20">
        <v>20</v>
      </c>
      <c r="C2747" s="21">
        <v>1.7931889999999999</v>
      </c>
      <c r="D2747" s="4">
        <v>0.82693199999999989</v>
      </c>
      <c r="E2747" s="4">
        <v>0.90939540355100001</v>
      </c>
    </row>
    <row r="2748" spans="1:5" ht="20.100000000000001" customHeight="1" x14ac:dyDescent="0.25">
      <c r="A2748" s="28" t="s">
        <v>48</v>
      </c>
      <c r="B2748" s="20">
        <v>20</v>
      </c>
      <c r="C2748" s="21">
        <v>2.4133100000000001</v>
      </c>
      <c r="D2748" s="4">
        <v>0.62012100000000014</v>
      </c>
      <c r="E2748" s="4">
        <v>0.78740078740099995</v>
      </c>
    </row>
    <row r="2749" spans="1:5" ht="20.100000000000001" customHeight="1" x14ac:dyDescent="0.25">
      <c r="A2749" s="28" t="s">
        <v>48</v>
      </c>
      <c r="B2749" s="20">
        <v>20</v>
      </c>
      <c r="C2749" s="21">
        <v>2.9862410000000001</v>
      </c>
      <c r="D2749" s="4">
        <v>0.57293100000000008</v>
      </c>
      <c r="E2749" s="4">
        <v>0.75696763471100004</v>
      </c>
    </row>
    <row r="2750" spans="1:5" ht="20.100000000000001" customHeight="1" x14ac:dyDescent="0.25">
      <c r="A2750" s="28" t="s">
        <v>48</v>
      </c>
      <c r="B2750" s="20">
        <v>20</v>
      </c>
      <c r="C2750" s="21">
        <v>11.623608000000001</v>
      </c>
      <c r="D2750" s="4">
        <v>0.56932100000000041</v>
      </c>
      <c r="E2750" s="4">
        <v>0.75432088662600005</v>
      </c>
    </row>
    <row r="2751" spans="1:5" ht="20.100000000000001" customHeight="1" x14ac:dyDescent="0.25">
      <c r="A2751" s="28" t="s">
        <v>48</v>
      </c>
      <c r="B2751" s="20">
        <v>20</v>
      </c>
      <c r="C2751" s="21">
        <v>12.799975999999999</v>
      </c>
      <c r="D2751" s="4">
        <v>1.1763679999999983</v>
      </c>
      <c r="E2751" s="4">
        <v>1.0844353369399999</v>
      </c>
    </row>
    <row r="2752" spans="1:5" ht="20.100000000000001" customHeight="1" x14ac:dyDescent="0.25">
      <c r="A2752" s="28" t="s">
        <v>48</v>
      </c>
      <c r="B2752" s="20">
        <v>20</v>
      </c>
      <c r="C2752" s="21">
        <v>14.571066</v>
      </c>
      <c r="D2752" s="4">
        <v>1.7710900000000009</v>
      </c>
      <c r="E2752" s="4">
        <v>1.3307892395100001</v>
      </c>
    </row>
    <row r="2753" spans="1:6" ht="20.100000000000001" customHeight="1" x14ac:dyDescent="0.25">
      <c r="A2753" s="28" t="s">
        <v>48</v>
      </c>
      <c r="B2753" s="20">
        <v>20</v>
      </c>
      <c r="C2753" s="21">
        <v>14.805828999999999</v>
      </c>
      <c r="D2753" s="4">
        <v>0.23476299999999917</v>
      </c>
      <c r="E2753" s="4">
        <v>0.48476798574199997</v>
      </c>
    </row>
    <row r="2754" spans="1:6" ht="20.100000000000001" customHeight="1" x14ac:dyDescent="0.25">
      <c r="A2754" s="28" t="s">
        <v>48</v>
      </c>
      <c r="B2754" s="20">
        <v>20</v>
      </c>
      <c r="C2754" s="21">
        <v>15.777191999999999</v>
      </c>
      <c r="D2754" s="4">
        <v>0.9713630000000002</v>
      </c>
      <c r="E2754" s="4">
        <v>0.98539332248599998</v>
      </c>
    </row>
    <row r="2755" spans="1:6" ht="20.100000000000001" customHeight="1" x14ac:dyDescent="0.25">
      <c r="A2755" s="28" t="s">
        <v>48</v>
      </c>
      <c r="B2755" s="20">
        <v>20</v>
      </c>
      <c r="C2755" s="21">
        <v>17.330202</v>
      </c>
      <c r="D2755" s="4">
        <v>1.5530100000000004</v>
      </c>
      <c r="E2755" s="4">
        <v>1.24619420637</v>
      </c>
    </row>
    <row r="2756" spans="1:6" ht="20.100000000000001" customHeight="1" x14ac:dyDescent="0.25">
      <c r="A2756" s="28" t="s">
        <v>48</v>
      </c>
      <c r="B2756" s="20">
        <v>20</v>
      </c>
      <c r="C2756" s="21">
        <v>18.373407</v>
      </c>
      <c r="D2756" s="4">
        <v>1.0432050000000004</v>
      </c>
      <c r="E2756" s="4">
        <v>1.0212737145299999</v>
      </c>
    </row>
    <row r="2757" spans="1:6" ht="20.100000000000001" customHeight="1" x14ac:dyDescent="0.25">
      <c r="A2757" s="28" t="s">
        <v>48</v>
      </c>
      <c r="B2757" s="20">
        <v>20</v>
      </c>
      <c r="C2757" s="21">
        <v>19.463054</v>
      </c>
      <c r="D2757" s="4">
        <v>1.0896469999999994</v>
      </c>
      <c r="E2757" s="4">
        <v>1.0440306508899999</v>
      </c>
    </row>
    <row r="2758" spans="1:6" ht="20.100000000000001" customHeight="1" x14ac:dyDescent="0.25">
      <c r="A2758" s="28" t="s">
        <v>48</v>
      </c>
      <c r="B2758" s="20">
        <v>21</v>
      </c>
      <c r="C2758" s="21">
        <v>1.7877730000000001</v>
      </c>
      <c r="D2758" s="4">
        <v>0.63680500000000007</v>
      </c>
      <c r="E2758" s="4">
        <v>0.79812279756899995</v>
      </c>
    </row>
    <row r="2759" spans="1:6" ht="20.100000000000001" customHeight="1" x14ac:dyDescent="0.25">
      <c r="A2759" s="28" t="s">
        <v>48</v>
      </c>
      <c r="B2759" s="20">
        <v>21</v>
      </c>
      <c r="C2759" s="21">
        <v>2.9938989999999999</v>
      </c>
      <c r="D2759" s="4">
        <v>1.2061259999999998</v>
      </c>
      <c r="E2759" s="4">
        <v>1.0981803130600001</v>
      </c>
    </row>
    <row r="2760" spans="1:6" ht="20.100000000000001" customHeight="1" x14ac:dyDescent="0.25">
      <c r="A2760" s="50" t="s">
        <v>48</v>
      </c>
      <c r="B2760" s="48">
        <v>21</v>
      </c>
      <c r="C2760" s="39">
        <v>18.462553</v>
      </c>
      <c r="D2760" s="39">
        <v>1.5486529999999981</v>
      </c>
      <c r="E2760" s="39">
        <v>1.2445882853400001</v>
      </c>
      <c r="F2760" s="46"/>
    </row>
    <row r="2761" spans="1:6" ht="20.100000000000001" customHeight="1" x14ac:dyDescent="0.25">
      <c r="A2761" s="28" t="s">
        <v>49</v>
      </c>
      <c r="B2761" s="20">
        <v>2</v>
      </c>
      <c r="C2761" s="21">
        <v>1.881715</v>
      </c>
      <c r="D2761" s="4">
        <v>7.6200000000000045E-2</v>
      </c>
      <c r="E2761" s="4">
        <v>0.27568097504200001</v>
      </c>
    </row>
    <row r="2762" spans="1:6" ht="20.100000000000001" customHeight="1" x14ac:dyDescent="0.25">
      <c r="A2762" s="28" t="s">
        <v>49</v>
      </c>
      <c r="B2762" s="20">
        <v>2</v>
      </c>
      <c r="C2762" s="21">
        <v>3.1001669999999999</v>
      </c>
      <c r="D2762" s="4">
        <v>1.2184519999999999</v>
      </c>
      <c r="E2762" s="4">
        <v>1.1036303729100001</v>
      </c>
    </row>
    <row r="2763" spans="1:6" ht="20.100000000000001" customHeight="1" x14ac:dyDescent="0.25">
      <c r="A2763" s="28" t="s">
        <v>49</v>
      </c>
      <c r="B2763" s="20">
        <v>3</v>
      </c>
      <c r="C2763" s="21">
        <v>4.2837560000000003</v>
      </c>
      <c r="D2763" s="4">
        <v>2.0885250000000002</v>
      </c>
      <c r="E2763" s="4">
        <v>1.4453373308699999</v>
      </c>
    </row>
    <row r="2764" spans="1:6" ht="20.100000000000001" customHeight="1" x14ac:dyDescent="0.25">
      <c r="A2764" s="28" t="s">
        <v>49</v>
      </c>
      <c r="B2764" s="20">
        <v>3</v>
      </c>
      <c r="C2764" s="21">
        <v>6.6368020000000003</v>
      </c>
      <c r="D2764" s="4">
        <v>2.353046</v>
      </c>
      <c r="E2764" s="4">
        <v>1.5339491516999999</v>
      </c>
    </row>
    <row r="2765" spans="1:6" ht="20.100000000000001" customHeight="1" x14ac:dyDescent="0.25">
      <c r="A2765" s="28" t="s">
        <v>49</v>
      </c>
      <c r="B2765" s="20">
        <v>3</v>
      </c>
      <c r="C2765" s="21">
        <v>14.814726</v>
      </c>
      <c r="D2765" s="4">
        <v>1.3752100000000009</v>
      </c>
      <c r="E2765" s="4">
        <v>1.1726039399599999</v>
      </c>
    </row>
    <row r="2766" spans="1:6" ht="20.100000000000001" customHeight="1" x14ac:dyDescent="0.25">
      <c r="A2766" s="28" t="s">
        <v>49</v>
      </c>
      <c r="B2766" s="20">
        <v>4</v>
      </c>
      <c r="C2766" s="21">
        <v>10.200898</v>
      </c>
      <c r="D2766" s="4">
        <v>2.8712570000000008</v>
      </c>
      <c r="E2766" s="4">
        <v>1.6944025495699999</v>
      </c>
    </row>
    <row r="2767" spans="1:6" ht="20.100000000000001" customHeight="1" x14ac:dyDescent="0.25">
      <c r="A2767" s="28" t="s">
        <v>49</v>
      </c>
      <c r="B2767" s="20">
        <v>4</v>
      </c>
      <c r="C2767" s="21">
        <v>10.323539999999999</v>
      </c>
      <c r="D2767" s="4">
        <v>0.12264199999999903</v>
      </c>
      <c r="E2767" s="4">
        <v>0.35071355833500001</v>
      </c>
    </row>
    <row r="2768" spans="1:6" ht="20.100000000000001" customHeight="1" x14ac:dyDescent="0.25">
      <c r="A2768" s="28" t="s">
        <v>49</v>
      </c>
      <c r="B2768" s="20">
        <v>5</v>
      </c>
      <c r="C2768" s="21">
        <v>1.8842680000000001</v>
      </c>
      <c r="D2768" s="4">
        <v>1.0740210000000001</v>
      </c>
      <c r="E2768" s="4">
        <v>1.03633971264</v>
      </c>
    </row>
    <row r="2769" spans="1:5" ht="20.100000000000001" customHeight="1" x14ac:dyDescent="0.25">
      <c r="A2769" s="28" t="s">
        <v>49</v>
      </c>
      <c r="B2769" s="20">
        <v>8</v>
      </c>
      <c r="C2769" s="21">
        <v>2.4387099999999999</v>
      </c>
      <c r="D2769" s="4">
        <v>1.5802160000000001</v>
      </c>
      <c r="E2769" s="4">
        <v>1.2569805089999999</v>
      </c>
    </row>
    <row r="2770" spans="1:5" ht="20.100000000000001" customHeight="1" x14ac:dyDescent="0.25">
      <c r="A2770" s="28" t="s">
        <v>49</v>
      </c>
      <c r="B2770" s="20">
        <v>8</v>
      </c>
      <c r="C2770" s="21">
        <v>3.5221939999999998</v>
      </c>
      <c r="D2770" s="4">
        <v>1.0834839999999999</v>
      </c>
      <c r="E2770" s="4">
        <v>1.0406728592600001</v>
      </c>
    </row>
    <row r="2771" spans="1:5" ht="20.100000000000001" customHeight="1" x14ac:dyDescent="0.25">
      <c r="A2771" s="28" t="s">
        <v>49</v>
      </c>
      <c r="B2771" s="20">
        <v>10</v>
      </c>
      <c r="C2771" s="21">
        <v>4.842994</v>
      </c>
      <c r="D2771" s="4">
        <v>3.8977789999999999</v>
      </c>
      <c r="E2771" s="4">
        <v>1.97433533119</v>
      </c>
    </row>
    <row r="2772" spans="1:5" ht="20.100000000000001" customHeight="1" x14ac:dyDescent="0.25">
      <c r="A2772" s="28" t="s">
        <v>49</v>
      </c>
      <c r="B2772" s="20">
        <v>10</v>
      </c>
      <c r="C2772" s="21">
        <v>7.1772410000000004</v>
      </c>
      <c r="D2772" s="4">
        <v>2.3342470000000004</v>
      </c>
      <c r="E2772" s="4">
        <v>1.52774343396</v>
      </c>
    </row>
    <row r="2773" spans="1:5" ht="20.100000000000001" customHeight="1" x14ac:dyDescent="0.25">
      <c r="A2773" s="28" t="s">
        <v>49</v>
      </c>
      <c r="B2773" s="20">
        <v>11</v>
      </c>
      <c r="C2773" s="21">
        <v>11.631886</v>
      </c>
      <c r="D2773" s="4">
        <v>2.1205259999999999</v>
      </c>
      <c r="E2773" s="4">
        <v>1.45636533878</v>
      </c>
    </row>
    <row r="2774" spans="1:5" ht="20.100000000000001" customHeight="1" x14ac:dyDescent="0.25">
      <c r="A2774" s="28" t="s">
        <v>49</v>
      </c>
      <c r="B2774" s="20">
        <v>11</v>
      </c>
      <c r="C2774" s="21">
        <v>13.606175</v>
      </c>
      <c r="D2774" s="4">
        <v>1.9742890000000006</v>
      </c>
      <c r="E2774" s="4">
        <v>1.40499110317</v>
      </c>
    </row>
    <row r="2775" spans="1:5" ht="20.100000000000001" customHeight="1" x14ac:dyDescent="0.25">
      <c r="A2775" s="28" t="s">
        <v>49</v>
      </c>
      <c r="B2775" s="20">
        <v>11</v>
      </c>
      <c r="C2775" s="21">
        <v>16.038722</v>
      </c>
      <c r="D2775" s="4">
        <v>2.4325469999999996</v>
      </c>
      <c r="E2775" s="4">
        <v>1.5598076804500001</v>
      </c>
    </row>
    <row r="2776" spans="1:5" ht="20.100000000000001" customHeight="1" x14ac:dyDescent="0.25">
      <c r="A2776" s="28" t="s">
        <v>49</v>
      </c>
      <c r="B2776" s="20">
        <v>12</v>
      </c>
      <c r="C2776" s="21">
        <v>1.4190990000000001</v>
      </c>
      <c r="D2776" s="4">
        <v>0.98368900000000004</v>
      </c>
      <c r="E2776" s="4">
        <v>0.99196774141099997</v>
      </c>
    </row>
    <row r="2777" spans="1:5" ht="20.100000000000001" customHeight="1" x14ac:dyDescent="0.25">
      <c r="A2777" s="28" t="s">
        <v>49</v>
      </c>
      <c r="B2777" s="20">
        <v>12</v>
      </c>
      <c r="C2777" s="21">
        <v>2.4474260000000001</v>
      </c>
      <c r="D2777" s="4">
        <v>1.028327</v>
      </c>
      <c r="E2777" s="4">
        <v>1.01390334845</v>
      </c>
    </row>
    <row r="2778" spans="1:5" ht="20.100000000000001" customHeight="1" x14ac:dyDescent="0.25">
      <c r="A2778" s="28" t="s">
        <v>49</v>
      </c>
      <c r="B2778" s="20">
        <v>12</v>
      </c>
      <c r="C2778" s="21">
        <v>3.7997890000000001</v>
      </c>
      <c r="D2778" s="4">
        <v>1.352363</v>
      </c>
      <c r="E2778" s="4">
        <v>1.1627553482999999</v>
      </c>
    </row>
    <row r="2779" spans="1:5" ht="20.100000000000001" customHeight="1" x14ac:dyDescent="0.25">
      <c r="A2779" s="28" t="s">
        <v>49</v>
      </c>
      <c r="B2779" s="20">
        <v>12</v>
      </c>
      <c r="C2779" s="21">
        <v>4.7116360000000004</v>
      </c>
      <c r="D2779" s="4">
        <v>0.9118470000000003</v>
      </c>
      <c r="E2779" s="4">
        <v>0.95498691090499999</v>
      </c>
    </row>
    <row r="2780" spans="1:5" ht="20.100000000000001" customHeight="1" x14ac:dyDescent="0.25">
      <c r="A2780" s="28" t="s">
        <v>49</v>
      </c>
      <c r="B2780" s="20">
        <v>12</v>
      </c>
      <c r="C2780" s="21">
        <v>7.7504819999999999</v>
      </c>
      <c r="D2780" s="4">
        <v>3.0388459999999995</v>
      </c>
      <c r="E2780" s="4">
        <v>1.74327278416</v>
      </c>
    </row>
    <row r="2781" spans="1:5" ht="20.100000000000001" customHeight="1" x14ac:dyDescent="0.25">
      <c r="A2781" s="28" t="s">
        <v>49</v>
      </c>
      <c r="B2781" s="20">
        <v>13</v>
      </c>
      <c r="C2781" s="21">
        <v>7.6917140000000002</v>
      </c>
      <c r="D2781" s="4">
        <v>0.51416299999999993</v>
      </c>
      <c r="E2781" s="4">
        <v>0.71693793315700005</v>
      </c>
    </row>
    <row r="2782" spans="1:5" ht="20.100000000000001" customHeight="1" x14ac:dyDescent="0.25">
      <c r="A2782" s="28" t="s">
        <v>49</v>
      </c>
      <c r="B2782" s="20">
        <v>13</v>
      </c>
      <c r="C2782" s="21">
        <v>9.6565390000000004</v>
      </c>
      <c r="D2782" s="4">
        <v>1.9648250000000003</v>
      </c>
      <c r="E2782" s="4">
        <v>1.4017845768899999</v>
      </c>
    </row>
    <row r="2783" spans="1:5" ht="20.100000000000001" customHeight="1" x14ac:dyDescent="0.25">
      <c r="A2783" s="28" t="s">
        <v>49</v>
      </c>
      <c r="B2783" s="20">
        <v>13</v>
      </c>
      <c r="C2783" s="21">
        <v>9.8089390000000005</v>
      </c>
      <c r="D2783" s="4">
        <v>0.15240000000000009</v>
      </c>
      <c r="E2783" s="4">
        <v>0.389871773792</v>
      </c>
    </row>
    <row r="2784" spans="1:5" ht="20.100000000000001" customHeight="1" x14ac:dyDescent="0.25">
      <c r="A2784" s="28" t="s">
        <v>49</v>
      </c>
      <c r="B2784" s="20">
        <v>14</v>
      </c>
      <c r="C2784" s="21">
        <v>1.618689</v>
      </c>
      <c r="D2784" s="4">
        <v>0.45284199999999997</v>
      </c>
      <c r="E2784" s="4">
        <v>0.67305274681899996</v>
      </c>
    </row>
    <row r="2785" spans="1:6" ht="20.100000000000001" customHeight="1" x14ac:dyDescent="0.25">
      <c r="A2785" s="28" t="s">
        <v>49</v>
      </c>
      <c r="B2785" s="15">
        <v>16</v>
      </c>
      <c r="C2785" s="21">
        <v>2.1575050000000005</v>
      </c>
      <c r="D2785" s="4">
        <v>0.97752600000000056</v>
      </c>
      <c r="E2785" s="4">
        <v>0.98893882520599996</v>
      </c>
    </row>
    <row r="2786" spans="1:6" ht="20.100000000000001" customHeight="1" x14ac:dyDescent="0.25">
      <c r="A2786" s="28" t="s">
        <v>49</v>
      </c>
      <c r="B2786" s="15">
        <v>16</v>
      </c>
      <c r="C2786" s="21">
        <v>4.8335299999999997</v>
      </c>
      <c r="D2786" s="4">
        <v>2.6760249999999992</v>
      </c>
      <c r="E2786" s="4">
        <v>1.6358484037300001</v>
      </c>
    </row>
    <row r="2787" spans="1:6" ht="20.100000000000001" customHeight="1" x14ac:dyDescent="0.25">
      <c r="A2787" s="50" t="s">
        <v>49</v>
      </c>
      <c r="B2787" s="48">
        <v>18</v>
      </c>
      <c r="C2787" s="39">
        <v>3.395194</v>
      </c>
      <c r="D2787" s="39">
        <v>1.7834160000000001</v>
      </c>
      <c r="E2787" s="39">
        <v>1.3352902306200001</v>
      </c>
      <c r="F2787" s="46"/>
    </row>
  </sheetData>
  <mergeCells count="2">
    <mergeCell ref="X1:Y1"/>
    <mergeCell ref="X20:Y20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899"/>
  <sheetViews>
    <sheetView zoomScale="70" zoomScaleNormal="70" workbookViewId="0">
      <pane ySplit="1" topLeftCell="A2870" activePane="bottomLeft" state="frozen"/>
      <selection pane="bottomLeft" activeCell="B2898" sqref="B2898"/>
    </sheetView>
  </sheetViews>
  <sheetFormatPr baseColWidth="10" defaultRowHeight="20.100000000000001" customHeight="1" x14ac:dyDescent="0.25"/>
  <cols>
    <col min="1" max="1" width="24.28515625" bestFit="1" customWidth="1"/>
    <col min="3" max="3" width="12.5703125" bestFit="1" customWidth="1"/>
    <col min="7" max="7" width="23.7109375" bestFit="1" customWidth="1"/>
    <col min="20" max="20" width="23.7109375" bestFit="1" customWidth="1"/>
  </cols>
  <sheetData>
    <row r="1" spans="1:24" ht="20.100000000000001" customHeight="1" x14ac:dyDescent="0.25">
      <c r="A1" s="51" t="s">
        <v>0</v>
      </c>
      <c r="B1" s="51" t="s">
        <v>161</v>
      </c>
      <c r="C1" s="51" t="s">
        <v>184</v>
      </c>
      <c r="D1" s="27" t="s">
        <v>183</v>
      </c>
      <c r="G1" s="29" t="s">
        <v>50</v>
      </c>
      <c r="H1" s="51" t="s">
        <v>51</v>
      </c>
      <c r="I1" s="51" t="s">
        <v>52</v>
      </c>
      <c r="J1" s="51" t="s">
        <v>53</v>
      </c>
      <c r="K1" s="51" t="s">
        <v>54</v>
      </c>
      <c r="L1" s="51" t="s">
        <v>55</v>
      </c>
      <c r="M1" s="51" t="s">
        <v>56</v>
      </c>
      <c r="N1" s="51" t="s">
        <v>57</v>
      </c>
      <c r="O1" s="51" t="s">
        <v>58</v>
      </c>
      <c r="P1" s="51" t="s">
        <v>59</v>
      </c>
      <c r="Q1" s="51" t="s">
        <v>60</v>
      </c>
      <c r="T1" s="29" t="s">
        <v>50</v>
      </c>
      <c r="U1" s="51" t="s">
        <v>132</v>
      </c>
      <c r="V1" s="51" t="s">
        <v>133</v>
      </c>
      <c r="W1" s="201" t="s">
        <v>134</v>
      </c>
      <c r="X1" s="201"/>
    </row>
    <row r="2" spans="1:24" ht="20.100000000000001" customHeight="1" x14ac:dyDescent="0.25">
      <c r="A2" s="24" t="s">
        <v>29</v>
      </c>
      <c r="B2" s="2">
        <v>2</v>
      </c>
      <c r="C2" s="4">
        <v>5.7468009999999996</v>
      </c>
      <c r="D2" s="3">
        <f t="shared" ref="D2:D65" si="0">SQRT(C2)</f>
        <v>2.3972486312437429</v>
      </c>
      <c r="G2" t="s">
        <v>29</v>
      </c>
      <c r="H2" s="2">
        <v>95</v>
      </c>
      <c r="I2" s="3">
        <v>2.89825</v>
      </c>
      <c r="J2" s="3">
        <v>2.452</v>
      </c>
      <c r="K2" s="3">
        <v>1.54573</v>
      </c>
      <c r="L2" s="30">
        <v>0.53333200000000003</v>
      </c>
      <c r="M2" s="3">
        <v>0.26400000000000001</v>
      </c>
      <c r="N2" s="3">
        <v>6.8479999999999999</v>
      </c>
      <c r="O2" s="3">
        <v>6.5839999999999996</v>
      </c>
      <c r="P2" s="3">
        <v>2.7692600000000001</v>
      </c>
      <c r="Q2" s="3">
        <v>-0.72253699999999998</v>
      </c>
      <c r="R2" s="2"/>
      <c r="T2" t="s">
        <v>33</v>
      </c>
      <c r="U2" s="2">
        <v>20</v>
      </c>
      <c r="V2" s="3">
        <v>1.3779999999999999</v>
      </c>
      <c r="W2" t="s">
        <v>71</v>
      </c>
      <c r="X2" t="s">
        <v>114</v>
      </c>
    </row>
    <row r="3" spans="1:24" ht="20.100000000000001" customHeight="1" x14ac:dyDescent="0.25">
      <c r="A3" s="24" t="s">
        <v>29</v>
      </c>
      <c r="B3" s="2">
        <v>2</v>
      </c>
      <c r="C3" s="4">
        <v>5.7040179999999996</v>
      </c>
      <c r="D3" s="3">
        <f t="shared" si="0"/>
        <v>2.3883086065247094</v>
      </c>
      <c r="G3" t="s">
        <v>30</v>
      </c>
      <c r="H3" s="2">
        <v>161</v>
      </c>
      <c r="I3" s="3">
        <v>5.4140300000000003</v>
      </c>
      <c r="J3" s="3">
        <v>5.3959999999999999</v>
      </c>
      <c r="K3" s="3">
        <v>2.80254</v>
      </c>
      <c r="L3" s="30">
        <v>0.51764500000000002</v>
      </c>
      <c r="M3" s="3">
        <v>0.70799999999999996</v>
      </c>
      <c r="N3" s="3">
        <v>12.295</v>
      </c>
      <c r="O3" s="3">
        <v>11.587</v>
      </c>
      <c r="P3" s="3">
        <v>1.04786</v>
      </c>
      <c r="Q3" s="3">
        <v>-2.1896599999999999</v>
      </c>
      <c r="R3" s="2"/>
      <c r="T3" t="s">
        <v>29</v>
      </c>
      <c r="U3" s="2">
        <v>95</v>
      </c>
      <c r="V3" s="3">
        <v>1.6410499999999999</v>
      </c>
      <c r="W3" t="s">
        <v>71</v>
      </c>
      <c r="X3" t="s">
        <v>114</v>
      </c>
    </row>
    <row r="4" spans="1:24" ht="20.100000000000001" customHeight="1" x14ac:dyDescent="0.25">
      <c r="A4" s="24" t="s">
        <v>29</v>
      </c>
      <c r="B4" s="2">
        <v>2</v>
      </c>
      <c r="C4" s="4">
        <v>2.1678269999999999</v>
      </c>
      <c r="D4" s="3">
        <f t="shared" si="0"/>
        <v>1.4723542372676488</v>
      </c>
      <c r="G4" t="s">
        <v>31</v>
      </c>
      <c r="H4" s="2">
        <v>129</v>
      </c>
      <c r="I4" s="3">
        <v>4.5280899999999997</v>
      </c>
      <c r="J4" s="3">
        <v>4.0919999999999996</v>
      </c>
      <c r="K4" s="3">
        <v>2.5566499999999999</v>
      </c>
      <c r="L4" s="30">
        <v>0.56462000000000001</v>
      </c>
      <c r="M4" s="3">
        <v>0.53</v>
      </c>
      <c r="N4" s="3">
        <v>10.843</v>
      </c>
      <c r="O4" s="3">
        <v>10.313000000000001</v>
      </c>
      <c r="P4" s="3">
        <v>2.9478</v>
      </c>
      <c r="Q4" s="3">
        <v>-0.90692300000000003</v>
      </c>
      <c r="R4" s="2"/>
      <c r="T4" t="s">
        <v>62</v>
      </c>
      <c r="U4" s="2">
        <v>39</v>
      </c>
      <c r="V4" s="3">
        <v>1.7702599999999999</v>
      </c>
      <c r="W4" t="s">
        <v>185</v>
      </c>
      <c r="X4" t="s">
        <v>187</v>
      </c>
    </row>
    <row r="5" spans="1:24" ht="20.100000000000001" customHeight="1" x14ac:dyDescent="0.25">
      <c r="A5" s="24" t="s">
        <v>29</v>
      </c>
      <c r="B5" s="2">
        <v>2</v>
      </c>
      <c r="C5" s="4">
        <v>6.6618339999999998</v>
      </c>
      <c r="D5" s="3">
        <f t="shared" si="0"/>
        <v>2.58105288593628</v>
      </c>
      <c r="G5" t="s">
        <v>32</v>
      </c>
      <c r="H5" s="2">
        <v>102</v>
      </c>
      <c r="I5" s="3">
        <v>4.6147099999999996</v>
      </c>
      <c r="J5" s="3">
        <v>3.8525</v>
      </c>
      <c r="K5" s="3">
        <v>2.91961</v>
      </c>
      <c r="L5" s="30">
        <v>0.63267499999999999</v>
      </c>
      <c r="M5" s="3">
        <v>0.51800000000000002</v>
      </c>
      <c r="N5" s="3">
        <v>10.763</v>
      </c>
      <c r="O5" s="3">
        <v>10.244999999999999</v>
      </c>
      <c r="P5" s="3">
        <v>2.2818399999999999</v>
      </c>
      <c r="Q5" s="3">
        <v>-1.579</v>
      </c>
      <c r="R5" s="2"/>
      <c r="T5" t="s">
        <v>61</v>
      </c>
      <c r="U5" s="2">
        <v>75</v>
      </c>
      <c r="V5" s="3">
        <v>1.7716000000000001</v>
      </c>
      <c r="W5" t="s">
        <v>73</v>
      </c>
      <c r="X5" t="s">
        <v>115</v>
      </c>
    </row>
    <row r="6" spans="1:24" ht="20.100000000000001" customHeight="1" x14ac:dyDescent="0.25">
      <c r="A6" s="24" t="s">
        <v>29</v>
      </c>
      <c r="B6" s="2">
        <v>2</v>
      </c>
      <c r="C6" s="4">
        <v>1.5226409999999999</v>
      </c>
      <c r="D6" s="3">
        <f t="shared" si="0"/>
        <v>1.233953402685855</v>
      </c>
      <c r="G6" t="s">
        <v>33</v>
      </c>
      <c r="H6" s="2">
        <v>20</v>
      </c>
      <c r="I6" s="3">
        <v>1.9618</v>
      </c>
      <c r="J6" s="3">
        <v>1.8855</v>
      </c>
      <c r="K6" s="3">
        <v>0.73219800000000002</v>
      </c>
      <c r="L6" s="30">
        <v>0.373228</v>
      </c>
      <c r="M6" s="3">
        <v>0.88500000000000001</v>
      </c>
      <c r="N6" s="3">
        <v>3.6019999999999999</v>
      </c>
      <c r="O6" s="3">
        <v>2.7170000000000001</v>
      </c>
      <c r="P6" s="3">
        <v>1.05986</v>
      </c>
      <c r="Q6" s="3">
        <v>-3.5289399999999999E-2</v>
      </c>
      <c r="R6" s="2"/>
      <c r="T6" t="s">
        <v>35</v>
      </c>
      <c r="U6" s="2">
        <v>57</v>
      </c>
      <c r="V6" s="3">
        <v>1.79053</v>
      </c>
      <c r="W6" t="s">
        <v>75</v>
      </c>
      <c r="X6" t="s">
        <v>116</v>
      </c>
    </row>
    <row r="7" spans="1:24" ht="20.100000000000001" customHeight="1" x14ac:dyDescent="0.25">
      <c r="A7" s="24" t="s">
        <v>29</v>
      </c>
      <c r="B7" s="2">
        <v>2</v>
      </c>
      <c r="C7" s="4">
        <v>3.8369360000000001</v>
      </c>
      <c r="D7" s="3">
        <f t="shared" si="0"/>
        <v>1.9588098427361447</v>
      </c>
      <c r="G7" t="s">
        <v>61</v>
      </c>
      <c r="H7" s="2">
        <v>75</v>
      </c>
      <c r="I7" s="3">
        <v>3.3176700000000001</v>
      </c>
      <c r="J7" s="3">
        <v>2.87</v>
      </c>
      <c r="K7" s="3">
        <v>1.6201700000000001</v>
      </c>
      <c r="L7" s="30">
        <v>0.48834699999999998</v>
      </c>
      <c r="M7" s="3">
        <v>1.0900000000000001</v>
      </c>
      <c r="N7" s="3">
        <v>7.5650000000000004</v>
      </c>
      <c r="O7" s="3">
        <v>6.4749999999999996</v>
      </c>
      <c r="P7" s="3">
        <v>3.1180099999999999</v>
      </c>
      <c r="Q7" s="3">
        <v>-0.35114400000000001</v>
      </c>
      <c r="R7" s="2"/>
      <c r="T7" t="s">
        <v>32</v>
      </c>
      <c r="U7" s="2">
        <v>102</v>
      </c>
      <c r="V7" s="3">
        <v>2.03186</v>
      </c>
      <c r="W7" t="s">
        <v>186</v>
      </c>
      <c r="X7" t="s">
        <v>188</v>
      </c>
    </row>
    <row r="8" spans="1:24" ht="20.100000000000001" customHeight="1" x14ac:dyDescent="0.25">
      <c r="A8" s="24" t="s">
        <v>29</v>
      </c>
      <c r="B8" s="2">
        <v>2</v>
      </c>
      <c r="C8" s="4">
        <v>1.8993390000000001</v>
      </c>
      <c r="D8" s="3">
        <f t="shared" si="0"/>
        <v>1.3781650844510609</v>
      </c>
      <c r="G8" t="s">
        <v>35</v>
      </c>
      <c r="H8" s="2">
        <v>57</v>
      </c>
      <c r="I8" s="3">
        <v>3.7118099999999998</v>
      </c>
      <c r="J8" s="3">
        <v>3.1269999999999998</v>
      </c>
      <c r="K8" s="3">
        <v>2.71862</v>
      </c>
      <c r="L8" s="30">
        <v>0.73242399999999996</v>
      </c>
      <c r="M8" s="3">
        <v>0.32500000000000001</v>
      </c>
      <c r="N8" s="3">
        <v>9.9390000000000001</v>
      </c>
      <c r="O8" s="3">
        <v>9.6140000000000008</v>
      </c>
      <c r="P8" s="3">
        <v>2.1107200000000002</v>
      </c>
      <c r="Q8" s="3">
        <v>-0.96857099999999996</v>
      </c>
      <c r="R8" s="2"/>
      <c r="T8" t="s">
        <v>31</v>
      </c>
      <c r="U8" s="2">
        <v>129</v>
      </c>
      <c r="V8" s="3">
        <v>2.0392999999999999</v>
      </c>
      <c r="W8" t="s">
        <v>178</v>
      </c>
      <c r="X8" t="s">
        <v>181</v>
      </c>
    </row>
    <row r="9" spans="1:24" ht="20.100000000000001" customHeight="1" x14ac:dyDescent="0.25">
      <c r="A9" s="24" t="s">
        <v>29</v>
      </c>
      <c r="B9" s="2">
        <v>2</v>
      </c>
      <c r="C9" s="4">
        <v>3.3559890000000001</v>
      </c>
      <c r="D9" s="3">
        <f t="shared" si="0"/>
        <v>1.8319358613226611</v>
      </c>
      <c r="G9" t="s">
        <v>62</v>
      </c>
      <c r="H9" s="2">
        <v>39</v>
      </c>
      <c r="I9" s="3">
        <v>3.4420000000000002</v>
      </c>
      <c r="J9" s="3">
        <v>3.4550000000000001</v>
      </c>
      <c r="K9" s="3">
        <v>1.99078</v>
      </c>
      <c r="L9" s="30">
        <v>0.57837899999999998</v>
      </c>
      <c r="M9" s="3">
        <v>0.65100000000000002</v>
      </c>
      <c r="N9" s="3">
        <v>7.0910000000000002</v>
      </c>
      <c r="O9" s="3">
        <v>6.44</v>
      </c>
      <c r="P9" s="3">
        <v>0.69286700000000001</v>
      </c>
      <c r="Q9" s="3">
        <v>-1.7016100000000001</v>
      </c>
      <c r="R9" s="2"/>
      <c r="T9" t="s">
        <v>41</v>
      </c>
      <c r="U9" s="2">
        <v>370</v>
      </c>
      <c r="V9" s="3">
        <v>2.0521099999999999</v>
      </c>
      <c r="W9" t="s">
        <v>85</v>
      </c>
      <c r="X9" t="s">
        <v>119</v>
      </c>
    </row>
    <row r="10" spans="1:24" ht="20.100000000000001" customHeight="1" x14ac:dyDescent="0.25">
      <c r="A10" s="24" t="s">
        <v>29</v>
      </c>
      <c r="B10" s="2">
        <v>2</v>
      </c>
      <c r="C10" s="4">
        <v>2.2291759999999998</v>
      </c>
      <c r="D10" s="3">
        <f t="shared" si="0"/>
        <v>1.4930425312093423</v>
      </c>
      <c r="G10" t="s">
        <v>37</v>
      </c>
      <c r="H10" s="2">
        <v>283</v>
      </c>
      <c r="I10" s="3">
        <v>4.7679499999999999</v>
      </c>
      <c r="J10" s="3">
        <v>4.4509999999999996</v>
      </c>
      <c r="K10" s="3">
        <v>2.7799299999999998</v>
      </c>
      <c r="L10" s="30">
        <v>0.58304599999999995</v>
      </c>
      <c r="M10" s="3">
        <v>0.33800000000000002</v>
      </c>
      <c r="N10" s="3">
        <v>11.901999999999999</v>
      </c>
      <c r="O10" s="3">
        <v>11.564</v>
      </c>
      <c r="P10" s="3">
        <v>3.2719999999999998</v>
      </c>
      <c r="Q10" s="3">
        <v>-2.2784599999999999</v>
      </c>
      <c r="R10" s="2"/>
      <c r="T10" t="s">
        <v>37</v>
      </c>
      <c r="U10" s="2">
        <v>283</v>
      </c>
      <c r="V10" s="3">
        <v>2.0798899999999998</v>
      </c>
      <c r="W10" t="s">
        <v>87</v>
      </c>
      <c r="X10" t="s">
        <v>120</v>
      </c>
    </row>
    <row r="11" spans="1:24" ht="20.100000000000001" customHeight="1" x14ac:dyDescent="0.25">
      <c r="A11" s="24" t="s">
        <v>29</v>
      </c>
      <c r="B11" s="2">
        <v>4</v>
      </c>
      <c r="C11" s="4">
        <v>2.595348</v>
      </c>
      <c r="D11" s="3">
        <f t="shared" si="0"/>
        <v>1.6110083798664736</v>
      </c>
      <c r="G11" t="s">
        <v>42</v>
      </c>
      <c r="H11" s="2">
        <v>252</v>
      </c>
      <c r="I11" s="3">
        <v>5.8844200000000004</v>
      </c>
      <c r="J11" s="3">
        <v>5.7474999999999996</v>
      </c>
      <c r="K11" s="3">
        <v>3.3250999999999999</v>
      </c>
      <c r="L11" s="30">
        <v>0.56506800000000001</v>
      </c>
      <c r="M11" s="3">
        <v>0.42699999999999999</v>
      </c>
      <c r="N11" s="3">
        <v>13.423999999999999</v>
      </c>
      <c r="O11" s="3">
        <v>12.997</v>
      </c>
      <c r="P11" s="3">
        <v>1.9280600000000001</v>
      </c>
      <c r="Q11" s="3">
        <v>-2.74302</v>
      </c>
      <c r="R11" s="2"/>
      <c r="T11" t="s">
        <v>30</v>
      </c>
      <c r="U11" s="2">
        <v>161</v>
      </c>
      <c r="V11" s="3">
        <v>2.23584</v>
      </c>
      <c r="W11" t="s">
        <v>91</v>
      </c>
      <c r="X11" t="s">
        <v>122</v>
      </c>
    </row>
    <row r="12" spans="1:24" ht="20.100000000000001" customHeight="1" x14ac:dyDescent="0.25">
      <c r="A12" s="24" t="s">
        <v>29</v>
      </c>
      <c r="B12" s="2">
        <v>4</v>
      </c>
      <c r="C12" s="4">
        <v>2.5389219999999999</v>
      </c>
      <c r="D12" s="3">
        <f t="shared" si="0"/>
        <v>1.5933995104806578</v>
      </c>
      <c r="G12" t="s">
        <v>41</v>
      </c>
      <c r="H12" s="2">
        <v>370</v>
      </c>
      <c r="I12" s="3">
        <v>4.6530199999999997</v>
      </c>
      <c r="J12" s="3">
        <v>4.2789999999999999</v>
      </c>
      <c r="K12" s="3">
        <v>2.81636</v>
      </c>
      <c r="L12" s="30">
        <v>0.60527500000000001</v>
      </c>
      <c r="M12" s="3">
        <v>0.52700000000000002</v>
      </c>
      <c r="N12" s="3">
        <v>11.862</v>
      </c>
      <c r="O12" s="3">
        <v>11.335000000000001</v>
      </c>
      <c r="P12" s="3">
        <v>4.9360900000000001</v>
      </c>
      <c r="Q12" s="3">
        <v>-1.9396599999999999</v>
      </c>
      <c r="R12" s="2"/>
      <c r="T12" t="s">
        <v>42</v>
      </c>
      <c r="U12" s="2">
        <v>252</v>
      </c>
      <c r="V12" s="3">
        <v>2.31345</v>
      </c>
      <c r="W12" t="s">
        <v>153</v>
      </c>
      <c r="X12" t="s">
        <v>160</v>
      </c>
    </row>
    <row r="13" spans="1:24" ht="20.100000000000001" customHeight="1" x14ac:dyDescent="0.25">
      <c r="A13" s="24" t="s">
        <v>29</v>
      </c>
      <c r="B13" s="2">
        <v>4</v>
      </c>
      <c r="C13" s="4">
        <v>5.0878069999999997</v>
      </c>
      <c r="D13" s="3">
        <f t="shared" si="0"/>
        <v>2.255616767094978</v>
      </c>
      <c r="G13" t="s">
        <v>40</v>
      </c>
      <c r="H13" s="2">
        <v>105</v>
      </c>
      <c r="I13" s="3">
        <v>6.4691099999999997</v>
      </c>
      <c r="J13" s="3">
        <v>5.7450000000000001</v>
      </c>
      <c r="K13" s="3">
        <v>3.6760999999999999</v>
      </c>
      <c r="L13" s="30">
        <v>0.56825499999999995</v>
      </c>
      <c r="M13" s="3">
        <v>0.89800000000000002</v>
      </c>
      <c r="N13" s="3">
        <v>14.478999999999999</v>
      </c>
      <c r="O13" s="3">
        <v>13.581</v>
      </c>
      <c r="P13" s="3">
        <v>1.4393100000000001</v>
      </c>
      <c r="Q13" s="3">
        <v>-2.0505200000000001</v>
      </c>
      <c r="R13" s="2"/>
      <c r="T13" t="s">
        <v>39</v>
      </c>
      <c r="U13" s="2">
        <v>124</v>
      </c>
      <c r="V13" s="3">
        <v>2.3632300000000002</v>
      </c>
      <c r="W13" t="s">
        <v>153</v>
      </c>
      <c r="X13" t="s">
        <v>160</v>
      </c>
    </row>
    <row r="14" spans="1:24" ht="20.100000000000001" customHeight="1" x14ac:dyDescent="0.25">
      <c r="A14" s="24" t="s">
        <v>29</v>
      </c>
      <c r="B14" s="2">
        <v>4</v>
      </c>
      <c r="C14" s="4">
        <v>3.2821910000000001</v>
      </c>
      <c r="D14" s="3">
        <f t="shared" si="0"/>
        <v>1.8116818153307164</v>
      </c>
      <c r="G14" t="s">
        <v>39</v>
      </c>
      <c r="H14" s="2">
        <v>124</v>
      </c>
      <c r="I14" s="3">
        <v>6.2833100000000002</v>
      </c>
      <c r="J14" s="3">
        <v>6.1180000000000003</v>
      </c>
      <c r="K14" s="3">
        <v>4.0128300000000001</v>
      </c>
      <c r="L14" s="30">
        <v>0.63864900000000002</v>
      </c>
      <c r="M14" s="3">
        <v>0.73699999999999999</v>
      </c>
      <c r="N14" s="3">
        <v>16.326000000000001</v>
      </c>
      <c r="O14" s="3">
        <v>15.589</v>
      </c>
      <c r="P14" s="3">
        <v>2.1686399999999999</v>
      </c>
      <c r="Q14" s="3">
        <v>-1.55949</v>
      </c>
      <c r="R14" s="2"/>
      <c r="T14" t="s">
        <v>40</v>
      </c>
      <c r="U14" s="2">
        <v>105</v>
      </c>
      <c r="V14" s="3">
        <v>2.4279000000000002</v>
      </c>
      <c r="W14" t="s">
        <v>153</v>
      </c>
      <c r="X14" t="s">
        <v>160</v>
      </c>
    </row>
    <row r="15" spans="1:24" ht="20.100000000000001" customHeight="1" x14ac:dyDescent="0.25">
      <c r="A15" s="24" t="s">
        <v>29</v>
      </c>
      <c r="B15" s="2">
        <v>4</v>
      </c>
      <c r="C15" s="4">
        <v>1.902339</v>
      </c>
      <c r="D15" s="3">
        <f t="shared" si="0"/>
        <v>1.3792530587241778</v>
      </c>
      <c r="R15" s="2"/>
    </row>
    <row r="16" spans="1:24" ht="20.100000000000001" customHeight="1" x14ac:dyDescent="0.25">
      <c r="A16" s="24" t="s">
        <v>29</v>
      </c>
      <c r="B16" s="2">
        <v>4</v>
      </c>
      <c r="C16" s="4">
        <v>2.099234</v>
      </c>
      <c r="D16" s="3">
        <f t="shared" si="0"/>
        <v>1.4488733554041222</v>
      </c>
      <c r="G16" s="1" t="s">
        <v>63</v>
      </c>
      <c r="H16" s="31">
        <v>1812</v>
      </c>
      <c r="I16" s="32">
        <v>4.8829500000000001</v>
      </c>
      <c r="J16" s="32">
        <v>4.38</v>
      </c>
      <c r="K16" s="32">
        <v>3.0598100000000001</v>
      </c>
      <c r="L16" s="33">
        <v>0.62663100000000005</v>
      </c>
      <c r="M16" s="31">
        <v>0.26400000000000001</v>
      </c>
      <c r="N16" s="31">
        <v>16.326000000000001</v>
      </c>
      <c r="O16" s="31">
        <v>16.062000000000001</v>
      </c>
      <c r="P16" s="32">
        <v>12.3377</v>
      </c>
      <c r="Q16" s="32">
        <v>-1.5893999999999999</v>
      </c>
    </row>
    <row r="17" spans="1:30" ht="20.100000000000001" customHeight="1" x14ac:dyDescent="0.25">
      <c r="A17" s="24" t="s">
        <v>29</v>
      </c>
      <c r="B17" s="2">
        <v>4</v>
      </c>
      <c r="C17" s="4">
        <v>1.9716119999999999</v>
      </c>
      <c r="D17" s="3">
        <f t="shared" si="0"/>
        <v>1.4041410185590335</v>
      </c>
    </row>
    <row r="18" spans="1:30" ht="20.100000000000001" customHeight="1" x14ac:dyDescent="0.25">
      <c r="A18" s="24" t="s">
        <v>29</v>
      </c>
      <c r="B18" s="2">
        <v>4</v>
      </c>
      <c r="C18" s="4">
        <v>2.4931380000000001</v>
      </c>
      <c r="D18" s="3">
        <f t="shared" si="0"/>
        <v>1.5789673840836611</v>
      </c>
    </row>
    <row r="19" spans="1:30" ht="20.100000000000001" customHeight="1" x14ac:dyDescent="0.25">
      <c r="A19" s="24" t="s">
        <v>29</v>
      </c>
      <c r="B19" s="2">
        <v>4</v>
      </c>
      <c r="C19" s="4">
        <v>1.651621</v>
      </c>
      <c r="D19" s="3">
        <f t="shared" si="0"/>
        <v>1.285154076365943</v>
      </c>
    </row>
    <row r="20" spans="1:30" ht="20.100000000000001" customHeight="1" x14ac:dyDescent="0.25">
      <c r="A20" s="24" t="s">
        <v>29</v>
      </c>
      <c r="B20" s="2">
        <v>5</v>
      </c>
      <c r="C20" s="4">
        <v>4.6263870000000002</v>
      </c>
      <c r="D20" s="3">
        <f t="shared" si="0"/>
        <v>2.150903763537551</v>
      </c>
      <c r="G20" s="29" t="s">
        <v>50</v>
      </c>
      <c r="H20" s="51" t="s">
        <v>51</v>
      </c>
      <c r="I20" s="51" t="s">
        <v>52</v>
      </c>
      <c r="J20" s="51" t="s">
        <v>53</v>
      </c>
      <c r="K20" s="51" t="s">
        <v>54</v>
      </c>
      <c r="L20" s="51" t="s">
        <v>55</v>
      </c>
      <c r="M20" s="51" t="s">
        <v>56</v>
      </c>
      <c r="N20" s="51" t="s">
        <v>57</v>
      </c>
      <c r="O20" s="51" t="s">
        <v>58</v>
      </c>
      <c r="P20" s="51" t="s">
        <v>59</v>
      </c>
      <c r="Q20" s="51" t="s">
        <v>60</v>
      </c>
      <c r="T20" s="29" t="s">
        <v>50</v>
      </c>
      <c r="U20" s="51" t="s">
        <v>132</v>
      </c>
      <c r="V20" s="51" t="s">
        <v>133</v>
      </c>
      <c r="W20" s="201" t="s">
        <v>134</v>
      </c>
      <c r="X20" s="201"/>
    </row>
    <row r="21" spans="1:30" ht="20.100000000000001" customHeight="1" x14ac:dyDescent="0.25">
      <c r="A21" s="24" t="s">
        <v>29</v>
      </c>
      <c r="B21" s="2">
        <v>5</v>
      </c>
      <c r="C21" s="4">
        <v>1.932674</v>
      </c>
      <c r="D21" s="3">
        <f t="shared" si="0"/>
        <v>1.390206459487223</v>
      </c>
      <c r="G21" t="s">
        <v>43</v>
      </c>
      <c r="H21" s="2">
        <v>306</v>
      </c>
      <c r="I21" s="3">
        <v>3.62357</v>
      </c>
      <c r="J21" s="3">
        <v>2.89</v>
      </c>
      <c r="K21" s="3">
        <v>2.39331</v>
      </c>
      <c r="L21" s="30">
        <v>0.66048399999999996</v>
      </c>
      <c r="M21" s="3">
        <v>0.47</v>
      </c>
      <c r="N21" s="3">
        <v>10.704000000000001</v>
      </c>
      <c r="O21" s="3">
        <v>10.234</v>
      </c>
      <c r="P21" s="3">
        <v>6.2135199999999999</v>
      </c>
      <c r="Q21" s="3">
        <v>-0.24803500000000001</v>
      </c>
      <c r="T21" t="s">
        <v>48</v>
      </c>
      <c r="U21" s="2">
        <v>107</v>
      </c>
      <c r="V21" s="3">
        <v>1.5344899999999999</v>
      </c>
      <c r="W21" t="s">
        <v>71</v>
      </c>
      <c r="X21" t="s">
        <v>114</v>
      </c>
    </row>
    <row r="22" spans="1:30" ht="20.100000000000001" customHeight="1" x14ac:dyDescent="0.25">
      <c r="A22" s="24" t="s">
        <v>29</v>
      </c>
      <c r="B22" s="2">
        <v>5</v>
      </c>
      <c r="C22" s="4">
        <v>6.0596639999999997</v>
      </c>
      <c r="D22" s="3">
        <f t="shared" si="0"/>
        <v>2.461638478737282</v>
      </c>
      <c r="G22" t="s">
        <v>44</v>
      </c>
      <c r="H22" s="2">
        <v>58</v>
      </c>
      <c r="I22" s="3">
        <v>5.3545499999999997</v>
      </c>
      <c r="J22" s="3">
        <v>3.7475000000000001</v>
      </c>
      <c r="K22" s="3">
        <v>3.9445100000000002</v>
      </c>
      <c r="L22" s="30">
        <v>0.73666399999999999</v>
      </c>
      <c r="M22" s="3">
        <v>0.41399999999999998</v>
      </c>
      <c r="N22" s="3">
        <v>12.927</v>
      </c>
      <c r="O22" s="3">
        <v>12.513</v>
      </c>
      <c r="P22" s="3">
        <v>1.7659899999999999</v>
      </c>
      <c r="Q22" s="3">
        <v>-1.72702</v>
      </c>
      <c r="T22" t="s">
        <v>49</v>
      </c>
      <c r="U22" s="2">
        <v>42</v>
      </c>
      <c r="V22" s="3">
        <v>1.59548</v>
      </c>
      <c r="W22" t="s">
        <v>73</v>
      </c>
      <c r="X22" t="s">
        <v>115</v>
      </c>
    </row>
    <row r="23" spans="1:30" ht="20.100000000000001" customHeight="1" x14ac:dyDescent="0.25">
      <c r="A23" s="24" t="s">
        <v>29</v>
      </c>
      <c r="B23" s="2">
        <v>5</v>
      </c>
      <c r="C23" s="4">
        <v>2.7329319999999999</v>
      </c>
      <c r="D23" s="3">
        <f t="shared" si="0"/>
        <v>1.6531581896479235</v>
      </c>
      <c r="G23" t="s">
        <v>45</v>
      </c>
      <c r="H23" s="2">
        <v>368</v>
      </c>
      <c r="I23" s="3">
        <v>4.5196199999999997</v>
      </c>
      <c r="J23" s="3">
        <v>4.2495000000000003</v>
      </c>
      <c r="K23" s="3">
        <v>2.61652</v>
      </c>
      <c r="L23" s="30">
        <v>0.57892500000000002</v>
      </c>
      <c r="M23" s="3">
        <v>0.28100000000000003</v>
      </c>
      <c r="N23" s="3">
        <v>11.763999999999999</v>
      </c>
      <c r="O23" s="3">
        <v>11.483000000000001</v>
      </c>
      <c r="P23" s="3">
        <v>4.91899</v>
      </c>
      <c r="Q23" s="3">
        <v>-0.82095700000000005</v>
      </c>
      <c r="T23" t="s">
        <v>47</v>
      </c>
      <c r="U23" s="2">
        <v>101</v>
      </c>
      <c r="V23" s="3">
        <v>1.7295</v>
      </c>
      <c r="W23" t="s">
        <v>75</v>
      </c>
      <c r="X23" t="s">
        <v>116</v>
      </c>
    </row>
    <row r="24" spans="1:30" ht="20.100000000000001" customHeight="1" x14ac:dyDescent="0.25">
      <c r="A24" s="24" t="s">
        <v>29</v>
      </c>
      <c r="B24" s="2">
        <v>5</v>
      </c>
      <c r="C24" s="4">
        <v>1.3722099999999999</v>
      </c>
      <c r="D24" s="3">
        <f t="shared" si="0"/>
        <v>1.1714136758634841</v>
      </c>
      <c r="G24" t="s">
        <v>46</v>
      </c>
      <c r="H24" s="2">
        <v>102</v>
      </c>
      <c r="I24" s="3">
        <v>4.1800199999999998</v>
      </c>
      <c r="J24" s="3">
        <v>2.6995</v>
      </c>
      <c r="K24" s="3">
        <v>3.21346</v>
      </c>
      <c r="L24" s="30">
        <v>0.76876599999999995</v>
      </c>
      <c r="M24" s="3">
        <v>0.55800000000000005</v>
      </c>
      <c r="N24" s="3">
        <v>11.632</v>
      </c>
      <c r="O24" s="3">
        <v>11.074</v>
      </c>
      <c r="P24" s="3">
        <v>3.3437600000000001</v>
      </c>
      <c r="Q24" s="3">
        <v>-1.5341499999999999</v>
      </c>
      <c r="T24" t="s">
        <v>43</v>
      </c>
      <c r="U24" s="2">
        <v>306</v>
      </c>
      <c r="V24" s="3">
        <v>1.8017000000000001</v>
      </c>
      <c r="W24" t="s">
        <v>77</v>
      </c>
      <c r="X24" t="s">
        <v>117</v>
      </c>
    </row>
    <row r="25" spans="1:30" ht="20.100000000000001" customHeight="1" x14ac:dyDescent="0.25">
      <c r="A25" s="24" t="s">
        <v>29</v>
      </c>
      <c r="B25" s="2">
        <v>5</v>
      </c>
      <c r="C25" s="4">
        <v>1.934315</v>
      </c>
      <c r="D25" s="3">
        <f t="shared" si="0"/>
        <v>1.3907965343643909</v>
      </c>
      <c r="G25" t="s">
        <v>47</v>
      </c>
      <c r="H25" s="2">
        <v>101</v>
      </c>
      <c r="I25" s="3">
        <v>3.18567</v>
      </c>
      <c r="J25" s="3">
        <v>3.0779999999999998</v>
      </c>
      <c r="K25" s="3">
        <v>1.58223</v>
      </c>
      <c r="L25" s="30">
        <v>0.49667</v>
      </c>
      <c r="M25" s="3">
        <v>0.80600000000000005</v>
      </c>
      <c r="N25" s="3">
        <v>6.9880000000000004</v>
      </c>
      <c r="O25" s="3">
        <v>6.1820000000000004</v>
      </c>
      <c r="P25" s="3">
        <v>2.6521499999999998</v>
      </c>
      <c r="Q25" s="3">
        <v>-0.41218300000000002</v>
      </c>
      <c r="T25" t="s">
        <v>46</v>
      </c>
      <c r="U25" s="2">
        <v>102</v>
      </c>
      <c r="V25" s="3">
        <v>1.8962699999999999</v>
      </c>
      <c r="W25" t="s">
        <v>81</v>
      </c>
      <c r="X25" t="s">
        <v>118</v>
      </c>
    </row>
    <row r="26" spans="1:30" ht="20.100000000000001" customHeight="1" x14ac:dyDescent="0.25">
      <c r="A26" s="24" t="s">
        <v>29</v>
      </c>
      <c r="B26" s="2">
        <v>6</v>
      </c>
      <c r="C26" s="4">
        <v>1.7400230000000001</v>
      </c>
      <c r="D26" s="3">
        <f t="shared" si="0"/>
        <v>1.3190993139259835</v>
      </c>
      <c r="G26" t="s">
        <v>48</v>
      </c>
      <c r="H26" s="2">
        <v>107</v>
      </c>
      <c r="I26" s="3">
        <v>2.5901800000000001</v>
      </c>
      <c r="J26" s="3">
        <v>2.0880000000000001</v>
      </c>
      <c r="K26" s="3">
        <v>1.5918699999999999</v>
      </c>
      <c r="L26" s="30">
        <v>0.61457899999999999</v>
      </c>
      <c r="M26" s="3">
        <v>0.51</v>
      </c>
      <c r="N26" s="3">
        <v>6.9829999999999997</v>
      </c>
      <c r="O26" s="3">
        <v>6.4729999999999999</v>
      </c>
      <c r="P26" s="3">
        <v>3.3670900000000001</v>
      </c>
      <c r="Q26" s="3">
        <v>-0.64122199999999996</v>
      </c>
      <c r="T26" t="s">
        <v>45</v>
      </c>
      <c r="U26" s="2">
        <v>368</v>
      </c>
      <c r="V26" s="3">
        <v>2.0307599999999999</v>
      </c>
      <c r="W26" t="s">
        <v>143</v>
      </c>
      <c r="X26" t="s">
        <v>157</v>
      </c>
    </row>
    <row r="27" spans="1:30" ht="20.100000000000001" customHeight="1" x14ac:dyDescent="0.25">
      <c r="A27" s="24" t="s">
        <v>29</v>
      </c>
      <c r="B27" s="2">
        <v>6</v>
      </c>
      <c r="C27" s="4">
        <v>3.7320069999999999</v>
      </c>
      <c r="D27" s="3">
        <f t="shared" si="0"/>
        <v>1.9318403143117187</v>
      </c>
      <c r="G27" t="s">
        <v>49</v>
      </c>
      <c r="H27" s="2">
        <v>42</v>
      </c>
      <c r="I27" s="3">
        <v>3.2040199999999999</v>
      </c>
      <c r="J27" s="3">
        <v>1.5409999999999999</v>
      </c>
      <c r="K27" s="3">
        <v>3.2753899999999998</v>
      </c>
      <c r="L27" s="30">
        <v>1.02227</v>
      </c>
      <c r="M27" s="3">
        <v>0.48599999999999999</v>
      </c>
      <c r="N27" s="3">
        <v>10.478999999999999</v>
      </c>
      <c r="O27" s="3">
        <v>9.9930000000000003</v>
      </c>
      <c r="P27" s="3">
        <v>3.2626599999999999</v>
      </c>
      <c r="Q27" s="3">
        <v>-0.109498</v>
      </c>
      <c r="T27" t="s">
        <v>44</v>
      </c>
      <c r="U27" s="2">
        <v>58</v>
      </c>
      <c r="V27" s="3">
        <v>2.14724</v>
      </c>
      <c r="W27" t="s">
        <v>143</v>
      </c>
      <c r="X27" t="s">
        <v>157</v>
      </c>
    </row>
    <row r="28" spans="1:30" ht="20.100000000000001" customHeight="1" x14ac:dyDescent="0.25">
      <c r="A28" s="24" t="s">
        <v>29</v>
      </c>
      <c r="B28" s="2">
        <v>6</v>
      </c>
      <c r="C28" s="4">
        <v>1.0799510000000001</v>
      </c>
      <c r="D28" s="3">
        <f t="shared" si="0"/>
        <v>1.0392069091379252</v>
      </c>
    </row>
    <row r="29" spans="1:30" ht="20.100000000000001" customHeight="1" x14ac:dyDescent="0.25">
      <c r="A29" s="24" t="s">
        <v>29</v>
      </c>
      <c r="B29" s="2">
        <v>6</v>
      </c>
      <c r="C29" s="4">
        <v>0.67291800000000002</v>
      </c>
      <c r="D29" s="3">
        <f t="shared" si="0"/>
        <v>0.82031579285053391</v>
      </c>
      <c r="G29" s="1" t="s">
        <v>63</v>
      </c>
      <c r="H29" s="31">
        <v>1084</v>
      </c>
      <c r="I29" s="32">
        <v>3.9136799999999998</v>
      </c>
      <c r="J29" s="32">
        <v>3.2385000000000002</v>
      </c>
      <c r="K29" s="32">
        <v>2.6662300000000001</v>
      </c>
      <c r="L29" s="33">
        <v>0.68125999999999998</v>
      </c>
      <c r="M29" s="32">
        <v>0.28100000000000003</v>
      </c>
      <c r="N29" s="32">
        <v>12.927</v>
      </c>
      <c r="O29" s="32">
        <v>12.646000000000001</v>
      </c>
      <c r="P29" s="32">
        <v>12.9194</v>
      </c>
      <c r="Q29" s="32">
        <v>1.7888999999999999</v>
      </c>
    </row>
    <row r="30" spans="1:30" ht="20.100000000000001" customHeight="1" x14ac:dyDescent="0.25">
      <c r="A30" s="24" t="s">
        <v>29</v>
      </c>
      <c r="B30" s="2">
        <v>6</v>
      </c>
      <c r="C30" s="4">
        <v>1.274923</v>
      </c>
      <c r="D30" s="3">
        <f t="shared" si="0"/>
        <v>1.1291248823757274</v>
      </c>
    </row>
    <row r="31" spans="1:30" ht="20.100000000000001" customHeight="1" x14ac:dyDescent="0.25">
      <c r="A31" s="24" t="s">
        <v>29</v>
      </c>
      <c r="B31" s="2">
        <v>7</v>
      </c>
      <c r="C31" s="4">
        <v>2.3898510000000002</v>
      </c>
      <c r="D31" s="3">
        <f t="shared" si="0"/>
        <v>1.5459142925789904</v>
      </c>
    </row>
    <row r="32" spans="1:30" ht="20.100000000000001" customHeight="1" x14ac:dyDescent="0.25">
      <c r="A32" s="24" t="s">
        <v>29</v>
      </c>
      <c r="B32" s="2">
        <v>7</v>
      </c>
      <c r="C32" s="4">
        <v>5.2118650000000004</v>
      </c>
      <c r="D32" s="3">
        <f t="shared" si="0"/>
        <v>2.2829509412162148</v>
      </c>
      <c r="T32" s="29" t="s">
        <v>50</v>
      </c>
      <c r="U32" s="55" t="s">
        <v>51</v>
      </c>
      <c r="V32" s="55" t="s">
        <v>52</v>
      </c>
      <c r="W32" s="55" t="s">
        <v>53</v>
      </c>
      <c r="X32" s="55" t="s">
        <v>54</v>
      </c>
      <c r="Y32" s="55" t="s">
        <v>55</v>
      </c>
      <c r="Z32" s="55" t="s">
        <v>56</v>
      </c>
      <c r="AA32" s="55" t="s">
        <v>57</v>
      </c>
      <c r="AB32" s="55" t="s">
        <v>58</v>
      </c>
      <c r="AC32" s="55" t="s">
        <v>59</v>
      </c>
      <c r="AD32" s="55" t="s">
        <v>60</v>
      </c>
    </row>
    <row r="33" spans="1:30" ht="20.100000000000001" customHeight="1" x14ac:dyDescent="0.25">
      <c r="A33" s="24" t="s">
        <v>29</v>
      </c>
      <c r="B33" s="2">
        <v>7</v>
      </c>
      <c r="C33" s="4">
        <v>3.1623770000000002</v>
      </c>
      <c r="D33" s="3">
        <f t="shared" si="0"/>
        <v>1.7783073412658454</v>
      </c>
      <c r="T33" t="s">
        <v>29</v>
      </c>
      <c r="U33" s="2">
        <v>92</v>
      </c>
      <c r="V33" s="3">
        <v>1.62652</v>
      </c>
      <c r="W33" s="3">
        <v>1.56</v>
      </c>
      <c r="X33" s="3">
        <v>0.44705499999999998</v>
      </c>
      <c r="Y33" s="30">
        <v>0.27485300000000001</v>
      </c>
      <c r="Z33" s="3">
        <v>0.51</v>
      </c>
      <c r="AA33" s="3">
        <v>2.62</v>
      </c>
      <c r="AB33" s="3">
        <v>2.11</v>
      </c>
      <c r="AC33" s="3">
        <v>0.73288699999999996</v>
      </c>
      <c r="AD33" s="3">
        <v>-0.947855</v>
      </c>
    </row>
    <row r="34" spans="1:30" ht="20.100000000000001" customHeight="1" x14ac:dyDescent="0.25">
      <c r="A34" s="24" t="s">
        <v>29</v>
      </c>
      <c r="B34" s="2">
        <v>7</v>
      </c>
      <c r="C34" s="4">
        <v>5.4046810000000001</v>
      </c>
      <c r="D34" s="3">
        <f t="shared" si="0"/>
        <v>2.3247969803834483</v>
      </c>
      <c r="T34" t="s">
        <v>30</v>
      </c>
      <c r="U34" s="2">
        <v>161</v>
      </c>
      <c r="V34" s="3">
        <v>2.23584</v>
      </c>
      <c r="W34" s="3">
        <v>2.3199999999999998</v>
      </c>
      <c r="X34" s="3">
        <v>0.64621300000000004</v>
      </c>
      <c r="Y34" s="30">
        <v>0.28902499999999998</v>
      </c>
      <c r="Z34" s="3">
        <v>0.84</v>
      </c>
      <c r="AA34" s="3">
        <v>3.51</v>
      </c>
      <c r="AB34" s="3">
        <v>2.67</v>
      </c>
      <c r="AC34" s="3">
        <v>-1.53203</v>
      </c>
      <c r="AD34" s="3">
        <v>-1.9914499999999999</v>
      </c>
    </row>
    <row r="35" spans="1:30" ht="20.100000000000001" customHeight="1" x14ac:dyDescent="0.25">
      <c r="A35" s="24" t="s">
        <v>29</v>
      </c>
      <c r="B35" s="2">
        <v>7</v>
      </c>
      <c r="C35" s="4">
        <v>4.6504390000000004</v>
      </c>
      <c r="D35" s="3">
        <f t="shared" si="0"/>
        <v>2.1564876535700361</v>
      </c>
      <c r="T35" t="s">
        <v>31</v>
      </c>
      <c r="U35" s="2">
        <v>129</v>
      </c>
      <c r="V35" s="3">
        <v>2.0392999999999999</v>
      </c>
      <c r="W35" s="3">
        <v>2.02</v>
      </c>
      <c r="X35" s="3">
        <v>0.61004000000000003</v>
      </c>
      <c r="Y35" s="30">
        <v>0.29914099999999999</v>
      </c>
      <c r="Z35" s="3">
        <v>0.73</v>
      </c>
      <c r="AA35" s="3">
        <v>3.29</v>
      </c>
      <c r="AB35" s="3">
        <v>2.56</v>
      </c>
      <c r="AC35" s="3">
        <v>0.44692700000000002</v>
      </c>
      <c r="AD35" s="3">
        <v>-1.6665300000000001</v>
      </c>
    </row>
    <row r="36" spans="1:30" ht="20.100000000000001" customHeight="1" x14ac:dyDescent="0.25">
      <c r="A36" s="24" t="s">
        <v>29</v>
      </c>
      <c r="B36" s="2">
        <v>7</v>
      </c>
      <c r="C36" s="4">
        <v>1.9851380000000001</v>
      </c>
      <c r="D36" s="3">
        <f t="shared" si="0"/>
        <v>1.4089492538768031</v>
      </c>
      <c r="T36" t="s">
        <v>32</v>
      </c>
      <c r="U36" s="2">
        <v>102</v>
      </c>
      <c r="V36" s="3">
        <v>2.03186</v>
      </c>
      <c r="W36" s="3">
        <v>1.96</v>
      </c>
      <c r="X36" s="3">
        <v>0.70105499999999998</v>
      </c>
      <c r="Y36" s="30">
        <v>0.34503099999999998</v>
      </c>
      <c r="Z36" s="3">
        <v>0.72</v>
      </c>
      <c r="AA36" s="3">
        <v>3.28</v>
      </c>
      <c r="AB36" s="3">
        <v>2.56</v>
      </c>
      <c r="AC36" s="3">
        <v>0.250608</v>
      </c>
      <c r="AD36" s="3">
        <v>-2.04942</v>
      </c>
    </row>
    <row r="37" spans="1:30" ht="20.100000000000001" customHeight="1" x14ac:dyDescent="0.25">
      <c r="A37" s="24" t="s">
        <v>29</v>
      </c>
      <c r="B37" s="2">
        <v>7</v>
      </c>
      <c r="C37" s="4">
        <v>0.26356499999999999</v>
      </c>
      <c r="D37" s="3">
        <f t="shared" si="0"/>
        <v>0.5133858198275445</v>
      </c>
      <c r="T37" t="s">
        <v>33</v>
      </c>
      <c r="U37" s="2">
        <v>20</v>
      </c>
      <c r="V37" s="3">
        <v>1.3779999999999999</v>
      </c>
      <c r="W37" s="3">
        <v>1.375</v>
      </c>
      <c r="X37" s="3">
        <v>0.26035599999999998</v>
      </c>
      <c r="Y37" s="30">
        <v>0.18893799999999999</v>
      </c>
      <c r="Z37" s="3">
        <v>0.94</v>
      </c>
      <c r="AA37" s="3">
        <v>1.9</v>
      </c>
      <c r="AB37" s="3">
        <v>0.96</v>
      </c>
      <c r="AC37" s="3">
        <v>0.36978499999999997</v>
      </c>
      <c r="AD37" s="3">
        <v>-0.43699700000000002</v>
      </c>
    </row>
    <row r="38" spans="1:30" ht="20.100000000000001" customHeight="1" x14ac:dyDescent="0.25">
      <c r="A38" s="24" t="s">
        <v>29</v>
      </c>
      <c r="B38" s="2">
        <v>8</v>
      </c>
      <c r="C38" s="4">
        <v>5.5720359999999998</v>
      </c>
      <c r="D38" s="3">
        <f t="shared" si="0"/>
        <v>2.3605160452748462</v>
      </c>
      <c r="T38" t="s">
        <v>61</v>
      </c>
      <c r="U38" s="2">
        <v>75</v>
      </c>
      <c r="V38" s="3">
        <v>1.7716000000000001</v>
      </c>
      <c r="W38" s="3">
        <v>1.69</v>
      </c>
      <c r="X38" s="3">
        <v>0.42763699999999999</v>
      </c>
      <c r="Y38" s="30">
        <v>0.24138399999999999</v>
      </c>
      <c r="Z38" s="3">
        <v>1.04</v>
      </c>
      <c r="AA38" s="3">
        <v>2.75</v>
      </c>
      <c r="AB38" s="3">
        <v>1.71</v>
      </c>
      <c r="AC38" s="3">
        <v>1.8829100000000001</v>
      </c>
      <c r="AD38" s="3">
        <v>-1.15208</v>
      </c>
    </row>
    <row r="39" spans="1:30" ht="20.100000000000001" customHeight="1" x14ac:dyDescent="0.25">
      <c r="A39" s="24" t="s">
        <v>29</v>
      </c>
      <c r="B39" s="2">
        <v>8</v>
      </c>
      <c r="C39" s="4">
        <v>2.4535209999999998</v>
      </c>
      <c r="D39" s="3">
        <f t="shared" si="0"/>
        <v>1.5663719226288499</v>
      </c>
      <c r="T39" t="s">
        <v>35</v>
      </c>
      <c r="U39" s="2">
        <v>57</v>
      </c>
      <c r="V39" s="3">
        <v>1.79053</v>
      </c>
      <c r="W39" s="3">
        <v>1.77</v>
      </c>
      <c r="X39" s="3">
        <v>0.71763399999999999</v>
      </c>
      <c r="Y39" s="30">
        <v>0.40079500000000001</v>
      </c>
      <c r="Z39" s="3">
        <v>0.56999999999999995</v>
      </c>
      <c r="AA39" s="3">
        <v>3.15</v>
      </c>
      <c r="AB39" s="3">
        <v>2.58</v>
      </c>
      <c r="AC39" s="3">
        <v>0.69955900000000004</v>
      </c>
      <c r="AD39" s="3">
        <v>-1.78345</v>
      </c>
    </row>
    <row r="40" spans="1:30" ht="20.100000000000001" customHeight="1" x14ac:dyDescent="0.25">
      <c r="A40" s="24" t="s">
        <v>29</v>
      </c>
      <c r="B40" s="2">
        <v>8</v>
      </c>
      <c r="C40" s="4">
        <v>2.2879230000000002</v>
      </c>
      <c r="D40" s="3">
        <f t="shared" si="0"/>
        <v>1.5125881792477422</v>
      </c>
      <c r="T40" t="s">
        <v>62</v>
      </c>
      <c r="U40" s="2">
        <v>39</v>
      </c>
      <c r="V40" s="3">
        <v>1.7702599999999999</v>
      </c>
      <c r="W40" s="3">
        <v>1.86</v>
      </c>
      <c r="X40" s="3">
        <v>0.56082399999999999</v>
      </c>
      <c r="Y40" s="30">
        <v>0.31680399999999997</v>
      </c>
      <c r="Z40" s="3">
        <v>0.81</v>
      </c>
      <c r="AA40" s="3">
        <v>2.66</v>
      </c>
      <c r="AB40" s="3">
        <v>1.85</v>
      </c>
      <c r="AC40" s="3">
        <v>-0.13346</v>
      </c>
      <c r="AD40" s="3">
        <v>-1.69553</v>
      </c>
    </row>
    <row r="41" spans="1:30" ht="20.100000000000001" customHeight="1" x14ac:dyDescent="0.25">
      <c r="A41" s="24" t="s">
        <v>29</v>
      </c>
      <c r="B41" s="2">
        <v>10</v>
      </c>
      <c r="C41" s="4">
        <v>2.869157</v>
      </c>
      <c r="D41" s="3">
        <f t="shared" si="0"/>
        <v>1.6938586127537327</v>
      </c>
      <c r="T41" t="s">
        <v>37</v>
      </c>
      <c r="U41" s="2">
        <v>283</v>
      </c>
      <c r="V41" s="3">
        <v>2.0798899999999998</v>
      </c>
      <c r="W41" s="3">
        <v>2.11</v>
      </c>
      <c r="X41" s="3">
        <v>0.66536600000000001</v>
      </c>
      <c r="Y41" s="30">
        <v>0.31990400000000002</v>
      </c>
      <c r="Z41" s="3">
        <v>0.57999999999999996</v>
      </c>
      <c r="AA41" s="3">
        <v>3.45</v>
      </c>
      <c r="AB41" s="3">
        <v>2.87</v>
      </c>
      <c r="AC41" s="3">
        <v>-0.46800599999999998</v>
      </c>
      <c r="AD41" s="3">
        <v>-2.8041200000000002</v>
      </c>
    </row>
    <row r="42" spans="1:30" ht="20.100000000000001" customHeight="1" x14ac:dyDescent="0.25">
      <c r="A42" s="24" t="s">
        <v>29</v>
      </c>
      <c r="B42" s="2">
        <v>10</v>
      </c>
      <c r="C42" s="4">
        <v>3.92862</v>
      </c>
      <c r="D42" s="3">
        <f t="shared" si="0"/>
        <v>1.9820746706418504</v>
      </c>
      <c r="T42" t="s">
        <v>42</v>
      </c>
      <c r="U42" s="2">
        <v>252</v>
      </c>
      <c r="V42" s="3">
        <v>2.31345</v>
      </c>
      <c r="W42" s="3">
        <v>2.4</v>
      </c>
      <c r="X42" s="3">
        <v>0.731379</v>
      </c>
      <c r="Y42" s="30">
        <v>0.31614199999999998</v>
      </c>
      <c r="Z42" s="3">
        <v>0.65</v>
      </c>
      <c r="AA42" s="3">
        <v>3.66</v>
      </c>
      <c r="AB42" s="3">
        <v>3.01</v>
      </c>
      <c r="AC42" s="3">
        <v>-1.24335</v>
      </c>
      <c r="AD42" s="3">
        <v>-3.0804800000000001</v>
      </c>
    </row>
    <row r="43" spans="1:30" ht="20.100000000000001" customHeight="1" x14ac:dyDescent="0.25">
      <c r="A43" s="24" t="s">
        <v>29</v>
      </c>
      <c r="B43" s="2">
        <v>10</v>
      </c>
      <c r="C43" s="4">
        <v>6.220504</v>
      </c>
      <c r="D43" s="3">
        <f t="shared" si="0"/>
        <v>2.4940938234156307</v>
      </c>
      <c r="T43" t="s">
        <v>41</v>
      </c>
      <c r="U43" s="2">
        <v>370</v>
      </c>
      <c r="V43" s="3">
        <v>2.0521099999999999</v>
      </c>
      <c r="W43" s="3">
        <v>2.0699999999999998</v>
      </c>
      <c r="X43" s="3">
        <v>0.66527199999999997</v>
      </c>
      <c r="Y43" s="30">
        <v>0.32418999999999998</v>
      </c>
      <c r="Z43" s="3">
        <v>0.73</v>
      </c>
      <c r="AA43" s="3">
        <v>3.44</v>
      </c>
      <c r="AB43" s="3">
        <v>2.71</v>
      </c>
      <c r="AC43" s="3">
        <v>0.83151200000000003</v>
      </c>
      <c r="AD43" s="3">
        <v>-3.3971900000000002</v>
      </c>
    </row>
    <row r="44" spans="1:30" ht="20.100000000000001" customHeight="1" x14ac:dyDescent="0.25">
      <c r="A44" s="24" t="s">
        <v>29</v>
      </c>
      <c r="B44" s="2">
        <v>10</v>
      </c>
      <c r="C44" s="4">
        <v>2.3730419999999999</v>
      </c>
      <c r="D44" s="3">
        <f t="shared" si="0"/>
        <v>1.5404681106728564</v>
      </c>
      <c r="T44" t="s">
        <v>40</v>
      </c>
      <c r="U44" s="2">
        <v>105</v>
      </c>
      <c r="V44" s="3">
        <v>2.4279000000000002</v>
      </c>
      <c r="W44" s="3">
        <v>2.4</v>
      </c>
      <c r="X44" s="3">
        <v>0.76096200000000003</v>
      </c>
      <c r="Y44" s="30">
        <v>0.31342300000000001</v>
      </c>
      <c r="Z44" s="3">
        <v>0.95</v>
      </c>
      <c r="AA44" s="3">
        <v>3.81</v>
      </c>
      <c r="AB44" s="3">
        <v>2.86</v>
      </c>
      <c r="AC44" s="3">
        <v>-0.50544500000000003</v>
      </c>
      <c r="AD44" s="3">
        <v>-2.0092699999999999</v>
      </c>
    </row>
    <row r="45" spans="1:30" ht="20.100000000000001" customHeight="1" x14ac:dyDescent="0.25">
      <c r="A45" s="24" t="s">
        <v>29</v>
      </c>
      <c r="B45" s="2">
        <v>10</v>
      </c>
      <c r="C45" s="4">
        <v>1.6308510000000001</v>
      </c>
      <c r="D45" s="3">
        <f t="shared" si="0"/>
        <v>1.2770477673133454</v>
      </c>
      <c r="T45" t="s">
        <v>39</v>
      </c>
      <c r="U45" s="2">
        <v>124</v>
      </c>
      <c r="V45" s="3">
        <v>2.3632300000000002</v>
      </c>
      <c r="W45" s="3">
        <v>2.4750000000000001</v>
      </c>
      <c r="X45" s="3">
        <v>0.83932899999999999</v>
      </c>
      <c r="Y45" s="30">
        <v>0.35516199999999998</v>
      </c>
      <c r="Z45" s="3">
        <v>0.86</v>
      </c>
      <c r="AA45" s="3">
        <v>4.04</v>
      </c>
      <c r="AB45" s="3">
        <v>3.18</v>
      </c>
      <c r="AC45" s="3">
        <v>-7.40976E-2</v>
      </c>
      <c r="AD45" s="3">
        <v>-2.4826800000000002</v>
      </c>
    </row>
    <row r="46" spans="1:30" ht="20.100000000000001" customHeight="1" x14ac:dyDescent="0.25">
      <c r="A46" s="24" t="s">
        <v>29</v>
      </c>
      <c r="B46" s="2">
        <v>10</v>
      </c>
      <c r="C46" s="4">
        <v>1.8640810000000001</v>
      </c>
      <c r="D46" s="3">
        <f t="shared" si="0"/>
        <v>1.3653135171087996</v>
      </c>
      <c r="T46" t="s">
        <v>43</v>
      </c>
      <c r="U46" s="2">
        <v>306</v>
      </c>
      <c r="V46" s="3">
        <v>1.8017000000000001</v>
      </c>
      <c r="W46" s="3">
        <v>1.7</v>
      </c>
      <c r="X46" s="3">
        <v>0.61518799999999996</v>
      </c>
      <c r="Y46" s="30">
        <v>0.341449</v>
      </c>
      <c r="Z46" s="3">
        <v>0.69</v>
      </c>
      <c r="AA46" s="3">
        <v>3.27</v>
      </c>
      <c r="AB46" s="3">
        <v>2.58</v>
      </c>
      <c r="AC46" s="3">
        <v>2.7816100000000001</v>
      </c>
      <c r="AD46" s="3">
        <v>-3.0787499999999999</v>
      </c>
    </row>
    <row r="47" spans="1:30" ht="20.100000000000001" customHeight="1" x14ac:dyDescent="0.25">
      <c r="A47" s="24" t="s">
        <v>29</v>
      </c>
      <c r="B47" s="2">
        <v>10</v>
      </c>
      <c r="C47" s="4">
        <v>2.4518800000000001</v>
      </c>
      <c r="D47" s="3">
        <f t="shared" si="0"/>
        <v>1.5658480130587387</v>
      </c>
      <c r="T47" t="s">
        <v>44</v>
      </c>
      <c r="U47" s="2">
        <v>58</v>
      </c>
      <c r="V47" s="3">
        <v>2.14724</v>
      </c>
      <c r="W47" s="3">
        <v>1.9350000000000001</v>
      </c>
      <c r="X47" s="3">
        <v>0.87031899999999995</v>
      </c>
      <c r="Y47" s="30">
        <v>0.40532000000000001</v>
      </c>
      <c r="Z47" s="3">
        <v>0.64</v>
      </c>
      <c r="AA47" s="3">
        <v>3.6</v>
      </c>
      <c r="AB47" s="3">
        <v>2.96</v>
      </c>
      <c r="AC47" s="3">
        <v>0.70240800000000003</v>
      </c>
      <c r="AD47" s="3">
        <v>-2.10703</v>
      </c>
    </row>
    <row r="48" spans="1:30" ht="20.100000000000001" customHeight="1" x14ac:dyDescent="0.25">
      <c r="A48" s="24" t="s">
        <v>29</v>
      </c>
      <c r="B48" s="2">
        <v>10</v>
      </c>
      <c r="C48" s="4">
        <v>1.92543</v>
      </c>
      <c r="D48" s="3">
        <f t="shared" si="0"/>
        <v>1.387598645142031</v>
      </c>
      <c r="T48" t="s">
        <v>45</v>
      </c>
      <c r="U48" s="2">
        <v>368</v>
      </c>
      <c r="V48" s="3">
        <v>2.0307599999999999</v>
      </c>
      <c r="W48" s="3">
        <v>2.0649999999999999</v>
      </c>
      <c r="X48" s="3">
        <v>0.629857</v>
      </c>
      <c r="Y48" s="30">
        <v>0.31015799999999999</v>
      </c>
      <c r="Z48" s="3">
        <v>0.53</v>
      </c>
      <c r="AA48" s="3">
        <v>3.43</v>
      </c>
      <c r="AB48" s="3">
        <v>2.9</v>
      </c>
      <c r="AC48" s="3">
        <v>0.42833300000000002</v>
      </c>
      <c r="AD48" s="3">
        <v>-2.94434</v>
      </c>
    </row>
    <row r="49" spans="1:30" ht="20.100000000000001" customHeight="1" x14ac:dyDescent="0.25">
      <c r="A49" s="24" t="s">
        <v>29</v>
      </c>
      <c r="B49" s="2">
        <v>10</v>
      </c>
      <c r="C49" s="4">
        <v>3.1003479999999999</v>
      </c>
      <c r="D49" s="3">
        <f t="shared" si="0"/>
        <v>1.7607805087517296</v>
      </c>
      <c r="T49" t="s">
        <v>46</v>
      </c>
      <c r="U49" s="2">
        <v>102</v>
      </c>
      <c r="V49" s="3">
        <v>1.8962699999999999</v>
      </c>
      <c r="W49" s="3">
        <v>1.645</v>
      </c>
      <c r="X49" s="3">
        <v>0.76798</v>
      </c>
      <c r="Y49" s="30">
        <v>0.40499400000000002</v>
      </c>
      <c r="Z49" s="3">
        <v>0.75</v>
      </c>
      <c r="AA49" s="3">
        <v>3.41</v>
      </c>
      <c r="AB49" s="3">
        <v>2.66</v>
      </c>
      <c r="AC49" s="3">
        <v>1.90341</v>
      </c>
      <c r="AD49" s="3">
        <v>-2.3327599999999999</v>
      </c>
    </row>
    <row r="50" spans="1:30" ht="20.100000000000001" customHeight="1" x14ac:dyDescent="0.25">
      <c r="A50" s="24" t="s">
        <v>29</v>
      </c>
      <c r="B50" s="2">
        <v>10</v>
      </c>
      <c r="C50" s="4">
        <v>0.77320599999999995</v>
      </c>
      <c r="D50" s="3">
        <f t="shared" si="0"/>
        <v>0.87932132920792949</v>
      </c>
      <c r="T50" t="s">
        <v>47</v>
      </c>
      <c r="U50" s="2">
        <v>101</v>
      </c>
      <c r="V50" s="3">
        <v>1.7295</v>
      </c>
      <c r="W50" s="3">
        <v>1.75</v>
      </c>
      <c r="X50" s="3">
        <v>0.44375799999999999</v>
      </c>
      <c r="Y50" s="30">
        <v>0.256581</v>
      </c>
      <c r="Z50" s="3">
        <v>0.9</v>
      </c>
      <c r="AA50" s="3">
        <v>2.64</v>
      </c>
      <c r="AB50" s="3">
        <v>1.74</v>
      </c>
      <c r="AC50" s="3">
        <v>0.68065100000000001</v>
      </c>
      <c r="AD50" s="3">
        <v>-1.4116</v>
      </c>
    </row>
    <row r="51" spans="1:30" ht="20.100000000000001" customHeight="1" x14ac:dyDescent="0.25">
      <c r="A51" s="24" t="s">
        <v>29</v>
      </c>
      <c r="B51" s="2">
        <v>10</v>
      </c>
      <c r="C51" s="4">
        <v>0.91175099999999998</v>
      </c>
      <c r="D51" s="3">
        <f t="shared" si="0"/>
        <v>0.95485653372640222</v>
      </c>
      <c r="T51" t="s">
        <v>48</v>
      </c>
      <c r="U51" s="2">
        <v>107</v>
      </c>
      <c r="V51" s="3">
        <v>1.5344899999999999</v>
      </c>
      <c r="W51" s="3">
        <v>1.45</v>
      </c>
      <c r="X51" s="3">
        <v>0.48546699999999998</v>
      </c>
      <c r="Y51" s="30">
        <v>0.31637100000000001</v>
      </c>
      <c r="Z51" s="3">
        <v>0.71</v>
      </c>
      <c r="AA51" s="3">
        <v>2.64</v>
      </c>
      <c r="AB51" s="3">
        <v>1.93</v>
      </c>
      <c r="AC51" s="3">
        <v>1.51972</v>
      </c>
      <c r="AD51" s="3">
        <v>-1.8811899999999999</v>
      </c>
    </row>
    <row r="52" spans="1:30" ht="20.100000000000001" customHeight="1" x14ac:dyDescent="0.25">
      <c r="A52" s="24" t="s">
        <v>29</v>
      </c>
      <c r="B52" s="2">
        <v>11</v>
      </c>
      <c r="C52" s="4">
        <v>5.1834530000000001</v>
      </c>
      <c r="D52" s="3">
        <f t="shared" si="0"/>
        <v>2.2767197895217586</v>
      </c>
      <c r="T52" t="s">
        <v>49</v>
      </c>
      <c r="U52" s="2">
        <v>42</v>
      </c>
      <c r="V52" s="3">
        <v>1.59548</v>
      </c>
      <c r="W52" s="3">
        <v>1.2450000000000001</v>
      </c>
      <c r="X52" s="3">
        <v>0.82305300000000003</v>
      </c>
      <c r="Y52" s="30">
        <v>0.51586600000000005</v>
      </c>
      <c r="Z52" s="3">
        <v>0.7</v>
      </c>
      <c r="AA52" s="3">
        <v>3.24</v>
      </c>
      <c r="AB52" s="3">
        <v>2.54</v>
      </c>
      <c r="AC52" s="3">
        <v>2.5453800000000002</v>
      </c>
      <c r="AD52" s="3">
        <v>-0.80406599999999995</v>
      </c>
    </row>
    <row r="53" spans="1:30" ht="20.100000000000001" customHeight="1" x14ac:dyDescent="0.25">
      <c r="A53" s="24" t="s">
        <v>29</v>
      </c>
      <c r="B53" s="2">
        <v>11</v>
      </c>
      <c r="C53" s="4">
        <v>6.8482019999999997</v>
      </c>
      <c r="D53" s="3">
        <f t="shared" si="0"/>
        <v>2.6169069528739457</v>
      </c>
    </row>
    <row r="54" spans="1:30" ht="20.100000000000001" customHeight="1" x14ac:dyDescent="0.25">
      <c r="A54" s="24" t="s">
        <v>29</v>
      </c>
      <c r="B54" s="2">
        <v>11</v>
      </c>
      <c r="C54" s="4">
        <v>2.9944579999999998</v>
      </c>
      <c r="D54" s="3">
        <f t="shared" si="0"/>
        <v>1.7304502304313754</v>
      </c>
      <c r="T54" s="1" t="s">
        <v>63</v>
      </c>
      <c r="U54" s="31">
        <v>2893</v>
      </c>
      <c r="V54" s="32">
        <v>2.0092599999999998</v>
      </c>
      <c r="W54" s="32">
        <v>1.97</v>
      </c>
      <c r="X54" s="32">
        <v>0.69497200000000003</v>
      </c>
      <c r="Y54" s="33">
        <v>0.345885</v>
      </c>
      <c r="Z54" s="32">
        <v>0.51</v>
      </c>
      <c r="AA54" s="32">
        <v>4.04</v>
      </c>
      <c r="AB54" s="32">
        <v>3.53</v>
      </c>
      <c r="AC54" s="32">
        <v>5.4094499999999996</v>
      </c>
      <c r="AD54" s="32">
        <v>-8.8422599999999996</v>
      </c>
    </row>
    <row r="55" spans="1:30" ht="20.100000000000001" customHeight="1" x14ac:dyDescent="0.25">
      <c r="A55" s="24" t="s">
        <v>29</v>
      </c>
      <c r="B55" s="2">
        <v>11</v>
      </c>
      <c r="C55" s="4">
        <v>4.486764</v>
      </c>
      <c r="D55" s="3">
        <f t="shared" si="0"/>
        <v>2.1181982910011046</v>
      </c>
    </row>
    <row r="56" spans="1:30" ht="20.100000000000001" customHeight="1" x14ac:dyDescent="0.25">
      <c r="A56" s="24" t="s">
        <v>29</v>
      </c>
      <c r="B56" s="2">
        <v>12</v>
      </c>
      <c r="C56" s="4">
        <v>3.4971369999999999</v>
      </c>
      <c r="D56" s="3">
        <f t="shared" si="0"/>
        <v>1.8700633679102963</v>
      </c>
    </row>
    <row r="57" spans="1:30" ht="20.100000000000001" customHeight="1" x14ac:dyDescent="0.25">
      <c r="A57" s="24" t="s">
        <v>29</v>
      </c>
      <c r="B57" s="2">
        <v>12</v>
      </c>
      <c r="C57" s="4">
        <v>3.668056</v>
      </c>
      <c r="D57" s="3">
        <f t="shared" si="0"/>
        <v>1.915216958989242</v>
      </c>
    </row>
    <row r="58" spans="1:30" ht="20.100000000000001" customHeight="1" x14ac:dyDescent="0.25">
      <c r="A58" s="24" t="s">
        <v>29</v>
      </c>
      <c r="B58" s="2">
        <v>12</v>
      </c>
      <c r="C58" s="4">
        <v>3.3305769999999999</v>
      </c>
      <c r="D58" s="3">
        <f t="shared" si="0"/>
        <v>1.8249868492676871</v>
      </c>
    </row>
    <row r="59" spans="1:30" ht="20.100000000000001" customHeight="1" x14ac:dyDescent="0.25">
      <c r="A59" s="24" t="s">
        <v>29</v>
      </c>
      <c r="B59" s="2">
        <v>12</v>
      </c>
      <c r="C59" s="4">
        <v>2.2133289999999999</v>
      </c>
      <c r="D59" s="3">
        <f t="shared" si="0"/>
        <v>1.4877261172675567</v>
      </c>
    </row>
    <row r="60" spans="1:30" ht="20.100000000000001" customHeight="1" x14ac:dyDescent="0.25">
      <c r="A60" s="24" t="s">
        <v>29</v>
      </c>
      <c r="B60" s="2">
        <v>13</v>
      </c>
      <c r="C60" s="4">
        <v>3.7281620000000002</v>
      </c>
      <c r="D60" s="3">
        <f t="shared" si="0"/>
        <v>1.9308448927865749</v>
      </c>
    </row>
    <row r="61" spans="1:30" ht="20.100000000000001" customHeight="1" x14ac:dyDescent="0.25">
      <c r="A61" s="24" t="s">
        <v>29</v>
      </c>
      <c r="B61" s="2">
        <v>13</v>
      </c>
      <c r="C61" s="4">
        <v>3.550281</v>
      </c>
      <c r="D61" s="3">
        <f t="shared" si="0"/>
        <v>1.8842189363234836</v>
      </c>
    </row>
    <row r="62" spans="1:30" ht="20.100000000000001" customHeight="1" x14ac:dyDescent="0.25">
      <c r="A62" s="24" t="s">
        <v>29</v>
      </c>
      <c r="B62" s="2">
        <v>13</v>
      </c>
      <c r="C62" s="4">
        <v>3.9385829999999999</v>
      </c>
      <c r="D62" s="3">
        <f t="shared" si="0"/>
        <v>1.9845863548860754</v>
      </c>
    </row>
    <row r="63" spans="1:30" ht="20.100000000000001" customHeight="1" x14ac:dyDescent="0.25">
      <c r="A63" s="24" t="s">
        <v>29</v>
      </c>
      <c r="B63" s="2">
        <v>13</v>
      </c>
      <c r="C63" s="4">
        <v>5.7336729999999996</v>
      </c>
      <c r="D63" s="3">
        <f t="shared" si="0"/>
        <v>2.3945089266903974</v>
      </c>
    </row>
    <row r="64" spans="1:30" ht="20.100000000000001" customHeight="1" x14ac:dyDescent="0.25">
      <c r="A64" s="24" t="s">
        <v>29</v>
      </c>
      <c r="B64" s="2">
        <v>13</v>
      </c>
      <c r="C64" s="4">
        <v>1.545731</v>
      </c>
      <c r="D64" s="3">
        <f t="shared" si="0"/>
        <v>1.2432743060161744</v>
      </c>
    </row>
    <row r="65" spans="1:4" ht="20.100000000000001" customHeight="1" x14ac:dyDescent="0.25">
      <c r="A65" s="24" t="s">
        <v>29</v>
      </c>
      <c r="B65" s="2">
        <v>13</v>
      </c>
      <c r="C65" s="4">
        <v>1.580708</v>
      </c>
      <c r="D65" s="3">
        <f t="shared" si="0"/>
        <v>1.2572621047339334</v>
      </c>
    </row>
    <row r="66" spans="1:4" ht="20.100000000000001" customHeight="1" x14ac:dyDescent="0.25">
      <c r="A66" s="24" t="s">
        <v>29</v>
      </c>
      <c r="B66" s="2">
        <v>14</v>
      </c>
      <c r="C66" s="4">
        <v>5.2963050000000003</v>
      </c>
      <c r="D66" s="3">
        <f t="shared" ref="D66:D129" si="1">SQRT(C66)</f>
        <v>2.3013702440068178</v>
      </c>
    </row>
    <row r="67" spans="1:4" ht="20.100000000000001" customHeight="1" x14ac:dyDescent="0.25">
      <c r="A67" s="24" t="s">
        <v>29</v>
      </c>
      <c r="B67" s="2">
        <v>14</v>
      </c>
      <c r="C67" s="4">
        <v>3.3214109999999999</v>
      </c>
      <c r="D67" s="3">
        <f t="shared" si="1"/>
        <v>1.8224738681254116</v>
      </c>
    </row>
    <row r="68" spans="1:4" ht="20.100000000000001" customHeight="1" x14ac:dyDescent="0.25">
      <c r="A68" s="24" t="s">
        <v>29</v>
      </c>
      <c r="B68" s="2">
        <v>14</v>
      </c>
      <c r="C68" s="4">
        <v>4.2919090000000004</v>
      </c>
      <c r="D68" s="3">
        <f t="shared" si="1"/>
        <v>2.0716923034080135</v>
      </c>
    </row>
    <row r="69" spans="1:4" ht="20.100000000000001" customHeight="1" x14ac:dyDescent="0.25">
      <c r="A69" s="24" t="s">
        <v>29</v>
      </c>
      <c r="B69" s="2">
        <v>14</v>
      </c>
      <c r="C69" s="4">
        <v>4.6138219999999999</v>
      </c>
      <c r="D69" s="3">
        <f t="shared" si="1"/>
        <v>2.147980912391914</v>
      </c>
    </row>
    <row r="70" spans="1:4" ht="20.100000000000001" customHeight="1" x14ac:dyDescent="0.25">
      <c r="A70" s="24" t="s">
        <v>29</v>
      </c>
      <c r="B70" s="2">
        <v>14</v>
      </c>
      <c r="C70" s="4">
        <v>3.3104870000000002</v>
      </c>
      <c r="D70" s="3">
        <f t="shared" si="1"/>
        <v>1.8194743746477993</v>
      </c>
    </row>
    <row r="71" spans="1:4" ht="20.100000000000001" customHeight="1" x14ac:dyDescent="0.25">
      <c r="A71" s="24" t="s">
        <v>29</v>
      </c>
      <c r="B71" s="2">
        <v>14</v>
      </c>
      <c r="C71" s="4">
        <v>2.308411</v>
      </c>
      <c r="D71" s="3">
        <f t="shared" si="1"/>
        <v>1.5193455828085984</v>
      </c>
    </row>
    <row r="72" spans="1:4" ht="20.100000000000001" customHeight="1" x14ac:dyDescent="0.25">
      <c r="A72" s="24" t="s">
        <v>29</v>
      </c>
      <c r="B72" s="2">
        <v>15</v>
      </c>
      <c r="C72" s="4">
        <v>3.8986830000000001</v>
      </c>
      <c r="D72" s="3">
        <f t="shared" si="1"/>
        <v>1.9745082932213782</v>
      </c>
    </row>
    <row r="73" spans="1:4" ht="20.100000000000001" customHeight="1" x14ac:dyDescent="0.25">
      <c r="A73" s="24" t="s">
        <v>29</v>
      </c>
      <c r="B73" s="2">
        <v>15</v>
      </c>
      <c r="C73" s="4">
        <v>4.0577170000000002</v>
      </c>
      <c r="D73" s="3">
        <f t="shared" si="1"/>
        <v>2.0143775713604439</v>
      </c>
    </row>
    <row r="74" spans="1:4" ht="20.100000000000001" customHeight="1" x14ac:dyDescent="0.25">
      <c r="A74" s="24" t="s">
        <v>29</v>
      </c>
      <c r="B74" s="2">
        <v>15</v>
      </c>
      <c r="C74" s="4">
        <v>2.080784</v>
      </c>
      <c r="D74" s="3">
        <f t="shared" si="1"/>
        <v>1.4424922876743571</v>
      </c>
    </row>
    <row r="75" spans="1:4" ht="20.100000000000001" customHeight="1" x14ac:dyDescent="0.25">
      <c r="A75" s="24" t="s">
        <v>29</v>
      </c>
      <c r="B75" s="2">
        <v>15</v>
      </c>
      <c r="C75" s="4">
        <v>1.2343440000000001</v>
      </c>
      <c r="D75" s="3">
        <f t="shared" si="1"/>
        <v>1.1110103509868845</v>
      </c>
    </row>
    <row r="76" spans="1:4" ht="20.100000000000001" customHeight="1" x14ac:dyDescent="0.25">
      <c r="A76" s="24" t="s">
        <v>29</v>
      </c>
      <c r="B76" s="2">
        <v>16</v>
      </c>
      <c r="C76" s="4">
        <v>2.2806790000000001</v>
      </c>
      <c r="D76" s="3">
        <f t="shared" si="1"/>
        <v>1.5101917096845685</v>
      </c>
    </row>
    <row r="77" spans="1:4" ht="20.100000000000001" customHeight="1" x14ac:dyDescent="0.25">
      <c r="A77" s="24" t="s">
        <v>29</v>
      </c>
      <c r="B77" s="2">
        <v>16</v>
      </c>
      <c r="C77" s="4">
        <v>1.4675739999999999</v>
      </c>
      <c r="D77" s="3">
        <f t="shared" si="1"/>
        <v>1.2114346866422474</v>
      </c>
    </row>
    <row r="78" spans="1:4" ht="20.100000000000001" customHeight="1" x14ac:dyDescent="0.25">
      <c r="A78" s="24" t="s">
        <v>29</v>
      </c>
      <c r="B78" s="2">
        <v>16</v>
      </c>
      <c r="C78" s="4">
        <v>1.3441959999999999</v>
      </c>
      <c r="D78" s="3">
        <f t="shared" si="1"/>
        <v>1.1593946696444657</v>
      </c>
    </row>
    <row r="79" spans="1:4" ht="20.100000000000001" customHeight="1" x14ac:dyDescent="0.25">
      <c r="A79" s="24" t="s">
        <v>29</v>
      </c>
      <c r="B79" s="2">
        <v>16</v>
      </c>
      <c r="C79" s="4">
        <v>1.429316</v>
      </c>
      <c r="D79" s="3">
        <f t="shared" si="1"/>
        <v>1.1955400453351614</v>
      </c>
    </row>
    <row r="80" spans="1:4" ht="20.100000000000001" customHeight="1" x14ac:dyDescent="0.25">
      <c r="A80" s="24" t="s">
        <v>29</v>
      </c>
      <c r="B80" s="2">
        <v>17</v>
      </c>
      <c r="C80" s="4">
        <v>1.8155790000000001</v>
      </c>
      <c r="D80" s="3">
        <f t="shared" si="1"/>
        <v>1.3474342284505021</v>
      </c>
    </row>
    <row r="81" spans="1:4" ht="20.100000000000001" customHeight="1" x14ac:dyDescent="0.25">
      <c r="A81" s="24" t="s">
        <v>29</v>
      </c>
      <c r="B81" s="2">
        <v>17</v>
      </c>
      <c r="C81" s="4">
        <v>0.71349700000000005</v>
      </c>
      <c r="D81" s="3">
        <f t="shared" si="1"/>
        <v>0.84468751618571947</v>
      </c>
    </row>
    <row r="82" spans="1:4" ht="20.100000000000001" customHeight="1" x14ac:dyDescent="0.25">
      <c r="A82" s="24" t="s">
        <v>29</v>
      </c>
      <c r="B82" s="2">
        <v>17</v>
      </c>
      <c r="C82" s="4">
        <v>1.295693</v>
      </c>
      <c r="D82" s="3">
        <f t="shared" si="1"/>
        <v>1.138285113668803</v>
      </c>
    </row>
    <row r="83" spans="1:4" ht="20.100000000000001" customHeight="1" x14ac:dyDescent="0.25">
      <c r="A83" s="24" t="s">
        <v>29</v>
      </c>
      <c r="B83" s="2">
        <v>18</v>
      </c>
      <c r="C83" s="4">
        <v>1.2630380000000001</v>
      </c>
      <c r="D83" s="3">
        <f t="shared" si="1"/>
        <v>1.1238496340703235</v>
      </c>
    </row>
    <row r="84" spans="1:4" ht="20.100000000000001" customHeight="1" x14ac:dyDescent="0.25">
      <c r="A84" s="24" t="s">
        <v>29</v>
      </c>
      <c r="B84" s="2">
        <v>18</v>
      </c>
      <c r="C84" s="4">
        <v>0.94836799999999999</v>
      </c>
      <c r="D84" s="3">
        <f t="shared" si="1"/>
        <v>0.97384187628177088</v>
      </c>
    </row>
    <row r="85" spans="1:4" ht="20.100000000000001" customHeight="1" x14ac:dyDescent="0.25">
      <c r="A85" s="24" t="s">
        <v>29</v>
      </c>
      <c r="B85" s="2">
        <v>18</v>
      </c>
      <c r="C85" s="4">
        <v>2.1391330000000002</v>
      </c>
      <c r="D85" s="3">
        <f t="shared" si="1"/>
        <v>1.462577519313079</v>
      </c>
    </row>
    <row r="86" spans="1:4" ht="20.100000000000001" customHeight="1" x14ac:dyDescent="0.25">
      <c r="A86" s="24" t="s">
        <v>29</v>
      </c>
      <c r="B86" s="2">
        <v>19</v>
      </c>
      <c r="C86" s="4">
        <v>4.6523620000000001</v>
      </c>
      <c r="D86" s="3">
        <f t="shared" si="1"/>
        <v>2.1569334713894168</v>
      </c>
    </row>
    <row r="87" spans="1:4" ht="20.100000000000001" customHeight="1" x14ac:dyDescent="0.25">
      <c r="A87" s="24" t="s">
        <v>29</v>
      </c>
      <c r="B87" s="2">
        <v>19</v>
      </c>
      <c r="C87" s="4">
        <v>2.7431770000000002</v>
      </c>
      <c r="D87" s="3">
        <f t="shared" si="1"/>
        <v>1.6562539056557724</v>
      </c>
    </row>
    <row r="88" spans="1:4" ht="20.100000000000001" customHeight="1" x14ac:dyDescent="0.25">
      <c r="A88" s="24" t="s">
        <v>29</v>
      </c>
      <c r="B88" s="2">
        <v>19</v>
      </c>
      <c r="C88" s="4">
        <v>3.2761900000000002</v>
      </c>
      <c r="D88" s="3">
        <f t="shared" si="1"/>
        <v>1.8100248617077059</v>
      </c>
    </row>
    <row r="89" spans="1:4" ht="20.100000000000001" customHeight="1" x14ac:dyDescent="0.25">
      <c r="A89" s="24" t="s">
        <v>29</v>
      </c>
      <c r="B89" s="2">
        <v>19</v>
      </c>
      <c r="C89" s="4">
        <v>3.3128069999999998</v>
      </c>
      <c r="D89" s="3">
        <f t="shared" si="1"/>
        <v>1.820111809752357</v>
      </c>
    </row>
    <row r="90" spans="1:4" ht="20.100000000000001" customHeight="1" x14ac:dyDescent="0.25">
      <c r="A90" s="24" t="s">
        <v>29</v>
      </c>
      <c r="B90" s="2">
        <v>19</v>
      </c>
      <c r="C90" s="4">
        <v>1.843593</v>
      </c>
      <c r="D90" s="3">
        <f t="shared" si="1"/>
        <v>1.357789748083259</v>
      </c>
    </row>
    <row r="91" spans="1:4" ht="20.100000000000001" customHeight="1" x14ac:dyDescent="0.25">
      <c r="A91" s="24" t="s">
        <v>29</v>
      </c>
      <c r="B91" s="2">
        <v>19</v>
      </c>
      <c r="C91" s="4">
        <v>1.8505549999999999</v>
      </c>
      <c r="D91" s="3">
        <f t="shared" si="1"/>
        <v>1.3603510576318159</v>
      </c>
    </row>
    <row r="92" spans="1:4" ht="20.100000000000001" customHeight="1" x14ac:dyDescent="0.25">
      <c r="A92" s="24" t="s">
        <v>29</v>
      </c>
      <c r="B92" s="2">
        <v>19</v>
      </c>
      <c r="C92" s="4">
        <v>1.533846</v>
      </c>
      <c r="D92" s="3">
        <f t="shared" si="1"/>
        <v>1.2384853652748586</v>
      </c>
    </row>
    <row r="93" spans="1:4" ht="20.100000000000001" customHeight="1" x14ac:dyDescent="0.25">
      <c r="A93" s="24" t="s">
        <v>29</v>
      </c>
      <c r="B93" s="2">
        <v>21</v>
      </c>
      <c r="C93" s="4">
        <v>4.6817349999999998</v>
      </c>
      <c r="D93" s="3">
        <f t="shared" si="1"/>
        <v>2.1637317301366172</v>
      </c>
    </row>
    <row r="94" spans="1:4" ht="20.100000000000001" customHeight="1" x14ac:dyDescent="0.25">
      <c r="A94" s="24" t="s">
        <v>29</v>
      </c>
      <c r="B94" s="2">
        <v>21</v>
      </c>
      <c r="C94" s="4">
        <v>1.9956640000000001</v>
      </c>
      <c r="D94" s="3">
        <f t="shared" si="1"/>
        <v>1.4126797230795096</v>
      </c>
    </row>
    <row r="95" spans="1:4" ht="20.100000000000001" customHeight="1" x14ac:dyDescent="0.25">
      <c r="A95" s="24" t="s">
        <v>29</v>
      </c>
      <c r="B95" s="2">
        <v>21</v>
      </c>
      <c r="C95" s="4">
        <v>1.447765</v>
      </c>
      <c r="D95" s="3">
        <f t="shared" si="1"/>
        <v>1.2032310667531818</v>
      </c>
    </row>
    <row r="96" spans="1:4" ht="20.100000000000001" customHeight="1" x14ac:dyDescent="0.25">
      <c r="A96" s="36" t="s">
        <v>29</v>
      </c>
      <c r="B96" s="48">
        <v>21</v>
      </c>
      <c r="C96" s="39">
        <v>1.249511</v>
      </c>
      <c r="D96" s="3">
        <f t="shared" si="1"/>
        <v>1.1178152799098786</v>
      </c>
    </row>
    <row r="97" spans="1:4" ht="20.100000000000001" customHeight="1" x14ac:dyDescent="0.25">
      <c r="A97" s="24" t="s">
        <v>30</v>
      </c>
      <c r="B97" s="2">
        <v>1</v>
      </c>
      <c r="C97" s="4">
        <v>4.2569319999999999</v>
      </c>
      <c r="D97" s="3">
        <f t="shared" si="1"/>
        <v>2.0632333847628579</v>
      </c>
    </row>
    <row r="98" spans="1:4" ht="20.100000000000001" customHeight="1" x14ac:dyDescent="0.25">
      <c r="A98" s="24" t="s">
        <v>30</v>
      </c>
      <c r="B98" s="2">
        <v>1</v>
      </c>
      <c r="C98" s="4">
        <v>4.0417540000000001</v>
      </c>
      <c r="D98" s="3">
        <f t="shared" si="1"/>
        <v>2.0104114006839495</v>
      </c>
    </row>
    <row r="99" spans="1:4" ht="20.100000000000001" customHeight="1" x14ac:dyDescent="0.25">
      <c r="A99" s="24" t="s">
        <v>30</v>
      </c>
      <c r="B99" s="2">
        <v>1</v>
      </c>
      <c r="C99" s="4">
        <v>9.9741949999999999</v>
      </c>
      <c r="D99" s="3">
        <f t="shared" si="1"/>
        <v>3.158194895822612</v>
      </c>
    </row>
    <row r="100" spans="1:4" ht="20.100000000000001" customHeight="1" x14ac:dyDescent="0.25">
      <c r="A100" s="24" t="s">
        <v>30</v>
      </c>
      <c r="B100" s="2">
        <v>1</v>
      </c>
      <c r="C100" s="4">
        <v>3.2055579999999999</v>
      </c>
      <c r="D100" s="3">
        <f t="shared" si="1"/>
        <v>1.7904072162499793</v>
      </c>
    </row>
    <row r="101" spans="1:4" ht="20.100000000000001" customHeight="1" x14ac:dyDescent="0.25">
      <c r="A101" s="24" t="s">
        <v>30</v>
      </c>
      <c r="B101" s="2">
        <v>1</v>
      </c>
      <c r="C101" s="4">
        <v>6.4810679999999996</v>
      </c>
      <c r="D101" s="3">
        <f t="shared" si="1"/>
        <v>2.5457941786405276</v>
      </c>
    </row>
    <row r="102" spans="1:4" ht="20.100000000000001" customHeight="1" x14ac:dyDescent="0.25">
      <c r="A102" s="24" t="s">
        <v>30</v>
      </c>
      <c r="B102" s="2">
        <v>1</v>
      </c>
      <c r="C102" s="4">
        <v>4.2878299999999996</v>
      </c>
      <c r="D102" s="3">
        <f t="shared" si="1"/>
        <v>2.0707076085241973</v>
      </c>
    </row>
    <row r="103" spans="1:4" ht="20.100000000000001" customHeight="1" x14ac:dyDescent="0.25">
      <c r="A103" s="24" t="s">
        <v>30</v>
      </c>
      <c r="B103" s="2">
        <v>1</v>
      </c>
      <c r="C103" s="4">
        <v>8.0937520000000003</v>
      </c>
      <c r="D103" s="3">
        <f t="shared" si="1"/>
        <v>2.8449520206850591</v>
      </c>
    </row>
    <row r="104" spans="1:4" ht="20.100000000000001" customHeight="1" x14ac:dyDescent="0.25">
      <c r="A104" s="24" t="s">
        <v>30</v>
      </c>
      <c r="B104" s="2">
        <v>1</v>
      </c>
      <c r="C104" s="4">
        <v>7.7619920000000002</v>
      </c>
      <c r="D104" s="3">
        <f t="shared" si="1"/>
        <v>2.7860351756573354</v>
      </c>
    </row>
    <row r="105" spans="1:4" ht="20.100000000000001" customHeight="1" x14ac:dyDescent="0.25">
      <c r="A105" s="24" t="s">
        <v>30</v>
      </c>
      <c r="B105" s="2">
        <v>1</v>
      </c>
      <c r="C105" s="4">
        <v>2.236138</v>
      </c>
      <c r="D105" s="3">
        <f t="shared" si="1"/>
        <v>1.4953721944719984</v>
      </c>
    </row>
    <row r="106" spans="1:4" ht="20.100000000000001" customHeight="1" x14ac:dyDescent="0.25">
      <c r="A106" s="24" t="s">
        <v>30</v>
      </c>
      <c r="B106" s="2">
        <v>1</v>
      </c>
      <c r="C106" s="4">
        <v>4.0071760000000003</v>
      </c>
      <c r="D106" s="3">
        <f t="shared" si="1"/>
        <v>2.001793196111926</v>
      </c>
    </row>
    <row r="107" spans="1:4" ht="20.100000000000001" customHeight="1" x14ac:dyDescent="0.25">
      <c r="A107" s="24" t="s">
        <v>30</v>
      </c>
      <c r="B107" s="2">
        <v>1</v>
      </c>
      <c r="C107" s="4">
        <v>1.846875</v>
      </c>
      <c r="D107" s="3">
        <f t="shared" si="1"/>
        <v>1.3589977924926884</v>
      </c>
    </row>
    <row r="108" spans="1:4" ht="20.100000000000001" customHeight="1" x14ac:dyDescent="0.25">
      <c r="A108" s="24" t="s">
        <v>30</v>
      </c>
      <c r="B108" s="2">
        <v>1</v>
      </c>
      <c r="C108" s="4">
        <v>3.8762720000000002</v>
      </c>
      <c r="D108" s="3">
        <f t="shared" si="1"/>
        <v>1.9688250303163053</v>
      </c>
    </row>
    <row r="109" spans="1:4" ht="20.100000000000001" customHeight="1" x14ac:dyDescent="0.25">
      <c r="A109" s="24" t="s">
        <v>30</v>
      </c>
      <c r="B109" s="2">
        <v>2</v>
      </c>
      <c r="C109" s="4">
        <v>6.9304379999999997</v>
      </c>
      <c r="D109" s="3">
        <f t="shared" si="1"/>
        <v>2.6325725061240002</v>
      </c>
    </row>
    <row r="110" spans="1:4" ht="20.100000000000001" customHeight="1" x14ac:dyDescent="0.25">
      <c r="A110" s="24" t="s">
        <v>30</v>
      </c>
      <c r="B110" s="2">
        <v>2</v>
      </c>
      <c r="C110" s="4">
        <v>7.7561080000000002</v>
      </c>
      <c r="D110" s="3">
        <f t="shared" si="1"/>
        <v>2.7849789945347885</v>
      </c>
    </row>
    <row r="111" spans="1:4" ht="20.100000000000001" customHeight="1" x14ac:dyDescent="0.25">
      <c r="A111" s="24" t="s">
        <v>30</v>
      </c>
      <c r="B111" s="2">
        <v>2</v>
      </c>
      <c r="C111" s="4">
        <v>10.363623</v>
      </c>
      <c r="D111" s="3">
        <f t="shared" si="1"/>
        <v>3.2192581443556216</v>
      </c>
    </row>
    <row r="112" spans="1:4" ht="20.100000000000001" customHeight="1" x14ac:dyDescent="0.25">
      <c r="A112" s="24" t="s">
        <v>30</v>
      </c>
      <c r="B112" s="2">
        <v>2</v>
      </c>
      <c r="C112" s="4">
        <v>4.7921500000000004</v>
      </c>
      <c r="D112" s="3">
        <f t="shared" si="1"/>
        <v>2.1890979877566012</v>
      </c>
    </row>
    <row r="113" spans="1:4" ht="20.100000000000001" customHeight="1" x14ac:dyDescent="0.25">
      <c r="A113" s="24" t="s">
        <v>30</v>
      </c>
      <c r="B113" s="2">
        <v>2</v>
      </c>
      <c r="C113" s="4">
        <v>3.8277700000000001</v>
      </c>
      <c r="D113" s="3">
        <f t="shared" si="1"/>
        <v>1.9564687577367548</v>
      </c>
    </row>
    <row r="114" spans="1:4" ht="20.100000000000001" customHeight="1" x14ac:dyDescent="0.25">
      <c r="A114" s="24" t="s">
        <v>30</v>
      </c>
      <c r="B114" s="2">
        <v>2</v>
      </c>
      <c r="C114" s="4">
        <v>6.3698569999999997</v>
      </c>
      <c r="D114" s="3">
        <f t="shared" si="1"/>
        <v>2.5238575633343494</v>
      </c>
    </row>
    <row r="115" spans="1:4" ht="20.100000000000001" customHeight="1" x14ac:dyDescent="0.25">
      <c r="A115" s="24" t="s">
        <v>30</v>
      </c>
      <c r="B115" s="2">
        <v>2</v>
      </c>
      <c r="C115" s="4">
        <v>1.8970180000000001</v>
      </c>
      <c r="D115" s="3">
        <f t="shared" si="1"/>
        <v>1.3773227653676534</v>
      </c>
    </row>
    <row r="116" spans="1:4" ht="20.100000000000001" customHeight="1" x14ac:dyDescent="0.25">
      <c r="A116" s="24" t="s">
        <v>30</v>
      </c>
      <c r="B116" s="2">
        <v>2</v>
      </c>
      <c r="C116" s="4">
        <v>5.4374529999999996</v>
      </c>
      <c r="D116" s="3">
        <f t="shared" si="1"/>
        <v>2.3318346853925989</v>
      </c>
    </row>
    <row r="117" spans="1:4" ht="20.100000000000001" customHeight="1" x14ac:dyDescent="0.25">
      <c r="A117" s="24" t="s">
        <v>30</v>
      </c>
      <c r="B117" s="2">
        <v>2</v>
      </c>
      <c r="C117" s="4">
        <v>2.646172</v>
      </c>
      <c r="D117" s="3">
        <f t="shared" si="1"/>
        <v>1.6267058738444391</v>
      </c>
    </row>
    <row r="118" spans="1:4" ht="20.100000000000001" customHeight="1" x14ac:dyDescent="0.25">
      <c r="A118" s="24" t="s">
        <v>30</v>
      </c>
      <c r="B118" s="2">
        <v>2</v>
      </c>
      <c r="C118" s="4">
        <v>5.2124280000000001</v>
      </c>
      <c r="D118" s="3">
        <f t="shared" si="1"/>
        <v>2.283074243208048</v>
      </c>
    </row>
    <row r="119" spans="1:4" ht="20.100000000000001" customHeight="1" x14ac:dyDescent="0.25">
      <c r="A119" s="24" t="s">
        <v>30</v>
      </c>
      <c r="B119" s="2">
        <v>2</v>
      </c>
      <c r="C119" s="4">
        <v>3.357348</v>
      </c>
      <c r="D119" s="3">
        <f t="shared" si="1"/>
        <v>1.8323067428790409</v>
      </c>
    </row>
    <row r="120" spans="1:4" ht="20.100000000000001" customHeight="1" x14ac:dyDescent="0.25">
      <c r="A120" s="24" t="s">
        <v>30</v>
      </c>
      <c r="B120" s="2">
        <v>3</v>
      </c>
      <c r="C120" s="4">
        <v>6.3261130000000003</v>
      </c>
      <c r="D120" s="3">
        <f t="shared" si="1"/>
        <v>2.5151765345597514</v>
      </c>
    </row>
    <row r="121" spans="1:4" ht="20.100000000000001" customHeight="1" x14ac:dyDescent="0.25">
      <c r="A121" s="24" t="s">
        <v>30</v>
      </c>
      <c r="B121" s="2">
        <v>3</v>
      </c>
      <c r="C121" s="4">
        <v>5.6608359999999998</v>
      </c>
      <c r="D121" s="3">
        <f t="shared" si="1"/>
        <v>2.3792511426917504</v>
      </c>
    </row>
    <row r="122" spans="1:4" ht="20.100000000000001" customHeight="1" x14ac:dyDescent="0.25">
      <c r="A122" s="24" t="s">
        <v>30</v>
      </c>
      <c r="B122" s="2">
        <v>3</v>
      </c>
      <c r="C122" s="4">
        <v>6.9574910000000001</v>
      </c>
      <c r="D122" s="3">
        <f t="shared" si="1"/>
        <v>2.6377056317944199</v>
      </c>
    </row>
    <row r="123" spans="1:4" ht="20.100000000000001" customHeight="1" x14ac:dyDescent="0.25">
      <c r="A123" s="24" t="s">
        <v>30</v>
      </c>
      <c r="B123" s="2">
        <v>3</v>
      </c>
      <c r="C123" s="4">
        <v>8.5498019999999997</v>
      </c>
      <c r="D123" s="3">
        <f t="shared" si="1"/>
        <v>2.9240044459610521</v>
      </c>
    </row>
    <row r="124" spans="1:4" ht="20.100000000000001" customHeight="1" x14ac:dyDescent="0.25">
      <c r="A124" s="24" t="s">
        <v>30</v>
      </c>
      <c r="B124" s="2">
        <v>3</v>
      </c>
      <c r="C124" s="4">
        <v>8.2414149999999999</v>
      </c>
      <c r="D124" s="3">
        <f t="shared" si="1"/>
        <v>2.8707864776050482</v>
      </c>
    </row>
    <row r="125" spans="1:4" ht="20.100000000000001" customHeight="1" x14ac:dyDescent="0.25">
      <c r="A125" s="24" t="s">
        <v>30</v>
      </c>
      <c r="B125" s="2">
        <v>3</v>
      </c>
      <c r="C125" s="4">
        <v>7.6224860000000003</v>
      </c>
      <c r="D125" s="3">
        <f t="shared" si="1"/>
        <v>2.7608850030379752</v>
      </c>
    </row>
    <row r="126" spans="1:4" ht="20.100000000000001" customHeight="1" x14ac:dyDescent="0.25">
      <c r="A126" s="24" t="s">
        <v>30</v>
      </c>
      <c r="B126" s="2">
        <v>3</v>
      </c>
      <c r="C126" s="4">
        <v>7.224221</v>
      </c>
      <c r="D126" s="3">
        <f t="shared" si="1"/>
        <v>2.6877911005135795</v>
      </c>
    </row>
    <row r="127" spans="1:4" ht="20.100000000000001" customHeight="1" x14ac:dyDescent="0.25">
      <c r="A127" s="24" t="s">
        <v>30</v>
      </c>
      <c r="B127" s="2">
        <v>3</v>
      </c>
      <c r="C127" s="4">
        <v>5.3956309999999998</v>
      </c>
      <c r="D127" s="3">
        <f t="shared" si="1"/>
        <v>2.3228497583787031</v>
      </c>
    </row>
    <row r="128" spans="1:4" ht="20.100000000000001" customHeight="1" x14ac:dyDescent="0.25">
      <c r="A128" s="24" t="s">
        <v>30</v>
      </c>
      <c r="B128" s="2">
        <v>3</v>
      </c>
      <c r="C128" s="4">
        <v>12.295336000000001</v>
      </c>
      <c r="D128" s="3">
        <f t="shared" si="1"/>
        <v>3.5064705902089068</v>
      </c>
    </row>
    <row r="129" spans="1:4" ht="20.100000000000001" customHeight="1" x14ac:dyDescent="0.25">
      <c r="A129" s="24" t="s">
        <v>30</v>
      </c>
      <c r="B129" s="2">
        <v>3</v>
      </c>
      <c r="C129" s="4">
        <v>2.8117700000000001</v>
      </c>
      <c r="D129" s="3">
        <f t="shared" si="1"/>
        <v>1.6768333250505252</v>
      </c>
    </row>
    <row r="130" spans="1:4" ht="20.100000000000001" customHeight="1" x14ac:dyDescent="0.25">
      <c r="A130" s="24" t="s">
        <v>30</v>
      </c>
      <c r="B130" s="2">
        <v>3</v>
      </c>
      <c r="C130" s="4">
        <v>9.2112820000000006</v>
      </c>
      <c r="D130" s="3">
        <f t="shared" ref="D130:D193" si="2">SQRT(C130)</f>
        <v>3.0350093904302833</v>
      </c>
    </row>
    <row r="131" spans="1:4" ht="20.100000000000001" customHeight="1" x14ac:dyDescent="0.25">
      <c r="A131" s="24" t="s">
        <v>30</v>
      </c>
      <c r="B131" s="2">
        <v>3</v>
      </c>
      <c r="C131" s="4">
        <v>2.1566209999999999</v>
      </c>
      <c r="D131" s="3">
        <f t="shared" si="2"/>
        <v>1.4685438365946044</v>
      </c>
    </row>
    <row r="132" spans="1:4" ht="20.100000000000001" customHeight="1" x14ac:dyDescent="0.25">
      <c r="A132" s="24" t="s">
        <v>30</v>
      </c>
      <c r="B132" s="2">
        <v>4</v>
      </c>
      <c r="C132" s="4">
        <v>4.1774149999999999</v>
      </c>
      <c r="D132" s="3">
        <f t="shared" si="2"/>
        <v>2.0438725498425776</v>
      </c>
    </row>
    <row r="133" spans="1:4" ht="20.100000000000001" customHeight="1" x14ac:dyDescent="0.25">
      <c r="A133" s="24" t="s">
        <v>30</v>
      </c>
      <c r="B133" s="2">
        <v>4</v>
      </c>
      <c r="C133" s="4">
        <v>5.5668319999999998</v>
      </c>
      <c r="D133" s="3">
        <f t="shared" si="2"/>
        <v>2.3594134864410687</v>
      </c>
    </row>
    <row r="134" spans="1:4" ht="20.100000000000001" customHeight="1" x14ac:dyDescent="0.25">
      <c r="A134" s="24" t="s">
        <v>30</v>
      </c>
      <c r="B134" s="2">
        <v>4</v>
      </c>
      <c r="C134" s="4">
        <v>2.7075209999999998</v>
      </c>
      <c r="D134" s="3">
        <f t="shared" si="2"/>
        <v>1.6454546484178771</v>
      </c>
    </row>
    <row r="135" spans="1:4" ht="20.100000000000001" customHeight="1" x14ac:dyDescent="0.25">
      <c r="A135" s="24" t="s">
        <v>30</v>
      </c>
      <c r="B135" s="2">
        <v>4</v>
      </c>
      <c r="C135" s="4">
        <v>3.0683720000000001</v>
      </c>
      <c r="D135" s="3">
        <f t="shared" si="2"/>
        <v>1.7516769108485732</v>
      </c>
    </row>
    <row r="136" spans="1:4" ht="20.100000000000001" customHeight="1" x14ac:dyDescent="0.25">
      <c r="A136" s="24" t="s">
        <v>30</v>
      </c>
      <c r="B136" s="2">
        <v>4</v>
      </c>
      <c r="C136" s="4">
        <v>8.6657030000000006</v>
      </c>
      <c r="D136" s="3">
        <f t="shared" si="2"/>
        <v>2.9437566135806814</v>
      </c>
    </row>
    <row r="137" spans="1:4" ht="20.100000000000001" customHeight="1" x14ac:dyDescent="0.25">
      <c r="A137" s="24" t="s">
        <v>30</v>
      </c>
      <c r="B137" s="2">
        <v>4</v>
      </c>
      <c r="C137" s="4">
        <v>0.80750200000000005</v>
      </c>
      <c r="D137" s="3">
        <f t="shared" si="2"/>
        <v>0.89861115060965058</v>
      </c>
    </row>
    <row r="138" spans="1:4" ht="20.100000000000001" customHeight="1" x14ac:dyDescent="0.25">
      <c r="A138" s="24" t="s">
        <v>30</v>
      </c>
      <c r="B138" s="2">
        <v>4</v>
      </c>
      <c r="C138" s="4">
        <v>2.9650840000000001</v>
      </c>
      <c r="D138" s="3">
        <f t="shared" si="2"/>
        <v>1.7219419270114773</v>
      </c>
    </row>
    <row r="139" spans="1:4" ht="20.100000000000001" customHeight="1" x14ac:dyDescent="0.25">
      <c r="A139" s="24" t="s">
        <v>30</v>
      </c>
      <c r="B139" s="2">
        <v>4</v>
      </c>
      <c r="C139" s="4">
        <v>2.784999</v>
      </c>
      <c r="D139" s="3">
        <f t="shared" si="2"/>
        <v>1.6688316272170778</v>
      </c>
    </row>
    <row r="140" spans="1:4" ht="20.100000000000001" customHeight="1" x14ac:dyDescent="0.25">
      <c r="A140" s="24" t="s">
        <v>30</v>
      </c>
      <c r="B140" s="2">
        <v>5</v>
      </c>
      <c r="C140" s="4">
        <v>9.7823890000000002</v>
      </c>
      <c r="D140" s="3">
        <f t="shared" si="2"/>
        <v>3.1276810898811278</v>
      </c>
    </row>
    <row r="141" spans="1:4" ht="20.100000000000001" customHeight="1" x14ac:dyDescent="0.25">
      <c r="A141" s="24" t="s">
        <v>30</v>
      </c>
      <c r="B141" s="2">
        <v>5</v>
      </c>
      <c r="C141" s="4">
        <v>4.1051419999999998</v>
      </c>
      <c r="D141" s="3">
        <f t="shared" si="2"/>
        <v>2.0261150016719189</v>
      </c>
    </row>
    <row r="142" spans="1:4" ht="20.100000000000001" customHeight="1" x14ac:dyDescent="0.25">
      <c r="A142" s="24" t="s">
        <v>30</v>
      </c>
      <c r="B142" s="2">
        <v>5</v>
      </c>
      <c r="C142" s="4">
        <v>12.064708</v>
      </c>
      <c r="D142" s="3">
        <f t="shared" si="2"/>
        <v>3.4734288534530253</v>
      </c>
    </row>
    <row r="143" spans="1:4" ht="20.100000000000001" customHeight="1" x14ac:dyDescent="0.25">
      <c r="A143" s="24" t="s">
        <v>30</v>
      </c>
      <c r="B143" s="2">
        <v>5</v>
      </c>
      <c r="C143" s="4">
        <v>10.185577</v>
      </c>
      <c r="D143" s="3">
        <f t="shared" si="2"/>
        <v>3.1914850775148551</v>
      </c>
    </row>
    <row r="144" spans="1:4" ht="20.100000000000001" customHeight="1" x14ac:dyDescent="0.25">
      <c r="A144" s="24" t="s">
        <v>30</v>
      </c>
      <c r="B144" s="2">
        <v>5</v>
      </c>
      <c r="C144" s="4">
        <v>8.1582179999999997</v>
      </c>
      <c r="D144" s="3">
        <f t="shared" si="2"/>
        <v>2.8562594419975227</v>
      </c>
    </row>
    <row r="145" spans="1:4" ht="20.100000000000001" customHeight="1" x14ac:dyDescent="0.25">
      <c r="A145" s="24" t="s">
        <v>30</v>
      </c>
      <c r="B145" s="2">
        <v>5</v>
      </c>
      <c r="C145" s="4">
        <v>0.70789500000000005</v>
      </c>
      <c r="D145" s="3">
        <f t="shared" si="2"/>
        <v>0.84136496242712655</v>
      </c>
    </row>
    <row r="146" spans="1:4" ht="20.100000000000001" customHeight="1" x14ac:dyDescent="0.25">
      <c r="A146" s="24" t="s">
        <v>30</v>
      </c>
      <c r="B146" s="2">
        <v>5</v>
      </c>
      <c r="C146" s="4">
        <v>0.75011499999999998</v>
      </c>
      <c r="D146" s="3">
        <f t="shared" si="2"/>
        <v>0.86609179652043811</v>
      </c>
    </row>
    <row r="147" spans="1:4" ht="20.100000000000001" customHeight="1" x14ac:dyDescent="0.25">
      <c r="A147" s="24" t="s">
        <v>30</v>
      </c>
      <c r="B147" s="2">
        <v>7</v>
      </c>
      <c r="C147" s="4">
        <v>10.306070999999999</v>
      </c>
      <c r="D147" s="3">
        <f t="shared" si="2"/>
        <v>3.2103069946657747</v>
      </c>
    </row>
    <row r="148" spans="1:4" ht="20.100000000000001" customHeight="1" x14ac:dyDescent="0.25">
      <c r="A148" s="24" t="s">
        <v>30</v>
      </c>
      <c r="B148" s="2">
        <v>7</v>
      </c>
      <c r="C148" s="4">
        <v>10.556953999999999</v>
      </c>
      <c r="D148" s="3">
        <f t="shared" si="2"/>
        <v>3.2491466572009333</v>
      </c>
    </row>
    <row r="149" spans="1:4" ht="20.100000000000001" customHeight="1" x14ac:dyDescent="0.25">
      <c r="A149" s="24" t="s">
        <v>30</v>
      </c>
      <c r="B149" s="2">
        <v>7</v>
      </c>
      <c r="C149" s="4">
        <v>3.0585260000000001</v>
      </c>
      <c r="D149" s="3">
        <f t="shared" si="2"/>
        <v>1.7488642028470935</v>
      </c>
    </row>
    <row r="150" spans="1:4" ht="20.100000000000001" customHeight="1" x14ac:dyDescent="0.25">
      <c r="A150" s="24" t="s">
        <v>30</v>
      </c>
      <c r="B150" s="2">
        <v>7</v>
      </c>
      <c r="C150" s="4">
        <v>5.8817830000000004</v>
      </c>
      <c r="D150" s="3">
        <f t="shared" si="2"/>
        <v>2.4252387511335871</v>
      </c>
    </row>
    <row r="151" spans="1:4" ht="20.100000000000001" customHeight="1" x14ac:dyDescent="0.25">
      <c r="A151" s="24" t="s">
        <v>30</v>
      </c>
      <c r="B151" s="2">
        <v>7</v>
      </c>
      <c r="C151" s="4">
        <v>0.86160700000000001</v>
      </c>
      <c r="D151" s="3">
        <f t="shared" si="2"/>
        <v>0.92822788150324376</v>
      </c>
    </row>
    <row r="152" spans="1:4" ht="20.100000000000001" customHeight="1" x14ac:dyDescent="0.25">
      <c r="A152" s="24" t="s">
        <v>30</v>
      </c>
      <c r="B152" s="2">
        <v>7</v>
      </c>
      <c r="C152" s="4">
        <v>5.3833469999999997</v>
      </c>
      <c r="D152" s="3">
        <f t="shared" si="2"/>
        <v>2.3202040858510702</v>
      </c>
    </row>
    <row r="153" spans="1:4" ht="20.100000000000001" customHeight="1" x14ac:dyDescent="0.25">
      <c r="A153" s="24" t="s">
        <v>30</v>
      </c>
      <c r="B153" s="2">
        <v>7</v>
      </c>
      <c r="C153" s="4">
        <v>3.666696</v>
      </c>
      <c r="D153" s="3">
        <f t="shared" si="2"/>
        <v>1.9148618749142194</v>
      </c>
    </row>
    <row r="154" spans="1:4" ht="20.100000000000001" customHeight="1" x14ac:dyDescent="0.25">
      <c r="A154" s="24" t="s">
        <v>30</v>
      </c>
      <c r="B154" s="2">
        <v>7</v>
      </c>
      <c r="C154" s="4">
        <v>6.6940910000000002</v>
      </c>
      <c r="D154" s="3">
        <f t="shared" si="2"/>
        <v>2.5872941464008301</v>
      </c>
    </row>
    <row r="155" spans="1:4" ht="20.100000000000001" customHeight="1" x14ac:dyDescent="0.25">
      <c r="A155" s="24" t="s">
        <v>30</v>
      </c>
      <c r="B155" s="2">
        <v>7</v>
      </c>
      <c r="C155" s="4">
        <v>2.1061960000000002</v>
      </c>
      <c r="D155" s="3">
        <f t="shared" si="2"/>
        <v>1.451273923144766</v>
      </c>
    </row>
    <row r="156" spans="1:4" ht="20.100000000000001" customHeight="1" x14ac:dyDescent="0.25">
      <c r="A156" s="24" t="s">
        <v>30</v>
      </c>
      <c r="B156" s="2">
        <v>7</v>
      </c>
      <c r="C156" s="4">
        <v>3.0363959999999999</v>
      </c>
      <c r="D156" s="3">
        <f t="shared" si="2"/>
        <v>1.7425257530378138</v>
      </c>
    </row>
    <row r="157" spans="1:4" ht="20.100000000000001" customHeight="1" x14ac:dyDescent="0.25">
      <c r="A157" s="24" t="s">
        <v>30</v>
      </c>
      <c r="B157" s="2">
        <v>7</v>
      </c>
      <c r="C157" s="4">
        <v>1.294052</v>
      </c>
      <c r="D157" s="3">
        <f t="shared" si="2"/>
        <v>1.1375640641300164</v>
      </c>
    </row>
    <row r="158" spans="1:4" ht="20.100000000000001" customHeight="1" x14ac:dyDescent="0.25">
      <c r="A158" s="24" t="s">
        <v>30</v>
      </c>
      <c r="B158" s="2">
        <v>7</v>
      </c>
      <c r="C158" s="4">
        <v>2.2107260000000002</v>
      </c>
      <c r="D158" s="3">
        <f t="shared" si="2"/>
        <v>1.4868510349056492</v>
      </c>
    </row>
    <row r="159" spans="1:4" ht="20.100000000000001" customHeight="1" x14ac:dyDescent="0.25">
      <c r="A159" s="24" t="s">
        <v>30</v>
      </c>
      <c r="B159" s="2">
        <v>7</v>
      </c>
      <c r="C159" s="4">
        <v>0.82102799999999998</v>
      </c>
      <c r="D159" s="3">
        <f t="shared" si="2"/>
        <v>0.90610595406939032</v>
      </c>
    </row>
    <row r="160" spans="1:4" ht="20.100000000000001" customHeight="1" x14ac:dyDescent="0.25">
      <c r="A160" s="24" t="s">
        <v>30</v>
      </c>
      <c r="B160" s="2">
        <v>7</v>
      </c>
      <c r="C160" s="4">
        <v>1.1594690000000001</v>
      </c>
      <c r="D160" s="3">
        <f t="shared" si="2"/>
        <v>1.0767864226484285</v>
      </c>
    </row>
    <row r="161" spans="1:4" ht="20.100000000000001" customHeight="1" x14ac:dyDescent="0.25">
      <c r="A161" s="24" t="s">
        <v>30</v>
      </c>
      <c r="B161" s="2">
        <v>7</v>
      </c>
      <c r="C161" s="4">
        <v>1.0822719999999999</v>
      </c>
      <c r="D161" s="3">
        <f t="shared" si="2"/>
        <v>1.0403230267565935</v>
      </c>
    </row>
    <row r="162" spans="1:4" ht="20.100000000000001" customHeight="1" x14ac:dyDescent="0.25">
      <c r="A162" s="24" t="s">
        <v>30</v>
      </c>
      <c r="B162" s="2">
        <v>8</v>
      </c>
      <c r="C162" s="4">
        <v>4.1335540000000002</v>
      </c>
      <c r="D162" s="3">
        <f t="shared" si="2"/>
        <v>2.0331143597938608</v>
      </c>
    </row>
    <row r="163" spans="1:4" ht="20.100000000000001" customHeight="1" x14ac:dyDescent="0.25">
      <c r="A163" s="24" t="s">
        <v>30</v>
      </c>
      <c r="B163" s="2">
        <v>8</v>
      </c>
      <c r="C163" s="4">
        <v>4.7537269999999996</v>
      </c>
      <c r="D163" s="3">
        <f t="shared" si="2"/>
        <v>2.1803043365548764</v>
      </c>
    </row>
    <row r="164" spans="1:4" ht="20.100000000000001" customHeight="1" x14ac:dyDescent="0.25">
      <c r="A164" s="24" t="s">
        <v>30</v>
      </c>
      <c r="B164" s="2">
        <v>8</v>
      </c>
      <c r="C164" s="4">
        <v>5.8477680000000003</v>
      </c>
      <c r="D164" s="3">
        <f t="shared" si="2"/>
        <v>2.4182158712571549</v>
      </c>
    </row>
    <row r="165" spans="1:4" ht="20.100000000000001" customHeight="1" x14ac:dyDescent="0.25">
      <c r="A165" s="24" t="s">
        <v>30</v>
      </c>
      <c r="B165" s="2">
        <v>8</v>
      </c>
      <c r="C165" s="4">
        <v>6.6879249999999999</v>
      </c>
      <c r="D165" s="3">
        <f t="shared" si="2"/>
        <v>2.5861022794932143</v>
      </c>
    </row>
    <row r="166" spans="1:4" ht="20.100000000000001" customHeight="1" x14ac:dyDescent="0.25">
      <c r="A166" s="24" t="s">
        <v>30</v>
      </c>
      <c r="B166" s="2">
        <v>8</v>
      </c>
      <c r="C166" s="4">
        <v>1.423994</v>
      </c>
      <c r="D166" s="3">
        <f t="shared" si="2"/>
        <v>1.1933121972057439</v>
      </c>
    </row>
    <row r="167" spans="1:4" ht="20.100000000000001" customHeight="1" x14ac:dyDescent="0.25">
      <c r="A167" s="24" t="s">
        <v>30</v>
      </c>
      <c r="B167" s="2">
        <v>8</v>
      </c>
      <c r="C167" s="4">
        <v>5.9562600000000003</v>
      </c>
      <c r="D167" s="3">
        <f t="shared" si="2"/>
        <v>2.4405450210967223</v>
      </c>
    </row>
    <row r="168" spans="1:4" ht="20.100000000000001" customHeight="1" x14ac:dyDescent="0.25">
      <c r="A168" s="24" t="s">
        <v>30</v>
      </c>
      <c r="B168" s="2">
        <v>8</v>
      </c>
      <c r="C168" s="4">
        <v>5.4388120000000004</v>
      </c>
      <c r="D168" s="3">
        <f t="shared" si="2"/>
        <v>2.3321260686335119</v>
      </c>
    </row>
    <row r="169" spans="1:4" ht="20.100000000000001" customHeight="1" x14ac:dyDescent="0.25">
      <c r="A169" s="24" t="s">
        <v>30</v>
      </c>
      <c r="B169" s="2">
        <v>8</v>
      </c>
      <c r="C169" s="4">
        <v>7.4153469999999997</v>
      </c>
      <c r="D169" s="3">
        <f t="shared" si="2"/>
        <v>2.7231134754174309</v>
      </c>
    </row>
    <row r="170" spans="1:4" ht="20.100000000000001" customHeight="1" x14ac:dyDescent="0.25">
      <c r="A170" s="24" t="s">
        <v>30</v>
      </c>
      <c r="B170" s="2">
        <v>8</v>
      </c>
      <c r="C170" s="4">
        <v>5.3299219999999998</v>
      </c>
      <c r="D170" s="3">
        <f t="shared" si="2"/>
        <v>2.3086623832860447</v>
      </c>
    </row>
    <row r="171" spans="1:4" ht="20.100000000000001" customHeight="1" x14ac:dyDescent="0.25">
      <c r="A171" s="24" t="s">
        <v>30</v>
      </c>
      <c r="B171" s="2">
        <v>8</v>
      </c>
      <c r="C171" s="4">
        <v>4.3270499999999998</v>
      </c>
      <c r="D171" s="3">
        <f t="shared" si="2"/>
        <v>2.0801562441316759</v>
      </c>
    </row>
    <row r="172" spans="1:4" ht="20.100000000000001" customHeight="1" x14ac:dyDescent="0.25">
      <c r="A172" s="24" t="s">
        <v>30</v>
      </c>
      <c r="B172" s="2">
        <v>9</v>
      </c>
      <c r="C172" s="4">
        <v>4.0500749999999996</v>
      </c>
      <c r="D172" s="3">
        <f t="shared" si="2"/>
        <v>2.0124798135633557</v>
      </c>
    </row>
    <row r="173" spans="1:4" ht="20.100000000000001" customHeight="1" x14ac:dyDescent="0.25">
      <c r="A173" s="24" t="s">
        <v>30</v>
      </c>
      <c r="B173" s="2">
        <v>9</v>
      </c>
      <c r="C173" s="4">
        <v>3.2647029999999999</v>
      </c>
      <c r="D173" s="3">
        <f t="shared" si="2"/>
        <v>1.8068489145470907</v>
      </c>
    </row>
    <row r="174" spans="1:4" ht="20.100000000000001" customHeight="1" x14ac:dyDescent="0.25">
      <c r="A174" s="24" t="s">
        <v>30</v>
      </c>
      <c r="B174" s="2">
        <v>9</v>
      </c>
      <c r="C174" s="4">
        <v>4.9694690000000001</v>
      </c>
      <c r="D174" s="3">
        <f t="shared" si="2"/>
        <v>2.2292305847534033</v>
      </c>
    </row>
    <row r="175" spans="1:4" ht="20.100000000000001" customHeight="1" x14ac:dyDescent="0.25">
      <c r="A175" s="24" t="s">
        <v>30</v>
      </c>
      <c r="B175" s="2">
        <v>9</v>
      </c>
      <c r="C175" s="4">
        <v>7.186477</v>
      </c>
      <c r="D175" s="3">
        <f t="shared" si="2"/>
        <v>2.68076052641783</v>
      </c>
    </row>
    <row r="176" spans="1:4" ht="20.100000000000001" customHeight="1" x14ac:dyDescent="0.25">
      <c r="A176" s="24" t="s">
        <v>30</v>
      </c>
      <c r="B176" s="2">
        <v>9</v>
      </c>
      <c r="C176" s="4">
        <v>6.4629009999999996</v>
      </c>
      <c r="D176" s="3">
        <f t="shared" si="2"/>
        <v>2.5422236329638666</v>
      </c>
    </row>
    <row r="177" spans="1:4" ht="20.100000000000001" customHeight="1" x14ac:dyDescent="0.25">
      <c r="A177" s="24" t="s">
        <v>30</v>
      </c>
      <c r="B177" s="2">
        <v>9</v>
      </c>
      <c r="C177" s="4">
        <v>4.9041579999999998</v>
      </c>
      <c r="D177" s="3">
        <f t="shared" si="2"/>
        <v>2.2145333594236054</v>
      </c>
    </row>
    <row r="178" spans="1:4" ht="20.100000000000001" customHeight="1" x14ac:dyDescent="0.25">
      <c r="A178" s="24" t="s">
        <v>30</v>
      </c>
      <c r="B178" s="2">
        <v>9</v>
      </c>
      <c r="C178" s="4">
        <v>3.85154</v>
      </c>
      <c r="D178" s="3">
        <f t="shared" si="2"/>
        <v>1.9625340761372783</v>
      </c>
    </row>
    <row r="179" spans="1:4" ht="20.100000000000001" customHeight="1" x14ac:dyDescent="0.25">
      <c r="A179" s="24" t="s">
        <v>30</v>
      </c>
      <c r="B179" s="2">
        <v>9</v>
      </c>
      <c r="C179" s="4">
        <v>4.4640709999999997</v>
      </c>
      <c r="D179" s="3">
        <f t="shared" si="2"/>
        <v>2.112834825536535</v>
      </c>
    </row>
    <row r="180" spans="1:4" ht="20.100000000000001" customHeight="1" x14ac:dyDescent="0.25">
      <c r="A180" s="24" t="s">
        <v>30</v>
      </c>
      <c r="B180" s="2">
        <v>9</v>
      </c>
      <c r="C180" s="4">
        <v>6.1397440000000003</v>
      </c>
      <c r="D180" s="3">
        <f t="shared" si="2"/>
        <v>2.477850681538337</v>
      </c>
    </row>
    <row r="181" spans="1:4" ht="20.100000000000001" customHeight="1" x14ac:dyDescent="0.25">
      <c r="A181" s="24" t="s">
        <v>30</v>
      </c>
      <c r="B181" s="2">
        <v>9</v>
      </c>
      <c r="C181" s="4">
        <v>10.671893000000001</v>
      </c>
      <c r="D181" s="3">
        <f t="shared" si="2"/>
        <v>3.2667863413452678</v>
      </c>
    </row>
    <row r="182" spans="1:4" ht="20.100000000000001" customHeight="1" x14ac:dyDescent="0.25">
      <c r="A182" s="24" t="s">
        <v>30</v>
      </c>
      <c r="B182" s="2">
        <v>9</v>
      </c>
      <c r="C182" s="4">
        <v>1.9273530000000001</v>
      </c>
      <c r="D182" s="3">
        <f t="shared" si="2"/>
        <v>1.3882913959252214</v>
      </c>
    </row>
    <row r="183" spans="1:4" ht="20.100000000000001" customHeight="1" x14ac:dyDescent="0.25">
      <c r="A183" s="24" t="s">
        <v>30</v>
      </c>
      <c r="B183" s="2">
        <v>9</v>
      </c>
      <c r="C183" s="4">
        <v>4.9090809999999996</v>
      </c>
      <c r="D183" s="3">
        <f t="shared" si="2"/>
        <v>2.2156446014647746</v>
      </c>
    </row>
    <row r="184" spans="1:4" ht="20.100000000000001" customHeight="1" x14ac:dyDescent="0.25">
      <c r="A184" s="24" t="s">
        <v>30</v>
      </c>
      <c r="B184" s="2">
        <v>10</v>
      </c>
      <c r="C184" s="4">
        <v>4.5818459999999996</v>
      </c>
      <c r="D184" s="3">
        <f t="shared" si="2"/>
        <v>2.1405247020298552</v>
      </c>
    </row>
    <row r="185" spans="1:4" ht="20.100000000000001" customHeight="1" x14ac:dyDescent="0.25">
      <c r="A185" s="24" t="s">
        <v>30</v>
      </c>
      <c r="B185" s="2">
        <v>10</v>
      </c>
      <c r="C185" s="4">
        <v>8.7757880000000004</v>
      </c>
      <c r="D185" s="3">
        <f t="shared" si="2"/>
        <v>2.9623956521707226</v>
      </c>
    </row>
    <row r="186" spans="1:4" ht="20.100000000000001" customHeight="1" x14ac:dyDescent="0.25">
      <c r="A186" s="24" t="s">
        <v>30</v>
      </c>
      <c r="B186" s="2">
        <v>10</v>
      </c>
      <c r="C186" s="4">
        <v>3.1835450000000001</v>
      </c>
      <c r="D186" s="3">
        <f t="shared" si="2"/>
        <v>1.7842491417960666</v>
      </c>
    </row>
    <row r="187" spans="1:4" ht="20.100000000000001" customHeight="1" x14ac:dyDescent="0.25">
      <c r="A187" s="24" t="s">
        <v>30</v>
      </c>
      <c r="B187" s="2">
        <v>10</v>
      </c>
      <c r="C187" s="4">
        <v>8.2384149999999998</v>
      </c>
      <c r="D187" s="3">
        <f t="shared" si="2"/>
        <v>2.8702639251469542</v>
      </c>
    </row>
    <row r="188" spans="1:4" ht="20.100000000000001" customHeight="1" x14ac:dyDescent="0.25">
      <c r="A188" s="24" t="s">
        <v>30</v>
      </c>
      <c r="B188" s="2">
        <v>10</v>
      </c>
      <c r="C188" s="4">
        <v>9.5614419999999996</v>
      </c>
      <c r="D188" s="3">
        <f t="shared" si="2"/>
        <v>3.0921581460203487</v>
      </c>
    </row>
    <row r="189" spans="1:4" ht="20.100000000000001" customHeight="1" x14ac:dyDescent="0.25">
      <c r="A189" s="24" t="s">
        <v>30</v>
      </c>
      <c r="B189" s="2">
        <v>10</v>
      </c>
      <c r="C189" s="4">
        <v>9.91873</v>
      </c>
      <c r="D189" s="3">
        <f t="shared" si="2"/>
        <v>3.1494015304498726</v>
      </c>
    </row>
    <row r="190" spans="1:4" ht="20.100000000000001" customHeight="1" x14ac:dyDescent="0.25">
      <c r="A190" s="24" t="s">
        <v>30</v>
      </c>
      <c r="B190" s="2">
        <v>10</v>
      </c>
      <c r="C190" s="4">
        <v>9.7161159999999995</v>
      </c>
      <c r="D190" s="3">
        <f t="shared" si="2"/>
        <v>3.1170684945955229</v>
      </c>
    </row>
    <row r="191" spans="1:4" ht="20.100000000000001" customHeight="1" x14ac:dyDescent="0.25">
      <c r="A191" s="24" t="s">
        <v>30</v>
      </c>
      <c r="B191" s="2">
        <v>10</v>
      </c>
      <c r="C191" s="4">
        <v>9.3145699999999998</v>
      </c>
      <c r="D191" s="3">
        <f t="shared" si="2"/>
        <v>3.0519780471032223</v>
      </c>
    </row>
    <row r="192" spans="1:4" ht="20.100000000000001" customHeight="1" x14ac:dyDescent="0.25">
      <c r="A192" s="24" t="s">
        <v>30</v>
      </c>
      <c r="B192" s="2">
        <v>10</v>
      </c>
      <c r="C192" s="4">
        <v>7.3060590000000003</v>
      </c>
      <c r="D192" s="3">
        <f t="shared" si="2"/>
        <v>2.7029722529097482</v>
      </c>
    </row>
    <row r="193" spans="1:4" ht="20.100000000000001" customHeight="1" x14ac:dyDescent="0.25">
      <c r="A193" s="24" t="s">
        <v>30</v>
      </c>
      <c r="B193" s="2">
        <v>10</v>
      </c>
      <c r="C193" s="4">
        <v>10.802234</v>
      </c>
      <c r="D193" s="3">
        <f t="shared" si="2"/>
        <v>3.2866752197319404</v>
      </c>
    </row>
    <row r="194" spans="1:4" ht="20.100000000000001" customHeight="1" x14ac:dyDescent="0.25">
      <c r="A194" s="24" t="s">
        <v>30</v>
      </c>
      <c r="B194" s="2">
        <v>10</v>
      </c>
      <c r="C194" s="4">
        <v>7.8829330000000004</v>
      </c>
      <c r="D194" s="3">
        <f t="shared" ref="D194:D257" si="3">SQRT(C194)</f>
        <v>2.807656139914573</v>
      </c>
    </row>
    <row r="195" spans="1:4" ht="20.100000000000001" customHeight="1" x14ac:dyDescent="0.25">
      <c r="A195" s="24" t="s">
        <v>30</v>
      </c>
      <c r="B195" s="2">
        <v>10</v>
      </c>
      <c r="C195" s="4">
        <v>2.104555</v>
      </c>
      <c r="D195" s="3">
        <f t="shared" si="3"/>
        <v>1.4507084476213681</v>
      </c>
    </row>
    <row r="196" spans="1:4" ht="20.100000000000001" customHeight="1" x14ac:dyDescent="0.25">
      <c r="A196" s="24" t="s">
        <v>30</v>
      </c>
      <c r="B196" s="2">
        <v>10</v>
      </c>
      <c r="C196" s="4">
        <v>6.4434899999999997</v>
      </c>
      <c r="D196" s="3">
        <f t="shared" si="3"/>
        <v>2.5384030412840275</v>
      </c>
    </row>
    <row r="197" spans="1:4" ht="20.100000000000001" customHeight="1" x14ac:dyDescent="0.25">
      <c r="A197" s="24" t="s">
        <v>30</v>
      </c>
      <c r="B197" s="2">
        <v>10</v>
      </c>
      <c r="C197" s="4">
        <v>3.5301900000000002</v>
      </c>
      <c r="D197" s="3">
        <f t="shared" si="3"/>
        <v>1.8788799855232905</v>
      </c>
    </row>
    <row r="198" spans="1:4" ht="20.100000000000001" customHeight="1" x14ac:dyDescent="0.25">
      <c r="A198" s="24" t="s">
        <v>30</v>
      </c>
      <c r="B198" s="2">
        <v>11</v>
      </c>
      <c r="C198" s="4">
        <v>8.8457410000000003</v>
      </c>
      <c r="D198" s="3">
        <f t="shared" si="3"/>
        <v>2.9741790463924662</v>
      </c>
    </row>
    <row r="199" spans="1:4" ht="20.100000000000001" customHeight="1" x14ac:dyDescent="0.25">
      <c r="A199" s="24" t="s">
        <v>30</v>
      </c>
      <c r="B199" s="2">
        <v>11</v>
      </c>
      <c r="C199" s="4">
        <v>8.2351329999999994</v>
      </c>
      <c r="D199" s="3">
        <f t="shared" si="3"/>
        <v>2.8696921437673413</v>
      </c>
    </row>
    <row r="200" spans="1:4" ht="20.100000000000001" customHeight="1" x14ac:dyDescent="0.25">
      <c r="A200" s="24" t="s">
        <v>30</v>
      </c>
      <c r="B200" s="2">
        <v>11</v>
      </c>
      <c r="C200" s="4">
        <v>7.3140989999999997</v>
      </c>
      <c r="D200" s="3">
        <f t="shared" si="3"/>
        <v>2.7044590956418624</v>
      </c>
    </row>
    <row r="201" spans="1:4" ht="20.100000000000001" customHeight="1" x14ac:dyDescent="0.25">
      <c r="A201" s="24" t="s">
        <v>30</v>
      </c>
      <c r="B201" s="2">
        <v>11</v>
      </c>
      <c r="C201" s="4">
        <v>9.1332409999999999</v>
      </c>
      <c r="D201" s="3">
        <f t="shared" si="3"/>
        <v>3.0221252455846366</v>
      </c>
    </row>
    <row r="202" spans="1:4" ht="20.100000000000001" customHeight="1" x14ac:dyDescent="0.25">
      <c r="A202" s="24" t="s">
        <v>30</v>
      </c>
      <c r="B202" s="2">
        <v>11</v>
      </c>
      <c r="C202" s="4">
        <v>7.0558550000000002</v>
      </c>
      <c r="D202" s="3">
        <f t="shared" si="3"/>
        <v>2.6562859409333175</v>
      </c>
    </row>
    <row r="203" spans="1:4" ht="20.100000000000001" customHeight="1" x14ac:dyDescent="0.25">
      <c r="A203" s="24" t="s">
        <v>30</v>
      </c>
      <c r="B203" s="2">
        <v>11</v>
      </c>
      <c r="C203" s="4">
        <v>3.0716540000000001</v>
      </c>
      <c r="D203" s="3">
        <f t="shared" si="3"/>
        <v>1.7526134770678903</v>
      </c>
    </row>
    <row r="204" spans="1:4" ht="20.100000000000001" customHeight="1" x14ac:dyDescent="0.25">
      <c r="A204" s="24" t="s">
        <v>30</v>
      </c>
      <c r="B204" s="2">
        <v>11</v>
      </c>
      <c r="C204" s="4">
        <v>1.950162</v>
      </c>
      <c r="D204" s="3">
        <f t="shared" si="3"/>
        <v>1.3964820084770158</v>
      </c>
    </row>
    <row r="205" spans="1:4" ht="20.100000000000001" customHeight="1" x14ac:dyDescent="0.25">
      <c r="A205" s="24" t="s">
        <v>30</v>
      </c>
      <c r="B205" s="2">
        <v>11</v>
      </c>
      <c r="C205" s="4">
        <v>2.050449</v>
      </c>
      <c r="D205" s="3">
        <f t="shared" si="3"/>
        <v>1.4319388953443508</v>
      </c>
    </row>
    <row r="206" spans="1:4" ht="20.100000000000001" customHeight="1" x14ac:dyDescent="0.25">
      <c r="A206" s="24" t="s">
        <v>30</v>
      </c>
      <c r="B206" s="2">
        <v>11</v>
      </c>
      <c r="C206" s="4">
        <v>6.1472699999999998</v>
      </c>
      <c r="D206" s="3">
        <f t="shared" si="3"/>
        <v>2.4793688713057604</v>
      </c>
    </row>
    <row r="207" spans="1:4" ht="20.100000000000001" customHeight="1" x14ac:dyDescent="0.25">
      <c r="A207" s="24" t="s">
        <v>30</v>
      </c>
      <c r="B207" s="2">
        <v>11</v>
      </c>
      <c r="C207" s="4">
        <v>1.26932</v>
      </c>
      <c r="D207" s="3">
        <f t="shared" si="3"/>
        <v>1.1266410253492458</v>
      </c>
    </row>
    <row r="208" spans="1:4" ht="20.100000000000001" customHeight="1" x14ac:dyDescent="0.25">
      <c r="A208" s="24" t="s">
        <v>30</v>
      </c>
      <c r="B208" s="2">
        <v>11</v>
      </c>
      <c r="C208" s="4">
        <v>6.1535520000000004</v>
      </c>
      <c r="D208" s="3">
        <f t="shared" si="3"/>
        <v>2.4806354024725197</v>
      </c>
    </row>
    <row r="209" spans="1:4" ht="20.100000000000001" customHeight="1" x14ac:dyDescent="0.25">
      <c r="A209" s="24" t="s">
        <v>30</v>
      </c>
      <c r="B209" s="2">
        <v>11</v>
      </c>
      <c r="C209" s="4">
        <v>6.5004790000000003</v>
      </c>
      <c r="D209" s="3">
        <f t="shared" si="3"/>
        <v>2.5496036946945306</v>
      </c>
    </row>
    <row r="210" spans="1:4" ht="20.100000000000001" customHeight="1" x14ac:dyDescent="0.25">
      <c r="A210" s="24" t="s">
        <v>30</v>
      </c>
      <c r="B210" s="2">
        <v>11</v>
      </c>
      <c r="C210" s="4">
        <v>4.3763490000000003</v>
      </c>
      <c r="D210" s="3">
        <f t="shared" si="3"/>
        <v>2.091972514159782</v>
      </c>
    </row>
    <row r="211" spans="1:4" ht="20.100000000000001" customHeight="1" x14ac:dyDescent="0.25">
      <c r="A211" s="24" t="s">
        <v>30</v>
      </c>
      <c r="B211" s="2">
        <v>12</v>
      </c>
      <c r="C211" s="4">
        <v>7.6442170000000003</v>
      </c>
      <c r="D211" s="3">
        <f t="shared" si="3"/>
        <v>2.7648177155103735</v>
      </c>
    </row>
    <row r="212" spans="1:4" ht="20.100000000000001" customHeight="1" x14ac:dyDescent="0.25">
      <c r="A212" s="24" t="s">
        <v>30</v>
      </c>
      <c r="B212" s="2">
        <v>12</v>
      </c>
      <c r="C212" s="4">
        <v>6.010764</v>
      </c>
      <c r="D212" s="3">
        <f t="shared" si="3"/>
        <v>2.4516859505246589</v>
      </c>
    </row>
    <row r="213" spans="1:4" ht="20.100000000000001" customHeight="1" x14ac:dyDescent="0.25">
      <c r="A213" s="24" t="s">
        <v>30</v>
      </c>
      <c r="B213" s="2">
        <v>12</v>
      </c>
      <c r="C213" s="4">
        <v>8.3171359999999996</v>
      </c>
      <c r="D213" s="3">
        <f t="shared" si="3"/>
        <v>2.8839445209642989</v>
      </c>
    </row>
    <row r="214" spans="1:4" ht="20.100000000000001" customHeight="1" x14ac:dyDescent="0.25">
      <c r="A214" s="24" t="s">
        <v>30</v>
      </c>
      <c r="B214" s="2">
        <v>12</v>
      </c>
      <c r="C214" s="4">
        <v>5.8392809999999997</v>
      </c>
      <c r="D214" s="3">
        <f t="shared" si="3"/>
        <v>2.4164604279813893</v>
      </c>
    </row>
    <row r="215" spans="1:4" ht="20.100000000000001" customHeight="1" x14ac:dyDescent="0.25">
      <c r="A215" s="24" t="s">
        <v>30</v>
      </c>
      <c r="B215" s="2">
        <v>12</v>
      </c>
      <c r="C215" s="4">
        <v>7.9874150000000004</v>
      </c>
      <c r="D215" s="3">
        <f t="shared" si="3"/>
        <v>2.8262015144005566</v>
      </c>
    </row>
    <row r="216" spans="1:4" ht="20.100000000000001" customHeight="1" x14ac:dyDescent="0.25">
      <c r="A216" s="24" t="s">
        <v>30</v>
      </c>
      <c r="B216" s="2">
        <v>12</v>
      </c>
      <c r="C216" s="4">
        <v>7.9135010000000001</v>
      </c>
      <c r="D216" s="3">
        <f t="shared" si="3"/>
        <v>2.813094559377626</v>
      </c>
    </row>
    <row r="217" spans="1:4" ht="20.100000000000001" customHeight="1" x14ac:dyDescent="0.25">
      <c r="A217" s="24" t="s">
        <v>30</v>
      </c>
      <c r="B217" s="2">
        <v>12</v>
      </c>
      <c r="C217" s="4">
        <v>8.0049030000000005</v>
      </c>
      <c r="D217" s="3">
        <f t="shared" si="3"/>
        <v>2.8292937281236816</v>
      </c>
    </row>
    <row r="218" spans="1:4" ht="20.100000000000001" customHeight="1" x14ac:dyDescent="0.25">
      <c r="A218" s="24" t="s">
        <v>30</v>
      </c>
      <c r="B218" s="2">
        <v>12</v>
      </c>
      <c r="C218" s="4">
        <v>7.6420130000000004</v>
      </c>
      <c r="D218" s="3">
        <f t="shared" si="3"/>
        <v>2.7644191071543402</v>
      </c>
    </row>
    <row r="219" spans="1:4" ht="20.100000000000001" customHeight="1" x14ac:dyDescent="0.25">
      <c r="A219" s="24" t="s">
        <v>30</v>
      </c>
      <c r="B219" s="2">
        <v>12</v>
      </c>
      <c r="C219" s="4">
        <v>8.6543329999999994</v>
      </c>
      <c r="D219" s="3">
        <f t="shared" si="3"/>
        <v>2.9418247738436087</v>
      </c>
    </row>
    <row r="220" spans="1:4" ht="20.100000000000001" customHeight="1" x14ac:dyDescent="0.25">
      <c r="A220" s="24" t="s">
        <v>30</v>
      </c>
      <c r="B220" s="2">
        <v>12</v>
      </c>
      <c r="C220" s="4">
        <v>3.581693</v>
      </c>
      <c r="D220" s="3">
        <f t="shared" si="3"/>
        <v>1.8925361291135236</v>
      </c>
    </row>
    <row r="221" spans="1:4" ht="20.100000000000001" customHeight="1" x14ac:dyDescent="0.25">
      <c r="A221" s="24" t="s">
        <v>30</v>
      </c>
      <c r="B221" s="2">
        <v>12</v>
      </c>
      <c r="C221" s="4">
        <v>5.6982980000000003</v>
      </c>
      <c r="D221" s="3">
        <f t="shared" si="3"/>
        <v>2.3871108059744524</v>
      </c>
    </row>
    <row r="222" spans="1:4" ht="20.100000000000001" customHeight="1" x14ac:dyDescent="0.25">
      <c r="A222" s="24" t="s">
        <v>30</v>
      </c>
      <c r="B222" s="2">
        <v>12</v>
      </c>
      <c r="C222" s="4">
        <v>5.5160080000000002</v>
      </c>
      <c r="D222" s="3">
        <f t="shared" si="3"/>
        <v>2.3486183172239801</v>
      </c>
    </row>
    <row r="223" spans="1:4" ht="20.100000000000001" customHeight="1" x14ac:dyDescent="0.25">
      <c r="A223" s="24" t="s">
        <v>30</v>
      </c>
      <c r="B223" s="2">
        <v>12</v>
      </c>
      <c r="C223" s="4">
        <v>6.5513019999999997</v>
      </c>
      <c r="D223" s="3">
        <f t="shared" si="3"/>
        <v>2.5595511325230444</v>
      </c>
    </row>
    <row r="224" spans="1:4" ht="20.100000000000001" customHeight="1" x14ac:dyDescent="0.25">
      <c r="A224" s="24" t="s">
        <v>30</v>
      </c>
      <c r="B224" s="2">
        <v>12</v>
      </c>
      <c r="C224" s="4">
        <v>2.7362139999999999</v>
      </c>
      <c r="D224" s="3">
        <f t="shared" si="3"/>
        <v>1.6541505372849232</v>
      </c>
    </row>
    <row r="225" spans="1:4" ht="20.100000000000001" customHeight="1" x14ac:dyDescent="0.25">
      <c r="A225" s="24" t="s">
        <v>30</v>
      </c>
      <c r="B225" s="2">
        <v>13</v>
      </c>
      <c r="C225" s="4">
        <v>8.4148200000000006</v>
      </c>
      <c r="D225" s="3">
        <f t="shared" si="3"/>
        <v>2.9008309154447454</v>
      </c>
    </row>
    <row r="226" spans="1:4" ht="20.100000000000001" customHeight="1" x14ac:dyDescent="0.25">
      <c r="A226" s="24" t="s">
        <v>30</v>
      </c>
      <c r="B226" s="2">
        <v>13</v>
      </c>
      <c r="C226" s="4">
        <v>6.5339309999999999</v>
      </c>
      <c r="D226" s="3">
        <f t="shared" si="3"/>
        <v>2.556155511701117</v>
      </c>
    </row>
    <row r="227" spans="1:4" ht="20.100000000000001" customHeight="1" x14ac:dyDescent="0.25">
      <c r="A227" s="24" t="s">
        <v>30</v>
      </c>
      <c r="B227" s="2">
        <v>13</v>
      </c>
      <c r="C227" s="4">
        <v>4.5643580000000004</v>
      </c>
      <c r="D227" s="3">
        <f t="shared" si="3"/>
        <v>2.1364358169624476</v>
      </c>
    </row>
    <row r="228" spans="1:4" ht="20.100000000000001" customHeight="1" x14ac:dyDescent="0.25">
      <c r="A228" s="24" t="s">
        <v>30</v>
      </c>
      <c r="B228" s="2">
        <v>13</v>
      </c>
      <c r="C228" s="4">
        <v>7.6196020000000004</v>
      </c>
      <c r="D228" s="3">
        <f t="shared" si="3"/>
        <v>2.7603626573332716</v>
      </c>
    </row>
    <row r="229" spans="1:4" ht="20.100000000000001" customHeight="1" x14ac:dyDescent="0.25">
      <c r="A229" s="24" t="s">
        <v>30</v>
      </c>
      <c r="B229" s="2">
        <v>13</v>
      </c>
      <c r="C229" s="4">
        <v>5.9596590000000003</v>
      </c>
      <c r="D229" s="3">
        <f t="shared" si="3"/>
        <v>2.4412412826265251</v>
      </c>
    </row>
    <row r="230" spans="1:4" ht="20.100000000000001" customHeight="1" x14ac:dyDescent="0.25">
      <c r="A230" s="24" t="s">
        <v>30</v>
      </c>
      <c r="B230" s="2">
        <v>13</v>
      </c>
      <c r="C230" s="4">
        <v>2.3697599999999999</v>
      </c>
      <c r="D230" s="3">
        <f t="shared" si="3"/>
        <v>1.5394024814842933</v>
      </c>
    </row>
    <row r="231" spans="1:4" ht="20.100000000000001" customHeight="1" x14ac:dyDescent="0.25">
      <c r="A231" s="24" t="s">
        <v>30</v>
      </c>
      <c r="B231" s="2">
        <v>13</v>
      </c>
      <c r="C231" s="4">
        <v>5.3797839999999999</v>
      </c>
      <c r="D231" s="3">
        <f t="shared" si="3"/>
        <v>2.3194361383750146</v>
      </c>
    </row>
    <row r="232" spans="1:4" ht="20.100000000000001" customHeight="1" x14ac:dyDescent="0.25">
      <c r="A232" s="24" t="s">
        <v>30</v>
      </c>
      <c r="B232" s="2">
        <v>13</v>
      </c>
      <c r="C232" s="4">
        <v>9.5046180000000007</v>
      </c>
      <c r="D232" s="3">
        <f t="shared" si="3"/>
        <v>3.0829560489893462</v>
      </c>
    </row>
    <row r="233" spans="1:4" ht="20.100000000000001" customHeight="1" x14ac:dyDescent="0.25">
      <c r="A233" s="24" t="s">
        <v>30</v>
      </c>
      <c r="B233" s="2">
        <v>13</v>
      </c>
      <c r="C233" s="4">
        <v>5.7425569999999997</v>
      </c>
      <c r="D233" s="3">
        <f t="shared" si="3"/>
        <v>2.3963632863153284</v>
      </c>
    </row>
    <row r="234" spans="1:4" ht="20.100000000000001" customHeight="1" x14ac:dyDescent="0.25">
      <c r="A234" s="24" t="s">
        <v>30</v>
      </c>
      <c r="B234" s="2">
        <v>13</v>
      </c>
      <c r="C234" s="4">
        <v>1.808616</v>
      </c>
      <c r="D234" s="3">
        <f t="shared" si="3"/>
        <v>1.3448479467954733</v>
      </c>
    </row>
    <row r="235" spans="1:4" ht="20.100000000000001" customHeight="1" x14ac:dyDescent="0.25">
      <c r="A235" s="24" t="s">
        <v>30</v>
      </c>
      <c r="B235" s="2">
        <v>13</v>
      </c>
      <c r="C235" s="4">
        <v>4.7536100000000001</v>
      </c>
      <c r="D235" s="3">
        <f t="shared" si="3"/>
        <v>2.1802775052731245</v>
      </c>
    </row>
    <row r="236" spans="1:4" ht="20.100000000000001" customHeight="1" x14ac:dyDescent="0.25">
      <c r="A236" s="24" t="s">
        <v>30</v>
      </c>
      <c r="B236" s="2">
        <v>13</v>
      </c>
      <c r="C236" s="4">
        <v>1.2646790000000001</v>
      </c>
      <c r="D236" s="3">
        <f t="shared" si="3"/>
        <v>1.1245794769601658</v>
      </c>
    </row>
    <row r="237" spans="1:4" ht="20.100000000000001" customHeight="1" x14ac:dyDescent="0.25">
      <c r="A237" s="24" t="s">
        <v>30</v>
      </c>
      <c r="B237" s="2">
        <v>13</v>
      </c>
      <c r="C237" s="4">
        <v>2.108517</v>
      </c>
      <c r="D237" s="3">
        <f t="shared" si="3"/>
        <v>1.4520733452549841</v>
      </c>
    </row>
    <row r="238" spans="1:4" ht="20.100000000000001" customHeight="1" x14ac:dyDescent="0.25">
      <c r="A238" s="24" t="s">
        <v>30</v>
      </c>
      <c r="B238" s="2">
        <v>14</v>
      </c>
      <c r="C238" s="4">
        <v>9.6065459999999998</v>
      </c>
      <c r="D238" s="3">
        <f t="shared" si="3"/>
        <v>3.0994428531592577</v>
      </c>
    </row>
    <row r="239" spans="1:4" ht="20.100000000000001" customHeight="1" x14ac:dyDescent="0.25">
      <c r="A239" s="24" t="s">
        <v>30</v>
      </c>
      <c r="B239" s="2">
        <v>14</v>
      </c>
      <c r="C239" s="4">
        <v>6.1667969999999999</v>
      </c>
      <c r="D239" s="3">
        <f t="shared" si="3"/>
        <v>2.483303646354992</v>
      </c>
    </row>
    <row r="240" spans="1:4" ht="20.100000000000001" customHeight="1" x14ac:dyDescent="0.25">
      <c r="A240" s="24" t="s">
        <v>30</v>
      </c>
      <c r="B240" s="2">
        <v>14</v>
      </c>
      <c r="C240" s="4">
        <v>7.7852480000000002</v>
      </c>
      <c r="D240" s="3">
        <f t="shared" si="3"/>
        <v>2.7902057271821374</v>
      </c>
    </row>
    <row r="241" spans="1:4" ht="20.100000000000001" customHeight="1" x14ac:dyDescent="0.25">
      <c r="A241" s="24" t="s">
        <v>30</v>
      </c>
      <c r="B241" s="2">
        <v>14</v>
      </c>
      <c r="C241" s="4">
        <v>9.2153600000000004</v>
      </c>
      <c r="D241" s="3">
        <f t="shared" si="3"/>
        <v>3.03568114267622</v>
      </c>
    </row>
    <row r="242" spans="1:4" ht="20.100000000000001" customHeight="1" x14ac:dyDescent="0.25">
      <c r="A242" s="24" t="s">
        <v>30</v>
      </c>
      <c r="B242" s="2">
        <v>14</v>
      </c>
      <c r="C242" s="4">
        <v>5.4539790000000004</v>
      </c>
      <c r="D242" s="3">
        <f t="shared" si="3"/>
        <v>2.3353755586628888</v>
      </c>
    </row>
    <row r="243" spans="1:4" ht="20.100000000000001" customHeight="1" x14ac:dyDescent="0.25">
      <c r="A243" s="24" t="s">
        <v>30</v>
      </c>
      <c r="B243" s="2">
        <v>14</v>
      </c>
      <c r="C243" s="4">
        <v>3.9197350000000002</v>
      </c>
      <c r="D243" s="3">
        <f t="shared" si="3"/>
        <v>1.979832063585192</v>
      </c>
    </row>
    <row r="244" spans="1:4" ht="20.100000000000001" customHeight="1" x14ac:dyDescent="0.25">
      <c r="A244" s="24" t="s">
        <v>30</v>
      </c>
      <c r="B244" s="2">
        <v>14</v>
      </c>
      <c r="C244" s="4">
        <v>2.6755450000000001</v>
      </c>
      <c r="D244" s="3">
        <f t="shared" si="3"/>
        <v>1.6357093262557378</v>
      </c>
    </row>
    <row r="245" spans="1:4" ht="20.100000000000001" customHeight="1" x14ac:dyDescent="0.25">
      <c r="A245" s="24" t="s">
        <v>30</v>
      </c>
      <c r="B245" s="2">
        <v>14</v>
      </c>
      <c r="C245" s="4">
        <v>3.043358</v>
      </c>
      <c r="D245" s="3">
        <f t="shared" si="3"/>
        <v>1.7445222841798267</v>
      </c>
    </row>
    <row r="246" spans="1:4" ht="20.100000000000001" customHeight="1" x14ac:dyDescent="0.25">
      <c r="A246" s="24" t="s">
        <v>30</v>
      </c>
      <c r="B246" s="2">
        <v>14</v>
      </c>
      <c r="C246" s="4">
        <v>1.5219609999999999</v>
      </c>
      <c r="D246" s="3">
        <f t="shared" si="3"/>
        <v>1.2336778347688671</v>
      </c>
    </row>
    <row r="247" spans="1:4" ht="20.100000000000001" customHeight="1" x14ac:dyDescent="0.25">
      <c r="A247" s="24" t="s">
        <v>30</v>
      </c>
      <c r="B247" s="2">
        <v>18</v>
      </c>
      <c r="C247" s="4">
        <v>8.1626259999999995</v>
      </c>
      <c r="D247" s="3">
        <f t="shared" si="3"/>
        <v>2.8570309763809001</v>
      </c>
    </row>
    <row r="248" spans="1:4" ht="20.100000000000001" customHeight="1" x14ac:dyDescent="0.25">
      <c r="A248" s="24" t="s">
        <v>30</v>
      </c>
      <c r="B248" s="2">
        <v>18</v>
      </c>
      <c r="C248" s="4">
        <v>3.199392</v>
      </c>
      <c r="D248" s="3">
        <f t="shared" si="3"/>
        <v>1.7886844327605693</v>
      </c>
    </row>
    <row r="249" spans="1:4" ht="20.100000000000001" customHeight="1" x14ac:dyDescent="0.25">
      <c r="A249" s="24" t="s">
        <v>30</v>
      </c>
      <c r="B249" s="2">
        <v>18</v>
      </c>
      <c r="C249" s="4">
        <v>3.8171270000000002</v>
      </c>
      <c r="D249" s="3">
        <f t="shared" si="3"/>
        <v>1.953746912985405</v>
      </c>
    </row>
    <row r="250" spans="1:4" ht="20.100000000000001" customHeight="1" x14ac:dyDescent="0.25">
      <c r="A250" s="24" t="s">
        <v>30</v>
      </c>
      <c r="B250" s="2">
        <v>18</v>
      </c>
      <c r="C250" s="4">
        <v>1.4200330000000001</v>
      </c>
      <c r="D250" s="3">
        <f t="shared" si="3"/>
        <v>1.1916513751932651</v>
      </c>
    </row>
    <row r="251" spans="1:4" ht="20.100000000000001" customHeight="1" x14ac:dyDescent="0.25">
      <c r="A251" s="24" t="s">
        <v>30</v>
      </c>
      <c r="B251" s="2">
        <v>18</v>
      </c>
      <c r="C251" s="4">
        <v>1.3098989999999999</v>
      </c>
      <c r="D251" s="3">
        <f t="shared" si="3"/>
        <v>1.1445081913206214</v>
      </c>
    </row>
    <row r="252" spans="1:4" ht="20.100000000000001" customHeight="1" x14ac:dyDescent="0.25">
      <c r="A252" s="24" t="s">
        <v>30</v>
      </c>
      <c r="B252" s="2">
        <v>20</v>
      </c>
      <c r="C252" s="4">
        <v>2.0339230000000001</v>
      </c>
      <c r="D252" s="3">
        <f t="shared" si="3"/>
        <v>1.4261567235055199</v>
      </c>
    </row>
    <row r="253" spans="1:4" ht="20.100000000000001" customHeight="1" x14ac:dyDescent="0.25">
      <c r="A253" s="24" t="s">
        <v>30</v>
      </c>
      <c r="B253" s="2">
        <v>20</v>
      </c>
      <c r="C253" s="4">
        <v>8.6923580000000005</v>
      </c>
      <c r="D253" s="3">
        <f t="shared" si="3"/>
        <v>2.9482805158261316</v>
      </c>
    </row>
    <row r="254" spans="1:4" ht="20.100000000000001" customHeight="1" x14ac:dyDescent="0.25">
      <c r="A254" s="24" t="s">
        <v>30</v>
      </c>
      <c r="B254" s="2">
        <v>20</v>
      </c>
      <c r="C254" s="4">
        <v>0.83059300000000003</v>
      </c>
      <c r="D254" s="3">
        <f t="shared" si="3"/>
        <v>0.91136875083579649</v>
      </c>
    </row>
    <row r="255" spans="1:4" ht="20.100000000000001" customHeight="1" x14ac:dyDescent="0.25">
      <c r="A255" s="24" t="s">
        <v>30</v>
      </c>
      <c r="B255" s="2">
        <v>20</v>
      </c>
      <c r="C255" s="4">
        <v>4.5240609999999997</v>
      </c>
      <c r="D255" s="3">
        <f t="shared" si="3"/>
        <v>2.1269840149845978</v>
      </c>
    </row>
    <row r="256" spans="1:4" ht="20.100000000000001" customHeight="1" x14ac:dyDescent="0.25">
      <c r="A256" s="24" t="s">
        <v>30</v>
      </c>
      <c r="B256" s="2">
        <v>20</v>
      </c>
      <c r="C256" s="4">
        <v>2.4488789999999998</v>
      </c>
      <c r="D256" s="3">
        <f t="shared" si="3"/>
        <v>1.5648894529646495</v>
      </c>
    </row>
    <row r="257" spans="1:4" ht="20.100000000000001" customHeight="1" x14ac:dyDescent="0.25">
      <c r="A257" s="36" t="s">
        <v>30</v>
      </c>
      <c r="B257" s="48">
        <v>20</v>
      </c>
      <c r="C257" s="39">
        <v>4.4013619999999998</v>
      </c>
      <c r="D257" s="3">
        <f t="shared" si="3"/>
        <v>2.0979423252320353</v>
      </c>
    </row>
    <row r="258" spans="1:4" ht="20.100000000000001" customHeight="1" x14ac:dyDescent="0.25">
      <c r="A258" s="24" t="s">
        <v>31</v>
      </c>
      <c r="B258" s="2">
        <v>1</v>
      </c>
      <c r="C258" s="4">
        <v>1.3896980000000001</v>
      </c>
      <c r="D258" s="3">
        <f t="shared" ref="D258:D321" si="4">SQRT(C258)</f>
        <v>1.1788545287693475</v>
      </c>
    </row>
    <row r="259" spans="1:4" ht="20.100000000000001" customHeight="1" x14ac:dyDescent="0.25">
      <c r="A259" s="24" t="s">
        <v>31</v>
      </c>
      <c r="B259" s="2">
        <v>1</v>
      </c>
      <c r="C259" s="4">
        <v>1.4675739999999999</v>
      </c>
      <c r="D259" s="3">
        <f t="shared" si="4"/>
        <v>1.2114346866422474</v>
      </c>
    </row>
    <row r="260" spans="1:4" ht="20.100000000000001" customHeight="1" x14ac:dyDescent="0.25">
      <c r="A260" s="24" t="s">
        <v>31</v>
      </c>
      <c r="B260" s="2">
        <v>1</v>
      </c>
      <c r="C260" s="4">
        <v>5.1399900000000001</v>
      </c>
      <c r="D260" s="3">
        <f t="shared" si="4"/>
        <v>2.2671546043443973</v>
      </c>
    </row>
    <row r="261" spans="1:4" ht="20.100000000000001" customHeight="1" x14ac:dyDescent="0.25">
      <c r="A261" s="24" t="s">
        <v>31</v>
      </c>
      <c r="B261" s="2">
        <v>1</v>
      </c>
      <c r="C261" s="4">
        <v>6.6487059999999998</v>
      </c>
      <c r="D261" s="3">
        <f t="shared" si="4"/>
        <v>2.5785084836005483</v>
      </c>
    </row>
    <row r="262" spans="1:4" ht="20.100000000000001" customHeight="1" x14ac:dyDescent="0.25">
      <c r="A262" s="24" t="s">
        <v>31</v>
      </c>
      <c r="B262" s="2">
        <v>1</v>
      </c>
      <c r="C262" s="4">
        <v>8.7807600000000008</v>
      </c>
      <c r="D262" s="3">
        <f t="shared" si="4"/>
        <v>2.9632347190190655</v>
      </c>
    </row>
    <row r="263" spans="1:4" ht="20.100000000000001" customHeight="1" x14ac:dyDescent="0.25">
      <c r="A263" s="24" t="s">
        <v>31</v>
      </c>
      <c r="B263" s="2">
        <v>1</v>
      </c>
      <c r="C263" s="4">
        <v>8.0396459999999994</v>
      </c>
      <c r="D263" s="3">
        <f t="shared" si="4"/>
        <v>2.8354269519774267</v>
      </c>
    </row>
    <row r="264" spans="1:4" ht="20.100000000000001" customHeight="1" x14ac:dyDescent="0.25">
      <c r="A264" s="24" t="s">
        <v>31</v>
      </c>
      <c r="B264" s="2">
        <v>1</v>
      </c>
      <c r="C264" s="4">
        <v>5.7972260000000002</v>
      </c>
      <c r="D264" s="3">
        <f t="shared" si="4"/>
        <v>2.4077429264769941</v>
      </c>
    </row>
    <row r="265" spans="1:4" ht="20.100000000000001" customHeight="1" x14ac:dyDescent="0.25">
      <c r="A265" s="24" t="s">
        <v>31</v>
      </c>
      <c r="B265" s="2">
        <v>1</v>
      </c>
      <c r="C265" s="4">
        <v>2.9340700000000002</v>
      </c>
      <c r="D265" s="3">
        <f t="shared" si="4"/>
        <v>1.7129127239880029</v>
      </c>
    </row>
    <row r="266" spans="1:4" ht="20.100000000000001" customHeight="1" x14ac:dyDescent="0.25">
      <c r="A266" s="24" t="s">
        <v>31</v>
      </c>
      <c r="B266" s="2">
        <v>2</v>
      </c>
      <c r="C266" s="4">
        <v>4.264176</v>
      </c>
      <c r="D266" s="3">
        <f t="shared" si="4"/>
        <v>2.0649881355591369</v>
      </c>
    </row>
    <row r="267" spans="1:4" ht="20.100000000000001" customHeight="1" x14ac:dyDescent="0.25">
      <c r="A267" s="24" t="s">
        <v>31</v>
      </c>
      <c r="B267" s="2">
        <v>2</v>
      </c>
      <c r="C267" s="4">
        <v>8.2218879999999999</v>
      </c>
      <c r="D267" s="3">
        <f t="shared" si="4"/>
        <v>2.8673834762724013</v>
      </c>
    </row>
    <row r="268" spans="1:4" ht="20.100000000000001" customHeight="1" x14ac:dyDescent="0.25">
      <c r="A268" s="24" t="s">
        <v>31</v>
      </c>
      <c r="B268" s="2">
        <v>2</v>
      </c>
      <c r="C268" s="4">
        <v>7.6924380000000001</v>
      </c>
      <c r="D268" s="3">
        <f t="shared" si="4"/>
        <v>2.7735244725799699</v>
      </c>
    </row>
    <row r="269" spans="1:4" ht="20.100000000000001" customHeight="1" x14ac:dyDescent="0.25">
      <c r="A269" s="24" t="s">
        <v>31</v>
      </c>
      <c r="B269" s="2">
        <v>2</v>
      </c>
      <c r="C269" s="4">
        <v>1.5863100000000001</v>
      </c>
      <c r="D269" s="3">
        <f t="shared" si="4"/>
        <v>1.2594879912091264</v>
      </c>
    </row>
    <row r="270" spans="1:4" ht="20.100000000000001" customHeight="1" x14ac:dyDescent="0.25">
      <c r="A270" s="24" t="s">
        <v>31</v>
      </c>
      <c r="B270" s="2">
        <v>2</v>
      </c>
      <c r="C270" s="4">
        <v>6.9143090000000003</v>
      </c>
      <c r="D270" s="3">
        <f t="shared" si="4"/>
        <v>2.6295073683106498</v>
      </c>
    </row>
    <row r="271" spans="1:4" ht="20.100000000000001" customHeight="1" x14ac:dyDescent="0.25">
      <c r="A271" s="24" t="s">
        <v>31</v>
      </c>
      <c r="B271" s="2">
        <v>2</v>
      </c>
      <c r="C271" s="4">
        <v>4.199827</v>
      </c>
      <c r="D271" s="3">
        <f t="shared" si="4"/>
        <v>2.0493479450791172</v>
      </c>
    </row>
    <row r="272" spans="1:4" ht="20.100000000000001" customHeight="1" x14ac:dyDescent="0.25">
      <c r="A272" s="24" t="s">
        <v>31</v>
      </c>
      <c r="B272" s="2">
        <v>2</v>
      </c>
      <c r="C272" s="4">
        <v>5.5720359999999998</v>
      </c>
      <c r="D272" s="3">
        <f t="shared" si="4"/>
        <v>2.3605160452748462</v>
      </c>
    </row>
    <row r="273" spans="1:4" ht="20.100000000000001" customHeight="1" x14ac:dyDescent="0.25">
      <c r="A273" s="24" t="s">
        <v>31</v>
      </c>
      <c r="B273" s="2">
        <v>2</v>
      </c>
      <c r="C273" s="4">
        <v>4.4613519999999998</v>
      </c>
      <c r="D273" s="3">
        <f t="shared" si="4"/>
        <v>2.1121912792169177</v>
      </c>
    </row>
    <row r="274" spans="1:4" ht="20.100000000000001" customHeight="1" x14ac:dyDescent="0.25">
      <c r="A274" s="24" t="s">
        <v>31</v>
      </c>
      <c r="B274" s="2">
        <v>2</v>
      </c>
      <c r="C274" s="4">
        <v>2.0768219999999999</v>
      </c>
      <c r="D274" s="3">
        <f t="shared" si="4"/>
        <v>1.4411183157534291</v>
      </c>
    </row>
    <row r="275" spans="1:4" ht="20.100000000000001" customHeight="1" x14ac:dyDescent="0.25">
      <c r="A275" s="24" t="s">
        <v>31</v>
      </c>
      <c r="B275" s="2">
        <v>2</v>
      </c>
      <c r="C275" s="4">
        <v>4.4834820000000004</v>
      </c>
      <c r="D275" s="3">
        <f t="shared" si="4"/>
        <v>2.117423434271001</v>
      </c>
    </row>
    <row r="276" spans="1:4" ht="20.100000000000001" customHeight="1" x14ac:dyDescent="0.25">
      <c r="A276" s="24" t="s">
        <v>31</v>
      </c>
      <c r="B276" s="2">
        <v>2</v>
      </c>
      <c r="C276" s="4">
        <v>1.474818</v>
      </c>
      <c r="D276" s="3">
        <f t="shared" si="4"/>
        <v>1.2144208496233915</v>
      </c>
    </row>
    <row r="277" spans="1:4" ht="20.100000000000001" customHeight="1" x14ac:dyDescent="0.25">
      <c r="A277" s="24" t="s">
        <v>31</v>
      </c>
      <c r="B277" s="2">
        <v>2</v>
      </c>
      <c r="C277" s="4">
        <v>0.90382700000000005</v>
      </c>
      <c r="D277" s="3">
        <f t="shared" si="4"/>
        <v>0.95069816450858891</v>
      </c>
    </row>
    <row r="278" spans="1:4" ht="20.100000000000001" customHeight="1" x14ac:dyDescent="0.25">
      <c r="A278" s="24" t="s">
        <v>31</v>
      </c>
      <c r="B278" s="2">
        <v>3</v>
      </c>
      <c r="C278" s="4">
        <v>2.9083770000000002</v>
      </c>
      <c r="D278" s="3">
        <f t="shared" si="4"/>
        <v>1.7053964348502668</v>
      </c>
    </row>
    <row r="279" spans="1:4" ht="20.100000000000001" customHeight="1" x14ac:dyDescent="0.25">
      <c r="A279" s="24" t="s">
        <v>31</v>
      </c>
      <c r="B279" s="2">
        <v>3</v>
      </c>
      <c r="C279" s="4">
        <v>3.1616970000000002</v>
      </c>
      <c r="D279" s="3">
        <f t="shared" si="4"/>
        <v>1.7781161379392518</v>
      </c>
    </row>
    <row r="280" spans="1:4" ht="20.100000000000001" customHeight="1" x14ac:dyDescent="0.25">
      <c r="A280" s="24" t="s">
        <v>31</v>
      </c>
      <c r="B280" s="2">
        <v>3</v>
      </c>
      <c r="C280" s="4">
        <v>2.8113709999999998</v>
      </c>
      <c r="D280" s="3">
        <f t="shared" si="4"/>
        <v>1.6767143465718899</v>
      </c>
    </row>
    <row r="281" spans="1:4" ht="20.100000000000001" customHeight="1" x14ac:dyDescent="0.25">
      <c r="A281" s="24" t="s">
        <v>31</v>
      </c>
      <c r="B281" s="2">
        <v>3</v>
      </c>
      <c r="C281" s="4">
        <v>2.695354</v>
      </c>
      <c r="D281" s="3">
        <f t="shared" si="4"/>
        <v>1.6417533310458061</v>
      </c>
    </row>
    <row r="282" spans="1:4" ht="20.100000000000001" customHeight="1" x14ac:dyDescent="0.25">
      <c r="A282" s="24" t="s">
        <v>31</v>
      </c>
      <c r="B282" s="2">
        <v>4</v>
      </c>
      <c r="C282" s="71">
        <v>3.0409999999999999</v>
      </c>
      <c r="D282" s="3">
        <f t="shared" si="4"/>
        <v>1.7438463235044537</v>
      </c>
    </row>
    <row r="283" spans="1:4" ht="20.100000000000001" customHeight="1" x14ac:dyDescent="0.25">
      <c r="A283" s="24" t="s">
        <v>31</v>
      </c>
      <c r="B283" s="2">
        <v>4</v>
      </c>
      <c r="C283" s="71">
        <v>2.95852</v>
      </c>
      <c r="D283" s="3">
        <f t="shared" si="4"/>
        <v>1.720034883367195</v>
      </c>
    </row>
    <row r="284" spans="1:4" ht="20.100000000000001" customHeight="1" x14ac:dyDescent="0.25">
      <c r="A284" s="24" t="s">
        <v>31</v>
      </c>
      <c r="B284" s="2">
        <v>4</v>
      </c>
      <c r="C284" s="71">
        <v>3.330975</v>
      </c>
      <c r="D284" s="3">
        <f t="shared" si="4"/>
        <v>1.8250958878919212</v>
      </c>
    </row>
    <row r="285" spans="1:4" ht="20.100000000000001" customHeight="1" x14ac:dyDescent="0.25">
      <c r="A285" s="24" t="s">
        <v>31</v>
      </c>
      <c r="B285" s="2">
        <v>4</v>
      </c>
      <c r="C285" s="71">
        <v>7.0495729999999996</v>
      </c>
      <c r="D285" s="3">
        <f t="shared" si="4"/>
        <v>2.6551031995009158</v>
      </c>
    </row>
    <row r="286" spans="1:4" ht="20.100000000000001" customHeight="1" x14ac:dyDescent="0.25">
      <c r="A286" s="24" t="s">
        <v>31</v>
      </c>
      <c r="B286" s="2">
        <v>4</v>
      </c>
      <c r="C286" s="71">
        <v>9.2974800000000002</v>
      </c>
      <c r="D286" s="3">
        <f t="shared" si="4"/>
        <v>3.0491769381260907</v>
      </c>
    </row>
    <row r="287" spans="1:4" ht="20.100000000000001" customHeight="1" x14ac:dyDescent="0.25">
      <c r="A287" s="24" t="s">
        <v>31</v>
      </c>
      <c r="B287" s="2">
        <v>4</v>
      </c>
      <c r="C287" s="71">
        <v>10.843328</v>
      </c>
      <c r="D287" s="3">
        <f t="shared" si="4"/>
        <v>3.2929208918527029</v>
      </c>
    </row>
    <row r="288" spans="1:4" ht="20.100000000000001" customHeight="1" x14ac:dyDescent="0.25">
      <c r="A288" s="24" t="s">
        <v>31</v>
      </c>
      <c r="B288" s="2">
        <v>4</v>
      </c>
      <c r="C288" s="71">
        <v>8.7800320000000003</v>
      </c>
      <c r="D288" s="3">
        <f t="shared" si="4"/>
        <v>2.963111877739347</v>
      </c>
    </row>
    <row r="289" spans="1:4" ht="20.100000000000001" customHeight="1" x14ac:dyDescent="0.25">
      <c r="A289" s="24" t="s">
        <v>31</v>
      </c>
      <c r="B289" s="2">
        <v>4</v>
      </c>
      <c r="C289" s="71">
        <v>3.3181289999999999</v>
      </c>
      <c r="D289" s="3">
        <f t="shared" si="4"/>
        <v>1.821573221147039</v>
      </c>
    </row>
    <row r="290" spans="1:4" ht="20.100000000000001" customHeight="1" x14ac:dyDescent="0.25">
      <c r="A290" s="24" t="s">
        <v>31</v>
      </c>
      <c r="B290" s="2">
        <v>5</v>
      </c>
      <c r="C290" s="4">
        <v>4.7899459999999996</v>
      </c>
      <c r="D290" s="3">
        <f t="shared" si="4"/>
        <v>2.188594526174275</v>
      </c>
    </row>
    <row r="291" spans="1:4" ht="20.100000000000001" customHeight="1" x14ac:dyDescent="0.25">
      <c r="A291" s="24" t="s">
        <v>31</v>
      </c>
      <c r="B291" s="2">
        <v>5</v>
      </c>
      <c r="C291" s="4">
        <v>6.385821</v>
      </c>
      <c r="D291" s="3">
        <f t="shared" si="4"/>
        <v>2.5270182033376809</v>
      </c>
    </row>
    <row r="292" spans="1:4" ht="20.100000000000001" customHeight="1" x14ac:dyDescent="0.25">
      <c r="A292" s="24" t="s">
        <v>31</v>
      </c>
      <c r="B292" s="2">
        <v>5</v>
      </c>
      <c r="C292" s="4">
        <v>4.0916160000000001</v>
      </c>
      <c r="D292" s="3">
        <f t="shared" si="4"/>
        <v>2.0227743324454166</v>
      </c>
    </row>
    <row r="293" spans="1:4" ht="20.100000000000001" customHeight="1" x14ac:dyDescent="0.25">
      <c r="A293" s="24" t="s">
        <v>31</v>
      </c>
      <c r="B293" s="2">
        <v>5</v>
      </c>
      <c r="C293" s="4">
        <v>7.9385149999999998</v>
      </c>
      <c r="D293" s="3">
        <f t="shared" si="4"/>
        <v>2.8175370450093462</v>
      </c>
    </row>
    <row r="294" spans="1:4" ht="20.100000000000001" customHeight="1" x14ac:dyDescent="0.25">
      <c r="A294" s="24" t="s">
        <v>31</v>
      </c>
      <c r="B294" s="2">
        <v>5</v>
      </c>
      <c r="C294" s="4">
        <v>8.6409710000000004</v>
      </c>
      <c r="D294" s="3">
        <f t="shared" si="4"/>
        <v>2.9395528571536182</v>
      </c>
    </row>
    <row r="295" spans="1:4" ht="20.100000000000001" customHeight="1" x14ac:dyDescent="0.25">
      <c r="A295" s="24" t="s">
        <v>31</v>
      </c>
      <c r="B295" s="2">
        <v>5</v>
      </c>
      <c r="C295" s="4">
        <v>6.1595529999999998</v>
      </c>
      <c r="D295" s="3">
        <f t="shared" si="4"/>
        <v>2.4818446768482509</v>
      </c>
    </row>
    <row r="296" spans="1:4" ht="20.100000000000001" customHeight="1" x14ac:dyDescent="0.25">
      <c r="A296" s="24" t="s">
        <v>31</v>
      </c>
      <c r="B296" s="2">
        <v>5</v>
      </c>
      <c r="C296" s="4">
        <v>3.813564</v>
      </c>
      <c r="D296" s="3">
        <f t="shared" si="4"/>
        <v>1.9528348624499716</v>
      </c>
    </row>
    <row r="297" spans="1:4" ht="20.100000000000001" customHeight="1" x14ac:dyDescent="0.25">
      <c r="A297" s="24" t="s">
        <v>31</v>
      </c>
      <c r="B297" s="2">
        <v>5</v>
      </c>
      <c r="C297" s="4">
        <v>2.3371050000000002</v>
      </c>
      <c r="D297" s="3">
        <f t="shared" si="4"/>
        <v>1.5287593008711347</v>
      </c>
    </row>
    <row r="298" spans="1:4" ht="20.100000000000001" customHeight="1" x14ac:dyDescent="0.25">
      <c r="A298" s="24" t="s">
        <v>31</v>
      </c>
      <c r="B298" s="2">
        <v>7</v>
      </c>
      <c r="C298" s="4">
        <v>7.1293709999999999</v>
      </c>
      <c r="D298" s="3">
        <f t="shared" si="4"/>
        <v>2.6700882007903783</v>
      </c>
    </row>
    <row r="299" spans="1:4" ht="20.100000000000001" customHeight="1" x14ac:dyDescent="0.25">
      <c r="A299" s="24" t="s">
        <v>31</v>
      </c>
      <c r="B299" s="2">
        <v>7</v>
      </c>
      <c r="C299" s="4">
        <v>3.7466119999999998</v>
      </c>
      <c r="D299" s="3">
        <f t="shared" si="4"/>
        <v>1.9356166975927853</v>
      </c>
    </row>
    <row r="300" spans="1:4" ht="20.100000000000001" customHeight="1" x14ac:dyDescent="0.25">
      <c r="A300" s="24" t="s">
        <v>31</v>
      </c>
      <c r="B300" s="2">
        <v>9</v>
      </c>
      <c r="C300" s="4">
        <v>8.8498669999999997</v>
      </c>
      <c r="D300" s="3">
        <f t="shared" si="4"/>
        <v>2.9748726023142571</v>
      </c>
    </row>
    <row r="301" spans="1:4" ht="20.100000000000001" customHeight="1" x14ac:dyDescent="0.25">
      <c r="A301" s="24" t="s">
        <v>31</v>
      </c>
      <c r="B301" s="2">
        <v>9</v>
      </c>
      <c r="C301" s="4">
        <v>5.3286790000000002</v>
      </c>
      <c r="D301" s="3">
        <f t="shared" si="4"/>
        <v>2.3083931640862221</v>
      </c>
    </row>
    <row r="302" spans="1:4" ht="20.100000000000001" customHeight="1" x14ac:dyDescent="0.25">
      <c r="A302" s="24" t="s">
        <v>31</v>
      </c>
      <c r="B302" s="2">
        <v>9</v>
      </c>
      <c r="C302" s="4">
        <v>4.1685309999999998</v>
      </c>
      <c r="D302" s="3">
        <f t="shared" si="4"/>
        <v>2.0416980677857341</v>
      </c>
    </row>
    <row r="303" spans="1:4" ht="20.100000000000001" customHeight="1" x14ac:dyDescent="0.25">
      <c r="A303" s="24" t="s">
        <v>31</v>
      </c>
      <c r="B303" s="2">
        <v>9</v>
      </c>
      <c r="C303" s="4">
        <v>5.1432719999999996</v>
      </c>
      <c r="D303" s="3">
        <f t="shared" si="4"/>
        <v>2.2678783036133132</v>
      </c>
    </row>
    <row r="304" spans="1:4" ht="20.100000000000001" customHeight="1" x14ac:dyDescent="0.25">
      <c r="A304" s="24" t="s">
        <v>31</v>
      </c>
      <c r="B304" s="2">
        <v>9</v>
      </c>
      <c r="C304" s="4">
        <v>2.6583380000000001</v>
      </c>
      <c r="D304" s="3">
        <f t="shared" si="4"/>
        <v>1.6304410446256559</v>
      </c>
    </row>
    <row r="305" spans="1:4" ht="20.100000000000001" customHeight="1" x14ac:dyDescent="0.25">
      <c r="A305" s="24" t="s">
        <v>31</v>
      </c>
      <c r="B305" s="2">
        <v>9</v>
      </c>
      <c r="C305" s="4">
        <v>1.589593</v>
      </c>
      <c r="D305" s="3">
        <f t="shared" si="4"/>
        <v>1.2607906249651446</v>
      </c>
    </row>
    <row r="306" spans="1:4" ht="20.100000000000001" customHeight="1" x14ac:dyDescent="0.25">
      <c r="A306" s="24" t="s">
        <v>31</v>
      </c>
      <c r="B306" s="2">
        <v>10</v>
      </c>
      <c r="C306" s="4">
        <v>4.2324820000000001</v>
      </c>
      <c r="D306" s="3">
        <f t="shared" si="4"/>
        <v>2.0572996864822586</v>
      </c>
    </row>
    <row r="307" spans="1:4" ht="20.100000000000001" customHeight="1" x14ac:dyDescent="0.25">
      <c r="A307" s="24" t="s">
        <v>31</v>
      </c>
      <c r="B307" s="2">
        <v>10</v>
      </c>
      <c r="C307" s="4">
        <v>3.9741219999999999</v>
      </c>
      <c r="D307" s="3">
        <f t="shared" si="4"/>
        <v>1.9935200024078013</v>
      </c>
    </row>
    <row r="308" spans="1:4" ht="20.100000000000001" customHeight="1" x14ac:dyDescent="0.25">
      <c r="A308" s="24" t="s">
        <v>31</v>
      </c>
      <c r="B308" s="2">
        <v>10</v>
      </c>
      <c r="C308" s="4">
        <v>2.4693679999999998</v>
      </c>
      <c r="D308" s="3">
        <f t="shared" si="4"/>
        <v>1.5714222857017142</v>
      </c>
    </row>
    <row r="309" spans="1:4" ht="20.100000000000001" customHeight="1" x14ac:dyDescent="0.25">
      <c r="A309" s="24" t="s">
        <v>31</v>
      </c>
      <c r="B309" s="2">
        <v>10</v>
      </c>
      <c r="C309" s="4">
        <v>7.0424939999999996</v>
      </c>
      <c r="D309" s="3">
        <f t="shared" si="4"/>
        <v>2.6537697714760413</v>
      </c>
    </row>
    <row r="310" spans="1:4" ht="20.100000000000001" customHeight="1" x14ac:dyDescent="0.25">
      <c r="A310" s="24" t="s">
        <v>31</v>
      </c>
      <c r="B310" s="2">
        <v>10</v>
      </c>
      <c r="C310" s="4">
        <v>3.292319</v>
      </c>
      <c r="D310" s="3">
        <f t="shared" si="4"/>
        <v>1.8144748551578223</v>
      </c>
    </row>
    <row r="311" spans="1:4" ht="20.100000000000001" customHeight="1" x14ac:dyDescent="0.25">
      <c r="A311" s="24" t="s">
        <v>31</v>
      </c>
      <c r="B311" s="2">
        <v>10</v>
      </c>
      <c r="C311" s="4">
        <v>5.10982</v>
      </c>
      <c r="D311" s="3">
        <f t="shared" si="4"/>
        <v>2.2604910970848788</v>
      </c>
    </row>
    <row r="312" spans="1:4" ht="20.100000000000001" customHeight="1" x14ac:dyDescent="0.25">
      <c r="A312" s="24" t="s">
        <v>31</v>
      </c>
      <c r="B312" s="2">
        <v>10</v>
      </c>
      <c r="C312" s="4">
        <v>6.0433019999999997</v>
      </c>
      <c r="D312" s="3">
        <f t="shared" si="4"/>
        <v>2.4583128360727402</v>
      </c>
    </row>
    <row r="313" spans="1:4" ht="20.100000000000001" customHeight="1" x14ac:dyDescent="0.25">
      <c r="A313" s="24" t="s">
        <v>31</v>
      </c>
      <c r="B313" s="2">
        <v>10</v>
      </c>
      <c r="C313" s="4">
        <v>2.7599849999999999</v>
      </c>
      <c r="D313" s="3">
        <f t="shared" si="4"/>
        <v>1.6613202581079904</v>
      </c>
    </row>
    <row r="314" spans="1:4" ht="20.100000000000001" customHeight="1" x14ac:dyDescent="0.25">
      <c r="A314" s="24" t="s">
        <v>31</v>
      </c>
      <c r="B314" s="2">
        <v>10</v>
      </c>
      <c r="C314" s="4">
        <v>4.2875490000000003</v>
      </c>
      <c r="D314" s="3">
        <f t="shared" si="4"/>
        <v>2.070639756210626</v>
      </c>
    </row>
    <row r="315" spans="1:4" ht="20.100000000000001" customHeight="1" x14ac:dyDescent="0.25">
      <c r="A315" s="24" t="s">
        <v>31</v>
      </c>
      <c r="B315" s="2">
        <v>10</v>
      </c>
      <c r="C315" s="4">
        <v>2.520473</v>
      </c>
      <c r="D315" s="3">
        <f t="shared" si="4"/>
        <v>1.5875997606449808</v>
      </c>
    </row>
    <row r="316" spans="1:4" ht="20.100000000000001" customHeight="1" x14ac:dyDescent="0.25">
      <c r="A316" s="24" t="s">
        <v>31</v>
      </c>
      <c r="B316" s="2">
        <v>11</v>
      </c>
      <c r="C316" s="4">
        <v>3.7841900000000002</v>
      </c>
      <c r="D316" s="3">
        <f t="shared" si="4"/>
        <v>1.9452994628077189</v>
      </c>
    </row>
    <row r="317" spans="1:4" ht="20.100000000000001" customHeight="1" x14ac:dyDescent="0.25">
      <c r="A317" s="24" t="s">
        <v>31</v>
      </c>
      <c r="B317" s="2">
        <v>11</v>
      </c>
      <c r="C317" s="4">
        <v>5.3334849999999996</v>
      </c>
      <c r="D317" s="3">
        <f t="shared" si="4"/>
        <v>2.3094339133216173</v>
      </c>
    </row>
    <row r="318" spans="1:4" ht="20.100000000000001" customHeight="1" x14ac:dyDescent="0.25">
      <c r="A318" s="24" t="s">
        <v>31</v>
      </c>
      <c r="B318" s="2">
        <v>11</v>
      </c>
      <c r="C318" s="4">
        <v>6.0902810000000001</v>
      </c>
      <c r="D318" s="3">
        <f t="shared" si="4"/>
        <v>2.4678494686670014</v>
      </c>
    </row>
    <row r="319" spans="1:4" ht="20.100000000000001" customHeight="1" x14ac:dyDescent="0.25">
      <c r="A319" s="24" t="s">
        <v>31</v>
      </c>
      <c r="B319" s="2">
        <v>11</v>
      </c>
      <c r="C319" s="4">
        <v>3.7158790000000002</v>
      </c>
      <c r="D319" s="3">
        <f t="shared" si="4"/>
        <v>1.9276615366811676</v>
      </c>
    </row>
    <row r="320" spans="1:4" ht="20.100000000000001" customHeight="1" x14ac:dyDescent="0.25">
      <c r="A320" s="24" t="s">
        <v>31</v>
      </c>
      <c r="B320" s="2">
        <v>11</v>
      </c>
      <c r="C320" s="4">
        <v>2.0507309999999999</v>
      </c>
      <c r="D320" s="3">
        <f t="shared" si="4"/>
        <v>1.4320373598478497</v>
      </c>
    </row>
    <row r="321" spans="1:4" ht="20.100000000000001" customHeight="1" x14ac:dyDescent="0.25">
      <c r="A321" s="24" t="s">
        <v>31</v>
      </c>
      <c r="B321" s="2">
        <v>11</v>
      </c>
      <c r="C321" s="4">
        <v>3.5911409999999999</v>
      </c>
      <c r="D321" s="3">
        <f t="shared" si="4"/>
        <v>1.8950306066129907</v>
      </c>
    </row>
    <row r="322" spans="1:4" ht="20.100000000000001" customHeight="1" x14ac:dyDescent="0.25">
      <c r="A322" s="24" t="s">
        <v>31</v>
      </c>
      <c r="B322" s="2">
        <v>12</v>
      </c>
      <c r="C322" s="4">
        <v>9.3351749999999996</v>
      </c>
      <c r="D322" s="3">
        <f t="shared" ref="D322:D385" si="5">SQRT(C322)</f>
        <v>3.0553518618974147</v>
      </c>
    </row>
    <row r="323" spans="1:4" ht="20.100000000000001" customHeight="1" x14ac:dyDescent="0.25">
      <c r="A323" s="24" t="s">
        <v>31</v>
      </c>
      <c r="B323" s="2">
        <v>12</v>
      </c>
      <c r="C323" s="4">
        <v>10.751809</v>
      </c>
      <c r="D323" s="3">
        <f t="shared" si="5"/>
        <v>3.2789951204599252</v>
      </c>
    </row>
    <row r="324" spans="1:4" ht="20.100000000000001" customHeight="1" x14ac:dyDescent="0.25">
      <c r="A324" s="24" t="s">
        <v>31</v>
      </c>
      <c r="B324" s="2">
        <v>12</v>
      </c>
      <c r="C324" s="4">
        <v>8.1657430000000009</v>
      </c>
      <c r="D324" s="3">
        <f t="shared" si="5"/>
        <v>2.8575764206753949</v>
      </c>
    </row>
    <row r="325" spans="1:4" ht="20.100000000000001" customHeight="1" x14ac:dyDescent="0.25">
      <c r="A325" s="24" t="s">
        <v>31</v>
      </c>
      <c r="B325" s="2">
        <v>12</v>
      </c>
      <c r="C325" s="4">
        <v>6.0380979999999997</v>
      </c>
      <c r="D325" s="3">
        <f t="shared" si="5"/>
        <v>2.4572541586087508</v>
      </c>
    </row>
    <row r="326" spans="1:4" ht="20.100000000000001" customHeight="1" x14ac:dyDescent="0.25">
      <c r="A326" s="24" t="s">
        <v>31</v>
      </c>
      <c r="B326" s="2">
        <v>12</v>
      </c>
      <c r="C326" s="4">
        <v>1.0041150000000001</v>
      </c>
      <c r="D326" s="3">
        <f t="shared" si="5"/>
        <v>1.0020553876907206</v>
      </c>
    </row>
    <row r="327" spans="1:4" ht="20.100000000000001" customHeight="1" x14ac:dyDescent="0.25">
      <c r="A327" s="24" t="s">
        <v>31</v>
      </c>
      <c r="B327" s="2">
        <v>12</v>
      </c>
      <c r="C327" s="4">
        <v>1.708048</v>
      </c>
      <c r="D327" s="3">
        <f t="shared" si="5"/>
        <v>1.3069231040883775</v>
      </c>
    </row>
    <row r="328" spans="1:4" ht="20.100000000000001" customHeight="1" x14ac:dyDescent="0.25">
      <c r="A328" s="24" t="s">
        <v>31</v>
      </c>
      <c r="B328" s="2">
        <v>12</v>
      </c>
      <c r="C328" s="4">
        <v>2.2487029999999999</v>
      </c>
      <c r="D328" s="3">
        <f t="shared" si="5"/>
        <v>1.4995676043446657</v>
      </c>
    </row>
    <row r="329" spans="1:4" ht="20.100000000000001" customHeight="1" x14ac:dyDescent="0.25">
      <c r="A329" s="24" t="s">
        <v>31</v>
      </c>
      <c r="B329" s="2">
        <v>12</v>
      </c>
      <c r="C329" s="4">
        <v>0.76924400000000004</v>
      </c>
      <c r="D329" s="3">
        <f t="shared" si="5"/>
        <v>0.877065561973562</v>
      </c>
    </row>
    <row r="330" spans="1:4" ht="20.100000000000001" customHeight="1" x14ac:dyDescent="0.25">
      <c r="A330" s="24" t="s">
        <v>31</v>
      </c>
      <c r="B330" s="2">
        <v>12</v>
      </c>
      <c r="C330" s="4">
        <v>1.3521190000000001</v>
      </c>
      <c r="D330" s="3">
        <f t="shared" si="5"/>
        <v>1.1628065187295777</v>
      </c>
    </row>
    <row r="331" spans="1:4" ht="20.100000000000001" customHeight="1" x14ac:dyDescent="0.25">
      <c r="A331" s="24" t="s">
        <v>31</v>
      </c>
      <c r="B331" s="2">
        <v>13</v>
      </c>
      <c r="C331" s="4">
        <v>4.8246409999999997</v>
      </c>
      <c r="D331" s="3">
        <f t="shared" si="5"/>
        <v>2.196506544492868</v>
      </c>
    </row>
    <row r="332" spans="1:4" ht="20.100000000000001" customHeight="1" x14ac:dyDescent="0.25">
      <c r="A332" s="24" t="s">
        <v>31</v>
      </c>
      <c r="B332" s="2">
        <v>13</v>
      </c>
      <c r="C332" s="4">
        <v>7.7155290000000001</v>
      </c>
      <c r="D332" s="3">
        <f t="shared" si="5"/>
        <v>2.7776841073095406</v>
      </c>
    </row>
    <row r="333" spans="1:4" ht="20.100000000000001" customHeight="1" x14ac:dyDescent="0.25">
      <c r="A333" s="24" t="s">
        <v>31</v>
      </c>
      <c r="B333" s="2">
        <v>13</v>
      </c>
      <c r="C333" s="4">
        <v>8.9957729999999998</v>
      </c>
      <c r="D333" s="3">
        <f t="shared" si="5"/>
        <v>2.9992954172605271</v>
      </c>
    </row>
    <row r="334" spans="1:4" ht="20.100000000000001" customHeight="1" x14ac:dyDescent="0.25">
      <c r="A334" s="24" t="s">
        <v>31</v>
      </c>
      <c r="B334" s="2">
        <v>13</v>
      </c>
      <c r="C334" s="4">
        <v>9.3873580000000008</v>
      </c>
      <c r="D334" s="3">
        <f t="shared" si="5"/>
        <v>3.0638795668237355</v>
      </c>
    </row>
    <row r="335" spans="1:4" ht="20.100000000000001" customHeight="1" x14ac:dyDescent="0.25">
      <c r="A335" s="24" t="s">
        <v>31</v>
      </c>
      <c r="B335" s="2">
        <v>13</v>
      </c>
      <c r="C335" s="4">
        <v>1.3840950000000001</v>
      </c>
      <c r="D335" s="3">
        <f t="shared" si="5"/>
        <v>1.1764756691066756</v>
      </c>
    </row>
    <row r="336" spans="1:4" ht="20.100000000000001" customHeight="1" x14ac:dyDescent="0.25">
      <c r="A336" s="24" t="s">
        <v>31</v>
      </c>
      <c r="B336" s="2">
        <v>13</v>
      </c>
      <c r="C336" s="4">
        <v>1.040052</v>
      </c>
      <c r="D336" s="3">
        <f t="shared" si="5"/>
        <v>1.0198293974974442</v>
      </c>
    </row>
    <row r="337" spans="1:4" ht="20.100000000000001" customHeight="1" x14ac:dyDescent="0.25">
      <c r="A337" s="24" t="s">
        <v>31</v>
      </c>
      <c r="B337" s="2">
        <v>13</v>
      </c>
      <c r="C337" s="4">
        <v>3.740329</v>
      </c>
      <c r="D337" s="3">
        <f t="shared" si="5"/>
        <v>1.9339930196357999</v>
      </c>
    </row>
    <row r="338" spans="1:4" ht="20.100000000000001" customHeight="1" x14ac:dyDescent="0.25">
      <c r="A338" s="24" t="s">
        <v>31</v>
      </c>
      <c r="B338" s="2">
        <v>13</v>
      </c>
      <c r="C338" s="4">
        <v>4.4884050000000002</v>
      </c>
      <c r="D338" s="3">
        <f t="shared" si="5"/>
        <v>2.1185856130919043</v>
      </c>
    </row>
    <row r="339" spans="1:4" ht="20.100000000000001" customHeight="1" x14ac:dyDescent="0.25">
      <c r="A339" s="24" t="s">
        <v>31</v>
      </c>
      <c r="B339" s="2">
        <v>13</v>
      </c>
      <c r="C339" s="4">
        <v>1.153186</v>
      </c>
      <c r="D339" s="3">
        <f t="shared" si="5"/>
        <v>1.0738649822021389</v>
      </c>
    </row>
    <row r="340" spans="1:4" ht="20.100000000000001" customHeight="1" x14ac:dyDescent="0.25">
      <c r="A340" s="24" t="s">
        <v>31</v>
      </c>
      <c r="B340" s="2">
        <v>13</v>
      </c>
      <c r="C340" s="4">
        <v>0.53041099999999997</v>
      </c>
      <c r="D340" s="3">
        <f t="shared" si="5"/>
        <v>0.72829321018392035</v>
      </c>
    </row>
    <row r="341" spans="1:4" ht="20.100000000000001" customHeight="1" x14ac:dyDescent="0.25">
      <c r="A341" s="24" t="s">
        <v>31</v>
      </c>
      <c r="B341" s="2">
        <v>14</v>
      </c>
      <c r="C341" s="4">
        <v>5.4467359999999996</v>
      </c>
      <c r="D341" s="3">
        <f t="shared" si="5"/>
        <v>2.3338243292930168</v>
      </c>
    </row>
    <row r="342" spans="1:4" ht="20.100000000000001" customHeight="1" x14ac:dyDescent="0.25">
      <c r="A342" s="24" t="s">
        <v>31</v>
      </c>
      <c r="B342" s="2">
        <v>14</v>
      </c>
      <c r="C342" s="4">
        <v>5.7868170000000001</v>
      </c>
      <c r="D342" s="3">
        <f t="shared" si="5"/>
        <v>2.4055803873493815</v>
      </c>
    </row>
    <row r="343" spans="1:4" ht="20.100000000000001" customHeight="1" x14ac:dyDescent="0.25">
      <c r="A343" s="24" t="s">
        <v>31</v>
      </c>
      <c r="B343" s="2">
        <v>14</v>
      </c>
      <c r="C343" s="4">
        <v>8.2258499999999994</v>
      </c>
      <c r="D343" s="3">
        <f t="shared" si="5"/>
        <v>2.8680742668208574</v>
      </c>
    </row>
    <row r="344" spans="1:4" ht="20.100000000000001" customHeight="1" x14ac:dyDescent="0.25">
      <c r="A344" s="24" t="s">
        <v>31</v>
      </c>
      <c r="B344" s="2">
        <v>14</v>
      </c>
      <c r="C344" s="4">
        <v>10.254053000000001</v>
      </c>
      <c r="D344" s="3">
        <f t="shared" si="5"/>
        <v>3.2021950284141036</v>
      </c>
    </row>
    <row r="345" spans="1:4" ht="20.100000000000001" customHeight="1" x14ac:dyDescent="0.25">
      <c r="A345" s="24" t="s">
        <v>31</v>
      </c>
      <c r="B345" s="2">
        <v>14</v>
      </c>
      <c r="C345" s="4">
        <v>4.3739109999999997</v>
      </c>
      <c r="D345" s="3">
        <f t="shared" si="5"/>
        <v>2.0913897293426684</v>
      </c>
    </row>
    <row r="346" spans="1:4" ht="20.100000000000001" customHeight="1" x14ac:dyDescent="0.25">
      <c r="A346" s="24" t="s">
        <v>31</v>
      </c>
      <c r="B346" s="2">
        <v>14</v>
      </c>
      <c r="C346" s="4">
        <v>6.4485299999999999</v>
      </c>
      <c r="D346" s="3">
        <f t="shared" si="5"/>
        <v>2.5393955973813926</v>
      </c>
    </row>
    <row r="347" spans="1:4" ht="20.100000000000001" customHeight="1" x14ac:dyDescent="0.25">
      <c r="A347" s="24" t="s">
        <v>31</v>
      </c>
      <c r="B347" s="2">
        <v>14</v>
      </c>
      <c r="C347" s="4">
        <v>6.1683219999999999</v>
      </c>
      <c r="D347" s="3">
        <f t="shared" si="5"/>
        <v>2.4836106780250402</v>
      </c>
    </row>
    <row r="348" spans="1:4" ht="20.100000000000001" customHeight="1" x14ac:dyDescent="0.25">
      <c r="A348" s="24" t="s">
        <v>31</v>
      </c>
      <c r="B348" s="2">
        <v>14</v>
      </c>
      <c r="C348" s="4">
        <v>4.8496540000000001</v>
      </c>
      <c r="D348" s="3">
        <f t="shared" si="5"/>
        <v>2.2021929979000476</v>
      </c>
    </row>
    <row r="349" spans="1:4" ht="20.100000000000001" customHeight="1" x14ac:dyDescent="0.25">
      <c r="A349" s="24" t="s">
        <v>31</v>
      </c>
      <c r="B349" s="2">
        <v>14</v>
      </c>
      <c r="C349" s="4">
        <v>3.9695969999999998</v>
      </c>
      <c r="D349" s="3">
        <f t="shared" si="5"/>
        <v>1.9923847519994726</v>
      </c>
    </row>
    <row r="350" spans="1:4" ht="20.100000000000001" customHeight="1" x14ac:dyDescent="0.25">
      <c r="A350" s="24" t="s">
        <v>31</v>
      </c>
      <c r="B350" s="2">
        <v>14</v>
      </c>
      <c r="C350" s="4">
        <v>3.3246929999999999</v>
      </c>
      <c r="D350" s="3">
        <f t="shared" si="5"/>
        <v>1.8233740702335328</v>
      </c>
    </row>
    <row r="351" spans="1:4" ht="20.100000000000001" customHeight="1" x14ac:dyDescent="0.25">
      <c r="A351" s="24" t="s">
        <v>31</v>
      </c>
      <c r="B351" s="2">
        <v>14</v>
      </c>
      <c r="C351" s="4">
        <v>3.7168399999999999</v>
      </c>
      <c r="D351" s="3">
        <f t="shared" si="5"/>
        <v>1.9279107863176657</v>
      </c>
    </row>
    <row r="352" spans="1:4" ht="20.100000000000001" customHeight="1" x14ac:dyDescent="0.25">
      <c r="A352" s="24" t="s">
        <v>31</v>
      </c>
      <c r="B352" s="2">
        <v>14</v>
      </c>
      <c r="C352" s="4">
        <v>3.608066</v>
      </c>
      <c r="D352" s="3">
        <f t="shared" si="5"/>
        <v>1.8994909844482022</v>
      </c>
    </row>
    <row r="353" spans="1:4" ht="20.100000000000001" customHeight="1" x14ac:dyDescent="0.25">
      <c r="A353" s="24" t="s">
        <v>31</v>
      </c>
      <c r="B353" s="2">
        <v>14</v>
      </c>
      <c r="C353" s="4">
        <v>2.5514869999999998</v>
      </c>
      <c r="D353" s="3">
        <f t="shared" si="5"/>
        <v>1.5973374721704865</v>
      </c>
    </row>
    <row r="354" spans="1:4" ht="20.100000000000001" customHeight="1" x14ac:dyDescent="0.25">
      <c r="A354" s="24" t="s">
        <v>31</v>
      </c>
      <c r="B354" s="2">
        <v>14</v>
      </c>
      <c r="C354" s="4">
        <v>4.7678159999999998</v>
      </c>
      <c r="D354" s="3">
        <f t="shared" si="5"/>
        <v>2.1835329170864357</v>
      </c>
    </row>
    <row r="355" spans="1:4" ht="20.100000000000001" customHeight="1" x14ac:dyDescent="0.25">
      <c r="A355" s="24" t="s">
        <v>31</v>
      </c>
      <c r="B355" s="2">
        <v>14</v>
      </c>
      <c r="C355" s="4">
        <v>1.7934490000000001</v>
      </c>
      <c r="D355" s="3">
        <f t="shared" si="5"/>
        <v>1.3391971475477389</v>
      </c>
    </row>
    <row r="356" spans="1:4" ht="20.100000000000001" customHeight="1" x14ac:dyDescent="0.25">
      <c r="A356" s="24" t="s">
        <v>31</v>
      </c>
      <c r="B356" s="2">
        <v>15</v>
      </c>
      <c r="C356" s="4">
        <v>1.6987650000000001</v>
      </c>
      <c r="D356" s="3">
        <f t="shared" si="5"/>
        <v>1.3033667941143814</v>
      </c>
    </row>
    <row r="357" spans="1:4" ht="20.100000000000001" customHeight="1" x14ac:dyDescent="0.25">
      <c r="A357" s="24" t="s">
        <v>31</v>
      </c>
      <c r="B357" s="2">
        <v>15</v>
      </c>
      <c r="C357" s="4">
        <v>5.6673999999999998</v>
      </c>
      <c r="D357" s="3">
        <f t="shared" si="5"/>
        <v>2.3806301686738323</v>
      </c>
    </row>
    <row r="358" spans="1:4" ht="20.100000000000001" customHeight="1" x14ac:dyDescent="0.25">
      <c r="A358" s="24" t="s">
        <v>31</v>
      </c>
      <c r="B358" s="2">
        <v>15</v>
      </c>
      <c r="C358" s="4">
        <v>2.1582620000000001</v>
      </c>
      <c r="D358" s="3">
        <f t="shared" si="5"/>
        <v>1.4691024470744034</v>
      </c>
    </row>
    <row r="359" spans="1:4" ht="20.100000000000001" customHeight="1" x14ac:dyDescent="0.25">
      <c r="A359" s="24" t="s">
        <v>31</v>
      </c>
      <c r="B359" s="2">
        <v>15</v>
      </c>
      <c r="C359" s="4">
        <v>3.5169450000000002</v>
      </c>
      <c r="D359" s="3">
        <f t="shared" si="5"/>
        <v>1.8753519669651348</v>
      </c>
    </row>
    <row r="360" spans="1:4" ht="20.100000000000001" customHeight="1" x14ac:dyDescent="0.25">
      <c r="A360" s="24" t="s">
        <v>31</v>
      </c>
      <c r="B360" s="2">
        <v>15</v>
      </c>
      <c r="C360" s="4">
        <v>3.5334720000000002</v>
      </c>
      <c r="D360" s="3">
        <f t="shared" si="5"/>
        <v>1.8797531752865855</v>
      </c>
    </row>
    <row r="361" spans="1:4" ht="20.100000000000001" customHeight="1" x14ac:dyDescent="0.25">
      <c r="A361" s="24" t="s">
        <v>31</v>
      </c>
      <c r="B361" s="2">
        <v>17</v>
      </c>
      <c r="C361" s="4">
        <v>2.5475249999999998</v>
      </c>
      <c r="D361" s="3">
        <f t="shared" si="5"/>
        <v>1.5960968015756438</v>
      </c>
    </row>
    <row r="362" spans="1:4" ht="20.100000000000001" customHeight="1" x14ac:dyDescent="0.25">
      <c r="A362" s="24" t="s">
        <v>31</v>
      </c>
      <c r="B362" s="2">
        <v>17</v>
      </c>
      <c r="C362" s="4">
        <v>6.4042700000000004</v>
      </c>
      <c r="D362" s="3">
        <f t="shared" si="5"/>
        <v>2.5306659202668378</v>
      </c>
    </row>
    <row r="363" spans="1:4" ht="20.100000000000001" customHeight="1" x14ac:dyDescent="0.25">
      <c r="A363" s="24" t="s">
        <v>31</v>
      </c>
      <c r="B363" s="2">
        <v>17</v>
      </c>
      <c r="C363" s="4">
        <v>5.228955</v>
      </c>
      <c r="D363" s="3">
        <f t="shared" si="5"/>
        <v>2.2866908404941846</v>
      </c>
    </row>
    <row r="364" spans="1:4" ht="20.100000000000001" customHeight="1" x14ac:dyDescent="0.25">
      <c r="A364" s="24" t="s">
        <v>31</v>
      </c>
      <c r="B364" s="2">
        <v>17</v>
      </c>
      <c r="C364" s="4">
        <v>4.4234920000000004</v>
      </c>
      <c r="D364" s="3">
        <f t="shared" si="5"/>
        <v>2.1032099277057439</v>
      </c>
    </row>
    <row r="365" spans="1:4" ht="20.100000000000001" customHeight="1" x14ac:dyDescent="0.25">
      <c r="A365" s="24" t="s">
        <v>31</v>
      </c>
      <c r="B365" s="2">
        <v>17</v>
      </c>
      <c r="C365" s="4">
        <v>4.5722820000000004</v>
      </c>
      <c r="D365" s="3">
        <f t="shared" si="5"/>
        <v>2.1382895033180143</v>
      </c>
    </row>
    <row r="366" spans="1:4" ht="20.100000000000001" customHeight="1" x14ac:dyDescent="0.25">
      <c r="A366" s="24" t="s">
        <v>31</v>
      </c>
      <c r="B366" s="2">
        <v>18</v>
      </c>
      <c r="C366" s="4">
        <v>10.32117</v>
      </c>
      <c r="D366" s="3">
        <f t="shared" si="5"/>
        <v>3.2126577782266197</v>
      </c>
    </row>
    <row r="367" spans="1:4" ht="20.100000000000001" customHeight="1" x14ac:dyDescent="0.25">
      <c r="A367" s="24" t="s">
        <v>31</v>
      </c>
      <c r="B367" s="2">
        <v>18</v>
      </c>
      <c r="C367" s="4">
        <v>7.2635569999999996</v>
      </c>
      <c r="D367" s="3">
        <f t="shared" si="5"/>
        <v>2.6950986994913562</v>
      </c>
    </row>
    <row r="368" spans="1:4" ht="20.100000000000001" customHeight="1" x14ac:dyDescent="0.25">
      <c r="A368" s="24" t="s">
        <v>31</v>
      </c>
      <c r="B368" s="2">
        <v>18</v>
      </c>
      <c r="C368" s="4">
        <v>7.5742649999999996</v>
      </c>
      <c r="D368" s="3">
        <f t="shared" si="5"/>
        <v>2.7521382596083357</v>
      </c>
    </row>
    <row r="369" spans="1:4" ht="20.100000000000001" customHeight="1" x14ac:dyDescent="0.25">
      <c r="A369" s="24" t="s">
        <v>31</v>
      </c>
      <c r="B369" s="2">
        <v>18</v>
      </c>
      <c r="C369" s="4">
        <v>4.7981509999999998</v>
      </c>
      <c r="D369" s="3">
        <f t="shared" si="5"/>
        <v>2.1904682147887926</v>
      </c>
    </row>
    <row r="370" spans="1:4" ht="20.100000000000001" customHeight="1" x14ac:dyDescent="0.25">
      <c r="A370" s="24" t="s">
        <v>31</v>
      </c>
      <c r="B370" s="2">
        <v>18</v>
      </c>
      <c r="C370" s="4">
        <v>3.5252669999999999</v>
      </c>
      <c r="D370" s="3">
        <f t="shared" si="5"/>
        <v>1.877569439461561</v>
      </c>
    </row>
    <row r="371" spans="1:4" ht="20.100000000000001" customHeight="1" x14ac:dyDescent="0.25">
      <c r="A371" s="24" t="s">
        <v>31</v>
      </c>
      <c r="B371" s="2">
        <v>18</v>
      </c>
      <c r="C371" s="4">
        <v>2.2344970000000002</v>
      </c>
      <c r="D371" s="3">
        <f t="shared" si="5"/>
        <v>1.4948234009407266</v>
      </c>
    </row>
    <row r="372" spans="1:4" ht="20.100000000000001" customHeight="1" x14ac:dyDescent="0.25">
      <c r="A372" s="24" t="s">
        <v>31</v>
      </c>
      <c r="B372" s="2">
        <v>18</v>
      </c>
      <c r="C372" s="4">
        <v>2.6725439999999998</v>
      </c>
      <c r="D372" s="3">
        <f t="shared" si="5"/>
        <v>1.6347917298542955</v>
      </c>
    </row>
    <row r="373" spans="1:4" ht="20.100000000000001" customHeight="1" x14ac:dyDescent="0.25">
      <c r="A373" s="24" t="s">
        <v>31</v>
      </c>
      <c r="B373" s="2">
        <v>18</v>
      </c>
      <c r="C373" s="4">
        <v>1.0822719999999999</v>
      </c>
      <c r="D373" s="3">
        <f t="shared" si="5"/>
        <v>1.0403230267565935</v>
      </c>
    </row>
    <row r="374" spans="1:4" ht="20.100000000000001" customHeight="1" x14ac:dyDescent="0.25">
      <c r="A374" s="24" t="s">
        <v>31</v>
      </c>
      <c r="B374" s="2">
        <v>19</v>
      </c>
      <c r="C374" s="4">
        <v>10.352252999999999</v>
      </c>
      <c r="D374" s="3">
        <f t="shared" si="5"/>
        <v>3.2174917249310835</v>
      </c>
    </row>
    <row r="375" spans="1:4" ht="20.100000000000001" customHeight="1" x14ac:dyDescent="0.25">
      <c r="A375" s="24" t="s">
        <v>31</v>
      </c>
      <c r="B375" s="2">
        <v>19</v>
      </c>
      <c r="C375" s="4">
        <v>1.5965549999999999</v>
      </c>
      <c r="D375" s="3">
        <f t="shared" si="5"/>
        <v>1.263548574452126</v>
      </c>
    </row>
    <row r="376" spans="1:4" ht="20.100000000000001" customHeight="1" x14ac:dyDescent="0.25">
      <c r="A376" s="24" t="s">
        <v>31</v>
      </c>
      <c r="B376" s="2">
        <v>19</v>
      </c>
      <c r="C376" s="4">
        <v>3.8481420000000002</v>
      </c>
      <c r="D376" s="3">
        <f t="shared" si="5"/>
        <v>1.9616681676573131</v>
      </c>
    </row>
    <row r="377" spans="1:4" ht="20.100000000000001" customHeight="1" x14ac:dyDescent="0.25">
      <c r="A377" s="24" t="s">
        <v>31</v>
      </c>
      <c r="B377" s="2">
        <v>19</v>
      </c>
      <c r="C377" s="4">
        <v>2.9753289999999999</v>
      </c>
      <c r="D377" s="3">
        <f t="shared" si="5"/>
        <v>1.72491420076478</v>
      </c>
    </row>
    <row r="378" spans="1:4" ht="20.100000000000001" customHeight="1" x14ac:dyDescent="0.25">
      <c r="A378" s="24" t="s">
        <v>31</v>
      </c>
      <c r="B378" s="2">
        <v>20</v>
      </c>
      <c r="C378" s="4">
        <v>2.1738270000000002</v>
      </c>
      <c r="D378" s="3">
        <f t="shared" si="5"/>
        <v>1.4743903824971187</v>
      </c>
    </row>
    <row r="379" spans="1:4" ht="20.100000000000001" customHeight="1" x14ac:dyDescent="0.25">
      <c r="A379" s="24" t="s">
        <v>31</v>
      </c>
      <c r="B379" s="2">
        <v>20</v>
      </c>
      <c r="C379" s="4">
        <v>1.81654</v>
      </c>
      <c r="D379" s="3">
        <f t="shared" si="5"/>
        <v>1.347790784951433</v>
      </c>
    </row>
    <row r="380" spans="1:4" ht="20.100000000000001" customHeight="1" x14ac:dyDescent="0.25">
      <c r="A380" s="24" t="s">
        <v>31</v>
      </c>
      <c r="B380" s="2">
        <v>20</v>
      </c>
      <c r="C380" s="4">
        <v>2.0075500000000002</v>
      </c>
      <c r="D380" s="3">
        <f t="shared" si="5"/>
        <v>1.4168803760374409</v>
      </c>
    </row>
    <row r="381" spans="1:4" ht="20.100000000000001" customHeight="1" x14ac:dyDescent="0.25">
      <c r="A381" s="24" t="s">
        <v>31</v>
      </c>
      <c r="B381" s="2">
        <v>20</v>
      </c>
      <c r="C381" s="4">
        <v>2.476893</v>
      </c>
      <c r="D381" s="3">
        <f t="shared" si="5"/>
        <v>1.57381479215313</v>
      </c>
    </row>
    <row r="382" spans="1:4" ht="20.100000000000001" customHeight="1" x14ac:dyDescent="0.25">
      <c r="A382" s="24" t="s">
        <v>31</v>
      </c>
      <c r="B382" s="2">
        <v>24</v>
      </c>
      <c r="C382" s="4">
        <v>5.5646760000000004</v>
      </c>
      <c r="D382" s="3">
        <f t="shared" si="5"/>
        <v>2.3589565489851654</v>
      </c>
    </row>
    <row r="383" spans="1:4" ht="20.100000000000001" customHeight="1" x14ac:dyDescent="0.25">
      <c r="A383" s="24" t="s">
        <v>31</v>
      </c>
      <c r="B383" s="2">
        <v>24</v>
      </c>
      <c r="C383" s="4">
        <v>5.2652900000000002</v>
      </c>
      <c r="D383" s="3">
        <f t="shared" si="5"/>
        <v>2.2946219732234763</v>
      </c>
    </row>
    <row r="384" spans="1:4" ht="20.100000000000001" customHeight="1" x14ac:dyDescent="0.25">
      <c r="A384" s="24" t="s">
        <v>31</v>
      </c>
      <c r="B384" s="2">
        <v>24</v>
      </c>
      <c r="C384" s="4">
        <v>0.85204299999999999</v>
      </c>
      <c r="D384" s="3">
        <f t="shared" si="5"/>
        <v>0.92306175308047511</v>
      </c>
    </row>
    <row r="385" spans="1:4" ht="20.100000000000001" customHeight="1" x14ac:dyDescent="0.25">
      <c r="A385" s="24" t="s">
        <v>31</v>
      </c>
      <c r="B385" s="2">
        <v>24</v>
      </c>
      <c r="C385" s="4">
        <v>2.8038460000000001</v>
      </c>
      <c r="D385" s="3">
        <f t="shared" si="5"/>
        <v>1.6744688710155229</v>
      </c>
    </row>
    <row r="386" spans="1:4" ht="20.100000000000001" customHeight="1" x14ac:dyDescent="0.25">
      <c r="A386" s="36" t="s">
        <v>31</v>
      </c>
      <c r="B386" s="48">
        <v>24</v>
      </c>
      <c r="C386" s="39">
        <v>1.936636</v>
      </c>
      <c r="D386" s="3">
        <f t="shared" ref="D386:D449" si="6">SQRT(C386)</f>
        <v>1.3916306981379793</v>
      </c>
    </row>
    <row r="387" spans="1:4" ht="20.100000000000001" customHeight="1" x14ac:dyDescent="0.25">
      <c r="A387" s="24" t="s">
        <v>32</v>
      </c>
      <c r="B387" s="2">
        <v>1</v>
      </c>
      <c r="C387" s="4">
        <v>3.8451409999999999</v>
      </c>
      <c r="D387" s="3">
        <f t="shared" si="6"/>
        <v>1.9609031082641488</v>
      </c>
    </row>
    <row r="388" spans="1:4" ht="20.100000000000001" customHeight="1" x14ac:dyDescent="0.25">
      <c r="A388" s="24" t="s">
        <v>32</v>
      </c>
      <c r="B388" s="2">
        <v>1</v>
      </c>
      <c r="C388" s="4">
        <v>8.5289149999999996</v>
      </c>
      <c r="D388" s="3">
        <f t="shared" si="6"/>
        <v>2.9204306189327629</v>
      </c>
    </row>
    <row r="389" spans="1:4" ht="20.100000000000001" customHeight="1" x14ac:dyDescent="0.25">
      <c r="A389" s="24" t="s">
        <v>32</v>
      </c>
      <c r="B389" s="2">
        <v>1</v>
      </c>
      <c r="C389" s="4">
        <v>2.871759</v>
      </c>
      <c r="D389" s="3">
        <f t="shared" si="6"/>
        <v>1.6946265075231179</v>
      </c>
    </row>
    <row r="390" spans="1:4" ht="20.100000000000001" customHeight="1" x14ac:dyDescent="0.25">
      <c r="A390" s="24" t="s">
        <v>32</v>
      </c>
      <c r="B390" s="2">
        <v>1</v>
      </c>
      <c r="C390" s="4">
        <v>6.6625139999999998</v>
      </c>
      <c r="D390" s="3">
        <f t="shared" si="6"/>
        <v>2.5811846117625916</v>
      </c>
    </row>
    <row r="391" spans="1:4" ht="20.100000000000001" customHeight="1" x14ac:dyDescent="0.25">
      <c r="A391" s="24" t="s">
        <v>32</v>
      </c>
      <c r="B391" s="2">
        <v>1</v>
      </c>
      <c r="C391" s="4">
        <v>5.7853409999999998</v>
      </c>
      <c r="D391" s="3">
        <f t="shared" si="6"/>
        <v>2.4052735811129677</v>
      </c>
    </row>
    <row r="392" spans="1:4" ht="20.100000000000001" customHeight="1" x14ac:dyDescent="0.25">
      <c r="A392" s="24" t="s">
        <v>32</v>
      </c>
      <c r="B392" s="2">
        <v>1</v>
      </c>
      <c r="C392" s="4">
        <v>6.3712169999999997</v>
      </c>
      <c r="D392" s="3">
        <f t="shared" si="6"/>
        <v>2.524126977788558</v>
      </c>
    </row>
    <row r="393" spans="1:4" ht="20.100000000000001" customHeight="1" x14ac:dyDescent="0.25">
      <c r="A393" s="24" t="s">
        <v>32</v>
      </c>
      <c r="B393" s="2">
        <v>1</v>
      </c>
      <c r="C393" s="4">
        <v>5.9035140000000004</v>
      </c>
      <c r="D393" s="3">
        <f t="shared" si="6"/>
        <v>2.4297147980781615</v>
      </c>
    </row>
    <row r="394" spans="1:4" ht="20.100000000000001" customHeight="1" x14ac:dyDescent="0.25">
      <c r="A394" s="24" t="s">
        <v>32</v>
      </c>
      <c r="B394" s="2">
        <v>1</v>
      </c>
      <c r="C394" s="4">
        <v>0.87117199999999995</v>
      </c>
      <c r="D394" s="3">
        <f t="shared" si="6"/>
        <v>0.93336595181097104</v>
      </c>
    </row>
    <row r="395" spans="1:4" ht="20.100000000000001" customHeight="1" x14ac:dyDescent="0.25">
      <c r="A395" s="24" t="s">
        <v>32</v>
      </c>
      <c r="B395" s="2">
        <v>2</v>
      </c>
      <c r="C395" s="4">
        <v>3.005382</v>
      </c>
      <c r="D395" s="3">
        <f t="shared" si="6"/>
        <v>1.7336037609557726</v>
      </c>
    </row>
    <row r="396" spans="1:4" ht="20.100000000000001" customHeight="1" x14ac:dyDescent="0.25">
      <c r="A396" s="24" t="s">
        <v>32</v>
      </c>
      <c r="B396" s="2">
        <v>2</v>
      </c>
      <c r="C396" s="4">
        <v>7.4876199999999997</v>
      </c>
      <c r="D396" s="3">
        <f t="shared" si="6"/>
        <v>2.7363515855971432</v>
      </c>
    </row>
    <row r="397" spans="1:4" ht="20.100000000000001" customHeight="1" x14ac:dyDescent="0.25">
      <c r="A397" s="24" t="s">
        <v>32</v>
      </c>
      <c r="B397" s="2">
        <v>2</v>
      </c>
      <c r="C397" s="4">
        <v>10.473592</v>
      </c>
      <c r="D397" s="3">
        <f t="shared" si="6"/>
        <v>3.2362929410051864</v>
      </c>
    </row>
    <row r="398" spans="1:4" ht="20.100000000000001" customHeight="1" x14ac:dyDescent="0.25">
      <c r="A398" s="24" t="s">
        <v>32</v>
      </c>
      <c r="B398" s="2">
        <v>2</v>
      </c>
      <c r="C398" s="4">
        <v>4.8898349999999997</v>
      </c>
      <c r="D398" s="3">
        <f t="shared" si="6"/>
        <v>2.2112971306452689</v>
      </c>
    </row>
    <row r="399" spans="1:4" ht="20.100000000000001" customHeight="1" x14ac:dyDescent="0.25">
      <c r="A399" s="24" t="s">
        <v>32</v>
      </c>
      <c r="B399" s="2">
        <v>2</v>
      </c>
      <c r="C399" s="4">
        <v>2.1787510000000001</v>
      </c>
      <c r="D399" s="3">
        <f t="shared" si="6"/>
        <v>1.4760592806523727</v>
      </c>
    </row>
    <row r="400" spans="1:4" ht="20.100000000000001" customHeight="1" x14ac:dyDescent="0.25">
      <c r="A400" s="24" t="s">
        <v>32</v>
      </c>
      <c r="B400" s="2">
        <v>2</v>
      </c>
      <c r="C400" s="4">
        <v>4.2842669999999998</v>
      </c>
      <c r="D400" s="3">
        <f t="shared" si="6"/>
        <v>2.0698470958020061</v>
      </c>
    </row>
    <row r="401" spans="1:4" ht="20.100000000000001" customHeight="1" x14ac:dyDescent="0.25">
      <c r="A401" s="24" t="s">
        <v>32</v>
      </c>
      <c r="B401" s="2">
        <v>2</v>
      </c>
      <c r="C401" s="4">
        <v>2.8024870000000002</v>
      </c>
      <c r="D401" s="3">
        <f t="shared" si="6"/>
        <v>1.6740630215138259</v>
      </c>
    </row>
    <row r="402" spans="1:4" ht="20.100000000000001" customHeight="1" x14ac:dyDescent="0.25">
      <c r="A402" s="24" t="s">
        <v>32</v>
      </c>
      <c r="B402" s="2">
        <v>2</v>
      </c>
      <c r="C402" s="4">
        <v>1.449406</v>
      </c>
      <c r="D402" s="3">
        <f t="shared" si="6"/>
        <v>1.203912787539031</v>
      </c>
    </row>
    <row r="403" spans="1:4" ht="20.100000000000001" customHeight="1" x14ac:dyDescent="0.25">
      <c r="A403" s="24" t="s">
        <v>32</v>
      </c>
      <c r="B403" s="2">
        <v>2</v>
      </c>
      <c r="C403" s="4">
        <v>3.1390039999999999</v>
      </c>
      <c r="D403" s="3">
        <f t="shared" si="6"/>
        <v>1.7717234547185969</v>
      </c>
    </row>
    <row r="404" spans="1:4" ht="20.100000000000001" customHeight="1" x14ac:dyDescent="0.25">
      <c r="A404" s="24" t="s">
        <v>32</v>
      </c>
      <c r="B404" s="2">
        <v>2</v>
      </c>
      <c r="C404" s="4">
        <v>1.7225349999999999</v>
      </c>
      <c r="D404" s="3">
        <f t="shared" si="6"/>
        <v>1.312453808710996</v>
      </c>
    </row>
    <row r="405" spans="1:4" ht="20.100000000000001" customHeight="1" x14ac:dyDescent="0.25">
      <c r="A405" s="24" t="s">
        <v>32</v>
      </c>
      <c r="B405" s="2">
        <v>3</v>
      </c>
      <c r="C405" s="4">
        <v>2.498062</v>
      </c>
      <c r="D405" s="3">
        <f t="shared" si="6"/>
        <v>1.5805258618573756</v>
      </c>
    </row>
    <row r="406" spans="1:4" ht="20.100000000000001" customHeight="1" x14ac:dyDescent="0.25">
      <c r="A406" s="24" t="s">
        <v>32</v>
      </c>
      <c r="B406" s="2">
        <v>3</v>
      </c>
      <c r="C406" s="4">
        <v>2.0718990000000002</v>
      </c>
      <c r="D406" s="3">
        <f t="shared" si="6"/>
        <v>1.439409253826027</v>
      </c>
    </row>
    <row r="407" spans="1:4" ht="20.100000000000001" customHeight="1" x14ac:dyDescent="0.25">
      <c r="A407" s="24" t="s">
        <v>32</v>
      </c>
      <c r="B407" s="2">
        <v>3</v>
      </c>
      <c r="C407" s="4">
        <v>8.0184300000000004</v>
      </c>
      <c r="D407" s="3">
        <f t="shared" si="6"/>
        <v>2.8316832449975755</v>
      </c>
    </row>
    <row r="408" spans="1:4" ht="20.100000000000001" customHeight="1" x14ac:dyDescent="0.25">
      <c r="A408" s="24" t="s">
        <v>32</v>
      </c>
      <c r="B408" s="2">
        <v>3</v>
      </c>
      <c r="C408" s="4">
        <v>9.5156589999999994</v>
      </c>
      <c r="D408" s="3">
        <f t="shared" si="6"/>
        <v>3.0847461808064534</v>
      </c>
    </row>
    <row r="409" spans="1:4" ht="20.100000000000001" customHeight="1" x14ac:dyDescent="0.25">
      <c r="A409" s="24" t="s">
        <v>32</v>
      </c>
      <c r="B409" s="2">
        <v>3</v>
      </c>
      <c r="C409" s="4">
        <v>8.5062230000000003</v>
      </c>
      <c r="D409" s="3">
        <f t="shared" si="6"/>
        <v>2.9165429878539424</v>
      </c>
    </row>
    <row r="410" spans="1:4" ht="20.100000000000001" customHeight="1" x14ac:dyDescent="0.25">
      <c r="A410" s="24" t="s">
        <v>32</v>
      </c>
      <c r="B410" s="2">
        <v>3</v>
      </c>
      <c r="C410" s="4">
        <v>7.5297239999999999</v>
      </c>
      <c r="D410" s="3">
        <f t="shared" si="6"/>
        <v>2.744034256345937</v>
      </c>
    </row>
    <row r="411" spans="1:4" ht="20.100000000000001" customHeight="1" x14ac:dyDescent="0.25">
      <c r="A411" s="24" t="s">
        <v>32</v>
      </c>
      <c r="B411" s="2">
        <v>3</v>
      </c>
      <c r="C411" s="4">
        <v>1.992664</v>
      </c>
      <c r="D411" s="3">
        <f t="shared" si="6"/>
        <v>1.4116175119344474</v>
      </c>
    </row>
    <row r="412" spans="1:4" ht="20.100000000000001" customHeight="1" x14ac:dyDescent="0.25">
      <c r="A412" s="24" t="s">
        <v>32</v>
      </c>
      <c r="B412" s="2">
        <v>3</v>
      </c>
      <c r="C412" s="4">
        <v>4.5751650000000001</v>
      </c>
      <c r="D412" s="3">
        <f t="shared" si="6"/>
        <v>2.1389635340510131</v>
      </c>
    </row>
    <row r="413" spans="1:4" ht="20.100000000000001" customHeight="1" x14ac:dyDescent="0.25">
      <c r="A413" s="24" t="s">
        <v>32</v>
      </c>
      <c r="B413" s="2">
        <v>3</v>
      </c>
      <c r="C413" s="4">
        <v>2.632927</v>
      </c>
      <c r="D413" s="3">
        <f t="shared" si="6"/>
        <v>1.6226296558364759</v>
      </c>
    </row>
    <row r="414" spans="1:4" ht="20.100000000000001" customHeight="1" x14ac:dyDescent="0.25">
      <c r="A414" s="24" t="s">
        <v>32</v>
      </c>
      <c r="B414" s="2">
        <v>3</v>
      </c>
      <c r="C414" s="4">
        <v>0.72306199999999998</v>
      </c>
      <c r="D414" s="3">
        <f t="shared" si="6"/>
        <v>0.85033052397288433</v>
      </c>
    </row>
    <row r="415" spans="1:4" ht="20.100000000000001" customHeight="1" x14ac:dyDescent="0.25">
      <c r="A415" s="24" t="s">
        <v>32</v>
      </c>
      <c r="B415" s="2">
        <v>4</v>
      </c>
      <c r="C415" s="4">
        <v>7.2855699999999999</v>
      </c>
      <c r="D415" s="3">
        <f t="shared" si="6"/>
        <v>2.6991795049607203</v>
      </c>
    </row>
    <row r="416" spans="1:4" ht="20.100000000000001" customHeight="1" x14ac:dyDescent="0.25">
      <c r="A416" s="24" t="s">
        <v>32</v>
      </c>
      <c r="B416" s="2">
        <v>4</v>
      </c>
      <c r="C416" s="4">
        <v>7.6025600000000004</v>
      </c>
      <c r="D416" s="3">
        <f t="shared" si="6"/>
        <v>2.7572740161253471</v>
      </c>
    </row>
    <row r="417" spans="1:4" ht="20.100000000000001" customHeight="1" x14ac:dyDescent="0.25">
      <c r="A417" s="24" t="s">
        <v>32</v>
      </c>
      <c r="B417" s="2">
        <v>4</v>
      </c>
      <c r="C417" s="4">
        <v>9.780913</v>
      </c>
      <c r="D417" s="3">
        <f t="shared" si="6"/>
        <v>3.127445123419434</v>
      </c>
    </row>
    <row r="418" spans="1:4" ht="20.100000000000001" customHeight="1" x14ac:dyDescent="0.25">
      <c r="A418" s="24" t="s">
        <v>32</v>
      </c>
      <c r="B418" s="2">
        <v>4</v>
      </c>
      <c r="C418" s="4">
        <v>4.822203</v>
      </c>
      <c r="D418" s="3">
        <f t="shared" si="6"/>
        <v>2.1959515021967131</v>
      </c>
    </row>
    <row r="419" spans="1:4" ht="20.100000000000001" customHeight="1" x14ac:dyDescent="0.25">
      <c r="A419" s="24" t="s">
        <v>32</v>
      </c>
      <c r="B419" s="2">
        <v>4</v>
      </c>
      <c r="C419" s="4">
        <v>1.9511240000000001</v>
      </c>
      <c r="D419" s="3">
        <f t="shared" si="6"/>
        <v>1.3968264029577906</v>
      </c>
    </row>
    <row r="420" spans="1:4" ht="20.100000000000001" customHeight="1" x14ac:dyDescent="0.25">
      <c r="A420" s="24" t="s">
        <v>32</v>
      </c>
      <c r="B420" s="2">
        <v>4</v>
      </c>
      <c r="C420" s="4">
        <v>3.7512530000000002</v>
      </c>
      <c r="D420" s="3">
        <f t="shared" si="6"/>
        <v>1.9368151692921036</v>
      </c>
    </row>
    <row r="421" spans="1:4" ht="20.100000000000001" customHeight="1" x14ac:dyDescent="0.25">
      <c r="A421" s="24" t="s">
        <v>32</v>
      </c>
      <c r="B421" s="2">
        <v>4</v>
      </c>
      <c r="C421" s="4">
        <v>3.8600270000000001</v>
      </c>
      <c r="D421" s="3">
        <f t="shared" si="6"/>
        <v>1.9646951417459149</v>
      </c>
    </row>
    <row r="422" spans="1:4" ht="20.100000000000001" customHeight="1" x14ac:dyDescent="0.25">
      <c r="A422" s="24" t="s">
        <v>32</v>
      </c>
      <c r="B422" s="2">
        <v>4</v>
      </c>
      <c r="C422" s="4">
        <v>1.812578</v>
      </c>
      <c r="D422" s="3">
        <f t="shared" si="6"/>
        <v>1.3463201699447276</v>
      </c>
    </row>
    <row r="423" spans="1:4" ht="20.100000000000001" customHeight="1" x14ac:dyDescent="0.25">
      <c r="A423" s="24" t="s">
        <v>32</v>
      </c>
      <c r="B423" s="2">
        <v>6</v>
      </c>
      <c r="C423" s="4">
        <v>10.584405</v>
      </c>
      <c r="D423" s="3">
        <f t="shared" si="6"/>
        <v>3.2533682545939984</v>
      </c>
    </row>
    <row r="424" spans="1:4" ht="20.100000000000001" customHeight="1" x14ac:dyDescent="0.25">
      <c r="A424" s="24" t="s">
        <v>32</v>
      </c>
      <c r="B424" s="2">
        <v>6</v>
      </c>
      <c r="C424" s="4">
        <v>10.763412000000001</v>
      </c>
      <c r="D424" s="3">
        <f t="shared" si="6"/>
        <v>3.2807639354272351</v>
      </c>
    </row>
    <row r="425" spans="1:4" ht="20.100000000000001" customHeight="1" x14ac:dyDescent="0.25">
      <c r="A425" s="24" t="s">
        <v>32</v>
      </c>
      <c r="B425" s="2">
        <v>6</v>
      </c>
      <c r="C425" s="4">
        <v>7.8748449999999997</v>
      </c>
      <c r="D425" s="3">
        <f t="shared" si="6"/>
        <v>2.8062154229495637</v>
      </c>
    </row>
    <row r="426" spans="1:4" ht="20.100000000000001" customHeight="1" x14ac:dyDescent="0.25">
      <c r="A426" s="24" t="s">
        <v>32</v>
      </c>
      <c r="B426" s="2">
        <v>6</v>
      </c>
      <c r="C426" s="4">
        <v>8.9148969999999998</v>
      </c>
      <c r="D426" s="3">
        <f t="shared" si="6"/>
        <v>2.9857824770066554</v>
      </c>
    </row>
    <row r="427" spans="1:4" ht="20.100000000000001" customHeight="1" x14ac:dyDescent="0.25">
      <c r="A427" s="24" t="s">
        <v>32</v>
      </c>
      <c r="B427" s="2">
        <v>6</v>
      </c>
      <c r="C427" s="4">
        <v>10.657639</v>
      </c>
      <c r="D427" s="3">
        <f t="shared" si="6"/>
        <v>3.2646039576034331</v>
      </c>
    </row>
    <row r="428" spans="1:4" ht="20.100000000000001" customHeight="1" x14ac:dyDescent="0.25">
      <c r="A428" s="24" t="s">
        <v>32</v>
      </c>
      <c r="B428" s="2">
        <v>6</v>
      </c>
      <c r="C428" s="4">
        <v>6.8913840000000004</v>
      </c>
      <c r="D428" s="3">
        <f t="shared" si="6"/>
        <v>2.6251445674476672</v>
      </c>
    </row>
    <row r="429" spans="1:4" ht="20.100000000000001" customHeight="1" x14ac:dyDescent="0.25">
      <c r="A429" s="24" t="s">
        <v>32</v>
      </c>
      <c r="B429" s="2">
        <v>7</v>
      </c>
      <c r="C429" s="4">
        <v>10.330803</v>
      </c>
      <c r="D429" s="3">
        <f t="shared" si="6"/>
        <v>3.2141566545518594</v>
      </c>
    </row>
    <row r="430" spans="1:4" ht="20.100000000000001" customHeight="1" x14ac:dyDescent="0.25">
      <c r="A430" s="24" t="s">
        <v>32</v>
      </c>
      <c r="B430" s="2">
        <v>7</v>
      </c>
      <c r="C430" s="4">
        <v>9.3442240000000005</v>
      </c>
      <c r="D430" s="3">
        <f t="shared" si="6"/>
        <v>3.0568323473818451</v>
      </c>
    </row>
    <row r="431" spans="1:4" ht="20.100000000000001" customHeight="1" x14ac:dyDescent="0.25">
      <c r="A431" s="24" t="s">
        <v>32</v>
      </c>
      <c r="B431" s="2">
        <v>7</v>
      </c>
      <c r="C431" s="4">
        <v>6.924156</v>
      </c>
      <c r="D431" s="3">
        <f t="shared" si="6"/>
        <v>2.631379106096269</v>
      </c>
    </row>
    <row r="432" spans="1:4" ht="20.100000000000001" customHeight="1" x14ac:dyDescent="0.25">
      <c r="A432" s="24" t="s">
        <v>32</v>
      </c>
      <c r="B432" s="2">
        <v>7</v>
      </c>
      <c r="C432" s="4">
        <v>6.5794329999999999</v>
      </c>
      <c r="D432" s="3">
        <f t="shared" si="6"/>
        <v>2.5650405454885115</v>
      </c>
    </row>
    <row r="433" spans="1:4" ht="20.100000000000001" customHeight="1" x14ac:dyDescent="0.25">
      <c r="A433" s="24" t="s">
        <v>32</v>
      </c>
      <c r="B433" s="2">
        <v>7</v>
      </c>
      <c r="C433" s="4">
        <v>0.86953100000000005</v>
      </c>
      <c r="D433" s="3">
        <f t="shared" si="6"/>
        <v>0.93248646102771915</v>
      </c>
    </row>
    <row r="434" spans="1:4" ht="20.100000000000001" customHeight="1" x14ac:dyDescent="0.25">
      <c r="A434" s="24" t="s">
        <v>32</v>
      </c>
      <c r="B434" s="2">
        <v>7</v>
      </c>
      <c r="C434" s="4">
        <v>1.458971</v>
      </c>
      <c r="D434" s="3">
        <f t="shared" si="6"/>
        <v>1.207878719077375</v>
      </c>
    </row>
    <row r="435" spans="1:4" ht="20.100000000000001" customHeight="1" x14ac:dyDescent="0.25">
      <c r="A435" s="24" t="s">
        <v>32</v>
      </c>
      <c r="B435" s="2">
        <v>7</v>
      </c>
      <c r="C435" s="4">
        <v>0.58847799999999995</v>
      </c>
      <c r="D435" s="3">
        <f t="shared" si="6"/>
        <v>0.76712319740703971</v>
      </c>
    </row>
    <row r="436" spans="1:4" ht="20.100000000000001" customHeight="1" x14ac:dyDescent="0.25">
      <c r="A436" s="24" t="s">
        <v>32</v>
      </c>
      <c r="B436" s="2">
        <v>9</v>
      </c>
      <c r="C436" s="4">
        <v>2.7035589999999998</v>
      </c>
      <c r="D436" s="3">
        <f t="shared" si="6"/>
        <v>1.6442502850843601</v>
      </c>
    </row>
    <row r="437" spans="1:4" ht="20.100000000000001" customHeight="1" x14ac:dyDescent="0.25">
      <c r="A437" s="24" t="s">
        <v>32</v>
      </c>
      <c r="B437" s="2">
        <v>9</v>
      </c>
      <c r="C437" s="4">
        <v>1.298014</v>
      </c>
      <c r="D437" s="3">
        <f t="shared" si="6"/>
        <v>1.1393041736077332</v>
      </c>
    </row>
    <row r="438" spans="1:4" ht="20.100000000000001" customHeight="1" x14ac:dyDescent="0.25">
      <c r="A438" s="24" t="s">
        <v>32</v>
      </c>
      <c r="B438" s="2">
        <v>9</v>
      </c>
      <c r="C438" s="4">
        <v>0.917354</v>
      </c>
      <c r="D438" s="3">
        <f t="shared" si="6"/>
        <v>0.9577859886216753</v>
      </c>
    </row>
    <row r="439" spans="1:4" ht="20.100000000000001" customHeight="1" x14ac:dyDescent="0.25">
      <c r="A439" s="24" t="s">
        <v>32</v>
      </c>
      <c r="B439" s="2">
        <v>9</v>
      </c>
      <c r="C439" s="4">
        <v>1.3115399999999999</v>
      </c>
      <c r="D439" s="3">
        <f t="shared" si="6"/>
        <v>1.1452248687484916</v>
      </c>
    </row>
    <row r="440" spans="1:4" ht="20.100000000000001" customHeight="1" x14ac:dyDescent="0.25">
      <c r="A440" s="24" t="s">
        <v>32</v>
      </c>
      <c r="B440" s="2">
        <v>9</v>
      </c>
      <c r="C440" s="4">
        <v>0.69600899999999999</v>
      </c>
      <c r="D440" s="3">
        <f t="shared" si="6"/>
        <v>0.83427153852927283</v>
      </c>
    </row>
    <row r="441" spans="1:4" ht="20.100000000000001" customHeight="1" x14ac:dyDescent="0.25">
      <c r="A441" s="24" t="s">
        <v>32</v>
      </c>
      <c r="B441" s="2">
        <v>9</v>
      </c>
      <c r="C441" s="4">
        <v>0.51756500000000005</v>
      </c>
      <c r="D441" s="3">
        <f t="shared" si="6"/>
        <v>0.71941990520140608</v>
      </c>
    </row>
    <row r="442" spans="1:4" ht="20.100000000000001" customHeight="1" x14ac:dyDescent="0.25">
      <c r="A442" s="24" t="s">
        <v>32</v>
      </c>
      <c r="B442" s="2">
        <v>10</v>
      </c>
      <c r="C442" s="4">
        <v>2.5339990000000001</v>
      </c>
      <c r="D442" s="3">
        <f t="shared" si="6"/>
        <v>1.5918539505871763</v>
      </c>
    </row>
    <row r="443" spans="1:4" ht="20.100000000000001" customHeight="1" x14ac:dyDescent="0.25">
      <c r="A443" s="24" t="s">
        <v>32</v>
      </c>
      <c r="B443" s="2">
        <v>10</v>
      </c>
      <c r="C443" s="4">
        <v>5.4410160000000003</v>
      </c>
      <c r="D443" s="3">
        <f t="shared" si="6"/>
        <v>2.3325985509727132</v>
      </c>
    </row>
    <row r="444" spans="1:4" ht="20.100000000000001" customHeight="1" x14ac:dyDescent="0.25">
      <c r="A444" s="24" t="s">
        <v>32</v>
      </c>
      <c r="B444" s="2">
        <v>10</v>
      </c>
      <c r="C444" s="4">
        <v>3.0077029999999998</v>
      </c>
      <c r="D444" s="3">
        <f t="shared" si="6"/>
        <v>1.7342730465529352</v>
      </c>
    </row>
    <row r="445" spans="1:4" ht="20.100000000000001" customHeight="1" x14ac:dyDescent="0.25">
      <c r="A445" s="24" t="s">
        <v>32</v>
      </c>
      <c r="B445" s="2">
        <v>10</v>
      </c>
      <c r="C445" s="4">
        <v>3.5658460000000001</v>
      </c>
      <c r="D445" s="3">
        <f t="shared" si="6"/>
        <v>1.8883447778411653</v>
      </c>
    </row>
    <row r="446" spans="1:4" ht="20.100000000000001" customHeight="1" x14ac:dyDescent="0.25">
      <c r="A446" s="24" t="s">
        <v>32</v>
      </c>
      <c r="B446" s="2">
        <v>10</v>
      </c>
      <c r="C446" s="4">
        <v>1.161789</v>
      </c>
      <c r="D446" s="3">
        <f t="shared" si="6"/>
        <v>1.0778631638570826</v>
      </c>
    </row>
    <row r="447" spans="1:4" ht="20.100000000000001" customHeight="1" x14ac:dyDescent="0.25">
      <c r="A447" s="24" t="s">
        <v>32</v>
      </c>
      <c r="B447" s="2">
        <v>10</v>
      </c>
      <c r="C447" s="4">
        <v>1.1858409999999999</v>
      </c>
      <c r="D447" s="3">
        <f t="shared" si="6"/>
        <v>1.088963268434707</v>
      </c>
    </row>
    <row r="448" spans="1:4" ht="20.100000000000001" customHeight="1" x14ac:dyDescent="0.25">
      <c r="A448" s="24" t="s">
        <v>32</v>
      </c>
      <c r="B448" s="2">
        <v>10</v>
      </c>
      <c r="C448" s="4">
        <v>3.553563</v>
      </c>
      <c r="D448" s="3">
        <f t="shared" si="6"/>
        <v>1.8850896530404064</v>
      </c>
    </row>
    <row r="449" spans="1:4" ht="20.100000000000001" customHeight="1" x14ac:dyDescent="0.25">
      <c r="A449" s="24" t="s">
        <v>32</v>
      </c>
      <c r="B449" s="2">
        <v>10</v>
      </c>
      <c r="C449" s="4">
        <v>1.6189659999999999</v>
      </c>
      <c r="D449" s="3">
        <f t="shared" si="6"/>
        <v>1.2723859477375565</v>
      </c>
    </row>
    <row r="450" spans="1:4" ht="20.100000000000001" customHeight="1" x14ac:dyDescent="0.25">
      <c r="A450" s="24" t="s">
        <v>32</v>
      </c>
      <c r="B450" s="2">
        <v>11</v>
      </c>
      <c r="C450" s="4">
        <v>5.6251800000000003</v>
      </c>
      <c r="D450" s="3">
        <f t="shared" ref="D450:D513" si="7">SQRT(C450)</f>
        <v>2.371746192154633</v>
      </c>
    </row>
    <row r="451" spans="1:4" ht="20.100000000000001" customHeight="1" x14ac:dyDescent="0.25">
      <c r="A451" s="24" t="s">
        <v>32</v>
      </c>
      <c r="B451" s="2">
        <v>11</v>
      </c>
      <c r="C451" s="4">
        <v>5.3364859999999998</v>
      </c>
      <c r="D451" s="3">
        <f t="shared" si="7"/>
        <v>2.3100835482726594</v>
      </c>
    </row>
    <row r="452" spans="1:4" ht="20.100000000000001" customHeight="1" x14ac:dyDescent="0.25">
      <c r="A452" s="24" t="s">
        <v>32</v>
      </c>
      <c r="B452" s="2">
        <v>11</v>
      </c>
      <c r="C452" s="4">
        <v>3.0135869999999998</v>
      </c>
      <c r="D452" s="3">
        <f t="shared" si="7"/>
        <v>1.7359686057069119</v>
      </c>
    </row>
    <row r="453" spans="1:4" ht="20.100000000000001" customHeight="1" x14ac:dyDescent="0.25">
      <c r="A453" s="24" t="s">
        <v>32</v>
      </c>
      <c r="B453" s="2">
        <v>11</v>
      </c>
      <c r="C453" s="4">
        <v>1.070387</v>
      </c>
      <c r="D453" s="3">
        <f t="shared" si="7"/>
        <v>1.0345950898781611</v>
      </c>
    </row>
    <row r="454" spans="1:4" ht="20.100000000000001" customHeight="1" x14ac:dyDescent="0.25">
      <c r="A454" s="24" t="s">
        <v>32</v>
      </c>
      <c r="B454" s="2">
        <v>13</v>
      </c>
      <c r="C454" s="4">
        <v>6.1860910000000002</v>
      </c>
      <c r="D454" s="3">
        <f t="shared" si="7"/>
        <v>2.4871853569848792</v>
      </c>
    </row>
    <row r="455" spans="1:4" ht="20.100000000000001" customHeight="1" x14ac:dyDescent="0.25">
      <c r="A455" s="24" t="s">
        <v>32</v>
      </c>
      <c r="B455" s="2">
        <v>13</v>
      </c>
      <c r="C455" s="4">
        <v>3.9127730000000001</v>
      </c>
      <c r="D455" s="3">
        <f t="shared" si="7"/>
        <v>1.9780730522404879</v>
      </c>
    </row>
    <row r="456" spans="1:4" ht="20.100000000000001" customHeight="1" x14ac:dyDescent="0.25">
      <c r="A456" s="24" t="s">
        <v>32</v>
      </c>
      <c r="B456" s="2">
        <v>13</v>
      </c>
      <c r="C456" s="4">
        <v>2.877081</v>
      </c>
      <c r="D456" s="3">
        <f t="shared" si="7"/>
        <v>1.6961960381984154</v>
      </c>
    </row>
    <row r="457" spans="1:4" ht="20.100000000000001" customHeight="1" x14ac:dyDescent="0.25">
      <c r="A457" s="24" t="s">
        <v>32</v>
      </c>
      <c r="B457" s="2">
        <v>13</v>
      </c>
      <c r="C457" s="4">
        <v>3.127799</v>
      </c>
      <c r="D457" s="3">
        <f t="shared" si="7"/>
        <v>1.7685584525256721</v>
      </c>
    </row>
    <row r="458" spans="1:4" ht="20.100000000000001" customHeight="1" x14ac:dyDescent="0.25">
      <c r="A458" s="24" t="s">
        <v>32</v>
      </c>
      <c r="B458" s="2">
        <v>13</v>
      </c>
      <c r="C458" s="4">
        <v>3.0291519999999998</v>
      </c>
      <c r="D458" s="3">
        <f t="shared" si="7"/>
        <v>1.7404459198722608</v>
      </c>
    </row>
    <row r="459" spans="1:4" ht="20.100000000000001" customHeight="1" x14ac:dyDescent="0.25">
      <c r="A459" s="24" t="s">
        <v>32</v>
      </c>
      <c r="B459" s="2">
        <v>13</v>
      </c>
      <c r="C459" s="4">
        <v>3.6756980000000001</v>
      </c>
      <c r="D459" s="3">
        <f t="shared" si="7"/>
        <v>1.9172109951698066</v>
      </c>
    </row>
    <row r="460" spans="1:4" ht="20.100000000000001" customHeight="1" x14ac:dyDescent="0.25">
      <c r="A460" s="24" t="s">
        <v>32</v>
      </c>
      <c r="B460" s="2">
        <v>13</v>
      </c>
      <c r="C460" s="4">
        <v>1.038411</v>
      </c>
      <c r="D460" s="3">
        <f t="shared" si="7"/>
        <v>1.0190245335613859</v>
      </c>
    </row>
    <row r="461" spans="1:4" ht="20.100000000000001" customHeight="1" x14ac:dyDescent="0.25">
      <c r="A461" s="24" t="s">
        <v>32</v>
      </c>
      <c r="B461" s="2">
        <v>16</v>
      </c>
      <c r="C461" s="4">
        <v>6.3733719999999998</v>
      </c>
      <c r="D461" s="3">
        <f t="shared" si="7"/>
        <v>2.5245538219653785</v>
      </c>
    </row>
    <row r="462" spans="1:4" ht="20.100000000000001" customHeight="1" x14ac:dyDescent="0.25">
      <c r="A462" s="24" t="s">
        <v>32</v>
      </c>
      <c r="B462" s="2">
        <v>16</v>
      </c>
      <c r="C462" s="4">
        <v>5.1756460000000004</v>
      </c>
      <c r="D462" s="3">
        <f t="shared" si="7"/>
        <v>2.2750046153799337</v>
      </c>
    </row>
    <row r="463" spans="1:4" ht="20.100000000000001" customHeight="1" x14ac:dyDescent="0.25">
      <c r="A463" s="24" t="s">
        <v>32</v>
      </c>
      <c r="B463" s="2">
        <v>16</v>
      </c>
      <c r="C463" s="4">
        <v>6.6408990000000001</v>
      </c>
      <c r="D463" s="3">
        <f t="shared" si="7"/>
        <v>2.5769941792716566</v>
      </c>
    </row>
    <row r="464" spans="1:4" ht="20.100000000000001" customHeight="1" x14ac:dyDescent="0.25">
      <c r="A464" s="24" t="s">
        <v>32</v>
      </c>
      <c r="B464" s="2">
        <v>16</v>
      </c>
      <c r="C464" s="4">
        <v>7.0294819999999998</v>
      </c>
      <c r="D464" s="3">
        <f t="shared" si="7"/>
        <v>2.6513170312129781</v>
      </c>
    </row>
    <row r="465" spans="1:4" ht="20.100000000000001" customHeight="1" x14ac:dyDescent="0.25">
      <c r="A465" s="24" t="s">
        <v>32</v>
      </c>
      <c r="B465" s="2">
        <v>16</v>
      </c>
      <c r="C465" s="4">
        <v>2.8444250000000002</v>
      </c>
      <c r="D465" s="3">
        <f t="shared" si="7"/>
        <v>1.6865423208446328</v>
      </c>
    </row>
    <row r="466" spans="1:4" ht="20.100000000000001" customHeight="1" x14ac:dyDescent="0.25">
      <c r="A466" s="24" t="s">
        <v>32</v>
      </c>
      <c r="B466" s="2">
        <v>16</v>
      </c>
      <c r="C466" s="4">
        <v>3.009344</v>
      </c>
      <c r="D466" s="3">
        <f t="shared" si="7"/>
        <v>1.7347460909308889</v>
      </c>
    </row>
    <row r="467" spans="1:4" ht="20.100000000000001" customHeight="1" x14ac:dyDescent="0.25">
      <c r="A467" s="24" t="s">
        <v>32</v>
      </c>
      <c r="B467" s="2">
        <v>16</v>
      </c>
      <c r="C467" s="4">
        <v>3.926018</v>
      </c>
      <c r="D467" s="3">
        <f t="shared" si="7"/>
        <v>1.981418178981913</v>
      </c>
    </row>
    <row r="468" spans="1:4" ht="20.100000000000001" customHeight="1" x14ac:dyDescent="0.25">
      <c r="A468" s="24" t="s">
        <v>32</v>
      </c>
      <c r="B468" s="2">
        <v>16</v>
      </c>
      <c r="C468" s="4">
        <v>2.342708</v>
      </c>
      <c r="D468" s="3">
        <f t="shared" si="7"/>
        <v>1.530590735631181</v>
      </c>
    </row>
    <row r="469" spans="1:4" ht="20.100000000000001" customHeight="1" x14ac:dyDescent="0.25">
      <c r="A469" s="24" t="s">
        <v>32</v>
      </c>
      <c r="B469" s="2">
        <v>17</v>
      </c>
      <c r="C469" s="4">
        <v>7.5040310000000003</v>
      </c>
      <c r="D469" s="3">
        <f t="shared" si="7"/>
        <v>2.7393486452074698</v>
      </c>
    </row>
    <row r="470" spans="1:4" ht="20.100000000000001" customHeight="1" x14ac:dyDescent="0.25">
      <c r="A470" s="24" t="s">
        <v>32</v>
      </c>
      <c r="B470" s="2">
        <v>17</v>
      </c>
      <c r="C470" s="4">
        <v>10.269619</v>
      </c>
      <c r="D470" s="3">
        <f t="shared" si="7"/>
        <v>3.204624627003918</v>
      </c>
    </row>
    <row r="471" spans="1:4" ht="20.100000000000001" customHeight="1" x14ac:dyDescent="0.25">
      <c r="A471" s="24" t="s">
        <v>32</v>
      </c>
      <c r="B471" s="2">
        <v>17</v>
      </c>
      <c r="C471" s="4">
        <v>2.1519789999999999</v>
      </c>
      <c r="D471" s="3">
        <f t="shared" si="7"/>
        <v>1.4669625080417017</v>
      </c>
    </row>
    <row r="472" spans="1:4" ht="20.100000000000001" customHeight="1" x14ac:dyDescent="0.25">
      <c r="A472" s="24" t="s">
        <v>32</v>
      </c>
      <c r="B472" s="2">
        <v>17</v>
      </c>
      <c r="C472" s="4">
        <v>4.6220270000000001</v>
      </c>
      <c r="D472" s="3">
        <f t="shared" si="7"/>
        <v>2.1498899971859027</v>
      </c>
    </row>
    <row r="473" spans="1:4" ht="20.100000000000001" customHeight="1" x14ac:dyDescent="0.25">
      <c r="A473" s="24" t="s">
        <v>32</v>
      </c>
      <c r="B473" s="2">
        <v>17</v>
      </c>
      <c r="C473" s="4">
        <v>6.2390699999999999</v>
      </c>
      <c r="D473" s="3">
        <f t="shared" si="7"/>
        <v>2.4978130434442045</v>
      </c>
    </row>
    <row r="474" spans="1:4" ht="20.100000000000001" customHeight="1" x14ac:dyDescent="0.25">
      <c r="A474" s="24" t="s">
        <v>32</v>
      </c>
      <c r="B474" s="2">
        <v>17</v>
      </c>
      <c r="C474" s="4">
        <v>3.6799409999999999</v>
      </c>
      <c r="D474" s="3">
        <f t="shared" si="7"/>
        <v>1.9183172313254135</v>
      </c>
    </row>
    <row r="475" spans="1:4" ht="20.100000000000001" customHeight="1" x14ac:dyDescent="0.25">
      <c r="A475" s="24" t="s">
        <v>32</v>
      </c>
      <c r="B475" s="2">
        <v>17</v>
      </c>
      <c r="C475" s="4">
        <v>3.5411139999999999</v>
      </c>
      <c r="D475" s="3">
        <f t="shared" si="7"/>
        <v>1.8817847910959424</v>
      </c>
    </row>
    <row r="476" spans="1:4" ht="20.100000000000001" customHeight="1" x14ac:dyDescent="0.25">
      <c r="A476" s="24" t="s">
        <v>32</v>
      </c>
      <c r="B476" s="2">
        <v>17</v>
      </c>
      <c r="C476" s="4">
        <v>2.1101580000000002</v>
      </c>
      <c r="D476" s="3">
        <f t="shared" si="7"/>
        <v>1.4526382894581844</v>
      </c>
    </row>
    <row r="477" spans="1:4" ht="20.100000000000001" customHeight="1" x14ac:dyDescent="0.25">
      <c r="A477" s="24" t="s">
        <v>32</v>
      </c>
      <c r="B477" s="2">
        <v>19</v>
      </c>
      <c r="C477" s="4">
        <v>4.5332270000000001</v>
      </c>
      <c r="D477" s="3">
        <f t="shared" si="7"/>
        <v>2.1291376188494722</v>
      </c>
    </row>
    <row r="478" spans="1:4" ht="20.100000000000001" customHeight="1" x14ac:dyDescent="0.25">
      <c r="A478" s="24" t="s">
        <v>32</v>
      </c>
      <c r="B478" s="2">
        <v>19</v>
      </c>
      <c r="C478" s="4">
        <v>4.9115659999999997</v>
      </c>
      <c r="D478" s="3">
        <f t="shared" si="7"/>
        <v>2.2162053153983723</v>
      </c>
    </row>
    <row r="479" spans="1:4" ht="20.100000000000001" customHeight="1" x14ac:dyDescent="0.25">
      <c r="A479" s="24" t="s">
        <v>32</v>
      </c>
      <c r="B479" s="2">
        <v>19</v>
      </c>
      <c r="C479" s="4">
        <v>10.685653</v>
      </c>
      <c r="D479" s="3">
        <f t="shared" si="7"/>
        <v>3.2688917082093742</v>
      </c>
    </row>
    <row r="480" spans="1:4" ht="20.100000000000001" customHeight="1" x14ac:dyDescent="0.25">
      <c r="A480" s="24" t="s">
        <v>32</v>
      </c>
      <c r="B480" s="2">
        <v>19</v>
      </c>
      <c r="C480" s="4">
        <v>1.0272060000000001</v>
      </c>
      <c r="D480" s="3">
        <f t="shared" si="7"/>
        <v>1.0135117167551642</v>
      </c>
    </row>
    <row r="481" spans="1:4" ht="20.100000000000001" customHeight="1" x14ac:dyDescent="0.25">
      <c r="A481" s="24" t="s">
        <v>32</v>
      </c>
      <c r="B481" s="2">
        <v>19</v>
      </c>
      <c r="C481" s="4">
        <v>3.985328</v>
      </c>
      <c r="D481" s="3">
        <f t="shared" si="7"/>
        <v>1.9963286302610599</v>
      </c>
    </row>
    <row r="482" spans="1:4" ht="20.100000000000001" customHeight="1" x14ac:dyDescent="0.25">
      <c r="A482" s="24" t="s">
        <v>32</v>
      </c>
      <c r="B482" s="2">
        <v>21</v>
      </c>
      <c r="C482" s="4">
        <v>8.1941559999999996</v>
      </c>
      <c r="D482" s="3">
        <f t="shared" si="7"/>
        <v>2.8625436241217357</v>
      </c>
    </row>
    <row r="483" spans="1:4" ht="20.100000000000001" customHeight="1" x14ac:dyDescent="0.25">
      <c r="A483" s="24" t="s">
        <v>32</v>
      </c>
      <c r="B483" s="2">
        <v>21</v>
      </c>
      <c r="C483" s="4">
        <v>6.3963469999999996</v>
      </c>
      <c r="D483" s="3">
        <f t="shared" si="7"/>
        <v>2.529100037562769</v>
      </c>
    </row>
    <row r="484" spans="1:4" ht="20.100000000000001" customHeight="1" x14ac:dyDescent="0.25">
      <c r="A484" s="24" t="s">
        <v>32</v>
      </c>
      <c r="B484" s="2">
        <v>21</v>
      </c>
      <c r="C484" s="4">
        <v>8.9619230000000005</v>
      </c>
      <c r="D484" s="3">
        <f t="shared" si="7"/>
        <v>2.9936471067913133</v>
      </c>
    </row>
    <row r="485" spans="1:4" ht="20.100000000000001" customHeight="1" x14ac:dyDescent="0.25">
      <c r="A485" s="24" t="s">
        <v>32</v>
      </c>
      <c r="B485" s="2">
        <v>21</v>
      </c>
      <c r="C485" s="4">
        <v>5.903912</v>
      </c>
      <c r="D485" s="3">
        <f t="shared" si="7"/>
        <v>2.4297966993145743</v>
      </c>
    </row>
    <row r="486" spans="1:4" ht="20.100000000000001" customHeight="1" x14ac:dyDescent="0.25">
      <c r="A486" s="24" t="s">
        <v>32</v>
      </c>
      <c r="B486" s="2">
        <v>21</v>
      </c>
      <c r="C486" s="4">
        <v>2.9555199999999999</v>
      </c>
      <c r="D486" s="3">
        <f t="shared" si="7"/>
        <v>1.7191625868427918</v>
      </c>
    </row>
    <row r="487" spans="1:4" ht="20.100000000000001" customHeight="1" x14ac:dyDescent="0.25">
      <c r="A487" s="24" t="s">
        <v>32</v>
      </c>
      <c r="B487" s="2">
        <v>21</v>
      </c>
      <c r="C487" s="4">
        <v>2.0626159999999998</v>
      </c>
      <c r="D487" s="3">
        <f t="shared" si="7"/>
        <v>1.4361810470828529</v>
      </c>
    </row>
    <row r="488" spans="1:4" ht="20.100000000000001" customHeight="1" x14ac:dyDescent="0.25">
      <c r="A488" s="36" t="s">
        <v>32</v>
      </c>
      <c r="B488" s="48">
        <v>21</v>
      </c>
      <c r="C488" s="39">
        <v>2.2305350000000002</v>
      </c>
      <c r="D488" s="3">
        <f t="shared" si="7"/>
        <v>1.4934975728135618</v>
      </c>
    </row>
    <row r="489" spans="1:4" ht="20.100000000000001" customHeight="1" x14ac:dyDescent="0.25">
      <c r="A489" s="24" t="s">
        <v>33</v>
      </c>
      <c r="B489" s="2">
        <v>1</v>
      </c>
      <c r="C489" s="4">
        <v>1.408147</v>
      </c>
      <c r="D489" s="3">
        <f t="shared" si="7"/>
        <v>1.1866536984310123</v>
      </c>
    </row>
    <row r="490" spans="1:4" ht="20.100000000000001" customHeight="1" x14ac:dyDescent="0.25">
      <c r="A490" s="24" t="s">
        <v>33</v>
      </c>
      <c r="B490" s="2">
        <v>1</v>
      </c>
      <c r="C490" s="4">
        <v>2.338066</v>
      </c>
      <c r="D490" s="3">
        <f t="shared" si="7"/>
        <v>1.5290735757313969</v>
      </c>
    </row>
    <row r="491" spans="1:4" ht="20.100000000000001" customHeight="1" x14ac:dyDescent="0.25">
      <c r="A491" s="24" t="s">
        <v>33</v>
      </c>
      <c r="B491" s="56">
        <v>7</v>
      </c>
      <c r="C491" s="64">
        <v>3.601502</v>
      </c>
      <c r="D491" s="3">
        <f t="shared" si="7"/>
        <v>1.8977623665780707</v>
      </c>
    </row>
    <row r="492" spans="1:4" ht="20.100000000000001" customHeight="1" x14ac:dyDescent="0.25">
      <c r="A492" s="24" t="s">
        <v>33</v>
      </c>
      <c r="B492" s="56">
        <v>7</v>
      </c>
      <c r="C492" s="76">
        <v>1.4939469999999999</v>
      </c>
      <c r="D492" s="3">
        <f t="shared" si="7"/>
        <v>1.2222712464915468</v>
      </c>
    </row>
    <row r="493" spans="1:4" ht="20.100000000000001" customHeight="1" x14ac:dyDescent="0.25">
      <c r="A493" s="24" t="s">
        <v>33</v>
      </c>
      <c r="B493" s="2">
        <v>8</v>
      </c>
      <c r="C493" s="4">
        <v>1.4095070000000001</v>
      </c>
      <c r="D493" s="3">
        <f t="shared" si="7"/>
        <v>1.187226600106315</v>
      </c>
    </row>
    <row r="494" spans="1:4" ht="20.100000000000001" customHeight="1" x14ac:dyDescent="0.25">
      <c r="A494" s="24" t="s">
        <v>33</v>
      </c>
      <c r="B494" s="2">
        <v>8</v>
      </c>
      <c r="C494" s="4">
        <v>0.88469799999999998</v>
      </c>
      <c r="D494" s="3">
        <f t="shared" si="7"/>
        <v>0.94058386122663196</v>
      </c>
    </row>
    <row r="495" spans="1:4" ht="20.100000000000001" customHeight="1" x14ac:dyDescent="0.25">
      <c r="A495" s="24" t="s">
        <v>33</v>
      </c>
      <c r="B495" s="2">
        <v>8</v>
      </c>
      <c r="C495" s="4">
        <v>2.3410669999999998</v>
      </c>
      <c r="D495" s="3">
        <f t="shared" si="7"/>
        <v>1.5300545741900842</v>
      </c>
    </row>
    <row r="496" spans="1:4" ht="20.100000000000001" customHeight="1" x14ac:dyDescent="0.25">
      <c r="A496" s="24" t="s">
        <v>33</v>
      </c>
      <c r="B496" s="2">
        <v>9</v>
      </c>
      <c r="C496" s="4">
        <v>1.92543</v>
      </c>
      <c r="D496" s="3">
        <f t="shared" si="7"/>
        <v>1.387598645142031</v>
      </c>
    </row>
    <row r="497" spans="1:4" ht="20.100000000000001" customHeight="1" x14ac:dyDescent="0.25">
      <c r="A497" s="24" t="s">
        <v>33</v>
      </c>
      <c r="B497" s="2">
        <v>9</v>
      </c>
      <c r="C497" s="4">
        <v>1.6635070000000001</v>
      </c>
      <c r="D497" s="3">
        <f t="shared" si="7"/>
        <v>1.2897701345588679</v>
      </c>
    </row>
    <row r="498" spans="1:4" ht="20.100000000000001" customHeight="1" x14ac:dyDescent="0.25">
      <c r="A498" s="24" t="s">
        <v>33</v>
      </c>
      <c r="B498" s="2">
        <v>11</v>
      </c>
      <c r="C498" s="4">
        <v>1.8459129999999999</v>
      </c>
      <c r="D498" s="3">
        <f t="shared" si="7"/>
        <v>1.3586438090978812</v>
      </c>
    </row>
    <row r="499" spans="1:4" ht="20.100000000000001" customHeight="1" x14ac:dyDescent="0.25">
      <c r="A499" s="24" t="s">
        <v>33</v>
      </c>
      <c r="B499" s="2">
        <v>11</v>
      </c>
      <c r="C499" s="4">
        <v>1.5401290000000001</v>
      </c>
      <c r="D499" s="3">
        <f t="shared" si="7"/>
        <v>1.2410193390918614</v>
      </c>
    </row>
    <row r="500" spans="1:4" ht="20.100000000000001" customHeight="1" x14ac:dyDescent="0.25">
      <c r="A500" s="24" t="s">
        <v>33</v>
      </c>
      <c r="B500" s="2">
        <v>11</v>
      </c>
      <c r="C500" s="4">
        <v>3.2943579999999999</v>
      </c>
      <c r="D500" s="3">
        <f t="shared" si="7"/>
        <v>1.8150366387486507</v>
      </c>
    </row>
    <row r="501" spans="1:4" ht="20.100000000000001" customHeight="1" x14ac:dyDescent="0.25">
      <c r="A501" s="24" t="s">
        <v>33</v>
      </c>
      <c r="B501" s="2">
        <v>11</v>
      </c>
      <c r="C501" s="4">
        <v>1.3666069999999999</v>
      </c>
      <c r="D501" s="3">
        <f t="shared" si="7"/>
        <v>1.1690196747702752</v>
      </c>
    </row>
    <row r="502" spans="1:4" ht="20.100000000000001" customHeight="1" x14ac:dyDescent="0.25">
      <c r="A502" s="24" t="s">
        <v>33</v>
      </c>
      <c r="B502" s="2">
        <v>11</v>
      </c>
      <c r="C502" s="4">
        <v>2.5029849999999998</v>
      </c>
      <c r="D502" s="3">
        <f t="shared" si="7"/>
        <v>1.5820824883677842</v>
      </c>
    </row>
    <row r="503" spans="1:4" ht="20.100000000000001" customHeight="1" x14ac:dyDescent="0.25">
      <c r="A503" s="24" t="s">
        <v>33</v>
      </c>
      <c r="B503" s="2">
        <v>11</v>
      </c>
      <c r="C503" s="4">
        <v>1.045655</v>
      </c>
      <c r="D503" s="3">
        <f t="shared" si="7"/>
        <v>1.0225727357992682</v>
      </c>
    </row>
    <row r="504" spans="1:4" ht="20.100000000000001" customHeight="1" x14ac:dyDescent="0.25">
      <c r="A504" s="24" t="s">
        <v>33</v>
      </c>
      <c r="B504" s="2">
        <v>13</v>
      </c>
      <c r="C504" s="4">
        <v>2.4311099999999999</v>
      </c>
      <c r="D504" s="3">
        <f t="shared" si="7"/>
        <v>1.559201718829222</v>
      </c>
    </row>
    <row r="505" spans="1:4" ht="20.100000000000001" customHeight="1" x14ac:dyDescent="0.25">
      <c r="A505" s="24" t="s">
        <v>33</v>
      </c>
      <c r="B505" s="2">
        <v>13</v>
      </c>
      <c r="C505" s="4">
        <v>2.4152619999999998</v>
      </c>
      <c r="D505" s="3">
        <f t="shared" si="7"/>
        <v>1.5541113216240334</v>
      </c>
    </row>
    <row r="506" spans="1:4" ht="20.100000000000001" customHeight="1" x14ac:dyDescent="0.25">
      <c r="A506" s="24" t="s">
        <v>33</v>
      </c>
      <c r="B506" s="2">
        <v>14</v>
      </c>
      <c r="C506" s="4">
        <v>1.034449</v>
      </c>
      <c r="D506" s="3">
        <f t="shared" si="7"/>
        <v>1.0170786596915697</v>
      </c>
    </row>
    <row r="507" spans="1:4" ht="20.100000000000001" customHeight="1" x14ac:dyDescent="0.25">
      <c r="A507" s="24" t="s">
        <v>33</v>
      </c>
      <c r="B507" s="2">
        <v>14</v>
      </c>
      <c r="C507" s="4">
        <v>2.5666549999999999</v>
      </c>
      <c r="D507" s="3">
        <f t="shared" si="7"/>
        <v>1.6020783376601782</v>
      </c>
    </row>
    <row r="508" spans="1:4" ht="20.100000000000001" customHeight="1" x14ac:dyDescent="0.25">
      <c r="A508" s="36" t="s">
        <v>33</v>
      </c>
      <c r="B508" s="48">
        <v>14</v>
      </c>
      <c r="C508" s="39">
        <v>2.1256059999999999</v>
      </c>
      <c r="D508" s="3">
        <f t="shared" si="7"/>
        <v>1.4579458151797</v>
      </c>
    </row>
    <row r="509" spans="1:4" ht="20.100000000000001" customHeight="1" x14ac:dyDescent="0.25">
      <c r="A509" s="24" t="s">
        <v>34</v>
      </c>
      <c r="B509" s="2">
        <v>1</v>
      </c>
      <c r="C509" s="4">
        <v>2.6200800000000002</v>
      </c>
      <c r="D509" s="3">
        <f t="shared" si="7"/>
        <v>1.6186661175177541</v>
      </c>
    </row>
    <row r="510" spans="1:4" ht="20.100000000000001" customHeight="1" x14ac:dyDescent="0.25">
      <c r="A510" s="24" t="s">
        <v>34</v>
      </c>
      <c r="B510" s="2">
        <v>1</v>
      </c>
      <c r="C510" s="4">
        <v>2.0679379999999998</v>
      </c>
      <c r="D510" s="3">
        <f t="shared" si="7"/>
        <v>1.4380326839122954</v>
      </c>
    </row>
    <row r="511" spans="1:4" ht="20.100000000000001" customHeight="1" x14ac:dyDescent="0.25">
      <c r="A511" s="24" t="s">
        <v>34</v>
      </c>
      <c r="B511" s="2">
        <v>1</v>
      </c>
      <c r="C511" s="4">
        <v>6.3825390000000004</v>
      </c>
      <c r="D511" s="3">
        <f t="shared" si="7"/>
        <v>2.5263687379319753</v>
      </c>
    </row>
    <row r="512" spans="1:4" ht="20.100000000000001" customHeight="1" x14ac:dyDescent="0.25">
      <c r="A512" s="24" t="s">
        <v>34</v>
      </c>
      <c r="B512" s="2">
        <v>2</v>
      </c>
      <c r="C512" s="4">
        <v>2.1309279999999999</v>
      </c>
      <c r="D512" s="3">
        <f t="shared" si="7"/>
        <v>1.4597698448728142</v>
      </c>
    </row>
    <row r="513" spans="1:4" ht="20.100000000000001" customHeight="1" x14ac:dyDescent="0.25">
      <c r="A513" s="24" t="s">
        <v>34</v>
      </c>
      <c r="B513" s="2">
        <v>2</v>
      </c>
      <c r="C513" s="4">
        <v>5.5681909999999997</v>
      </c>
      <c r="D513" s="3">
        <f t="shared" si="7"/>
        <v>2.3597014641687197</v>
      </c>
    </row>
    <row r="514" spans="1:4" ht="20.100000000000001" customHeight="1" x14ac:dyDescent="0.25">
      <c r="A514" s="24" t="s">
        <v>34</v>
      </c>
      <c r="B514" s="2">
        <v>2</v>
      </c>
      <c r="C514" s="4">
        <v>3.891721</v>
      </c>
      <c r="D514" s="3">
        <f t="shared" ref="D514:D577" si="8">SQRT(C514)</f>
        <v>1.9727445349056223</v>
      </c>
    </row>
    <row r="515" spans="1:4" ht="20.100000000000001" customHeight="1" x14ac:dyDescent="0.25">
      <c r="A515" s="24" t="s">
        <v>34</v>
      </c>
      <c r="B515" s="2">
        <v>2</v>
      </c>
      <c r="C515" s="4">
        <v>1.346517</v>
      </c>
      <c r="D515" s="3">
        <f t="shared" si="8"/>
        <v>1.1603951913033765</v>
      </c>
    </row>
    <row r="516" spans="1:4" ht="20.100000000000001" customHeight="1" x14ac:dyDescent="0.25">
      <c r="A516" s="24" t="s">
        <v>34</v>
      </c>
      <c r="B516" s="2">
        <v>2</v>
      </c>
      <c r="C516" s="4">
        <v>2.0117929999999999</v>
      </c>
      <c r="D516" s="3">
        <f t="shared" si="8"/>
        <v>1.4183768892646269</v>
      </c>
    </row>
    <row r="517" spans="1:4" ht="20.100000000000001" customHeight="1" x14ac:dyDescent="0.25">
      <c r="A517" s="24" t="s">
        <v>34</v>
      </c>
      <c r="B517" s="2">
        <v>2</v>
      </c>
      <c r="C517" s="4">
        <v>2.5666549999999999</v>
      </c>
      <c r="D517" s="3">
        <f t="shared" si="8"/>
        <v>1.6020783376601782</v>
      </c>
    </row>
    <row r="518" spans="1:4" ht="20.100000000000001" customHeight="1" x14ac:dyDescent="0.25">
      <c r="A518" s="24" t="s">
        <v>34</v>
      </c>
      <c r="B518" s="2">
        <v>3</v>
      </c>
      <c r="C518" s="4">
        <v>2.9720469999999999</v>
      </c>
      <c r="D518" s="3">
        <f t="shared" si="8"/>
        <v>1.7239625866009969</v>
      </c>
    </row>
    <row r="519" spans="1:4" ht="20.100000000000001" customHeight="1" x14ac:dyDescent="0.25">
      <c r="A519" s="24" t="s">
        <v>34</v>
      </c>
      <c r="B519" s="2">
        <v>3</v>
      </c>
      <c r="C519" s="4">
        <v>4.6231049999999998</v>
      </c>
      <c r="D519" s="3">
        <f t="shared" si="8"/>
        <v>2.1501406930710369</v>
      </c>
    </row>
    <row r="520" spans="1:4" ht="20.100000000000001" customHeight="1" x14ac:dyDescent="0.25">
      <c r="A520" s="24" t="s">
        <v>34</v>
      </c>
      <c r="B520" s="2">
        <v>3</v>
      </c>
      <c r="C520" s="4">
        <v>2.4043380000000001</v>
      </c>
      <c r="D520" s="3">
        <f t="shared" si="8"/>
        <v>1.5505927898710223</v>
      </c>
    </row>
    <row r="521" spans="1:4" ht="20.100000000000001" customHeight="1" x14ac:dyDescent="0.25">
      <c r="A521" s="24" t="s">
        <v>34</v>
      </c>
      <c r="B521" s="2">
        <v>3</v>
      </c>
      <c r="C521" s="4">
        <v>1.577426</v>
      </c>
      <c r="D521" s="3">
        <f t="shared" si="8"/>
        <v>1.2559562094277013</v>
      </c>
    </row>
    <row r="522" spans="1:4" ht="20.100000000000001" customHeight="1" x14ac:dyDescent="0.25">
      <c r="A522" s="24" t="s">
        <v>34</v>
      </c>
      <c r="B522" s="2">
        <v>4</v>
      </c>
      <c r="C522" s="4">
        <v>5.8768599999999998</v>
      </c>
      <c r="D522" s="3">
        <f t="shared" si="8"/>
        <v>2.4242235870480262</v>
      </c>
    </row>
    <row r="523" spans="1:4" ht="20.100000000000001" customHeight="1" x14ac:dyDescent="0.25">
      <c r="A523" s="24" t="s">
        <v>34</v>
      </c>
      <c r="B523" s="2">
        <v>4</v>
      </c>
      <c r="C523" s="4">
        <v>6.3828199999999997</v>
      </c>
      <c r="D523" s="3">
        <f t="shared" si="8"/>
        <v>2.526424350737619</v>
      </c>
    </row>
    <row r="524" spans="1:4" ht="20.100000000000001" customHeight="1" x14ac:dyDescent="0.25">
      <c r="A524" s="24" t="s">
        <v>34</v>
      </c>
      <c r="B524" s="2">
        <v>4</v>
      </c>
      <c r="C524" s="4">
        <v>4.1802989999999998</v>
      </c>
      <c r="D524" s="3">
        <f t="shared" si="8"/>
        <v>2.0445779515587073</v>
      </c>
    </row>
    <row r="525" spans="1:4" ht="20.100000000000001" customHeight="1" x14ac:dyDescent="0.25">
      <c r="A525" s="24" t="s">
        <v>34</v>
      </c>
      <c r="B525" s="2">
        <v>4</v>
      </c>
      <c r="C525" s="4">
        <v>1.927751</v>
      </c>
      <c r="D525" s="3">
        <f t="shared" si="8"/>
        <v>1.3884347301908002</v>
      </c>
    </row>
    <row r="526" spans="1:4" ht="20.100000000000001" customHeight="1" x14ac:dyDescent="0.25">
      <c r="A526" s="24" t="s">
        <v>34</v>
      </c>
      <c r="B526" s="2">
        <v>4</v>
      </c>
      <c r="C526" s="4">
        <v>2.2067649999999999</v>
      </c>
      <c r="D526" s="3">
        <f t="shared" si="8"/>
        <v>1.4855184280243716</v>
      </c>
    </row>
    <row r="527" spans="1:4" ht="20.100000000000001" customHeight="1" x14ac:dyDescent="0.25">
      <c r="A527" s="24" t="s">
        <v>34</v>
      </c>
      <c r="B527" s="2">
        <v>4</v>
      </c>
      <c r="C527" s="4">
        <v>2.084746</v>
      </c>
      <c r="D527" s="3">
        <f t="shared" si="8"/>
        <v>1.4438649521336822</v>
      </c>
    </row>
    <row r="528" spans="1:4" ht="20.100000000000001" customHeight="1" x14ac:dyDescent="0.25">
      <c r="A528" s="24" t="s">
        <v>34</v>
      </c>
      <c r="B528" s="2">
        <v>4</v>
      </c>
      <c r="C528" s="4">
        <v>5.5861260000000001</v>
      </c>
      <c r="D528" s="3">
        <f t="shared" si="8"/>
        <v>2.3634986778079652</v>
      </c>
    </row>
    <row r="529" spans="1:4" ht="20.100000000000001" customHeight="1" x14ac:dyDescent="0.25">
      <c r="A529" s="24" t="s">
        <v>34</v>
      </c>
      <c r="B529" s="2">
        <v>6</v>
      </c>
      <c r="C529" s="4">
        <v>3.6150280000000001</v>
      </c>
      <c r="D529" s="3">
        <f t="shared" si="8"/>
        <v>1.9013226974924589</v>
      </c>
    </row>
    <row r="530" spans="1:4" ht="20.100000000000001" customHeight="1" x14ac:dyDescent="0.25">
      <c r="A530" s="24" t="s">
        <v>34</v>
      </c>
      <c r="B530" s="2">
        <v>6</v>
      </c>
      <c r="C530" s="4">
        <v>6.2124160000000002</v>
      </c>
      <c r="D530" s="3">
        <f t="shared" si="8"/>
        <v>2.4924718654380031</v>
      </c>
    </row>
    <row r="531" spans="1:4" ht="20.100000000000001" customHeight="1" x14ac:dyDescent="0.25">
      <c r="A531" s="24" t="s">
        <v>34</v>
      </c>
      <c r="B531" s="2">
        <v>6</v>
      </c>
      <c r="C531" s="4">
        <v>7.5653800000000002</v>
      </c>
      <c r="D531" s="3">
        <f t="shared" si="8"/>
        <v>2.750523586519483</v>
      </c>
    </row>
    <row r="532" spans="1:4" ht="20.100000000000001" customHeight="1" x14ac:dyDescent="0.25">
      <c r="A532" s="24" t="s">
        <v>34</v>
      </c>
      <c r="B532" s="2">
        <v>6</v>
      </c>
      <c r="C532" s="4">
        <v>4.6167059999999998</v>
      </c>
      <c r="D532" s="3">
        <f t="shared" si="8"/>
        <v>2.1486521356422497</v>
      </c>
    </row>
    <row r="533" spans="1:4" ht="20.100000000000001" customHeight="1" x14ac:dyDescent="0.25">
      <c r="A533" s="24" t="s">
        <v>34</v>
      </c>
      <c r="B533" s="2">
        <v>6</v>
      </c>
      <c r="C533" s="4">
        <v>1.808616</v>
      </c>
      <c r="D533" s="3">
        <f t="shared" si="8"/>
        <v>1.3448479467954733</v>
      </c>
    </row>
    <row r="534" spans="1:4" ht="20.100000000000001" customHeight="1" x14ac:dyDescent="0.25">
      <c r="A534" s="24" t="s">
        <v>34</v>
      </c>
      <c r="B534" s="2">
        <v>8</v>
      </c>
      <c r="C534" s="4">
        <v>4.4726739999999996</v>
      </c>
      <c r="D534" s="3">
        <f t="shared" si="8"/>
        <v>2.1148697359411996</v>
      </c>
    </row>
    <row r="535" spans="1:4" ht="20.100000000000001" customHeight="1" x14ac:dyDescent="0.25">
      <c r="A535" s="24" t="s">
        <v>34</v>
      </c>
      <c r="B535" s="2">
        <v>8</v>
      </c>
      <c r="C535" s="4">
        <v>3.1548509999999998</v>
      </c>
      <c r="D535" s="3">
        <f t="shared" si="8"/>
        <v>1.7761900236179686</v>
      </c>
    </row>
    <row r="536" spans="1:4" ht="20.100000000000001" customHeight="1" x14ac:dyDescent="0.25">
      <c r="A536" s="24" t="s">
        <v>34</v>
      </c>
      <c r="B536" s="2">
        <v>8</v>
      </c>
      <c r="C536" s="4">
        <v>1.8904540000000001</v>
      </c>
      <c r="D536" s="3">
        <f t="shared" si="8"/>
        <v>1.374937816775726</v>
      </c>
    </row>
    <row r="537" spans="1:4" ht="20.100000000000001" customHeight="1" x14ac:dyDescent="0.25">
      <c r="A537" s="24" t="s">
        <v>34</v>
      </c>
      <c r="B537" s="2">
        <v>8</v>
      </c>
      <c r="C537" s="4">
        <v>2.4542000000000002</v>
      </c>
      <c r="D537" s="3">
        <f t="shared" si="8"/>
        <v>1.5665886505397644</v>
      </c>
    </row>
    <row r="538" spans="1:4" ht="20.100000000000001" customHeight="1" x14ac:dyDescent="0.25">
      <c r="A538" s="24" t="s">
        <v>34</v>
      </c>
      <c r="B538" s="2">
        <v>8</v>
      </c>
      <c r="C538" s="4">
        <v>2.5857839999999999</v>
      </c>
      <c r="D538" s="3">
        <f t="shared" si="8"/>
        <v>1.608037312999919</v>
      </c>
    </row>
    <row r="539" spans="1:4" ht="20.100000000000001" customHeight="1" x14ac:dyDescent="0.25">
      <c r="A539" s="24" t="s">
        <v>34</v>
      </c>
      <c r="B539" s="2">
        <v>8</v>
      </c>
      <c r="C539" s="4">
        <v>5.7775340000000002</v>
      </c>
      <c r="D539" s="3">
        <f t="shared" si="8"/>
        <v>2.4036501409314961</v>
      </c>
    </row>
    <row r="540" spans="1:4" ht="20.100000000000001" customHeight="1" x14ac:dyDescent="0.25">
      <c r="A540" s="24" t="s">
        <v>34</v>
      </c>
      <c r="B540" s="2">
        <v>8</v>
      </c>
      <c r="C540" s="4">
        <v>1.263717</v>
      </c>
      <c r="D540" s="3">
        <f t="shared" si="8"/>
        <v>1.1241516801570863</v>
      </c>
    </row>
    <row r="541" spans="1:4" ht="20.100000000000001" customHeight="1" x14ac:dyDescent="0.25">
      <c r="A541" s="24" t="s">
        <v>34</v>
      </c>
      <c r="B541" s="2">
        <v>9</v>
      </c>
      <c r="C541" s="4">
        <v>2.4195060000000002</v>
      </c>
      <c r="D541" s="3">
        <f t="shared" si="8"/>
        <v>1.5554761328930766</v>
      </c>
    </row>
    <row r="542" spans="1:4" ht="20.100000000000001" customHeight="1" x14ac:dyDescent="0.25">
      <c r="A542" s="24" t="s">
        <v>34</v>
      </c>
      <c r="B542" s="2">
        <v>9</v>
      </c>
      <c r="C542" s="4">
        <v>2.1836739999999999</v>
      </c>
      <c r="D542" s="3">
        <f t="shared" si="8"/>
        <v>1.4777259556494229</v>
      </c>
    </row>
    <row r="543" spans="1:4" ht="20.100000000000001" customHeight="1" x14ac:dyDescent="0.25">
      <c r="A543" s="24" t="s">
        <v>34</v>
      </c>
      <c r="B543" s="2">
        <v>9</v>
      </c>
      <c r="C543" s="4">
        <v>1.7502679999999999</v>
      </c>
      <c r="D543" s="3">
        <f t="shared" si="8"/>
        <v>1.3229769461332272</v>
      </c>
    </row>
    <row r="544" spans="1:4" ht="20.100000000000001" customHeight="1" x14ac:dyDescent="0.25">
      <c r="A544" s="24" t="s">
        <v>34</v>
      </c>
      <c r="B544" s="2">
        <v>9</v>
      </c>
      <c r="C544" s="4">
        <v>1.912865</v>
      </c>
      <c r="D544" s="3">
        <f t="shared" si="8"/>
        <v>1.3830636283266218</v>
      </c>
    </row>
    <row r="545" spans="1:4" ht="20.100000000000001" customHeight="1" x14ac:dyDescent="0.25">
      <c r="A545" s="24" t="s">
        <v>34</v>
      </c>
      <c r="B545" s="2">
        <v>9</v>
      </c>
      <c r="C545" s="4">
        <v>1.7680370000000001</v>
      </c>
      <c r="D545" s="3">
        <f t="shared" si="8"/>
        <v>1.32967552432915</v>
      </c>
    </row>
    <row r="546" spans="1:4" ht="20.100000000000001" customHeight="1" x14ac:dyDescent="0.25">
      <c r="A546" s="24" t="s">
        <v>34</v>
      </c>
      <c r="B546" s="2">
        <v>9</v>
      </c>
      <c r="C546" s="4">
        <v>2.0712199999999998</v>
      </c>
      <c r="D546" s="3">
        <f t="shared" si="8"/>
        <v>1.4391733738504198</v>
      </c>
    </row>
    <row r="547" spans="1:4" ht="20.100000000000001" customHeight="1" x14ac:dyDescent="0.25">
      <c r="A547" s="24" t="s">
        <v>34</v>
      </c>
      <c r="B547" s="2">
        <v>10</v>
      </c>
      <c r="C547" s="4">
        <v>1.828425</v>
      </c>
      <c r="D547" s="3">
        <f t="shared" si="8"/>
        <v>1.3521926637872281</v>
      </c>
    </row>
    <row r="548" spans="1:4" ht="20.100000000000001" customHeight="1" x14ac:dyDescent="0.25">
      <c r="A548" s="24" t="s">
        <v>34</v>
      </c>
      <c r="B548" s="2">
        <v>10</v>
      </c>
      <c r="C548" s="4">
        <v>1.0901959999999999</v>
      </c>
      <c r="D548" s="3">
        <f t="shared" si="8"/>
        <v>1.044124513647678</v>
      </c>
    </row>
    <row r="549" spans="1:4" ht="20.100000000000001" customHeight="1" x14ac:dyDescent="0.25">
      <c r="A549" s="24" t="s">
        <v>34</v>
      </c>
      <c r="B549" s="2">
        <v>10</v>
      </c>
      <c r="C549" s="4">
        <v>1.197727</v>
      </c>
      <c r="D549" s="3">
        <f t="shared" si="8"/>
        <v>1.0944071454445097</v>
      </c>
    </row>
    <row r="550" spans="1:4" ht="20.100000000000001" customHeight="1" x14ac:dyDescent="0.25">
      <c r="A550" s="24" t="s">
        <v>34</v>
      </c>
      <c r="B550" s="2">
        <v>10</v>
      </c>
      <c r="C550" s="4">
        <v>1.6961619999999999</v>
      </c>
      <c r="D550" s="3">
        <f t="shared" si="8"/>
        <v>1.302367843583371</v>
      </c>
    </row>
    <row r="551" spans="1:4" ht="20.100000000000001" customHeight="1" x14ac:dyDescent="0.25">
      <c r="A551" s="24" t="s">
        <v>34</v>
      </c>
      <c r="B551" s="2">
        <v>10</v>
      </c>
      <c r="C551" s="4">
        <v>2.9219029999999999</v>
      </c>
      <c r="D551" s="3">
        <f t="shared" si="8"/>
        <v>1.7093574816286967</v>
      </c>
    </row>
    <row r="552" spans="1:4" ht="20.100000000000001" customHeight="1" x14ac:dyDescent="0.25">
      <c r="A552" s="24" t="s">
        <v>34</v>
      </c>
      <c r="B552" s="2">
        <v>10</v>
      </c>
      <c r="C552" s="4">
        <v>5.7525199999999996</v>
      </c>
      <c r="D552" s="3">
        <f t="shared" si="8"/>
        <v>2.3984411604206595</v>
      </c>
    </row>
    <row r="553" spans="1:4" ht="20.100000000000001" customHeight="1" x14ac:dyDescent="0.25">
      <c r="A553" s="24" t="s">
        <v>34</v>
      </c>
      <c r="B553" s="2">
        <v>10</v>
      </c>
      <c r="C553" s="4">
        <v>2.187354</v>
      </c>
      <c r="D553" s="3">
        <f t="shared" si="8"/>
        <v>1.4789705879428434</v>
      </c>
    </row>
    <row r="554" spans="1:4" ht="20.100000000000001" customHeight="1" x14ac:dyDescent="0.25">
      <c r="A554" s="24" t="s">
        <v>34</v>
      </c>
      <c r="B554" s="2">
        <v>10</v>
      </c>
      <c r="C554" s="4">
        <v>7.2711990000000002</v>
      </c>
      <c r="D554" s="3">
        <f t="shared" si="8"/>
        <v>2.6965160856186268</v>
      </c>
    </row>
    <row r="555" spans="1:4" ht="20.100000000000001" customHeight="1" x14ac:dyDescent="0.25">
      <c r="A555" s="24" t="s">
        <v>34</v>
      </c>
      <c r="B555" s="2">
        <v>10</v>
      </c>
      <c r="C555" s="4">
        <v>4.2730610000000002</v>
      </c>
      <c r="D555" s="3">
        <f t="shared" si="8"/>
        <v>2.0671383601491216</v>
      </c>
    </row>
    <row r="556" spans="1:4" ht="20.100000000000001" customHeight="1" x14ac:dyDescent="0.25">
      <c r="A556" s="24" t="s">
        <v>34</v>
      </c>
      <c r="B556" s="2">
        <v>11</v>
      </c>
      <c r="C556" s="4">
        <v>4.4178889999999997</v>
      </c>
      <c r="D556" s="3">
        <f t="shared" si="8"/>
        <v>2.1018774940514491</v>
      </c>
    </row>
    <row r="557" spans="1:4" ht="20.100000000000001" customHeight="1" x14ac:dyDescent="0.25">
      <c r="A557" s="24" t="s">
        <v>34</v>
      </c>
      <c r="B557" s="2">
        <v>11</v>
      </c>
      <c r="C557" s="4">
        <v>4.6500409999999999</v>
      </c>
      <c r="D557" s="3">
        <f t="shared" si="8"/>
        <v>2.1563953719111901</v>
      </c>
    </row>
    <row r="558" spans="1:4" ht="20.100000000000001" customHeight="1" x14ac:dyDescent="0.25">
      <c r="A558" s="24" t="s">
        <v>34</v>
      </c>
      <c r="B558" s="2">
        <v>11</v>
      </c>
      <c r="C558" s="4">
        <v>4.0078550000000002</v>
      </c>
      <c r="D558" s="3">
        <f t="shared" si="8"/>
        <v>2.0019627868669287</v>
      </c>
    </row>
    <row r="559" spans="1:4" ht="20.100000000000001" customHeight="1" x14ac:dyDescent="0.25">
      <c r="A559" s="24" t="s">
        <v>34</v>
      </c>
      <c r="B559" s="2">
        <v>12</v>
      </c>
      <c r="C559" s="4">
        <v>3.2078790000000001</v>
      </c>
      <c r="D559" s="3">
        <f t="shared" si="8"/>
        <v>1.7910552755289268</v>
      </c>
    </row>
    <row r="560" spans="1:4" ht="20.100000000000001" customHeight="1" x14ac:dyDescent="0.25">
      <c r="A560" s="24" t="s">
        <v>34</v>
      </c>
      <c r="B560" s="2">
        <v>12</v>
      </c>
      <c r="C560" s="4">
        <v>3.0816170000000001</v>
      </c>
      <c r="D560" s="3">
        <f t="shared" si="8"/>
        <v>1.7554535026596403</v>
      </c>
    </row>
    <row r="561" spans="1:4" ht="20.100000000000001" customHeight="1" x14ac:dyDescent="0.25">
      <c r="A561" s="24" t="s">
        <v>34</v>
      </c>
      <c r="B561" s="2">
        <v>12</v>
      </c>
      <c r="C561" s="4">
        <v>2.1969180000000001</v>
      </c>
      <c r="D561" s="3">
        <f t="shared" si="8"/>
        <v>1.4822003913101629</v>
      </c>
    </row>
    <row r="562" spans="1:4" ht="20.100000000000001" customHeight="1" x14ac:dyDescent="0.25">
      <c r="A562" s="24" t="s">
        <v>34</v>
      </c>
      <c r="B562" s="2">
        <v>12</v>
      </c>
      <c r="C562" s="4">
        <v>2.6890710000000002</v>
      </c>
      <c r="D562" s="3">
        <f t="shared" si="8"/>
        <v>1.6398387115811117</v>
      </c>
    </row>
    <row r="563" spans="1:4" ht="20.100000000000001" customHeight="1" x14ac:dyDescent="0.25">
      <c r="A563" s="24" t="s">
        <v>34</v>
      </c>
      <c r="B563" s="2">
        <v>12</v>
      </c>
      <c r="C563" s="4">
        <v>4.6821330000000003</v>
      </c>
      <c r="D563" s="3">
        <f t="shared" si="8"/>
        <v>2.1638236989181907</v>
      </c>
    </row>
    <row r="564" spans="1:4" ht="20.100000000000001" customHeight="1" x14ac:dyDescent="0.25">
      <c r="A564" s="24" t="s">
        <v>34</v>
      </c>
      <c r="B564" s="2">
        <v>12</v>
      </c>
      <c r="C564" s="4">
        <v>5.5066090000000001</v>
      </c>
      <c r="D564" s="3">
        <f t="shared" si="8"/>
        <v>2.3466165004107511</v>
      </c>
    </row>
    <row r="565" spans="1:4" ht="20.100000000000001" customHeight="1" x14ac:dyDescent="0.25">
      <c r="A565" s="24" t="s">
        <v>34</v>
      </c>
      <c r="B565" s="2">
        <v>13</v>
      </c>
      <c r="C565" s="4">
        <v>2.9459550000000001</v>
      </c>
      <c r="D565" s="3">
        <f t="shared" si="8"/>
        <v>1.7163784547703924</v>
      </c>
    </row>
    <row r="566" spans="1:4" ht="20.100000000000001" customHeight="1" x14ac:dyDescent="0.25">
      <c r="A566" s="24" t="s">
        <v>34</v>
      </c>
      <c r="B566" s="2">
        <v>13</v>
      </c>
      <c r="C566" s="4">
        <v>6.6388600000000002</v>
      </c>
      <c r="D566" s="3">
        <f t="shared" si="8"/>
        <v>2.5765985329499821</v>
      </c>
    </row>
    <row r="567" spans="1:4" ht="20.100000000000001" customHeight="1" x14ac:dyDescent="0.25">
      <c r="A567" s="24" t="s">
        <v>34</v>
      </c>
      <c r="B567" s="2">
        <v>13</v>
      </c>
      <c r="C567" s="4">
        <v>1.7565500000000001</v>
      </c>
      <c r="D567" s="3">
        <f t="shared" si="8"/>
        <v>1.3253490106383299</v>
      </c>
    </row>
    <row r="568" spans="1:4" ht="20.100000000000001" customHeight="1" x14ac:dyDescent="0.25">
      <c r="A568" s="24" t="s">
        <v>34</v>
      </c>
      <c r="B568" s="2">
        <v>13</v>
      </c>
      <c r="C568" s="4">
        <v>4.6154630000000001</v>
      </c>
      <c r="D568" s="3">
        <f t="shared" si="8"/>
        <v>2.1483628650672588</v>
      </c>
    </row>
    <row r="569" spans="1:4" ht="20.100000000000001" customHeight="1" x14ac:dyDescent="0.25">
      <c r="A569" s="24" t="s">
        <v>34</v>
      </c>
      <c r="B569" s="2">
        <v>14</v>
      </c>
      <c r="C569" s="4">
        <v>2.182712</v>
      </c>
      <c r="D569" s="3">
        <f t="shared" si="8"/>
        <v>1.477400419656093</v>
      </c>
    </row>
    <row r="570" spans="1:4" ht="20.100000000000001" customHeight="1" x14ac:dyDescent="0.25">
      <c r="A570" s="24" t="s">
        <v>34</v>
      </c>
      <c r="B570" s="2">
        <v>14</v>
      </c>
      <c r="C570" s="4">
        <v>1.429316</v>
      </c>
      <c r="D570" s="3">
        <f t="shared" si="8"/>
        <v>1.1955400453351614</v>
      </c>
    </row>
    <row r="571" spans="1:4" ht="20.100000000000001" customHeight="1" x14ac:dyDescent="0.25">
      <c r="A571" s="24" t="s">
        <v>34</v>
      </c>
      <c r="B571" s="2">
        <v>16</v>
      </c>
      <c r="C571" s="4">
        <v>6.052702</v>
      </c>
      <c r="D571" s="3">
        <f t="shared" si="8"/>
        <v>2.4602239735438722</v>
      </c>
    </row>
    <row r="572" spans="1:4" ht="20.100000000000001" customHeight="1" x14ac:dyDescent="0.25">
      <c r="A572" s="24" t="s">
        <v>34</v>
      </c>
      <c r="B572" s="2">
        <v>19</v>
      </c>
      <c r="C572" s="4">
        <v>2.4317890000000002</v>
      </c>
      <c r="D572" s="3">
        <f t="shared" si="8"/>
        <v>1.5594194432544439</v>
      </c>
    </row>
    <row r="573" spans="1:4" ht="20.100000000000001" customHeight="1" x14ac:dyDescent="0.25">
      <c r="A573" s="24" t="s">
        <v>34</v>
      </c>
      <c r="B573" s="2">
        <v>19</v>
      </c>
      <c r="C573" s="4">
        <v>2.8701180000000002</v>
      </c>
      <c r="D573" s="3">
        <f t="shared" si="8"/>
        <v>1.6941422608506052</v>
      </c>
    </row>
    <row r="574" spans="1:4" ht="20.100000000000001" customHeight="1" x14ac:dyDescent="0.25">
      <c r="A574" s="24" t="s">
        <v>34</v>
      </c>
      <c r="B574" s="2">
        <v>19</v>
      </c>
      <c r="C574" s="4">
        <v>2.9792900000000002</v>
      </c>
      <c r="D574" s="3">
        <f t="shared" si="8"/>
        <v>1.726061991934241</v>
      </c>
    </row>
    <row r="575" spans="1:4" ht="20.100000000000001" customHeight="1" x14ac:dyDescent="0.25">
      <c r="A575" s="24" t="s">
        <v>34</v>
      </c>
      <c r="B575" s="2">
        <v>20</v>
      </c>
      <c r="C575" s="4">
        <v>2.4199039999999998</v>
      </c>
      <c r="D575" s="3">
        <f t="shared" si="8"/>
        <v>1.5556040627357592</v>
      </c>
    </row>
    <row r="576" spans="1:4" ht="20.100000000000001" customHeight="1" x14ac:dyDescent="0.25">
      <c r="A576" s="24" t="s">
        <v>34</v>
      </c>
      <c r="B576" s="2">
        <v>20</v>
      </c>
      <c r="C576" s="4">
        <v>3.638401</v>
      </c>
      <c r="D576" s="3">
        <f t="shared" si="8"/>
        <v>1.9074593049394264</v>
      </c>
    </row>
    <row r="577" spans="1:4" ht="20.100000000000001" customHeight="1" x14ac:dyDescent="0.25">
      <c r="A577" s="24" t="s">
        <v>34</v>
      </c>
      <c r="B577" s="2">
        <v>20</v>
      </c>
      <c r="C577" s="4">
        <v>3.0466410000000002</v>
      </c>
      <c r="D577" s="3">
        <f t="shared" si="8"/>
        <v>1.7454629758319138</v>
      </c>
    </row>
    <row r="578" spans="1:4" ht="20.100000000000001" customHeight="1" x14ac:dyDescent="0.25">
      <c r="A578" s="24" t="s">
        <v>34</v>
      </c>
      <c r="B578" s="2">
        <v>20</v>
      </c>
      <c r="C578" s="4">
        <v>2.8110900000000001</v>
      </c>
      <c r="D578" s="3">
        <f t="shared" ref="D578:D639" si="9">SQRT(C578)</f>
        <v>1.6766305496441367</v>
      </c>
    </row>
    <row r="579" spans="1:4" ht="20.100000000000001" customHeight="1" x14ac:dyDescent="0.25">
      <c r="A579" s="24" t="s">
        <v>34</v>
      </c>
      <c r="B579" s="2">
        <v>21</v>
      </c>
      <c r="C579" s="4">
        <v>2.2391380000000001</v>
      </c>
      <c r="D579" s="3">
        <f t="shared" si="9"/>
        <v>1.4963749530114436</v>
      </c>
    </row>
    <row r="580" spans="1:4" ht="20.100000000000001" customHeight="1" x14ac:dyDescent="0.25">
      <c r="A580" s="24" t="s">
        <v>34</v>
      </c>
      <c r="B580" s="2">
        <v>21</v>
      </c>
      <c r="C580" s="4">
        <v>2.8078080000000001</v>
      </c>
      <c r="D580" s="3">
        <f t="shared" si="9"/>
        <v>1.675651515083014</v>
      </c>
    </row>
    <row r="581" spans="1:4" ht="20.100000000000001" customHeight="1" x14ac:dyDescent="0.25">
      <c r="A581" s="24" t="s">
        <v>34</v>
      </c>
      <c r="B581" s="2">
        <v>21</v>
      </c>
      <c r="C581" s="4">
        <v>3.4721229999999998</v>
      </c>
      <c r="D581" s="3">
        <f t="shared" si="9"/>
        <v>1.8633633569435673</v>
      </c>
    </row>
    <row r="582" spans="1:4" ht="20.100000000000001" customHeight="1" x14ac:dyDescent="0.25">
      <c r="A582" s="24" t="s">
        <v>34</v>
      </c>
      <c r="B582" s="2">
        <v>21</v>
      </c>
      <c r="C582" s="4">
        <v>3.0189080000000001</v>
      </c>
      <c r="D582" s="3">
        <f t="shared" si="9"/>
        <v>1.7375005035970494</v>
      </c>
    </row>
    <row r="583" spans="1:4" ht="20.100000000000001" customHeight="1" x14ac:dyDescent="0.25">
      <c r="A583" s="36" t="s">
        <v>34</v>
      </c>
      <c r="B583" s="48">
        <v>21</v>
      </c>
      <c r="C583" s="39">
        <v>2.875041</v>
      </c>
      <c r="D583" s="3">
        <f t="shared" si="9"/>
        <v>1.6955945859786177</v>
      </c>
    </row>
    <row r="584" spans="1:4" ht="20.100000000000001" customHeight="1" x14ac:dyDescent="0.25">
      <c r="A584" s="24" t="s">
        <v>35</v>
      </c>
      <c r="B584" s="2">
        <v>2</v>
      </c>
      <c r="C584" s="4">
        <v>4.3271660000000001</v>
      </c>
      <c r="D584" s="3">
        <f t="shared" si="9"/>
        <v>2.0801841264657317</v>
      </c>
    </row>
    <row r="585" spans="1:4" ht="20.100000000000001" customHeight="1" x14ac:dyDescent="0.25">
      <c r="A585" s="24" t="s">
        <v>35</v>
      </c>
      <c r="B585" s="2">
        <v>2</v>
      </c>
      <c r="C585" s="4">
        <v>7.8339840000000001</v>
      </c>
      <c r="D585" s="3">
        <f t="shared" si="9"/>
        <v>2.7989255081191424</v>
      </c>
    </row>
    <row r="586" spans="1:4" ht="20.100000000000001" customHeight="1" x14ac:dyDescent="0.25">
      <c r="A586" s="24" t="s">
        <v>35</v>
      </c>
      <c r="B586" s="2">
        <v>2</v>
      </c>
      <c r="C586" s="4">
        <v>4.2977930000000004</v>
      </c>
      <c r="D586" s="3">
        <f t="shared" si="9"/>
        <v>2.0731119120780721</v>
      </c>
    </row>
    <row r="587" spans="1:4" ht="20.100000000000001" customHeight="1" x14ac:dyDescent="0.25">
      <c r="A587" s="24" t="s">
        <v>35</v>
      </c>
      <c r="B587" s="2">
        <v>2</v>
      </c>
      <c r="C587" s="4">
        <v>1.192124</v>
      </c>
      <c r="D587" s="3">
        <f t="shared" si="9"/>
        <v>1.0918443112458844</v>
      </c>
    </row>
    <row r="588" spans="1:4" ht="20.100000000000001" customHeight="1" x14ac:dyDescent="0.25">
      <c r="A588" s="24" t="s">
        <v>35</v>
      </c>
      <c r="B588" s="2">
        <v>2</v>
      </c>
      <c r="C588" s="4">
        <v>2.041166</v>
      </c>
      <c r="D588" s="3">
        <f t="shared" si="9"/>
        <v>1.4286938090437713</v>
      </c>
    </row>
    <row r="589" spans="1:4" ht="20.100000000000001" customHeight="1" x14ac:dyDescent="0.25">
      <c r="A589" s="24" t="s">
        <v>35</v>
      </c>
      <c r="B589" s="2">
        <v>2</v>
      </c>
      <c r="C589" s="4">
        <v>0.61553100000000005</v>
      </c>
      <c r="D589" s="3">
        <f t="shared" si="9"/>
        <v>0.78455783725611972</v>
      </c>
    </row>
    <row r="590" spans="1:4" ht="20.100000000000001" customHeight="1" x14ac:dyDescent="0.25">
      <c r="A590" s="24" t="s">
        <v>35</v>
      </c>
      <c r="B590" s="2">
        <v>4</v>
      </c>
      <c r="C590" s="4">
        <v>6.2541209999999996</v>
      </c>
      <c r="D590" s="3">
        <f t="shared" si="9"/>
        <v>2.5008240641836443</v>
      </c>
    </row>
    <row r="591" spans="1:4" ht="20.100000000000001" customHeight="1" x14ac:dyDescent="0.25">
      <c r="A591" s="24" t="s">
        <v>35</v>
      </c>
      <c r="B591" s="2">
        <v>4</v>
      </c>
      <c r="C591" s="4">
        <v>1.0799510000000001</v>
      </c>
      <c r="D591" s="3">
        <f t="shared" si="9"/>
        <v>1.0392069091379252</v>
      </c>
    </row>
    <row r="592" spans="1:4" ht="20.100000000000001" customHeight="1" x14ac:dyDescent="0.25">
      <c r="A592" s="24" t="s">
        <v>35</v>
      </c>
      <c r="B592" s="2">
        <v>4</v>
      </c>
      <c r="C592" s="4">
        <v>6.8268690000000003</v>
      </c>
      <c r="D592" s="3">
        <f t="shared" si="9"/>
        <v>2.6128277784806255</v>
      </c>
    </row>
    <row r="593" spans="1:4" ht="20.100000000000001" customHeight="1" x14ac:dyDescent="0.25">
      <c r="A593" s="24" t="s">
        <v>35</v>
      </c>
      <c r="B593" s="2">
        <v>4</v>
      </c>
      <c r="C593" s="4">
        <v>2.1978800000000001</v>
      </c>
      <c r="D593" s="3">
        <f t="shared" si="9"/>
        <v>1.4825248733157903</v>
      </c>
    </row>
    <row r="594" spans="1:4" ht="20.100000000000001" customHeight="1" x14ac:dyDescent="0.25">
      <c r="A594" s="24" t="s">
        <v>35</v>
      </c>
      <c r="B594" s="2">
        <v>4</v>
      </c>
      <c r="C594" s="4">
        <v>1.1037220000000001</v>
      </c>
      <c r="D594" s="3">
        <f t="shared" si="9"/>
        <v>1.0505817436068456</v>
      </c>
    </row>
    <row r="595" spans="1:4" ht="20.100000000000001" customHeight="1" x14ac:dyDescent="0.25">
      <c r="A595" s="24" t="s">
        <v>35</v>
      </c>
      <c r="B595" s="2">
        <v>5</v>
      </c>
      <c r="C595" s="4">
        <v>5.6208200000000001</v>
      </c>
      <c r="D595" s="3">
        <f t="shared" si="9"/>
        <v>2.370826859979446</v>
      </c>
    </row>
    <row r="596" spans="1:4" ht="20.100000000000001" customHeight="1" x14ac:dyDescent="0.25">
      <c r="A596" s="24" t="s">
        <v>35</v>
      </c>
      <c r="B596" s="2">
        <v>5</v>
      </c>
      <c r="C596" s="4">
        <v>9.9388199999999998</v>
      </c>
      <c r="D596" s="3">
        <f t="shared" si="9"/>
        <v>3.1525894118961957</v>
      </c>
    </row>
    <row r="597" spans="1:4" ht="20.100000000000001" customHeight="1" x14ac:dyDescent="0.25">
      <c r="A597" s="24" t="s">
        <v>35</v>
      </c>
      <c r="B597" s="2">
        <v>5</v>
      </c>
      <c r="C597" s="4">
        <v>5.7129019999999997</v>
      </c>
      <c r="D597" s="3">
        <f t="shared" si="9"/>
        <v>2.390167776537873</v>
      </c>
    </row>
    <row r="598" spans="1:4" ht="20.100000000000001" customHeight="1" x14ac:dyDescent="0.25">
      <c r="A598" s="24" t="s">
        <v>35</v>
      </c>
      <c r="B598" s="2">
        <v>5</v>
      </c>
      <c r="C598" s="4">
        <v>5.0421880000000003</v>
      </c>
      <c r="D598" s="3">
        <f t="shared" si="9"/>
        <v>2.2454816855187221</v>
      </c>
    </row>
    <row r="599" spans="1:4" ht="20.100000000000001" customHeight="1" x14ac:dyDescent="0.25">
      <c r="A599" s="24" t="s">
        <v>35</v>
      </c>
      <c r="B599" s="2">
        <v>5</v>
      </c>
      <c r="C599" s="4">
        <v>1.5378080000000001</v>
      </c>
      <c r="D599" s="3">
        <f t="shared" si="9"/>
        <v>1.2400838681315067</v>
      </c>
    </row>
    <row r="600" spans="1:4" ht="20.100000000000001" customHeight="1" x14ac:dyDescent="0.25">
      <c r="A600" s="24" t="s">
        <v>35</v>
      </c>
      <c r="B600" s="2">
        <v>5</v>
      </c>
      <c r="C600" s="4">
        <v>1.449406</v>
      </c>
      <c r="D600" s="3">
        <f t="shared" si="9"/>
        <v>1.203912787539031</v>
      </c>
    </row>
    <row r="601" spans="1:4" ht="20.100000000000001" customHeight="1" x14ac:dyDescent="0.25">
      <c r="A601" s="24" t="s">
        <v>35</v>
      </c>
      <c r="B601" s="2">
        <v>5</v>
      </c>
      <c r="C601" s="4">
        <v>0.71349700000000005</v>
      </c>
      <c r="D601" s="3">
        <f t="shared" si="9"/>
        <v>0.84468751618571947</v>
      </c>
    </row>
    <row r="602" spans="1:4" ht="20.100000000000001" customHeight="1" x14ac:dyDescent="0.25">
      <c r="A602" s="24" t="s">
        <v>35</v>
      </c>
      <c r="B602" s="2">
        <v>6</v>
      </c>
      <c r="C602" s="4">
        <v>9.8364940000000001</v>
      </c>
      <c r="D602" s="3">
        <f t="shared" si="9"/>
        <v>3.1363185424953253</v>
      </c>
    </row>
    <row r="603" spans="1:4" ht="20.100000000000001" customHeight="1" x14ac:dyDescent="0.25">
      <c r="A603" s="24" t="s">
        <v>35</v>
      </c>
      <c r="B603" s="2">
        <v>6</v>
      </c>
      <c r="C603" s="4">
        <v>3.5334720000000002</v>
      </c>
      <c r="D603" s="3">
        <f t="shared" si="9"/>
        <v>1.8797531752865855</v>
      </c>
    </row>
    <row r="604" spans="1:4" ht="20.100000000000001" customHeight="1" x14ac:dyDescent="0.25">
      <c r="A604" s="24" t="s">
        <v>35</v>
      </c>
      <c r="B604" s="2">
        <v>6</v>
      </c>
      <c r="C604" s="4">
        <v>2.697956</v>
      </c>
      <c r="D604" s="3">
        <f t="shared" si="9"/>
        <v>1.6425455853643758</v>
      </c>
    </row>
    <row r="605" spans="1:4" ht="20.100000000000001" customHeight="1" x14ac:dyDescent="0.25">
      <c r="A605" s="24" t="s">
        <v>35</v>
      </c>
      <c r="B605" s="2">
        <v>6</v>
      </c>
      <c r="C605" s="4">
        <v>0.50964100000000001</v>
      </c>
      <c r="D605" s="3">
        <f t="shared" si="9"/>
        <v>0.71389144833090701</v>
      </c>
    </row>
    <row r="606" spans="1:4" ht="20.100000000000001" customHeight="1" x14ac:dyDescent="0.25">
      <c r="A606" s="24" t="s">
        <v>35</v>
      </c>
      <c r="B606" s="2">
        <v>6</v>
      </c>
      <c r="C606" s="4">
        <v>1.8960570000000001</v>
      </c>
      <c r="D606" s="3">
        <f t="shared" si="9"/>
        <v>1.3769738559609619</v>
      </c>
    </row>
    <row r="607" spans="1:4" ht="20.100000000000001" customHeight="1" x14ac:dyDescent="0.25">
      <c r="A607" s="24" t="s">
        <v>35</v>
      </c>
      <c r="B607" s="2">
        <v>6</v>
      </c>
      <c r="C607" s="4">
        <v>1.170674</v>
      </c>
      <c r="D607" s="3">
        <f t="shared" si="9"/>
        <v>1.0819768943928516</v>
      </c>
    </row>
    <row r="608" spans="1:4" ht="20.100000000000001" customHeight="1" x14ac:dyDescent="0.25">
      <c r="A608" s="24" t="s">
        <v>35</v>
      </c>
      <c r="B608" s="2">
        <v>6</v>
      </c>
      <c r="C608" s="4">
        <v>2.1988409999999998</v>
      </c>
      <c r="D608" s="3">
        <f t="shared" si="9"/>
        <v>1.4828489471284658</v>
      </c>
    </row>
    <row r="609" spans="1:4" ht="20.100000000000001" customHeight="1" x14ac:dyDescent="0.25">
      <c r="A609" s="24" t="s">
        <v>35</v>
      </c>
      <c r="B609" s="2">
        <v>7</v>
      </c>
      <c r="C609" s="4">
        <v>8.2555049999999994</v>
      </c>
      <c r="D609" s="3">
        <f t="shared" si="9"/>
        <v>2.8732394609569178</v>
      </c>
    </row>
    <row r="610" spans="1:4" ht="20.100000000000001" customHeight="1" x14ac:dyDescent="0.25">
      <c r="A610" s="24" t="s">
        <v>35</v>
      </c>
      <c r="B610" s="2">
        <v>7</v>
      </c>
      <c r="C610" s="4">
        <v>5.9560950000000004</v>
      </c>
      <c r="D610" s="3">
        <f t="shared" si="9"/>
        <v>2.4405112169379595</v>
      </c>
    </row>
    <row r="611" spans="1:4" ht="20.100000000000001" customHeight="1" x14ac:dyDescent="0.25">
      <c r="A611" s="24" t="s">
        <v>35</v>
      </c>
      <c r="B611" s="2">
        <v>7</v>
      </c>
      <c r="C611" s="4">
        <v>9.4611549999999998</v>
      </c>
      <c r="D611" s="3">
        <f t="shared" si="9"/>
        <v>3.075899055560829</v>
      </c>
    </row>
    <row r="612" spans="1:4" ht="20.100000000000001" customHeight="1" x14ac:dyDescent="0.25">
      <c r="A612" s="24" t="s">
        <v>35</v>
      </c>
      <c r="B612" s="2">
        <v>7</v>
      </c>
      <c r="C612" s="4">
        <v>7.4825809999999997</v>
      </c>
      <c r="D612" s="3">
        <f t="shared" si="9"/>
        <v>2.7354306790704821</v>
      </c>
    </row>
    <row r="613" spans="1:4" ht="20.100000000000001" customHeight="1" x14ac:dyDescent="0.25">
      <c r="A613" s="24" t="s">
        <v>35</v>
      </c>
      <c r="B613" s="2">
        <v>7</v>
      </c>
      <c r="C613" s="4">
        <v>7.5069150000000002</v>
      </c>
      <c r="D613" s="3">
        <f t="shared" si="9"/>
        <v>2.7398749971485925</v>
      </c>
    </row>
    <row r="614" spans="1:4" ht="20.100000000000001" customHeight="1" x14ac:dyDescent="0.25">
      <c r="A614" s="24" t="s">
        <v>35</v>
      </c>
      <c r="B614" s="2">
        <v>7</v>
      </c>
      <c r="C614" s="4">
        <v>1.680995</v>
      </c>
      <c r="D614" s="3">
        <f t="shared" si="9"/>
        <v>1.2965319124495163</v>
      </c>
    </row>
    <row r="615" spans="1:4" ht="20.100000000000001" customHeight="1" x14ac:dyDescent="0.25">
      <c r="A615" s="24" t="s">
        <v>35</v>
      </c>
      <c r="B615" s="2">
        <v>7</v>
      </c>
      <c r="C615" s="4">
        <v>3.6584910000000002</v>
      </c>
      <c r="D615" s="3">
        <f t="shared" si="9"/>
        <v>1.9127182228441282</v>
      </c>
    </row>
    <row r="616" spans="1:4" ht="20.100000000000001" customHeight="1" x14ac:dyDescent="0.25">
      <c r="A616" s="24" t="s">
        <v>35</v>
      </c>
      <c r="B616" s="2">
        <v>8</v>
      </c>
      <c r="C616" s="4">
        <v>4.9327350000000001</v>
      </c>
      <c r="D616" s="3">
        <f t="shared" si="9"/>
        <v>2.2209761367470837</v>
      </c>
    </row>
    <row r="617" spans="1:4" ht="20.100000000000001" customHeight="1" x14ac:dyDescent="0.25">
      <c r="A617" s="24" t="s">
        <v>35</v>
      </c>
      <c r="B617" s="2">
        <v>8</v>
      </c>
      <c r="C617" s="4">
        <v>4.2912290000000004</v>
      </c>
      <c r="D617" s="3">
        <f t="shared" si="9"/>
        <v>2.0715281798710827</v>
      </c>
    </row>
    <row r="618" spans="1:4" ht="20.100000000000001" customHeight="1" x14ac:dyDescent="0.25">
      <c r="A618" s="24" t="s">
        <v>35</v>
      </c>
      <c r="B618" s="2">
        <v>8</v>
      </c>
      <c r="C618" s="4">
        <v>2.753984</v>
      </c>
      <c r="D618" s="3">
        <f t="shared" si="9"/>
        <v>1.6595131816288775</v>
      </c>
    </row>
    <row r="619" spans="1:4" ht="20.100000000000001" customHeight="1" x14ac:dyDescent="0.25">
      <c r="A619" s="24" t="s">
        <v>35</v>
      </c>
      <c r="B619" s="2">
        <v>8</v>
      </c>
      <c r="C619" s="4">
        <v>0.95725300000000002</v>
      </c>
      <c r="D619" s="3">
        <f t="shared" si="9"/>
        <v>0.97839307029434752</v>
      </c>
    </row>
    <row r="620" spans="1:4" ht="20.100000000000001" customHeight="1" x14ac:dyDescent="0.25">
      <c r="A620" s="24" t="s">
        <v>35</v>
      </c>
      <c r="B620" s="2">
        <v>9</v>
      </c>
      <c r="C620" s="4">
        <v>5.5030450000000002</v>
      </c>
      <c r="D620" s="3">
        <f t="shared" si="9"/>
        <v>2.3458569862632292</v>
      </c>
    </row>
    <row r="621" spans="1:4" ht="20.100000000000001" customHeight="1" x14ac:dyDescent="0.25">
      <c r="A621" s="24" t="s">
        <v>35</v>
      </c>
      <c r="B621" s="2">
        <v>9</v>
      </c>
      <c r="C621" s="4">
        <v>3.694429</v>
      </c>
      <c r="D621" s="3">
        <f t="shared" si="9"/>
        <v>1.9220897481647417</v>
      </c>
    </row>
    <row r="622" spans="1:4" ht="20.100000000000001" customHeight="1" x14ac:dyDescent="0.25">
      <c r="A622" s="24" t="s">
        <v>35</v>
      </c>
      <c r="B622" s="2">
        <v>9</v>
      </c>
      <c r="C622" s="4">
        <v>4.5982560000000001</v>
      </c>
      <c r="D622" s="3">
        <f t="shared" si="9"/>
        <v>2.1443544483130581</v>
      </c>
    </row>
    <row r="623" spans="1:4" ht="20.100000000000001" customHeight="1" x14ac:dyDescent="0.25">
      <c r="A623" s="24" t="s">
        <v>35</v>
      </c>
      <c r="B623" s="2">
        <v>9</v>
      </c>
      <c r="C623" s="4">
        <v>1.458971</v>
      </c>
      <c r="D623" s="3">
        <f t="shared" si="9"/>
        <v>1.207878719077375</v>
      </c>
    </row>
    <row r="624" spans="1:4" ht="20.100000000000001" customHeight="1" x14ac:dyDescent="0.25">
      <c r="A624" s="24" t="s">
        <v>35</v>
      </c>
      <c r="B624" s="2">
        <v>9</v>
      </c>
      <c r="C624" s="4">
        <v>1.0575399999999999</v>
      </c>
      <c r="D624" s="3">
        <f t="shared" si="9"/>
        <v>1.0283676385417815</v>
      </c>
    </row>
    <row r="625" spans="1:4" ht="20.100000000000001" customHeight="1" x14ac:dyDescent="0.25">
      <c r="A625" s="24" t="s">
        <v>35</v>
      </c>
      <c r="B625" s="2">
        <v>9</v>
      </c>
      <c r="C625" s="4">
        <v>1.8491949999999999</v>
      </c>
      <c r="D625" s="3">
        <f t="shared" si="9"/>
        <v>1.3598510947894258</v>
      </c>
    </row>
    <row r="626" spans="1:4" ht="20.100000000000001" customHeight="1" x14ac:dyDescent="0.25">
      <c r="A626" s="24" t="s">
        <v>35</v>
      </c>
      <c r="B626" s="2">
        <v>9</v>
      </c>
      <c r="C626" s="4">
        <v>0.83059300000000003</v>
      </c>
      <c r="D626" s="3">
        <f t="shared" si="9"/>
        <v>0.91136875083579649</v>
      </c>
    </row>
    <row r="627" spans="1:4" ht="20.100000000000001" customHeight="1" x14ac:dyDescent="0.25">
      <c r="A627" s="24" t="s">
        <v>35</v>
      </c>
      <c r="B627" s="2">
        <v>11</v>
      </c>
      <c r="C627" s="4">
        <v>5.4418129999999998</v>
      </c>
      <c r="D627" s="3">
        <f t="shared" si="9"/>
        <v>2.3327693842298256</v>
      </c>
    </row>
    <row r="628" spans="1:4" ht="20.100000000000001" customHeight="1" x14ac:dyDescent="0.25">
      <c r="A628" s="24" t="s">
        <v>35</v>
      </c>
      <c r="B628" s="2">
        <v>11</v>
      </c>
      <c r="C628" s="4">
        <v>0.99222900000000003</v>
      </c>
      <c r="D628" s="3">
        <f t="shared" si="9"/>
        <v>0.99610692197173289</v>
      </c>
    </row>
    <row r="629" spans="1:4" ht="20.100000000000001" customHeight="1" x14ac:dyDescent="0.25">
      <c r="A629" s="24" t="s">
        <v>35</v>
      </c>
      <c r="B629" s="2">
        <v>12</v>
      </c>
      <c r="C629" s="4">
        <v>6.5160450000000001</v>
      </c>
      <c r="D629" s="3">
        <f t="shared" si="9"/>
        <v>2.5526545007109758</v>
      </c>
    </row>
    <row r="630" spans="1:4" ht="20.100000000000001" customHeight="1" x14ac:dyDescent="0.25">
      <c r="A630" s="24" t="s">
        <v>35</v>
      </c>
      <c r="B630" s="2">
        <v>12</v>
      </c>
      <c r="C630" s="4">
        <v>1.7430239999999999</v>
      </c>
      <c r="D630" s="3">
        <f t="shared" si="9"/>
        <v>1.3202363424781185</v>
      </c>
    </row>
    <row r="631" spans="1:4" ht="20.100000000000001" customHeight="1" x14ac:dyDescent="0.25">
      <c r="A631" s="24" t="s">
        <v>35</v>
      </c>
      <c r="B631" s="2">
        <v>12</v>
      </c>
      <c r="C631" s="4">
        <v>0.92691800000000002</v>
      </c>
      <c r="D631" s="3">
        <f t="shared" si="9"/>
        <v>0.96276580745267437</v>
      </c>
    </row>
    <row r="632" spans="1:4" ht="20.100000000000001" customHeight="1" x14ac:dyDescent="0.25">
      <c r="A632" s="24" t="s">
        <v>35</v>
      </c>
      <c r="B632" s="2">
        <v>12</v>
      </c>
      <c r="C632" s="4">
        <v>3.1274000000000002</v>
      </c>
      <c r="D632" s="3">
        <f t="shared" si="9"/>
        <v>1.7684456451924102</v>
      </c>
    </row>
    <row r="633" spans="1:4" ht="20.100000000000001" customHeight="1" x14ac:dyDescent="0.25">
      <c r="A633" s="24" t="s">
        <v>35</v>
      </c>
      <c r="B633" s="2">
        <v>12</v>
      </c>
      <c r="C633" s="4">
        <v>1.4860230000000001</v>
      </c>
      <c r="D633" s="3">
        <f t="shared" si="9"/>
        <v>1.2190254304156252</v>
      </c>
    </row>
    <row r="634" spans="1:4" ht="20.100000000000001" customHeight="1" x14ac:dyDescent="0.25">
      <c r="A634" s="24" t="s">
        <v>35</v>
      </c>
      <c r="B634" s="2">
        <v>13</v>
      </c>
      <c r="C634" s="4">
        <v>8.0432100000000002</v>
      </c>
      <c r="D634" s="3">
        <f t="shared" si="9"/>
        <v>2.8360553591211861</v>
      </c>
    </row>
    <row r="635" spans="1:4" ht="20.100000000000001" customHeight="1" x14ac:dyDescent="0.25">
      <c r="A635" s="24" t="s">
        <v>35</v>
      </c>
      <c r="B635" s="2">
        <v>13</v>
      </c>
      <c r="C635" s="4">
        <v>6.893141</v>
      </c>
      <c r="D635" s="3">
        <f t="shared" si="9"/>
        <v>2.6254791943567177</v>
      </c>
    </row>
    <row r="636" spans="1:4" ht="20.100000000000001" customHeight="1" x14ac:dyDescent="0.25">
      <c r="A636" s="24" t="s">
        <v>35</v>
      </c>
      <c r="B636" s="2">
        <v>13</v>
      </c>
      <c r="C636" s="4">
        <v>4.5912940000000004</v>
      </c>
      <c r="D636" s="3">
        <f t="shared" si="9"/>
        <v>2.1427305010196687</v>
      </c>
    </row>
    <row r="637" spans="1:4" ht="20.100000000000001" customHeight="1" x14ac:dyDescent="0.25">
      <c r="A637" s="24" t="s">
        <v>35</v>
      </c>
      <c r="B637" s="2">
        <v>13</v>
      </c>
      <c r="C637" s="4">
        <v>3.1528119999999999</v>
      </c>
      <c r="D637" s="3">
        <f t="shared" si="9"/>
        <v>1.7756159494665507</v>
      </c>
    </row>
    <row r="638" spans="1:4" ht="20.100000000000001" customHeight="1" x14ac:dyDescent="0.25">
      <c r="A638" s="24" t="s">
        <v>35</v>
      </c>
      <c r="B638" s="2">
        <v>13</v>
      </c>
      <c r="C638" s="4">
        <v>1.7433050000000001</v>
      </c>
      <c r="D638" s="3">
        <f t="shared" si="9"/>
        <v>1.3203427585290117</v>
      </c>
    </row>
    <row r="639" spans="1:4" ht="20.100000000000001" customHeight="1" x14ac:dyDescent="0.25">
      <c r="A639" s="24" t="s">
        <v>35</v>
      </c>
      <c r="B639" s="2">
        <v>13</v>
      </c>
      <c r="C639" s="4">
        <v>1.034449</v>
      </c>
      <c r="D639" s="3">
        <f t="shared" si="9"/>
        <v>1.0170786596915697</v>
      </c>
    </row>
    <row r="640" spans="1:4" ht="20.100000000000001" customHeight="1" x14ac:dyDescent="0.25">
      <c r="A640" s="36" t="s">
        <v>35</v>
      </c>
      <c r="B640" s="48">
        <v>13</v>
      </c>
      <c r="C640" s="39">
        <v>0.32491399999999998</v>
      </c>
      <c r="D640" s="3">
        <f t="shared" ref="D640:D703" si="10">SQRT(C640)</f>
        <v>0.57001228056946285</v>
      </c>
    </row>
    <row r="641" spans="1:4" ht="20.100000000000001" customHeight="1" x14ac:dyDescent="0.25">
      <c r="A641" s="24" t="s">
        <v>36</v>
      </c>
      <c r="B641" s="2">
        <v>2</v>
      </c>
      <c r="C641" s="4">
        <v>6.1023310000000004</v>
      </c>
      <c r="D641" s="3">
        <f t="shared" si="10"/>
        <v>2.4702896591290666</v>
      </c>
    </row>
    <row r="642" spans="1:4" ht="20.100000000000001" customHeight="1" x14ac:dyDescent="0.25">
      <c r="A642" s="24" t="s">
        <v>36</v>
      </c>
      <c r="B642" s="2">
        <v>2</v>
      </c>
      <c r="C642" s="4">
        <v>5.8247929999999997</v>
      </c>
      <c r="D642" s="3">
        <f t="shared" si="10"/>
        <v>2.4134607931350365</v>
      </c>
    </row>
    <row r="643" spans="1:4" ht="20.100000000000001" customHeight="1" x14ac:dyDescent="0.25">
      <c r="A643" s="24" t="s">
        <v>36</v>
      </c>
      <c r="B643" s="2">
        <v>2</v>
      </c>
      <c r="C643" s="4">
        <v>1.348158</v>
      </c>
      <c r="D643" s="3">
        <f t="shared" si="10"/>
        <v>1.1611020626973323</v>
      </c>
    </row>
    <row r="644" spans="1:4" ht="20.100000000000001" customHeight="1" x14ac:dyDescent="0.25">
      <c r="A644" s="24" t="s">
        <v>36</v>
      </c>
      <c r="B644" s="2">
        <v>2</v>
      </c>
      <c r="C644" s="4">
        <v>3.5344329999999999</v>
      </c>
      <c r="D644" s="3">
        <f t="shared" si="10"/>
        <v>1.8800087765752584</v>
      </c>
    </row>
    <row r="645" spans="1:4" ht="20.100000000000001" customHeight="1" x14ac:dyDescent="0.25">
      <c r="A645" s="24" t="s">
        <v>36</v>
      </c>
      <c r="B645" s="2">
        <v>2</v>
      </c>
      <c r="C645" s="4">
        <v>3.4589949999999998</v>
      </c>
      <c r="D645" s="3">
        <f t="shared" si="10"/>
        <v>1.8598373584805743</v>
      </c>
    </row>
    <row r="646" spans="1:4" ht="20.100000000000001" customHeight="1" x14ac:dyDescent="0.25">
      <c r="A646" s="24" t="s">
        <v>36</v>
      </c>
      <c r="B646" s="2">
        <v>2</v>
      </c>
      <c r="C646" s="4">
        <v>0.88633899999999999</v>
      </c>
      <c r="D646" s="3">
        <f t="shared" si="10"/>
        <v>0.94145578759705972</v>
      </c>
    </row>
    <row r="647" spans="1:4" ht="20.100000000000001" customHeight="1" x14ac:dyDescent="0.25">
      <c r="A647" s="24" t="s">
        <v>36</v>
      </c>
      <c r="B647" s="2">
        <v>2</v>
      </c>
      <c r="C647" s="4">
        <v>0.70161200000000001</v>
      </c>
      <c r="D647" s="3">
        <f t="shared" si="10"/>
        <v>0.83762282681407385</v>
      </c>
    </row>
    <row r="648" spans="1:4" ht="20.100000000000001" customHeight="1" x14ac:dyDescent="0.25">
      <c r="A648" s="24" t="s">
        <v>36</v>
      </c>
      <c r="B648" s="2">
        <v>2</v>
      </c>
      <c r="C648" s="4">
        <v>0.65146899999999996</v>
      </c>
      <c r="D648" s="3">
        <f t="shared" si="10"/>
        <v>0.80713629580139679</v>
      </c>
    </row>
    <row r="649" spans="1:4" ht="20.100000000000001" customHeight="1" x14ac:dyDescent="0.25">
      <c r="A649" s="24" t="s">
        <v>36</v>
      </c>
      <c r="B649" s="2">
        <v>3</v>
      </c>
      <c r="C649" s="4">
        <v>4.5778840000000001</v>
      </c>
      <c r="D649" s="3">
        <f t="shared" si="10"/>
        <v>2.1395990278554531</v>
      </c>
    </row>
    <row r="650" spans="1:4" ht="20.100000000000001" customHeight="1" x14ac:dyDescent="0.25">
      <c r="A650" s="24" t="s">
        <v>36</v>
      </c>
      <c r="B650" s="2">
        <v>3</v>
      </c>
      <c r="C650" s="4">
        <v>5.5585100000000001</v>
      </c>
      <c r="D650" s="3">
        <f t="shared" si="10"/>
        <v>2.3576492529636379</v>
      </c>
    </row>
    <row r="651" spans="1:4" ht="20.100000000000001" customHeight="1" x14ac:dyDescent="0.25">
      <c r="A651" s="24" t="s">
        <v>36</v>
      </c>
      <c r="B651" s="2">
        <v>3</v>
      </c>
      <c r="C651" s="4">
        <v>1.199368</v>
      </c>
      <c r="D651" s="3">
        <f t="shared" si="10"/>
        <v>1.0951566098051913</v>
      </c>
    </row>
    <row r="652" spans="1:4" ht="20.100000000000001" customHeight="1" x14ac:dyDescent="0.25">
      <c r="A652" s="24" t="s">
        <v>36</v>
      </c>
      <c r="B652" s="2">
        <v>3</v>
      </c>
      <c r="C652" s="4">
        <v>1.455009</v>
      </c>
      <c r="D652" s="3">
        <f t="shared" si="10"/>
        <v>1.2062375387957383</v>
      </c>
    </row>
    <row r="653" spans="1:4" ht="20.100000000000001" customHeight="1" x14ac:dyDescent="0.25">
      <c r="A653" s="24" t="s">
        <v>36</v>
      </c>
      <c r="B653" s="2">
        <v>4</v>
      </c>
      <c r="C653" s="4">
        <v>6.5751900000000001</v>
      </c>
      <c r="D653" s="3">
        <f t="shared" si="10"/>
        <v>2.5642133296588252</v>
      </c>
    </row>
    <row r="654" spans="1:4" ht="20.100000000000001" customHeight="1" x14ac:dyDescent="0.25">
      <c r="A654" s="24" t="s">
        <v>36</v>
      </c>
      <c r="B654" s="2">
        <v>4</v>
      </c>
      <c r="C654" s="4">
        <v>2.7870379999999999</v>
      </c>
      <c r="D654" s="3">
        <f t="shared" si="10"/>
        <v>1.6694424218882182</v>
      </c>
    </row>
    <row r="655" spans="1:4" ht="20.100000000000001" customHeight="1" x14ac:dyDescent="0.25">
      <c r="A655" s="24" t="s">
        <v>36</v>
      </c>
      <c r="B655" s="2">
        <v>4</v>
      </c>
      <c r="C655" s="4">
        <v>3.804281</v>
      </c>
      <c r="D655" s="3">
        <f t="shared" si="10"/>
        <v>1.9504566132062513</v>
      </c>
    </row>
    <row r="656" spans="1:4" ht="20.100000000000001" customHeight="1" x14ac:dyDescent="0.25">
      <c r="A656" s="24" t="s">
        <v>36</v>
      </c>
      <c r="B656" s="2">
        <v>4</v>
      </c>
      <c r="C656" s="4">
        <v>3.559564</v>
      </c>
      <c r="D656" s="3">
        <f t="shared" si="10"/>
        <v>1.8866806831045895</v>
      </c>
    </row>
    <row r="657" spans="1:4" ht="20.100000000000001" customHeight="1" x14ac:dyDescent="0.25">
      <c r="A657" s="24" t="s">
        <v>36</v>
      </c>
      <c r="B657" s="2">
        <v>4</v>
      </c>
      <c r="C657" s="4">
        <v>1.5147170000000001</v>
      </c>
      <c r="D657" s="3">
        <f t="shared" si="10"/>
        <v>1.230738396248366</v>
      </c>
    </row>
    <row r="658" spans="1:4" ht="20.100000000000001" customHeight="1" x14ac:dyDescent="0.25">
      <c r="A658" s="24" t="s">
        <v>36</v>
      </c>
      <c r="B658" s="2">
        <v>5</v>
      </c>
      <c r="C658" s="4">
        <v>6.4081149999999996</v>
      </c>
      <c r="D658" s="3">
        <f t="shared" si="10"/>
        <v>2.5314254877440101</v>
      </c>
    </row>
    <row r="659" spans="1:4" ht="20.100000000000001" customHeight="1" x14ac:dyDescent="0.25">
      <c r="A659" s="24" t="s">
        <v>36</v>
      </c>
      <c r="B659" s="2">
        <v>5</v>
      </c>
      <c r="C659" s="4">
        <v>5.0476260000000002</v>
      </c>
      <c r="D659" s="3">
        <f t="shared" si="10"/>
        <v>2.2466922352649905</v>
      </c>
    </row>
    <row r="660" spans="1:4" ht="20.100000000000001" customHeight="1" x14ac:dyDescent="0.25">
      <c r="A660" s="24" t="s">
        <v>36</v>
      </c>
      <c r="B660" s="2">
        <v>5</v>
      </c>
      <c r="C660" s="4">
        <v>1.24855</v>
      </c>
      <c r="D660" s="3">
        <f t="shared" si="10"/>
        <v>1.1173853408739529</v>
      </c>
    </row>
    <row r="661" spans="1:4" ht="20.100000000000001" customHeight="1" x14ac:dyDescent="0.25">
      <c r="A661" s="24" t="s">
        <v>36</v>
      </c>
      <c r="B661" s="2">
        <v>5</v>
      </c>
      <c r="C661" s="4">
        <v>1.187201</v>
      </c>
      <c r="D661" s="3">
        <f t="shared" si="10"/>
        <v>1.0895875366394385</v>
      </c>
    </row>
    <row r="662" spans="1:4" ht="20.100000000000001" customHeight="1" x14ac:dyDescent="0.25">
      <c r="A662" s="24" t="s">
        <v>36</v>
      </c>
      <c r="B662" s="2">
        <v>5</v>
      </c>
      <c r="C662" s="4">
        <v>5.5310589999999999</v>
      </c>
      <c r="D662" s="3">
        <f t="shared" si="10"/>
        <v>2.3518203587859343</v>
      </c>
    </row>
    <row r="663" spans="1:4" ht="20.100000000000001" customHeight="1" x14ac:dyDescent="0.25">
      <c r="A663" s="24" t="s">
        <v>36</v>
      </c>
      <c r="B663" s="2">
        <v>5</v>
      </c>
      <c r="C663" s="4">
        <v>2.6424910000000001</v>
      </c>
      <c r="D663" s="3">
        <f t="shared" si="10"/>
        <v>1.6255740524503952</v>
      </c>
    </row>
    <row r="664" spans="1:4" ht="20.100000000000001" customHeight="1" x14ac:dyDescent="0.25">
      <c r="A664" s="24" t="s">
        <v>36</v>
      </c>
      <c r="B664" s="2">
        <v>6</v>
      </c>
      <c r="C664" s="4">
        <v>4.720955</v>
      </c>
      <c r="D664" s="3">
        <f t="shared" si="10"/>
        <v>2.1727758743137775</v>
      </c>
    </row>
    <row r="665" spans="1:4" ht="20.100000000000001" customHeight="1" x14ac:dyDescent="0.25">
      <c r="A665" s="24" t="s">
        <v>36</v>
      </c>
      <c r="B665" s="2">
        <v>7</v>
      </c>
      <c r="C665" s="4">
        <v>7.091113</v>
      </c>
      <c r="D665" s="3">
        <f t="shared" si="10"/>
        <v>2.662914380899243</v>
      </c>
    </row>
    <row r="666" spans="1:4" ht="20.100000000000001" customHeight="1" x14ac:dyDescent="0.25">
      <c r="A666" s="24" t="s">
        <v>36</v>
      </c>
      <c r="B666" s="2">
        <v>7</v>
      </c>
      <c r="C666" s="4">
        <v>2.8110900000000001</v>
      </c>
      <c r="D666" s="3">
        <f t="shared" si="10"/>
        <v>1.6766305496441367</v>
      </c>
    </row>
    <row r="667" spans="1:4" ht="20.100000000000001" customHeight="1" x14ac:dyDescent="0.25">
      <c r="A667" s="24" t="s">
        <v>36</v>
      </c>
      <c r="B667" s="2">
        <v>7</v>
      </c>
      <c r="C667" s="4">
        <v>2.4083000000000001</v>
      </c>
      <c r="D667" s="3">
        <f t="shared" si="10"/>
        <v>1.5518698399028188</v>
      </c>
    </row>
    <row r="668" spans="1:4" ht="20.100000000000001" customHeight="1" x14ac:dyDescent="0.25">
      <c r="A668" s="24" t="s">
        <v>36</v>
      </c>
      <c r="B668" s="2">
        <v>8</v>
      </c>
      <c r="C668" s="4">
        <v>1.5417700000000001</v>
      </c>
      <c r="D668" s="3">
        <f t="shared" si="10"/>
        <v>1.241680313124115</v>
      </c>
    </row>
    <row r="669" spans="1:4" ht="20.100000000000001" customHeight="1" x14ac:dyDescent="0.25">
      <c r="A669" s="24" t="s">
        <v>36</v>
      </c>
      <c r="B669" s="2">
        <v>8</v>
      </c>
      <c r="C669" s="4">
        <v>2.1988409999999998</v>
      </c>
      <c r="D669" s="3">
        <f t="shared" si="10"/>
        <v>1.4828489471284658</v>
      </c>
    </row>
    <row r="670" spans="1:4" ht="20.100000000000001" customHeight="1" x14ac:dyDescent="0.25">
      <c r="A670" s="24" t="s">
        <v>36</v>
      </c>
      <c r="B670" s="2">
        <v>9</v>
      </c>
      <c r="C670" s="4">
        <v>3.4553150000000001</v>
      </c>
      <c r="D670" s="3">
        <f t="shared" si="10"/>
        <v>1.8588477613833791</v>
      </c>
    </row>
    <row r="671" spans="1:4" ht="20.100000000000001" customHeight="1" x14ac:dyDescent="0.25">
      <c r="A671" s="24" t="s">
        <v>36</v>
      </c>
      <c r="B671" s="2">
        <v>9</v>
      </c>
      <c r="C671" s="4">
        <v>6.4171170000000002</v>
      </c>
      <c r="D671" s="3">
        <f t="shared" si="10"/>
        <v>2.5332029133095517</v>
      </c>
    </row>
    <row r="672" spans="1:4" ht="20.100000000000001" customHeight="1" x14ac:dyDescent="0.25">
      <c r="A672" s="24" t="s">
        <v>36</v>
      </c>
      <c r="B672" s="2">
        <v>9</v>
      </c>
      <c r="C672" s="4">
        <v>1.5638989999999999</v>
      </c>
      <c r="D672" s="3">
        <f t="shared" si="10"/>
        <v>1.2505594747951814</v>
      </c>
    </row>
    <row r="673" spans="1:4" ht="20.100000000000001" customHeight="1" x14ac:dyDescent="0.25">
      <c r="A673" s="24" t="s">
        <v>36</v>
      </c>
      <c r="B673" s="2">
        <v>12</v>
      </c>
      <c r="C673" s="4">
        <v>5.4673889999999998</v>
      </c>
      <c r="D673" s="3">
        <f t="shared" si="10"/>
        <v>2.3382448545864483</v>
      </c>
    </row>
    <row r="674" spans="1:4" ht="20.100000000000001" customHeight="1" x14ac:dyDescent="0.25">
      <c r="A674" s="24" t="s">
        <v>36</v>
      </c>
      <c r="B674" s="2">
        <v>14</v>
      </c>
      <c r="C674" s="4">
        <v>5.9230409999999996</v>
      </c>
      <c r="D674" s="3">
        <f t="shared" si="10"/>
        <v>2.4337298535375695</v>
      </c>
    </row>
    <row r="675" spans="1:4" ht="20.100000000000001" customHeight="1" x14ac:dyDescent="0.25">
      <c r="A675" s="24" t="s">
        <v>36</v>
      </c>
      <c r="B675" s="2">
        <v>14</v>
      </c>
      <c r="C675" s="4">
        <v>5.6354249999999997</v>
      </c>
      <c r="D675" s="3">
        <f t="shared" si="10"/>
        <v>2.3739050107365292</v>
      </c>
    </row>
    <row r="676" spans="1:4" ht="20.100000000000001" customHeight="1" x14ac:dyDescent="0.25">
      <c r="A676" s="24" t="s">
        <v>36</v>
      </c>
      <c r="B676" s="2">
        <v>14</v>
      </c>
      <c r="C676" s="4">
        <v>3.6093090000000001</v>
      </c>
      <c r="D676" s="3">
        <f t="shared" si="10"/>
        <v>1.89981814919218</v>
      </c>
    </row>
    <row r="677" spans="1:4" ht="20.100000000000001" customHeight="1" x14ac:dyDescent="0.25">
      <c r="A677" s="24" t="s">
        <v>36</v>
      </c>
      <c r="B677" s="2">
        <v>14</v>
      </c>
      <c r="C677" s="4">
        <v>2.2872430000000001</v>
      </c>
      <c r="D677" s="3">
        <f t="shared" si="10"/>
        <v>1.5123633822597002</v>
      </c>
    </row>
    <row r="678" spans="1:4" ht="20.100000000000001" customHeight="1" x14ac:dyDescent="0.25">
      <c r="A678" s="24" t="s">
        <v>36</v>
      </c>
      <c r="B678" s="2">
        <v>14</v>
      </c>
      <c r="C678" s="4">
        <v>1.301296</v>
      </c>
      <c r="D678" s="3">
        <f t="shared" si="10"/>
        <v>1.1407436171199907</v>
      </c>
    </row>
    <row r="679" spans="1:4" ht="20.100000000000001" customHeight="1" x14ac:dyDescent="0.25">
      <c r="A679" s="36" t="s">
        <v>36</v>
      </c>
      <c r="B679" s="48">
        <v>14</v>
      </c>
      <c r="C679" s="39">
        <v>2.2044440000000001</v>
      </c>
      <c r="D679" s="3">
        <f t="shared" si="10"/>
        <v>1.4847370137502467</v>
      </c>
    </row>
    <row r="680" spans="1:4" ht="20.100000000000001" customHeight="1" x14ac:dyDescent="0.25">
      <c r="A680" s="24" t="s">
        <v>37</v>
      </c>
      <c r="B680" s="2">
        <v>1</v>
      </c>
      <c r="C680" s="4">
        <v>3.4781240000000002</v>
      </c>
      <c r="D680" s="3">
        <f t="shared" si="10"/>
        <v>1.8649729220554383</v>
      </c>
    </row>
    <row r="681" spans="1:4" ht="20.100000000000001" customHeight="1" x14ac:dyDescent="0.25">
      <c r="A681" s="24" t="s">
        <v>37</v>
      </c>
      <c r="B681" s="2">
        <v>1</v>
      </c>
      <c r="C681" s="4">
        <v>1.217536</v>
      </c>
      <c r="D681" s="3">
        <f t="shared" si="10"/>
        <v>1.1034201375722668</v>
      </c>
    </row>
    <row r="682" spans="1:4" ht="20.100000000000001" customHeight="1" x14ac:dyDescent="0.25">
      <c r="A682" s="24" t="s">
        <v>37</v>
      </c>
      <c r="B682" s="2">
        <v>1</v>
      </c>
      <c r="C682" s="4">
        <v>9.5525570000000002</v>
      </c>
      <c r="D682" s="3">
        <f t="shared" si="10"/>
        <v>3.0907211132679056</v>
      </c>
    </row>
    <row r="683" spans="1:4" ht="20.100000000000001" customHeight="1" x14ac:dyDescent="0.25">
      <c r="A683" s="24" t="s">
        <v>37</v>
      </c>
      <c r="B683" s="2">
        <v>1</v>
      </c>
      <c r="C683" s="4">
        <v>6.5464960000000003</v>
      </c>
      <c r="D683" s="3">
        <f t="shared" si="10"/>
        <v>2.5586121237889889</v>
      </c>
    </row>
    <row r="684" spans="1:4" ht="20.100000000000001" customHeight="1" x14ac:dyDescent="0.25">
      <c r="A684" s="24" t="s">
        <v>37</v>
      </c>
      <c r="B684" s="2">
        <v>1</v>
      </c>
      <c r="C684" s="4">
        <v>3.4121329999999999</v>
      </c>
      <c r="D684" s="3">
        <f t="shared" si="10"/>
        <v>1.8471959831052036</v>
      </c>
    </row>
    <row r="685" spans="1:4" ht="20.100000000000001" customHeight="1" x14ac:dyDescent="0.25">
      <c r="A685" s="24" t="s">
        <v>37</v>
      </c>
      <c r="B685" s="2">
        <v>1</v>
      </c>
      <c r="C685" s="4">
        <v>8.8885240000000003</v>
      </c>
      <c r="D685" s="3">
        <f t="shared" si="10"/>
        <v>2.9813627756447221</v>
      </c>
    </row>
    <row r="686" spans="1:4" ht="20.100000000000001" customHeight="1" x14ac:dyDescent="0.25">
      <c r="A686" s="24" t="s">
        <v>37</v>
      </c>
      <c r="B686" s="2">
        <v>1</v>
      </c>
      <c r="C686" s="4">
        <v>9.822006</v>
      </c>
      <c r="D686" s="3">
        <f t="shared" si="10"/>
        <v>3.1340079770160125</v>
      </c>
    </row>
    <row r="687" spans="1:4" ht="20.100000000000001" customHeight="1" x14ac:dyDescent="0.25">
      <c r="A687" s="24" t="s">
        <v>37</v>
      </c>
      <c r="B687" s="2">
        <v>1</v>
      </c>
      <c r="C687" s="4">
        <v>6.4468889999999996</v>
      </c>
      <c r="D687" s="3">
        <f t="shared" si="10"/>
        <v>2.5390724684419701</v>
      </c>
    </row>
    <row r="688" spans="1:4" ht="20.100000000000001" customHeight="1" x14ac:dyDescent="0.25">
      <c r="A688" s="24" t="s">
        <v>37</v>
      </c>
      <c r="B688" s="2">
        <v>1</v>
      </c>
      <c r="C688" s="4">
        <v>6.4937500000000004</v>
      </c>
      <c r="D688" s="3">
        <f t="shared" si="10"/>
        <v>2.5482837361644015</v>
      </c>
    </row>
    <row r="689" spans="1:4" ht="20.100000000000001" customHeight="1" x14ac:dyDescent="0.25">
      <c r="A689" s="24" t="s">
        <v>37</v>
      </c>
      <c r="B689" s="2">
        <v>1</v>
      </c>
      <c r="C689" s="4">
        <v>10.143803</v>
      </c>
      <c r="D689" s="3">
        <f t="shared" si="10"/>
        <v>3.1849337512733289</v>
      </c>
    </row>
    <row r="690" spans="1:4" ht="20.100000000000001" customHeight="1" x14ac:dyDescent="0.25">
      <c r="A690" s="24" t="s">
        <v>37</v>
      </c>
      <c r="B690" s="2">
        <v>1</v>
      </c>
      <c r="C690" s="4">
        <v>3.7023519999999999</v>
      </c>
      <c r="D690" s="3">
        <f t="shared" si="10"/>
        <v>1.924149682327235</v>
      </c>
    </row>
    <row r="691" spans="1:4" ht="20.100000000000001" customHeight="1" x14ac:dyDescent="0.25">
      <c r="A691" s="24" t="s">
        <v>37</v>
      </c>
      <c r="B691" s="2">
        <v>1</v>
      </c>
      <c r="C691" s="4">
        <v>7.6487420000000004</v>
      </c>
      <c r="D691" s="3">
        <f t="shared" si="10"/>
        <v>2.7656359124078498</v>
      </c>
    </row>
    <row r="692" spans="1:4" ht="20.100000000000001" customHeight="1" x14ac:dyDescent="0.25">
      <c r="A692" s="24" t="s">
        <v>37</v>
      </c>
      <c r="B692" s="2">
        <v>1</v>
      </c>
      <c r="C692" s="4">
        <v>1.852196</v>
      </c>
      <c r="D692" s="3">
        <f t="shared" si="10"/>
        <v>1.3609540771091433</v>
      </c>
    </row>
    <row r="693" spans="1:4" ht="20.100000000000001" customHeight="1" x14ac:dyDescent="0.25">
      <c r="A693" s="24" t="s">
        <v>37</v>
      </c>
      <c r="B693" s="2">
        <v>1</v>
      </c>
      <c r="C693" s="4">
        <v>4.4505439999999998</v>
      </c>
      <c r="D693" s="3">
        <f t="shared" si="10"/>
        <v>2.1096312473984642</v>
      </c>
    </row>
    <row r="694" spans="1:4" ht="20.100000000000001" customHeight="1" x14ac:dyDescent="0.25">
      <c r="A694" s="24" t="s">
        <v>37</v>
      </c>
      <c r="B694" s="2">
        <v>1</v>
      </c>
      <c r="C694" s="4">
        <v>4.3524609999999999</v>
      </c>
      <c r="D694" s="3">
        <f t="shared" si="10"/>
        <v>2.08625525763268</v>
      </c>
    </row>
    <row r="695" spans="1:4" ht="20.100000000000001" customHeight="1" x14ac:dyDescent="0.25">
      <c r="A695" s="24" t="s">
        <v>37</v>
      </c>
      <c r="B695" s="2">
        <v>1</v>
      </c>
      <c r="C695" s="4">
        <v>2.4195060000000002</v>
      </c>
      <c r="D695" s="3">
        <f t="shared" si="10"/>
        <v>1.5554761328930766</v>
      </c>
    </row>
    <row r="696" spans="1:4" ht="20.100000000000001" customHeight="1" x14ac:dyDescent="0.25">
      <c r="A696" s="24" t="s">
        <v>37</v>
      </c>
      <c r="B696" s="2">
        <v>1</v>
      </c>
      <c r="C696" s="4">
        <v>2.0490900000000001</v>
      </c>
      <c r="D696" s="3">
        <f t="shared" si="10"/>
        <v>1.4314642852687594</v>
      </c>
    </row>
    <row r="697" spans="1:4" ht="20.100000000000001" customHeight="1" x14ac:dyDescent="0.25">
      <c r="A697" s="24" t="s">
        <v>37</v>
      </c>
      <c r="B697" s="2">
        <v>2</v>
      </c>
      <c r="C697" s="4">
        <v>2.4155440000000001</v>
      </c>
      <c r="D697" s="3">
        <f t="shared" si="10"/>
        <v>1.5542020460673702</v>
      </c>
    </row>
    <row r="698" spans="1:4" ht="20.100000000000001" customHeight="1" x14ac:dyDescent="0.25">
      <c r="A698" s="24" t="s">
        <v>37</v>
      </c>
      <c r="B698" s="2">
        <v>2</v>
      </c>
      <c r="C698" s="4">
        <v>1.3880570000000001</v>
      </c>
      <c r="D698" s="3">
        <f t="shared" si="10"/>
        <v>1.1781583085477096</v>
      </c>
    </row>
    <row r="699" spans="1:4" ht="20.100000000000001" customHeight="1" x14ac:dyDescent="0.25">
      <c r="A699" s="24" t="s">
        <v>37</v>
      </c>
      <c r="B699" s="2">
        <v>2</v>
      </c>
      <c r="C699" s="4">
        <v>8.0448029999999999</v>
      </c>
      <c r="D699" s="3">
        <f t="shared" si="10"/>
        <v>2.8363361930490538</v>
      </c>
    </row>
    <row r="700" spans="1:4" ht="20.100000000000001" customHeight="1" x14ac:dyDescent="0.25">
      <c r="A700" s="24" t="s">
        <v>37</v>
      </c>
      <c r="B700" s="2">
        <v>2</v>
      </c>
      <c r="C700" s="4">
        <v>5.3520510000000003</v>
      </c>
      <c r="D700" s="3">
        <f t="shared" si="10"/>
        <v>2.3134500210724243</v>
      </c>
    </row>
    <row r="701" spans="1:4" ht="20.100000000000001" customHeight="1" x14ac:dyDescent="0.25">
      <c r="A701" s="24" t="s">
        <v>37</v>
      </c>
      <c r="B701" s="2">
        <v>2</v>
      </c>
      <c r="C701" s="4">
        <v>3.7027510000000001</v>
      </c>
      <c r="D701" s="3">
        <f t="shared" si="10"/>
        <v>1.924253361696427</v>
      </c>
    </row>
    <row r="702" spans="1:4" ht="20.100000000000001" customHeight="1" x14ac:dyDescent="0.25">
      <c r="A702" s="24" t="s">
        <v>37</v>
      </c>
      <c r="B702" s="2">
        <v>2</v>
      </c>
      <c r="C702" s="4">
        <v>2.7392150000000002</v>
      </c>
      <c r="D702" s="3">
        <f t="shared" si="10"/>
        <v>1.6550574008172647</v>
      </c>
    </row>
    <row r="703" spans="1:4" ht="20.100000000000001" customHeight="1" x14ac:dyDescent="0.25">
      <c r="A703" s="24" t="s">
        <v>37</v>
      </c>
      <c r="B703" s="2">
        <v>2</v>
      </c>
      <c r="C703" s="4">
        <v>1.823502</v>
      </c>
      <c r="D703" s="3">
        <f t="shared" si="10"/>
        <v>1.3503710601164407</v>
      </c>
    </row>
    <row r="704" spans="1:4" ht="20.100000000000001" customHeight="1" x14ac:dyDescent="0.25">
      <c r="A704" s="24" t="s">
        <v>37</v>
      </c>
      <c r="B704" s="2">
        <v>2</v>
      </c>
      <c r="C704" s="4">
        <v>5.7564820000000001</v>
      </c>
      <c r="D704" s="3">
        <f t="shared" ref="D704:D767" si="11">SQRT(C704)</f>
        <v>2.3992669713893866</v>
      </c>
    </row>
    <row r="705" spans="1:4" ht="20.100000000000001" customHeight="1" x14ac:dyDescent="0.25">
      <c r="A705" s="24" t="s">
        <v>37</v>
      </c>
      <c r="B705" s="2">
        <v>2</v>
      </c>
      <c r="C705" s="4">
        <v>10.784348</v>
      </c>
      <c r="D705" s="3">
        <f t="shared" si="11"/>
        <v>3.2839531056335138</v>
      </c>
    </row>
    <row r="706" spans="1:4" ht="20.100000000000001" customHeight="1" x14ac:dyDescent="0.25">
      <c r="A706" s="24" t="s">
        <v>37</v>
      </c>
      <c r="B706" s="2">
        <v>2</v>
      </c>
      <c r="C706" s="4">
        <v>4.2555730000000001</v>
      </c>
      <c r="D706" s="3">
        <f t="shared" si="11"/>
        <v>2.0629040210344254</v>
      </c>
    </row>
    <row r="707" spans="1:4" ht="20.100000000000001" customHeight="1" x14ac:dyDescent="0.25">
      <c r="A707" s="24" t="s">
        <v>37</v>
      </c>
      <c r="B707" s="2">
        <v>2</v>
      </c>
      <c r="C707" s="4">
        <v>2.8358219999999998</v>
      </c>
      <c r="D707" s="3">
        <f t="shared" si="11"/>
        <v>1.6839899049578653</v>
      </c>
    </row>
    <row r="708" spans="1:4" ht="20.100000000000001" customHeight="1" x14ac:dyDescent="0.25">
      <c r="A708" s="24" t="s">
        <v>37</v>
      </c>
      <c r="B708" s="2">
        <v>2</v>
      </c>
      <c r="C708" s="4">
        <v>3.3767589999999998</v>
      </c>
      <c r="D708" s="3">
        <f t="shared" si="11"/>
        <v>1.8375959838876443</v>
      </c>
    </row>
    <row r="709" spans="1:4" ht="20.100000000000001" customHeight="1" x14ac:dyDescent="0.25">
      <c r="A709" s="24" t="s">
        <v>37</v>
      </c>
      <c r="B709" s="2">
        <v>2</v>
      </c>
      <c r="C709" s="4">
        <v>3.9745200000000001</v>
      </c>
      <c r="D709" s="3">
        <f t="shared" si="11"/>
        <v>1.9936198233364355</v>
      </c>
    </row>
    <row r="710" spans="1:4" ht="20.100000000000001" customHeight="1" x14ac:dyDescent="0.25">
      <c r="A710" s="24" t="s">
        <v>37</v>
      </c>
      <c r="B710" s="2">
        <v>3</v>
      </c>
      <c r="C710" s="4">
        <v>3.645645</v>
      </c>
      <c r="D710" s="3">
        <f t="shared" si="11"/>
        <v>1.9093572216848267</v>
      </c>
    </row>
    <row r="711" spans="1:4" ht="20.100000000000001" customHeight="1" x14ac:dyDescent="0.25">
      <c r="A711" s="24" t="s">
        <v>37</v>
      </c>
      <c r="B711" s="2">
        <v>3</v>
      </c>
      <c r="C711" s="4">
        <v>2.758626</v>
      </c>
      <c r="D711" s="3">
        <f t="shared" si="11"/>
        <v>1.6609111956995173</v>
      </c>
    </row>
    <row r="712" spans="1:4" ht="20.100000000000001" customHeight="1" x14ac:dyDescent="0.25">
      <c r="A712" s="24" t="s">
        <v>37</v>
      </c>
      <c r="B712" s="2">
        <v>3</v>
      </c>
      <c r="C712" s="4">
        <v>2.7665489999999999</v>
      </c>
      <c r="D712" s="3">
        <f t="shared" si="11"/>
        <v>1.663294622128022</v>
      </c>
    </row>
    <row r="713" spans="1:4" ht="20.100000000000001" customHeight="1" x14ac:dyDescent="0.25">
      <c r="A713" s="24" t="s">
        <v>37</v>
      </c>
      <c r="B713" s="2">
        <v>3</v>
      </c>
      <c r="C713" s="4">
        <v>1.7383820000000001</v>
      </c>
      <c r="D713" s="3">
        <f t="shared" si="11"/>
        <v>1.3184771518687763</v>
      </c>
    </row>
    <row r="714" spans="1:4" ht="20.100000000000001" customHeight="1" x14ac:dyDescent="0.25">
      <c r="A714" s="24" t="s">
        <v>37</v>
      </c>
      <c r="B714" s="2">
        <v>3</v>
      </c>
      <c r="C714" s="4">
        <v>6.088921</v>
      </c>
      <c r="D714" s="3">
        <f t="shared" si="11"/>
        <v>2.4675739097340124</v>
      </c>
    </row>
    <row r="715" spans="1:4" ht="20.100000000000001" customHeight="1" x14ac:dyDescent="0.25">
      <c r="A715" s="24" t="s">
        <v>37</v>
      </c>
      <c r="B715" s="2">
        <v>3</v>
      </c>
      <c r="C715" s="4">
        <v>3.240253</v>
      </c>
      <c r="D715" s="3">
        <f t="shared" si="11"/>
        <v>1.8000702764058962</v>
      </c>
    </row>
    <row r="716" spans="1:4" ht="20.100000000000001" customHeight="1" x14ac:dyDescent="0.25">
      <c r="A716" s="24" t="s">
        <v>37</v>
      </c>
      <c r="B716" s="2">
        <v>3</v>
      </c>
      <c r="C716" s="4">
        <v>6.6085250000000002</v>
      </c>
      <c r="D716" s="3">
        <f t="shared" si="11"/>
        <v>2.5707051561779699</v>
      </c>
    </row>
    <row r="717" spans="1:4" ht="20.100000000000001" customHeight="1" x14ac:dyDescent="0.25">
      <c r="A717" s="24" t="s">
        <v>37</v>
      </c>
      <c r="B717" s="2">
        <v>3</v>
      </c>
      <c r="C717" s="4">
        <v>2.6536970000000002</v>
      </c>
      <c r="D717" s="3">
        <f t="shared" si="11"/>
        <v>1.6290171883684961</v>
      </c>
    </row>
    <row r="718" spans="1:4" ht="20.100000000000001" customHeight="1" x14ac:dyDescent="0.25">
      <c r="A718" s="24" t="s">
        <v>37</v>
      </c>
      <c r="B718" s="2">
        <v>3</v>
      </c>
      <c r="C718" s="4">
        <v>4.21143</v>
      </c>
      <c r="D718" s="3">
        <f t="shared" si="11"/>
        <v>2.0521768929602535</v>
      </c>
    </row>
    <row r="719" spans="1:4" ht="20.100000000000001" customHeight="1" x14ac:dyDescent="0.25">
      <c r="A719" s="24" t="s">
        <v>37</v>
      </c>
      <c r="B719" s="2">
        <v>3</v>
      </c>
      <c r="C719" s="4">
        <v>2.2832810000000001</v>
      </c>
      <c r="D719" s="3">
        <f t="shared" si="11"/>
        <v>1.5110529441419318</v>
      </c>
    </row>
    <row r="720" spans="1:4" ht="20.100000000000001" customHeight="1" x14ac:dyDescent="0.25">
      <c r="A720" s="24" t="s">
        <v>37</v>
      </c>
      <c r="B720" s="2">
        <v>3</v>
      </c>
      <c r="C720" s="4">
        <v>5.023739</v>
      </c>
      <c r="D720" s="3">
        <f t="shared" si="11"/>
        <v>2.2413698936141708</v>
      </c>
    </row>
    <row r="721" spans="1:4" ht="20.100000000000001" customHeight="1" x14ac:dyDescent="0.25">
      <c r="A721" s="24" t="s">
        <v>37</v>
      </c>
      <c r="B721" s="2">
        <v>3</v>
      </c>
      <c r="C721" s="4">
        <v>4.3913989999999998</v>
      </c>
      <c r="D721" s="3">
        <f t="shared" si="11"/>
        <v>2.0955665105169055</v>
      </c>
    </row>
    <row r="722" spans="1:4" ht="20.100000000000001" customHeight="1" x14ac:dyDescent="0.25">
      <c r="A722" s="24" t="s">
        <v>37</v>
      </c>
      <c r="B722" s="2">
        <v>3</v>
      </c>
      <c r="C722" s="4">
        <v>1.4612909999999999</v>
      </c>
      <c r="D722" s="3">
        <f t="shared" si="11"/>
        <v>1.2088386989172708</v>
      </c>
    </row>
    <row r="723" spans="1:4" ht="20.100000000000001" customHeight="1" x14ac:dyDescent="0.25">
      <c r="A723" s="24" t="s">
        <v>37</v>
      </c>
      <c r="B723" s="2">
        <v>4</v>
      </c>
      <c r="C723" s="4">
        <v>2.9869319999999999</v>
      </c>
      <c r="D723" s="3">
        <f t="shared" si="11"/>
        <v>1.7282742837871539</v>
      </c>
    </row>
    <row r="724" spans="1:4" ht="20.100000000000001" customHeight="1" x14ac:dyDescent="0.25">
      <c r="A724" s="24" t="s">
        <v>37</v>
      </c>
      <c r="B724" s="2">
        <v>4</v>
      </c>
      <c r="C724" s="4">
        <v>1.758473</v>
      </c>
      <c r="D724" s="3">
        <f t="shared" si="11"/>
        <v>1.3260742814789825</v>
      </c>
    </row>
    <row r="725" spans="1:4" ht="20.100000000000001" customHeight="1" x14ac:dyDescent="0.25">
      <c r="A725" s="24" t="s">
        <v>37</v>
      </c>
      <c r="B725" s="2">
        <v>4</v>
      </c>
      <c r="C725" s="4">
        <v>10.245003000000001</v>
      </c>
      <c r="D725" s="3">
        <f t="shared" si="11"/>
        <v>3.200781623291411</v>
      </c>
    </row>
    <row r="726" spans="1:4" ht="20.100000000000001" customHeight="1" x14ac:dyDescent="0.25">
      <c r="A726" s="24" t="s">
        <v>37</v>
      </c>
      <c r="B726" s="2">
        <v>4</v>
      </c>
      <c r="C726" s="4">
        <v>11.615853</v>
      </c>
      <c r="D726" s="3">
        <f t="shared" si="11"/>
        <v>3.4082037791188484</v>
      </c>
    </row>
    <row r="727" spans="1:4" ht="20.100000000000001" customHeight="1" x14ac:dyDescent="0.25">
      <c r="A727" s="24" t="s">
        <v>37</v>
      </c>
      <c r="B727" s="2">
        <v>4</v>
      </c>
      <c r="C727" s="4">
        <v>1.940879</v>
      </c>
      <c r="D727" s="3">
        <f t="shared" si="11"/>
        <v>1.3931543345946995</v>
      </c>
    </row>
    <row r="728" spans="1:4" ht="20.100000000000001" customHeight="1" x14ac:dyDescent="0.25">
      <c r="A728" s="24" t="s">
        <v>37</v>
      </c>
      <c r="B728" s="2">
        <v>4</v>
      </c>
      <c r="C728" s="4">
        <v>6.69245</v>
      </c>
      <c r="D728" s="3">
        <f t="shared" si="11"/>
        <v>2.5869770002843087</v>
      </c>
    </row>
    <row r="729" spans="1:4" ht="20.100000000000001" customHeight="1" x14ac:dyDescent="0.25">
      <c r="A729" s="24" t="s">
        <v>37</v>
      </c>
      <c r="B729" s="2">
        <v>4</v>
      </c>
      <c r="C729" s="4">
        <v>7.0106349999999997</v>
      </c>
      <c r="D729" s="3">
        <f t="shared" si="11"/>
        <v>2.6477603743541445</v>
      </c>
    </row>
    <row r="730" spans="1:4" ht="20.100000000000001" customHeight="1" x14ac:dyDescent="0.25">
      <c r="A730" s="24" t="s">
        <v>37</v>
      </c>
      <c r="B730" s="2">
        <v>4</v>
      </c>
      <c r="C730" s="4">
        <v>4.9712740000000002</v>
      </c>
      <c r="D730" s="3">
        <f t="shared" si="11"/>
        <v>2.2296353962027067</v>
      </c>
    </row>
    <row r="731" spans="1:4" ht="20.100000000000001" customHeight="1" x14ac:dyDescent="0.25">
      <c r="A731" s="24" t="s">
        <v>37</v>
      </c>
      <c r="B731" s="2">
        <v>4</v>
      </c>
      <c r="C731" s="4">
        <v>2.3961329999999998</v>
      </c>
      <c r="D731" s="3">
        <f t="shared" si="11"/>
        <v>1.5479447664564778</v>
      </c>
    </row>
    <row r="732" spans="1:4" ht="20.100000000000001" customHeight="1" x14ac:dyDescent="0.25">
      <c r="A732" s="24" t="s">
        <v>37</v>
      </c>
      <c r="B732" s="2">
        <v>4</v>
      </c>
      <c r="C732" s="4">
        <v>1.3903779999999999</v>
      </c>
      <c r="D732" s="3">
        <f t="shared" si="11"/>
        <v>1.1791429090657333</v>
      </c>
    </row>
    <row r="733" spans="1:4" ht="20.100000000000001" customHeight="1" x14ac:dyDescent="0.25">
      <c r="A733" s="24" t="s">
        <v>37</v>
      </c>
      <c r="B733" s="2">
        <v>4</v>
      </c>
      <c r="C733" s="4">
        <v>2.5316779999999999</v>
      </c>
      <c r="D733" s="3">
        <f t="shared" si="11"/>
        <v>1.5911247594076336</v>
      </c>
    </row>
    <row r="734" spans="1:4" ht="20.100000000000001" customHeight="1" x14ac:dyDescent="0.25">
      <c r="A734" s="24" t="s">
        <v>37</v>
      </c>
      <c r="B734" s="2">
        <v>4</v>
      </c>
      <c r="C734" s="4">
        <v>3.0597690000000002</v>
      </c>
      <c r="D734" s="3">
        <f t="shared" si="11"/>
        <v>1.7492195402521664</v>
      </c>
    </row>
    <row r="735" spans="1:4" ht="20.100000000000001" customHeight="1" x14ac:dyDescent="0.25">
      <c r="A735" s="24" t="s">
        <v>37</v>
      </c>
      <c r="B735" s="2">
        <v>4</v>
      </c>
      <c r="C735" s="4">
        <v>1.4979089999999999</v>
      </c>
      <c r="D735" s="3">
        <f t="shared" si="11"/>
        <v>1.223890926512653</v>
      </c>
    </row>
    <row r="736" spans="1:4" ht="20.100000000000001" customHeight="1" x14ac:dyDescent="0.25">
      <c r="A736" s="24" t="s">
        <v>37</v>
      </c>
      <c r="B736" s="2">
        <v>4</v>
      </c>
      <c r="C736" s="4">
        <v>1.2128939999999999</v>
      </c>
      <c r="D736" s="3">
        <f t="shared" si="11"/>
        <v>1.1013146689298203</v>
      </c>
    </row>
    <row r="737" spans="1:4" ht="20.100000000000001" customHeight="1" x14ac:dyDescent="0.25">
      <c r="A737" s="24" t="s">
        <v>37</v>
      </c>
      <c r="B737" s="2">
        <v>5</v>
      </c>
      <c r="C737" s="4">
        <v>3.1845059999999998</v>
      </c>
      <c r="D737" s="3">
        <f t="shared" si="11"/>
        <v>1.7845184224322257</v>
      </c>
    </row>
    <row r="738" spans="1:4" ht="20.100000000000001" customHeight="1" x14ac:dyDescent="0.25">
      <c r="A738" s="24" t="s">
        <v>37</v>
      </c>
      <c r="B738" s="2">
        <v>5</v>
      </c>
      <c r="C738" s="4">
        <v>8.5777000000000001</v>
      </c>
      <c r="D738" s="3">
        <f t="shared" si="11"/>
        <v>2.9287710733343433</v>
      </c>
    </row>
    <row r="739" spans="1:4" ht="20.100000000000001" customHeight="1" x14ac:dyDescent="0.25">
      <c r="A739" s="24" t="s">
        <v>37</v>
      </c>
      <c r="B739" s="2">
        <v>5</v>
      </c>
      <c r="C739" s="4">
        <v>4.4610700000000003</v>
      </c>
      <c r="D739" s="3">
        <f t="shared" si="11"/>
        <v>2.1121245228442382</v>
      </c>
    </row>
    <row r="740" spans="1:4" ht="20.100000000000001" customHeight="1" x14ac:dyDescent="0.25">
      <c r="A740" s="24" t="s">
        <v>37</v>
      </c>
      <c r="B740" s="2">
        <v>5</v>
      </c>
      <c r="C740" s="4">
        <v>5.8656540000000001</v>
      </c>
      <c r="D740" s="3">
        <f t="shared" si="11"/>
        <v>2.4219112287612856</v>
      </c>
    </row>
    <row r="741" spans="1:4" ht="20.100000000000001" customHeight="1" x14ac:dyDescent="0.25">
      <c r="A741" s="24" t="s">
        <v>37</v>
      </c>
      <c r="B741" s="2">
        <v>5</v>
      </c>
      <c r="C741" s="4">
        <v>9.7510929999999991</v>
      </c>
      <c r="D741" s="3">
        <f t="shared" si="11"/>
        <v>3.1226740143665332</v>
      </c>
    </row>
    <row r="742" spans="1:4" ht="20.100000000000001" customHeight="1" x14ac:dyDescent="0.25">
      <c r="A742" s="24" t="s">
        <v>37</v>
      </c>
      <c r="B742" s="2">
        <v>5</v>
      </c>
      <c r="C742" s="4">
        <v>7.8309839999999999</v>
      </c>
      <c r="D742" s="3">
        <f t="shared" si="11"/>
        <v>2.7983895368586555</v>
      </c>
    </row>
    <row r="743" spans="1:4" ht="20.100000000000001" customHeight="1" x14ac:dyDescent="0.25">
      <c r="A743" s="24" t="s">
        <v>37</v>
      </c>
      <c r="B743" s="2">
        <v>5</v>
      </c>
      <c r="C743" s="4">
        <v>6.45085</v>
      </c>
      <c r="D743" s="3">
        <f t="shared" si="11"/>
        <v>2.5398523579137429</v>
      </c>
    </row>
    <row r="744" spans="1:4" ht="20.100000000000001" customHeight="1" x14ac:dyDescent="0.25">
      <c r="A744" s="24" t="s">
        <v>37</v>
      </c>
      <c r="B744" s="2">
        <v>5</v>
      </c>
      <c r="C744" s="4">
        <v>6.6483080000000001</v>
      </c>
      <c r="D744" s="3">
        <f t="shared" si="11"/>
        <v>2.5784313060463719</v>
      </c>
    </row>
    <row r="745" spans="1:4" ht="20.100000000000001" customHeight="1" x14ac:dyDescent="0.25">
      <c r="A745" s="24" t="s">
        <v>37</v>
      </c>
      <c r="B745" s="2">
        <v>5</v>
      </c>
      <c r="C745" s="4">
        <v>3.9741219999999999</v>
      </c>
      <c r="D745" s="3">
        <f t="shared" si="11"/>
        <v>1.9935200024078013</v>
      </c>
    </row>
    <row r="746" spans="1:4" ht="20.100000000000001" customHeight="1" x14ac:dyDescent="0.25">
      <c r="A746" s="24" t="s">
        <v>37</v>
      </c>
      <c r="B746" s="2">
        <v>5</v>
      </c>
      <c r="C746" s="4">
        <v>1.4398409999999999</v>
      </c>
      <c r="D746" s="3">
        <f t="shared" si="11"/>
        <v>1.199933748171123</v>
      </c>
    </row>
    <row r="747" spans="1:4" ht="20.100000000000001" customHeight="1" x14ac:dyDescent="0.25">
      <c r="A747" s="24" t="s">
        <v>37</v>
      </c>
      <c r="B747" s="2">
        <v>5</v>
      </c>
      <c r="C747" s="4">
        <v>4.8189209999999996</v>
      </c>
      <c r="D747" s="3">
        <f t="shared" si="11"/>
        <v>2.1952040907396286</v>
      </c>
    </row>
    <row r="748" spans="1:4" ht="20.100000000000001" customHeight="1" x14ac:dyDescent="0.25">
      <c r="A748" s="24" t="s">
        <v>37</v>
      </c>
      <c r="B748" s="2">
        <v>5</v>
      </c>
      <c r="C748" s="4">
        <v>1.8657220000000001</v>
      </c>
      <c r="D748" s="3">
        <f t="shared" si="11"/>
        <v>1.365914345777216</v>
      </c>
    </row>
    <row r="749" spans="1:4" ht="20.100000000000001" customHeight="1" x14ac:dyDescent="0.25">
      <c r="A749" s="24" t="s">
        <v>37</v>
      </c>
      <c r="B749" s="2">
        <v>6</v>
      </c>
      <c r="C749" s="4">
        <v>2.4624060000000001</v>
      </c>
      <c r="D749" s="3">
        <f t="shared" si="11"/>
        <v>1.5692055314712601</v>
      </c>
    </row>
    <row r="750" spans="1:4" ht="20.100000000000001" customHeight="1" x14ac:dyDescent="0.25">
      <c r="A750" s="24" t="s">
        <v>37</v>
      </c>
      <c r="B750" s="2">
        <v>6</v>
      </c>
      <c r="C750" s="4">
        <v>4.7978690000000004</v>
      </c>
      <c r="D750" s="3">
        <f t="shared" si="11"/>
        <v>2.1904038440433764</v>
      </c>
    </row>
    <row r="751" spans="1:4" ht="20.100000000000001" customHeight="1" x14ac:dyDescent="0.25">
      <c r="A751" s="24" t="s">
        <v>37</v>
      </c>
      <c r="B751" s="2">
        <v>6</v>
      </c>
      <c r="C751" s="4">
        <v>7.9052959999999999</v>
      </c>
      <c r="D751" s="3">
        <f t="shared" si="11"/>
        <v>2.8116358227907114</v>
      </c>
    </row>
    <row r="752" spans="1:4" ht="20.100000000000001" customHeight="1" x14ac:dyDescent="0.25">
      <c r="A752" s="24" t="s">
        <v>37</v>
      </c>
      <c r="B752" s="2">
        <v>6</v>
      </c>
      <c r="C752" s="4">
        <v>7.7756350000000003</v>
      </c>
      <c r="D752" s="3">
        <f t="shared" si="11"/>
        <v>2.7884825622549623</v>
      </c>
    </row>
    <row r="753" spans="1:4" ht="20.100000000000001" customHeight="1" x14ac:dyDescent="0.25">
      <c r="A753" s="24" t="s">
        <v>37</v>
      </c>
      <c r="B753" s="2">
        <v>6</v>
      </c>
      <c r="C753" s="4">
        <v>4.8902330000000003</v>
      </c>
      <c r="D753" s="3">
        <f t="shared" si="11"/>
        <v>2.2113871212431353</v>
      </c>
    </row>
    <row r="754" spans="1:4" ht="20.100000000000001" customHeight="1" x14ac:dyDescent="0.25">
      <c r="A754" s="24" t="s">
        <v>37</v>
      </c>
      <c r="B754" s="2">
        <v>6</v>
      </c>
      <c r="C754" s="4">
        <v>7.0755480000000004</v>
      </c>
      <c r="D754" s="3">
        <f t="shared" si="11"/>
        <v>2.6599902255459513</v>
      </c>
    </row>
    <row r="755" spans="1:4" ht="20.100000000000001" customHeight="1" x14ac:dyDescent="0.25">
      <c r="A755" s="24" t="s">
        <v>37</v>
      </c>
      <c r="B755" s="2">
        <v>6</v>
      </c>
      <c r="C755" s="4">
        <v>4.8888740000000004</v>
      </c>
      <c r="D755" s="3">
        <f t="shared" si="11"/>
        <v>2.2110798266910221</v>
      </c>
    </row>
    <row r="756" spans="1:4" ht="20.100000000000001" customHeight="1" x14ac:dyDescent="0.25">
      <c r="A756" s="24" t="s">
        <v>37</v>
      </c>
      <c r="B756" s="2">
        <v>6</v>
      </c>
      <c r="C756" s="4">
        <v>1.8657220000000001</v>
      </c>
      <c r="D756" s="3">
        <f t="shared" si="11"/>
        <v>1.365914345777216</v>
      </c>
    </row>
    <row r="757" spans="1:4" ht="20.100000000000001" customHeight="1" x14ac:dyDescent="0.25">
      <c r="A757" s="24" t="s">
        <v>37</v>
      </c>
      <c r="B757" s="2">
        <v>6</v>
      </c>
      <c r="C757" s="4">
        <v>4.4198120000000003</v>
      </c>
      <c r="D757" s="3">
        <f t="shared" si="11"/>
        <v>2.1023348924469669</v>
      </c>
    </row>
    <row r="758" spans="1:4" ht="20.100000000000001" customHeight="1" x14ac:dyDescent="0.25">
      <c r="A758" s="24" t="s">
        <v>37</v>
      </c>
      <c r="B758" s="2">
        <v>6</v>
      </c>
      <c r="C758" s="4">
        <v>4.1324759999999996</v>
      </c>
      <c r="D758" s="3">
        <f t="shared" si="11"/>
        <v>2.032849231989426</v>
      </c>
    </row>
    <row r="759" spans="1:4" ht="20.100000000000001" customHeight="1" x14ac:dyDescent="0.25">
      <c r="A759" s="24" t="s">
        <v>37</v>
      </c>
      <c r="B759" s="2">
        <v>6</v>
      </c>
      <c r="C759" s="4">
        <v>5.279496</v>
      </c>
      <c r="D759" s="3">
        <f t="shared" si="11"/>
        <v>2.2977153870747351</v>
      </c>
    </row>
    <row r="760" spans="1:4" ht="20.100000000000001" customHeight="1" x14ac:dyDescent="0.25">
      <c r="A760" s="24" t="s">
        <v>37</v>
      </c>
      <c r="B760" s="2">
        <v>6</v>
      </c>
      <c r="C760" s="4">
        <v>6.0186869999999999</v>
      </c>
      <c r="D760" s="3">
        <f t="shared" si="11"/>
        <v>2.4533012452611684</v>
      </c>
    </row>
    <row r="761" spans="1:4" ht="20.100000000000001" customHeight="1" x14ac:dyDescent="0.25">
      <c r="A761" s="24" t="s">
        <v>37</v>
      </c>
      <c r="B761" s="2">
        <v>6</v>
      </c>
      <c r="C761" s="4">
        <v>5.7089410000000003</v>
      </c>
      <c r="D761" s="3">
        <f t="shared" si="11"/>
        <v>2.3893390299411257</v>
      </c>
    </row>
    <row r="762" spans="1:4" ht="20.100000000000001" customHeight="1" x14ac:dyDescent="0.25">
      <c r="A762" s="24" t="s">
        <v>37</v>
      </c>
      <c r="B762" s="2">
        <v>6</v>
      </c>
      <c r="C762" s="4">
        <v>2.2912050000000002</v>
      </c>
      <c r="D762" s="3">
        <f t="shared" si="11"/>
        <v>1.5136726858868796</v>
      </c>
    </row>
    <row r="763" spans="1:4" ht="20.100000000000001" customHeight="1" x14ac:dyDescent="0.25">
      <c r="A763" s="24" t="s">
        <v>37</v>
      </c>
      <c r="B763" s="2">
        <v>6</v>
      </c>
      <c r="C763" s="4">
        <v>3.202674</v>
      </c>
      <c r="D763" s="3">
        <f t="shared" si="11"/>
        <v>1.7896016316487868</v>
      </c>
    </row>
    <row r="764" spans="1:4" ht="20.100000000000001" customHeight="1" x14ac:dyDescent="0.25">
      <c r="A764" s="24" t="s">
        <v>37</v>
      </c>
      <c r="B764" s="2">
        <v>6</v>
      </c>
      <c r="C764" s="4">
        <v>1.7489079999999999</v>
      </c>
      <c r="D764" s="3">
        <f t="shared" si="11"/>
        <v>1.3224628539206686</v>
      </c>
    </row>
    <row r="765" spans="1:4" ht="20.100000000000001" customHeight="1" x14ac:dyDescent="0.25">
      <c r="A765" s="24" t="s">
        <v>37</v>
      </c>
      <c r="B765" s="2">
        <v>6</v>
      </c>
      <c r="C765" s="4">
        <v>2.5148700000000002</v>
      </c>
      <c r="D765" s="3">
        <f t="shared" si="11"/>
        <v>1.5858341653527332</v>
      </c>
    </row>
    <row r="766" spans="1:4" ht="20.100000000000001" customHeight="1" x14ac:dyDescent="0.25">
      <c r="A766" s="24" t="s">
        <v>37</v>
      </c>
      <c r="B766" s="2">
        <v>6</v>
      </c>
      <c r="C766" s="4">
        <v>1.4771380000000001</v>
      </c>
      <c r="D766" s="3">
        <f t="shared" si="11"/>
        <v>1.2153756620897096</v>
      </c>
    </row>
    <row r="767" spans="1:4" ht="20.100000000000001" customHeight="1" x14ac:dyDescent="0.25">
      <c r="A767" s="24" t="s">
        <v>37</v>
      </c>
      <c r="B767" s="2">
        <v>7</v>
      </c>
      <c r="C767" s="4">
        <v>4.6796959999999999</v>
      </c>
      <c r="D767" s="3">
        <f t="shared" si="11"/>
        <v>2.163260502112494</v>
      </c>
    </row>
    <row r="768" spans="1:4" ht="20.100000000000001" customHeight="1" x14ac:dyDescent="0.25">
      <c r="A768" s="24" t="s">
        <v>37</v>
      </c>
      <c r="B768" s="2">
        <v>7</v>
      </c>
      <c r="C768" s="4">
        <v>5.1480779999999999</v>
      </c>
      <c r="D768" s="3">
        <f t="shared" ref="D768:D831" si="12">SQRT(C768)</f>
        <v>2.2689376368688499</v>
      </c>
    </row>
    <row r="769" spans="1:4" ht="20.100000000000001" customHeight="1" x14ac:dyDescent="0.25">
      <c r="A769" s="24" t="s">
        <v>37</v>
      </c>
      <c r="B769" s="2">
        <v>7</v>
      </c>
      <c r="C769" s="4">
        <v>5.6202569999999996</v>
      </c>
      <c r="D769" s="3">
        <f t="shared" si="12"/>
        <v>2.3707081220597357</v>
      </c>
    </row>
    <row r="770" spans="1:4" ht="20.100000000000001" customHeight="1" x14ac:dyDescent="0.25">
      <c r="A770" s="24" t="s">
        <v>37</v>
      </c>
      <c r="B770" s="2">
        <v>7</v>
      </c>
      <c r="C770" s="4">
        <v>5.0231760000000003</v>
      </c>
      <c r="D770" s="3">
        <f t="shared" si="12"/>
        <v>2.2412442972598949</v>
      </c>
    </row>
    <row r="771" spans="1:4" ht="20.100000000000001" customHeight="1" x14ac:dyDescent="0.25">
      <c r="A771" s="24" t="s">
        <v>37</v>
      </c>
      <c r="B771" s="2">
        <v>7</v>
      </c>
      <c r="C771" s="4">
        <v>3.0179469999999999</v>
      </c>
      <c r="D771" s="3">
        <f t="shared" si="12"/>
        <v>1.7372239349030394</v>
      </c>
    </row>
    <row r="772" spans="1:4" ht="20.100000000000001" customHeight="1" x14ac:dyDescent="0.25">
      <c r="A772" s="24" t="s">
        <v>37</v>
      </c>
      <c r="B772" s="2">
        <v>7</v>
      </c>
      <c r="C772" s="4">
        <v>4.3218449999999997</v>
      </c>
      <c r="D772" s="3">
        <f t="shared" si="12"/>
        <v>2.0789047597232537</v>
      </c>
    </row>
    <row r="773" spans="1:4" ht="20.100000000000001" customHeight="1" x14ac:dyDescent="0.25">
      <c r="A773" s="24" t="s">
        <v>37</v>
      </c>
      <c r="B773" s="2">
        <v>7</v>
      </c>
      <c r="C773" s="4">
        <v>2.8371810000000002</v>
      </c>
      <c r="D773" s="3">
        <f t="shared" si="12"/>
        <v>1.6843933626086278</v>
      </c>
    </row>
    <row r="774" spans="1:4" ht="20.100000000000001" customHeight="1" x14ac:dyDescent="0.25">
      <c r="A774" s="24" t="s">
        <v>37</v>
      </c>
      <c r="B774" s="2">
        <v>7</v>
      </c>
      <c r="C774" s="4">
        <v>2.1773910000000001</v>
      </c>
      <c r="D774" s="3">
        <f t="shared" si="12"/>
        <v>1.4755985226341208</v>
      </c>
    </row>
    <row r="775" spans="1:4" ht="20.100000000000001" customHeight="1" x14ac:dyDescent="0.25">
      <c r="A775" s="24" t="s">
        <v>37</v>
      </c>
      <c r="B775" s="2">
        <v>7</v>
      </c>
      <c r="C775" s="4">
        <v>5.0636380000000001</v>
      </c>
      <c r="D775" s="3">
        <f t="shared" si="12"/>
        <v>2.2502528746787549</v>
      </c>
    </row>
    <row r="776" spans="1:4" ht="20.100000000000001" customHeight="1" x14ac:dyDescent="0.25">
      <c r="A776" s="24" t="s">
        <v>37</v>
      </c>
      <c r="B776" s="2">
        <v>7</v>
      </c>
      <c r="C776" s="4">
        <v>1.4612909999999999</v>
      </c>
      <c r="D776" s="3">
        <f t="shared" si="12"/>
        <v>1.2088386989172708</v>
      </c>
    </row>
    <row r="777" spans="1:4" ht="20.100000000000001" customHeight="1" x14ac:dyDescent="0.25">
      <c r="A777" s="24" t="s">
        <v>37</v>
      </c>
      <c r="B777" s="2">
        <v>7</v>
      </c>
      <c r="C777" s="4">
        <v>2.520473</v>
      </c>
      <c r="D777" s="3">
        <f t="shared" si="12"/>
        <v>1.5875997606449808</v>
      </c>
    </row>
    <row r="778" spans="1:4" ht="20.100000000000001" customHeight="1" x14ac:dyDescent="0.25">
      <c r="A778" s="24" t="s">
        <v>37</v>
      </c>
      <c r="B778" s="2">
        <v>7</v>
      </c>
      <c r="C778" s="4">
        <v>1.6156839999999999</v>
      </c>
      <c r="D778" s="3">
        <f t="shared" si="12"/>
        <v>1.2710955904258341</v>
      </c>
    </row>
    <row r="779" spans="1:4" ht="20.100000000000001" customHeight="1" x14ac:dyDescent="0.25">
      <c r="A779" s="24" t="s">
        <v>37</v>
      </c>
      <c r="B779" s="2">
        <v>7</v>
      </c>
      <c r="C779" s="4">
        <v>1.9263920000000001</v>
      </c>
      <c r="D779" s="3">
        <f t="shared" si="12"/>
        <v>1.3879452438767172</v>
      </c>
    </row>
    <row r="780" spans="1:4" ht="20.100000000000001" customHeight="1" x14ac:dyDescent="0.25">
      <c r="A780" s="24" t="s">
        <v>37</v>
      </c>
      <c r="B780" s="2">
        <v>8</v>
      </c>
      <c r="C780" s="4">
        <v>2.5369999999999999</v>
      </c>
      <c r="D780" s="3">
        <f t="shared" si="12"/>
        <v>1.5927962832703999</v>
      </c>
    </row>
    <row r="781" spans="1:4" ht="20.100000000000001" customHeight="1" x14ac:dyDescent="0.25">
      <c r="A781" s="24" t="s">
        <v>37</v>
      </c>
      <c r="B781" s="2">
        <v>8</v>
      </c>
      <c r="C781" s="4">
        <v>8.5857399999999995</v>
      </c>
      <c r="D781" s="3">
        <f t="shared" si="12"/>
        <v>2.9301433412036344</v>
      </c>
    </row>
    <row r="782" spans="1:4" ht="20.100000000000001" customHeight="1" x14ac:dyDescent="0.25">
      <c r="A782" s="24" t="s">
        <v>37</v>
      </c>
      <c r="B782" s="2">
        <v>8</v>
      </c>
      <c r="C782" s="4">
        <v>6.3575249999999999</v>
      </c>
      <c r="D782" s="3">
        <f t="shared" si="12"/>
        <v>2.521413294166587</v>
      </c>
    </row>
    <row r="783" spans="1:4" ht="20.100000000000001" customHeight="1" x14ac:dyDescent="0.25">
      <c r="A783" s="24" t="s">
        <v>37</v>
      </c>
      <c r="B783" s="2">
        <v>8</v>
      </c>
      <c r="C783" s="4">
        <v>8.7618639999999992</v>
      </c>
      <c r="D783" s="3">
        <f t="shared" si="12"/>
        <v>2.9600445942586742</v>
      </c>
    </row>
    <row r="784" spans="1:4" ht="20.100000000000001" customHeight="1" x14ac:dyDescent="0.25">
      <c r="A784" s="24" t="s">
        <v>37</v>
      </c>
      <c r="B784" s="2">
        <v>8</v>
      </c>
      <c r="C784" s="4">
        <v>9.6300349999999995</v>
      </c>
      <c r="D784" s="3">
        <f t="shared" si="12"/>
        <v>3.1032297691276423</v>
      </c>
    </row>
    <row r="785" spans="1:4" ht="20.100000000000001" customHeight="1" x14ac:dyDescent="0.25">
      <c r="A785" s="24" t="s">
        <v>37</v>
      </c>
      <c r="B785" s="2">
        <v>8</v>
      </c>
      <c r="C785" s="4">
        <v>6.9941079999999998</v>
      </c>
      <c r="D785" s="3">
        <f t="shared" si="12"/>
        <v>2.644637593319735</v>
      </c>
    </row>
    <row r="786" spans="1:4" ht="20.100000000000001" customHeight="1" x14ac:dyDescent="0.25">
      <c r="A786" s="24" t="s">
        <v>37</v>
      </c>
      <c r="B786" s="2">
        <v>8</v>
      </c>
      <c r="C786" s="4">
        <v>9.4056899999999999</v>
      </c>
      <c r="D786" s="3">
        <f t="shared" si="12"/>
        <v>3.0668697396531206</v>
      </c>
    </row>
    <row r="787" spans="1:4" ht="20.100000000000001" customHeight="1" x14ac:dyDescent="0.25">
      <c r="A787" s="24" t="s">
        <v>37</v>
      </c>
      <c r="B787" s="2">
        <v>8</v>
      </c>
      <c r="C787" s="4">
        <v>5.7193500000000004</v>
      </c>
      <c r="D787" s="3">
        <f t="shared" si="12"/>
        <v>2.3915162554329421</v>
      </c>
    </row>
    <row r="788" spans="1:4" ht="20.100000000000001" customHeight="1" x14ac:dyDescent="0.25">
      <c r="A788" s="24" t="s">
        <v>37</v>
      </c>
      <c r="B788" s="2">
        <v>8</v>
      </c>
      <c r="C788" s="4">
        <v>5.0484710000000002</v>
      </c>
      <c r="D788" s="3">
        <f t="shared" si="12"/>
        <v>2.2468802816349607</v>
      </c>
    </row>
    <row r="789" spans="1:4" ht="20.100000000000001" customHeight="1" x14ac:dyDescent="0.25">
      <c r="A789" s="24" t="s">
        <v>37</v>
      </c>
      <c r="B789" s="2">
        <v>8</v>
      </c>
      <c r="C789" s="4">
        <v>6.6976060000000004</v>
      </c>
      <c r="D789" s="3">
        <f t="shared" si="12"/>
        <v>2.5879733383479824</v>
      </c>
    </row>
    <row r="790" spans="1:4" ht="20.100000000000001" customHeight="1" x14ac:dyDescent="0.25">
      <c r="A790" s="24" t="s">
        <v>37</v>
      </c>
      <c r="B790" s="2">
        <v>8</v>
      </c>
      <c r="C790" s="4">
        <v>1.7489079999999999</v>
      </c>
      <c r="D790" s="3">
        <f t="shared" si="12"/>
        <v>1.3224628539206686</v>
      </c>
    </row>
    <row r="791" spans="1:4" ht="20.100000000000001" customHeight="1" x14ac:dyDescent="0.25">
      <c r="A791" s="24" t="s">
        <v>37</v>
      </c>
      <c r="B791" s="2">
        <v>8</v>
      </c>
      <c r="C791" s="4">
        <v>3.5337540000000001</v>
      </c>
      <c r="D791" s="3">
        <f t="shared" si="12"/>
        <v>1.8798281836380686</v>
      </c>
    </row>
    <row r="792" spans="1:4" ht="20.100000000000001" customHeight="1" x14ac:dyDescent="0.25">
      <c r="A792" s="24" t="s">
        <v>37</v>
      </c>
      <c r="B792" s="2">
        <v>8</v>
      </c>
      <c r="C792" s="4">
        <v>1.3682479999999999</v>
      </c>
      <c r="D792" s="3">
        <f t="shared" si="12"/>
        <v>1.1697213343356614</v>
      </c>
    </row>
    <row r="793" spans="1:4" ht="20.100000000000001" customHeight="1" x14ac:dyDescent="0.25">
      <c r="A793" s="24" t="s">
        <v>37</v>
      </c>
      <c r="B793" s="2">
        <v>8</v>
      </c>
      <c r="C793" s="4">
        <v>0.57331100000000002</v>
      </c>
      <c r="D793" s="3">
        <f t="shared" si="12"/>
        <v>0.75717303174373563</v>
      </c>
    </row>
    <row r="794" spans="1:4" ht="20.100000000000001" customHeight="1" x14ac:dyDescent="0.25">
      <c r="A794" s="24" t="s">
        <v>37</v>
      </c>
      <c r="B794" s="2">
        <v>9</v>
      </c>
      <c r="C794" s="4">
        <v>2.321539</v>
      </c>
      <c r="D794" s="3">
        <f t="shared" si="12"/>
        <v>1.523659738918109</v>
      </c>
    </row>
    <row r="795" spans="1:4" ht="20.100000000000001" customHeight="1" x14ac:dyDescent="0.25">
      <c r="A795" s="24" t="s">
        <v>37</v>
      </c>
      <c r="B795" s="2">
        <v>9</v>
      </c>
      <c r="C795" s="4">
        <v>9.9956449999999997</v>
      </c>
      <c r="D795" s="3">
        <f t="shared" si="12"/>
        <v>3.1615889992217521</v>
      </c>
    </row>
    <row r="796" spans="1:4" ht="20.100000000000001" customHeight="1" x14ac:dyDescent="0.25">
      <c r="A796" s="24" t="s">
        <v>37</v>
      </c>
      <c r="B796" s="2">
        <v>9</v>
      </c>
      <c r="C796" s="4">
        <v>8.5316340000000004</v>
      </c>
      <c r="D796" s="3">
        <f t="shared" si="12"/>
        <v>2.9208960953789509</v>
      </c>
    </row>
    <row r="797" spans="1:4" ht="20.100000000000001" customHeight="1" x14ac:dyDescent="0.25">
      <c r="A797" s="24" t="s">
        <v>37</v>
      </c>
      <c r="B797" s="2">
        <v>9</v>
      </c>
      <c r="C797" s="4">
        <v>4.4798010000000001</v>
      </c>
      <c r="D797" s="3">
        <f t="shared" si="12"/>
        <v>2.116554038998296</v>
      </c>
    </row>
    <row r="798" spans="1:4" ht="20.100000000000001" customHeight="1" x14ac:dyDescent="0.25">
      <c r="A798" s="24" t="s">
        <v>37</v>
      </c>
      <c r="B798" s="2">
        <v>9</v>
      </c>
      <c r="C798" s="4">
        <v>6.6544249999999998</v>
      </c>
      <c r="D798" s="3">
        <f t="shared" si="12"/>
        <v>2.5796172196665146</v>
      </c>
    </row>
    <row r="799" spans="1:4" ht="20.100000000000001" customHeight="1" x14ac:dyDescent="0.25">
      <c r="A799" s="24" t="s">
        <v>37</v>
      </c>
      <c r="B799" s="2">
        <v>9</v>
      </c>
      <c r="C799" s="4">
        <v>7.2873279999999996</v>
      </c>
      <c r="D799" s="3">
        <f t="shared" si="12"/>
        <v>2.6995051398358179</v>
      </c>
    </row>
    <row r="800" spans="1:4" ht="20.100000000000001" customHeight="1" x14ac:dyDescent="0.25">
      <c r="A800" s="24" t="s">
        <v>37</v>
      </c>
      <c r="B800" s="2">
        <v>9</v>
      </c>
      <c r="C800" s="4">
        <v>6.4333619999999998</v>
      </c>
      <c r="D800" s="3">
        <f t="shared" si="12"/>
        <v>2.5364073016769213</v>
      </c>
    </row>
    <row r="801" spans="1:4" ht="20.100000000000001" customHeight="1" x14ac:dyDescent="0.25">
      <c r="A801" s="24" t="s">
        <v>37</v>
      </c>
      <c r="B801" s="2">
        <v>9</v>
      </c>
      <c r="C801" s="4">
        <v>3.8739509999999999</v>
      </c>
      <c r="D801" s="3">
        <f t="shared" si="12"/>
        <v>1.9682355042016695</v>
      </c>
    </row>
    <row r="802" spans="1:4" ht="20.100000000000001" customHeight="1" x14ac:dyDescent="0.25">
      <c r="A802" s="24" t="s">
        <v>37</v>
      </c>
      <c r="B802" s="2">
        <v>9</v>
      </c>
      <c r="C802" s="4">
        <v>3.1950319999999999</v>
      </c>
      <c r="D802" s="3">
        <f t="shared" si="12"/>
        <v>1.7874652444173564</v>
      </c>
    </row>
    <row r="803" spans="1:4" ht="20.100000000000001" customHeight="1" x14ac:dyDescent="0.25">
      <c r="A803" s="24" t="s">
        <v>37</v>
      </c>
      <c r="B803" s="2">
        <v>9</v>
      </c>
      <c r="C803" s="4">
        <v>7.4570040000000004</v>
      </c>
      <c r="D803" s="3">
        <f t="shared" si="12"/>
        <v>2.730751544904809</v>
      </c>
    </row>
    <row r="804" spans="1:4" ht="20.100000000000001" customHeight="1" x14ac:dyDescent="0.25">
      <c r="A804" s="24" t="s">
        <v>37</v>
      </c>
      <c r="B804" s="2">
        <v>9</v>
      </c>
      <c r="C804" s="4">
        <v>5.1676060000000001</v>
      </c>
      <c r="D804" s="3">
        <f t="shared" si="12"/>
        <v>2.2732368992254197</v>
      </c>
    </row>
    <row r="805" spans="1:4" ht="20.100000000000001" customHeight="1" x14ac:dyDescent="0.25">
      <c r="A805" s="24" t="s">
        <v>37</v>
      </c>
      <c r="B805" s="2">
        <v>9</v>
      </c>
      <c r="C805" s="4">
        <v>1.8986590000000001</v>
      </c>
      <c r="D805" s="3">
        <f t="shared" si="12"/>
        <v>1.3779183575234057</v>
      </c>
    </row>
    <row r="806" spans="1:4" ht="20.100000000000001" customHeight="1" x14ac:dyDescent="0.25">
      <c r="A806" s="24" t="s">
        <v>37</v>
      </c>
      <c r="B806" s="2">
        <v>9</v>
      </c>
      <c r="C806" s="4">
        <v>4.2021470000000001</v>
      </c>
      <c r="D806" s="3">
        <f t="shared" si="12"/>
        <v>2.0499139006309508</v>
      </c>
    </row>
    <row r="807" spans="1:4" ht="20.100000000000001" customHeight="1" x14ac:dyDescent="0.25">
      <c r="A807" s="24" t="s">
        <v>37</v>
      </c>
      <c r="B807" s="2">
        <v>9</v>
      </c>
      <c r="C807" s="4">
        <v>4.0477550000000004</v>
      </c>
      <c r="D807" s="3">
        <f t="shared" si="12"/>
        <v>2.0119033276974321</v>
      </c>
    </row>
    <row r="808" spans="1:4" ht="20.100000000000001" customHeight="1" x14ac:dyDescent="0.25">
      <c r="A808" s="24" t="s">
        <v>37</v>
      </c>
      <c r="B808" s="2">
        <v>9</v>
      </c>
      <c r="C808" s="4">
        <v>3.5670890000000002</v>
      </c>
      <c r="D808" s="3">
        <f t="shared" si="12"/>
        <v>1.8886738733831208</v>
      </c>
    </row>
    <row r="809" spans="1:4" ht="20.100000000000001" customHeight="1" x14ac:dyDescent="0.25">
      <c r="A809" s="24" t="s">
        <v>37</v>
      </c>
      <c r="B809" s="2">
        <v>9</v>
      </c>
      <c r="C809" s="4">
        <v>3.2075969999999998</v>
      </c>
      <c r="D809" s="3">
        <f t="shared" si="12"/>
        <v>1.7909765492602072</v>
      </c>
    </row>
    <row r="810" spans="1:4" ht="20.100000000000001" customHeight="1" x14ac:dyDescent="0.25">
      <c r="A810" s="24" t="s">
        <v>37</v>
      </c>
      <c r="B810" s="2">
        <v>9</v>
      </c>
      <c r="C810" s="4">
        <v>0.82102799999999998</v>
      </c>
      <c r="D810" s="3">
        <f t="shared" si="12"/>
        <v>0.90610595406939032</v>
      </c>
    </row>
    <row r="811" spans="1:4" ht="20.100000000000001" customHeight="1" x14ac:dyDescent="0.25">
      <c r="A811" s="24" t="s">
        <v>37</v>
      </c>
      <c r="B811" s="2">
        <v>9</v>
      </c>
      <c r="C811" s="4">
        <v>1.3656459999999999</v>
      </c>
      <c r="D811" s="3">
        <f t="shared" si="12"/>
        <v>1.1686085743310288</v>
      </c>
    </row>
    <row r="812" spans="1:4" ht="20.100000000000001" customHeight="1" x14ac:dyDescent="0.25">
      <c r="A812" s="24" t="s">
        <v>37</v>
      </c>
      <c r="B812" s="2">
        <v>10</v>
      </c>
      <c r="C812" s="4">
        <v>4.5534340000000002</v>
      </c>
      <c r="D812" s="3">
        <f t="shared" si="12"/>
        <v>2.1338776909654404</v>
      </c>
    </row>
    <row r="813" spans="1:4" ht="20.100000000000001" customHeight="1" x14ac:dyDescent="0.25">
      <c r="A813" s="24" t="s">
        <v>37</v>
      </c>
      <c r="B813" s="2">
        <v>10</v>
      </c>
      <c r="C813" s="4">
        <v>3.8749129999999998</v>
      </c>
      <c r="D813" s="3">
        <f t="shared" si="12"/>
        <v>1.9684798703568192</v>
      </c>
    </row>
    <row r="814" spans="1:4" ht="20.100000000000001" customHeight="1" x14ac:dyDescent="0.25">
      <c r="A814" s="24" t="s">
        <v>37</v>
      </c>
      <c r="B814" s="2">
        <v>10</v>
      </c>
      <c r="C814" s="4">
        <v>4.4960469999999999</v>
      </c>
      <c r="D814" s="3">
        <f t="shared" si="12"/>
        <v>2.1203884078158888</v>
      </c>
    </row>
    <row r="815" spans="1:4" ht="20.100000000000001" customHeight="1" x14ac:dyDescent="0.25">
      <c r="A815" s="24" t="s">
        <v>37</v>
      </c>
      <c r="B815" s="2">
        <v>10</v>
      </c>
      <c r="C815" s="4">
        <v>3.1616970000000002</v>
      </c>
      <c r="D815" s="3">
        <f t="shared" si="12"/>
        <v>1.7781161379392518</v>
      </c>
    </row>
    <row r="816" spans="1:4" ht="20.100000000000001" customHeight="1" x14ac:dyDescent="0.25">
      <c r="A816" s="24" t="s">
        <v>37</v>
      </c>
      <c r="B816" s="2">
        <v>10</v>
      </c>
      <c r="C816" s="4">
        <v>4.9617100000000001</v>
      </c>
      <c r="D816" s="3">
        <f t="shared" si="12"/>
        <v>2.2274896183820925</v>
      </c>
    </row>
    <row r="817" spans="1:4" ht="20.100000000000001" customHeight="1" x14ac:dyDescent="0.25">
      <c r="A817" s="24" t="s">
        <v>37</v>
      </c>
      <c r="B817" s="2">
        <v>10</v>
      </c>
      <c r="C817" s="4">
        <v>7.4852999999999996</v>
      </c>
      <c r="D817" s="3">
        <f t="shared" si="12"/>
        <v>2.7359276306218336</v>
      </c>
    </row>
    <row r="818" spans="1:4" ht="20.100000000000001" customHeight="1" x14ac:dyDescent="0.25">
      <c r="A818" s="24" t="s">
        <v>37</v>
      </c>
      <c r="B818" s="2">
        <v>10</v>
      </c>
      <c r="C818" s="4">
        <v>7.2690429999999999</v>
      </c>
      <c r="D818" s="3">
        <f t="shared" si="12"/>
        <v>2.6961162808751404</v>
      </c>
    </row>
    <row r="819" spans="1:4" ht="20.100000000000001" customHeight="1" x14ac:dyDescent="0.25">
      <c r="A819" s="24" t="s">
        <v>37</v>
      </c>
      <c r="B819" s="2">
        <v>10</v>
      </c>
      <c r="C819" s="4">
        <v>5.2650090000000001</v>
      </c>
      <c r="D819" s="3">
        <f t="shared" si="12"/>
        <v>2.2945607422772665</v>
      </c>
    </row>
    <row r="820" spans="1:4" ht="20.100000000000001" customHeight="1" x14ac:dyDescent="0.25">
      <c r="A820" s="24" t="s">
        <v>37</v>
      </c>
      <c r="B820" s="2">
        <v>10</v>
      </c>
      <c r="C820" s="4">
        <v>9.5561209999999992</v>
      </c>
      <c r="D820" s="3">
        <f t="shared" si="12"/>
        <v>3.0912976239760543</v>
      </c>
    </row>
    <row r="821" spans="1:4" ht="20.100000000000001" customHeight="1" x14ac:dyDescent="0.25">
      <c r="A821" s="24" t="s">
        <v>37</v>
      </c>
      <c r="B821" s="2">
        <v>10</v>
      </c>
      <c r="C821" s="4">
        <v>0.77484699999999995</v>
      </c>
      <c r="D821" s="3">
        <f t="shared" si="12"/>
        <v>0.88025394063304252</v>
      </c>
    </row>
    <row r="822" spans="1:4" ht="20.100000000000001" customHeight="1" x14ac:dyDescent="0.25">
      <c r="A822" s="24" t="s">
        <v>37</v>
      </c>
      <c r="B822" s="2">
        <v>10</v>
      </c>
      <c r="C822" s="4">
        <v>4.5543950000000004</v>
      </c>
      <c r="D822" s="3">
        <f t="shared" si="12"/>
        <v>2.1341028560029622</v>
      </c>
    </row>
    <row r="823" spans="1:4" ht="20.100000000000001" customHeight="1" x14ac:dyDescent="0.25">
      <c r="A823" s="24" t="s">
        <v>37</v>
      </c>
      <c r="B823" s="2">
        <v>10</v>
      </c>
      <c r="C823" s="4">
        <v>4.3993229999999999</v>
      </c>
      <c r="D823" s="3">
        <f t="shared" si="12"/>
        <v>2.0974563165892155</v>
      </c>
    </row>
    <row r="824" spans="1:4" ht="20.100000000000001" customHeight="1" x14ac:dyDescent="0.25">
      <c r="A824" s="24" t="s">
        <v>37</v>
      </c>
      <c r="B824" s="2">
        <v>11</v>
      </c>
      <c r="C824" s="4">
        <v>0.65542999999999996</v>
      </c>
      <c r="D824" s="3">
        <f t="shared" si="12"/>
        <v>0.8095863141135724</v>
      </c>
    </row>
    <row r="825" spans="1:4" ht="20.100000000000001" customHeight="1" x14ac:dyDescent="0.25">
      <c r="A825" s="24" t="s">
        <v>37</v>
      </c>
      <c r="B825" s="2">
        <v>11</v>
      </c>
      <c r="C825" s="4">
        <v>5.6419889999999997</v>
      </c>
      <c r="D825" s="3">
        <f t="shared" si="12"/>
        <v>2.3752871405369076</v>
      </c>
    </row>
    <row r="826" spans="1:4" ht="20.100000000000001" customHeight="1" x14ac:dyDescent="0.25">
      <c r="A826" s="24" t="s">
        <v>37</v>
      </c>
      <c r="B826" s="2">
        <v>11</v>
      </c>
      <c r="C826" s="4">
        <v>6.1707590000000003</v>
      </c>
      <c r="D826" s="3">
        <f t="shared" si="12"/>
        <v>2.4841012459237648</v>
      </c>
    </row>
    <row r="827" spans="1:4" ht="20.100000000000001" customHeight="1" x14ac:dyDescent="0.25">
      <c r="A827" s="24" t="s">
        <v>37</v>
      </c>
      <c r="B827" s="2">
        <v>11</v>
      </c>
      <c r="C827" s="4">
        <v>8.0849840000000004</v>
      </c>
      <c r="D827" s="3">
        <f t="shared" si="12"/>
        <v>2.8434106281014002</v>
      </c>
    </row>
    <row r="828" spans="1:4" ht="20.100000000000001" customHeight="1" x14ac:dyDescent="0.25">
      <c r="A828" s="24" t="s">
        <v>37</v>
      </c>
      <c r="B828" s="2">
        <v>11</v>
      </c>
      <c r="C828" s="4">
        <v>11.901994</v>
      </c>
      <c r="D828" s="3">
        <f t="shared" si="12"/>
        <v>3.4499266658872618</v>
      </c>
    </row>
    <row r="829" spans="1:4" ht="20.100000000000001" customHeight="1" x14ac:dyDescent="0.25">
      <c r="A829" s="24" t="s">
        <v>37</v>
      </c>
      <c r="B829" s="2">
        <v>11</v>
      </c>
      <c r="C829" s="4">
        <v>9.4394240000000007</v>
      </c>
      <c r="D829" s="3">
        <f t="shared" si="12"/>
        <v>3.072364561701622</v>
      </c>
    </row>
    <row r="830" spans="1:4" ht="20.100000000000001" customHeight="1" x14ac:dyDescent="0.25">
      <c r="A830" s="24" t="s">
        <v>37</v>
      </c>
      <c r="B830" s="2">
        <v>11</v>
      </c>
      <c r="C830" s="4">
        <v>5.2290710000000002</v>
      </c>
      <c r="D830" s="3">
        <f t="shared" si="12"/>
        <v>2.2867162045168614</v>
      </c>
    </row>
    <row r="831" spans="1:4" ht="20.100000000000001" customHeight="1" x14ac:dyDescent="0.25">
      <c r="A831" s="24" t="s">
        <v>37</v>
      </c>
      <c r="B831" s="2">
        <v>11</v>
      </c>
      <c r="C831" s="4">
        <v>6.382422</v>
      </c>
      <c r="D831" s="3">
        <f t="shared" si="12"/>
        <v>2.5263455820611718</v>
      </c>
    </row>
    <row r="832" spans="1:4" ht="20.100000000000001" customHeight="1" x14ac:dyDescent="0.25">
      <c r="A832" s="24" t="s">
        <v>37</v>
      </c>
      <c r="B832" s="2">
        <v>11</v>
      </c>
      <c r="C832" s="4">
        <v>1.548732</v>
      </c>
      <c r="D832" s="3">
        <f t="shared" ref="D832:D895" si="13">SQRT(C832)</f>
        <v>1.2444806145537182</v>
      </c>
    </row>
    <row r="833" spans="1:4" ht="20.100000000000001" customHeight="1" x14ac:dyDescent="0.25">
      <c r="A833" s="24" t="s">
        <v>37</v>
      </c>
      <c r="B833" s="2">
        <v>11</v>
      </c>
      <c r="C833" s="4">
        <v>4.7225960000000002</v>
      </c>
      <c r="D833" s="3">
        <f t="shared" si="13"/>
        <v>2.1731534690398653</v>
      </c>
    </row>
    <row r="834" spans="1:4" ht="20.100000000000001" customHeight="1" x14ac:dyDescent="0.25">
      <c r="A834" s="24" t="s">
        <v>37</v>
      </c>
      <c r="B834" s="2">
        <v>11</v>
      </c>
      <c r="C834" s="4">
        <v>5.8534870000000003</v>
      </c>
      <c r="D834" s="3">
        <f t="shared" si="13"/>
        <v>2.4193980656353351</v>
      </c>
    </row>
    <row r="835" spans="1:4" ht="20.100000000000001" customHeight="1" x14ac:dyDescent="0.25">
      <c r="A835" s="24" t="s">
        <v>37</v>
      </c>
      <c r="B835" s="2">
        <v>11</v>
      </c>
      <c r="C835" s="4">
        <v>2.6573769999999999</v>
      </c>
      <c r="D835" s="3">
        <f t="shared" si="13"/>
        <v>1.6301463124517381</v>
      </c>
    </row>
    <row r="836" spans="1:4" ht="20.100000000000001" customHeight="1" x14ac:dyDescent="0.25">
      <c r="A836" s="24" t="s">
        <v>37</v>
      </c>
      <c r="B836" s="2">
        <v>11</v>
      </c>
      <c r="C836" s="4">
        <v>5.633667</v>
      </c>
      <c r="D836" s="3">
        <f t="shared" si="13"/>
        <v>2.3735347058764487</v>
      </c>
    </row>
    <row r="837" spans="1:4" ht="20.100000000000001" customHeight="1" x14ac:dyDescent="0.25">
      <c r="A837" s="24" t="s">
        <v>37</v>
      </c>
      <c r="B837" s="2">
        <v>11</v>
      </c>
      <c r="C837" s="4">
        <v>1.5935539999999999</v>
      </c>
      <c r="D837" s="3">
        <f t="shared" si="13"/>
        <v>1.2623604873410763</v>
      </c>
    </row>
    <row r="838" spans="1:4" ht="20.100000000000001" customHeight="1" x14ac:dyDescent="0.25">
      <c r="A838" s="24" t="s">
        <v>37</v>
      </c>
      <c r="B838" s="2">
        <v>11</v>
      </c>
      <c r="C838" s="4">
        <v>4.5464719999999996</v>
      </c>
      <c r="D838" s="3">
        <f t="shared" si="13"/>
        <v>2.1322457644464907</v>
      </c>
    </row>
    <row r="839" spans="1:4" ht="20.100000000000001" customHeight="1" x14ac:dyDescent="0.25">
      <c r="A839" s="24" t="s">
        <v>37</v>
      </c>
      <c r="B839" s="2">
        <v>11</v>
      </c>
      <c r="C839" s="4">
        <v>1.047976</v>
      </c>
      <c r="D839" s="3">
        <f t="shared" si="13"/>
        <v>1.0237069893284894</v>
      </c>
    </row>
    <row r="840" spans="1:4" ht="20.100000000000001" customHeight="1" x14ac:dyDescent="0.25">
      <c r="A840" s="24" t="s">
        <v>37</v>
      </c>
      <c r="B840" s="2">
        <v>11</v>
      </c>
      <c r="C840" s="4">
        <v>1.064784</v>
      </c>
      <c r="D840" s="3">
        <f t="shared" si="13"/>
        <v>1.0318837143787085</v>
      </c>
    </row>
    <row r="841" spans="1:4" ht="20.100000000000001" customHeight="1" x14ac:dyDescent="0.25">
      <c r="A841" s="24" t="s">
        <v>37</v>
      </c>
      <c r="B841" s="2">
        <v>13</v>
      </c>
      <c r="C841" s="4">
        <v>2.906056</v>
      </c>
      <c r="D841" s="3">
        <f t="shared" si="13"/>
        <v>1.7047158120930304</v>
      </c>
    </row>
    <row r="842" spans="1:4" ht="20.100000000000001" customHeight="1" x14ac:dyDescent="0.25">
      <c r="A842" s="24" t="s">
        <v>37</v>
      </c>
      <c r="B842" s="2">
        <v>13</v>
      </c>
      <c r="C842" s="4">
        <v>4.7850229999999998</v>
      </c>
      <c r="D842" s="3">
        <f t="shared" si="13"/>
        <v>2.1874695426451085</v>
      </c>
    </row>
    <row r="843" spans="1:4" ht="20.100000000000001" customHeight="1" x14ac:dyDescent="0.25">
      <c r="A843" s="24" t="s">
        <v>37</v>
      </c>
      <c r="B843" s="2">
        <v>13</v>
      </c>
      <c r="C843" s="4">
        <v>10.803195000000001</v>
      </c>
      <c r="D843" s="3">
        <f t="shared" si="13"/>
        <v>3.2868214128546747</v>
      </c>
    </row>
    <row r="844" spans="1:4" ht="20.100000000000001" customHeight="1" x14ac:dyDescent="0.25">
      <c r="A844" s="24" t="s">
        <v>37</v>
      </c>
      <c r="B844" s="2">
        <v>13</v>
      </c>
      <c r="C844" s="4">
        <v>7.5817899999999998</v>
      </c>
      <c r="D844" s="3">
        <f t="shared" si="13"/>
        <v>2.7535050390366096</v>
      </c>
    </row>
    <row r="845" spans="1:4" ht="20.100000000000001" customHeight="1" x14ac:dyDescent="0.25">
      <c r="A845" s="24" t="s">
        <v>37</v>
      </c>
      <c r="B845" s="2">
        <v>13</v>
      </c>
      <c r="C845" s="4">
        <v>3.004702</v>
      </c>
      <c r="D845" s="3">
        <f t="shared" si="13"/>
        <v>1.7334076266129672</v>
      </c>
    </row>
    <row r="846" spans="1:4" ht="20.100000000000001" customHeight="1" x14ac:dyDescent="0.25">
      <c r="A846" s="24" t="s">
        <v>37</v>
      </c>
      <c r="B846" s="2">
        <v>13</v>
      </c>
      <c r="C846" s="4">
        <v>8.1184840000000005</v>
      </c>
      <c r="D846" s="3">
        <f t="shared" si="13"/>
        <v>2.849295351486048</v>
      </c>
    </row>
    <row r="847" spans="1:4" ht="20.100000000000001" customHeight="1" x14ac:dyDescent="0.25">
      <c r="A847" s="24" t="s">
        <v>37</v>
      </c>
      <c r="B847" s="2">
        <v>13</v>
      </c>
      <c r="C847" s="4">
        <v>11.161443999999999</v>
      </c>
      <c r="D847" s="3">
        <f t="shared" si="13"/>
        <v>3.3408747357540958</v>
      </c>
    </row>
    <row r="848" spans="1:4" ht="20.100000000000001" customHeight="1" x14ac:dyDescent="0.25">
      <c r="A848" s="24" t="s">
        <v>37</v>
      </c>
      <c r="B848" s="2">
        <v>13</v>
      </c>
      <c r="C848" s="4">
        <v>9.6789360000000002</v>
      </c>
      <c r="D848" s="3">
        <f t="shared" si="13"/>
        <v>3.1110988412456457</v>
      </c>
    </row>
    <row r="849" spans="1:4" ht="20.100000000000001" customHeight="1" x14ac:dyDescent="0.25">
      <c r="A849" s="24" t="s">
        <v>37</v>
      </c>
      <c r="B849" s="2">
        <v>13</v>
      </c>
      <c r="C849" s="4">
        <v>5.9444910000000002</v>
      </c>
      <c r="D849" s="3">
        <f t="shared" si="13"/>
        <v>2.4381326871193867</v>
      </c>
    </row>
    <row r="850" spans="1:4" ht="20.100000000000001" customHeight="1" x14ac:dyDescent="0.25">
      <c r="A850" s="24" t="s">
        <v>37</v>
      </c>
      <c r="B850" s="2">
        <v>13</v>
      </c>
      <c r="C850" s="4">
        <v>3.91221</v>
      </c>
      <c r="D850" s="3">
        <f t="shared" si="13"/>
        <v>1.9779307369066288</v>
      </c>
    </row>
    <row r="851" spans="1:4" ht="20.100000000000001" customHeight="1" x14ac:dyDescent="0.25">
      <c r="A851" s="24" t="s">
        <v>37</v>
      </c>
      <c r="B851" s="2">
        <v>13</v>
      </c>
      <c r="C851" s="4">
        <v>4.6355529999999998</v>
      </c>
      <c r="D851" s="3">
        <f t="shared" si="13"/>
        <v>2.1530334414495282</v>
      </c>
    </row>
    <row r="852" spans="1:4" ht="20.100000000000001" customHeight="1" x14ac:dyDescent="0.25">
      <c r="A852" s="24" t="s">
        <v>37</v>
      </c>
      <c r="B852" s="2">
        <v>13</v>
      </c>
      <c r="C852" s="4">
        <v>4.0715250000000003</v>
      </c>
      <c r="D852" s="3">
        <f t="shared" si="13"/>
        <v>2.0178020220031501</v>
      </c>
    </row>
    <row r="853" spans="1:4" ht="20.100000000000001" customHeight="1" x14ac:dyDescent="0.25">
      <c r="A853" s="24" t="s">
        <v>37</v>
      </c>
      <c r="B853" s="2">
        <v>13</v>
      </c>
      <c r="C853" s="4">
        <v>2.5234730000000001</v>
      </c>
      <c r="D853" s="3">
        <f t="shared" si="13"/>
        <v>1.5885443021836061</v>
      </c>
    </row>
    <row r="854" spans="1:4" ht="20.100000000000001" customHeight="1" x14ac:dyDescent="0.25">
      <c r="A854" s="24" t="s">
        <v>37</v>
      </c>
      <c r="B854" s="2">
        <v>13</v>
      </c>
      <c r="C854" s="4">
        <v>3.2458550000000002</v>
      </c>
      <c r="D854" s="3">
        <f t="shared" si="13"/>
        <v>1.8016256547906948</v>
      </c>
    </row>
    <row r="855" spans="1:4" ht="20.100000000000001" customHeight="1" x14ac:dyDescent="0.25">
      <c r="A855" s="24" t="s">
        <v>37</v>
      </c>
      <c r="B855" s="2">
        <v>13</v>
      </c>
      <c r="C855" s="4">
        <v>1.1268130000000001</v>
      </c>
      <c r="D855" s="3">
        <f t="shared" si="13"/>
        <v>1.0615144841216253</v>
      </c>
    </row>
    <row r="856" spans="1:4" ht="20.100000000000001" customHeight="1" x14ac:dyDescent="0.25">
      <c r="A856" s="24" t="s">
        <v>37</v>
      </c>
      <c r="B856" s="2">
        <v>13</v>
      </c>
      <c r="C856" s="4">
        <v>1.1251720000000001</v>
      </c>
      <c r="D856" s="3">
        <f t="shared" si="13"/>
        <v>1.0607412502585163</v>
      </c>
    </row>
    <row r="857" spans="1:4" ht="20.100000000000001" customHeight="1" x14ac:dyDescent="0.25">
      <c r="A857" s="24" t="s">
        <v>37</v>
      </c>
      <c r="B857" s="2">
        <v>14</v>
      </c>
      <c r="C857" s="4">
        <v>4.116746</v>
      </c>
      <c r="D857" s="3">
        <f t="shared" si="13"/>
        <v>2.0289765893178759</v>
      </c>
    </row>
    <row r="858" spans="1:4" ht="20.100000000000001" customHeight="1" x14ac:dyDescent="0.25">
      <c r="A858" s="24" t="s">
        <v>37</v>
      </c>
      <c r="B858" s="2">
        <v>14</v>
      </c>
      <c r="C858" s="4">
        <v>4.4584679999999999</v>
      </c>
      <c r="D858" s="3">
        <f t="shared" si="13"/>
        <v>2.1115084655288503</v>
      </c>
    </row>
    <row r="859" spans="1:4" ht="20.100000000000001" customHeight="1" x14ac:dyDescent="0.25">
      <c r="A859" s="24" t="s">
        <v>37</v>
      </c>
      <c r="B859" s="2">
        <v>14</v>
      </c>
      <c r="C859" s="4">
        <v>2.311013</v>
      </c>
      <c r="D859" s="3">
        <f t="shared" si="13"/>
        <v>1.5202016313634188</v>
      </c>
    </row>
    <row r="860" spans="1:4" ht="20.100000000000001" customHeight="1" x14ac:dyDescent="0.25">
      <c r="A860" s="24" t="s">
        <v>37</v>
      </c>
      <c r="B860" s="2">
        <v>14</v>
      </c>
      <c r="C860" s="4">
        <v>1.6182859999999999</v>
      </c>
      <c r="D860" s="3">
        <f t="shared" si="13"/>
        <v>1.2721187051529428</v>
      </c>
    </row>
    <row r="861" spans="1:4" ht="20.100000000000001" customHeight="1" x14ac:dyDescent="0.25">
      <c r="A861" s="24" t="s">
        <v>37</v>
      </c>
      <c r="B861" s="2">
        <v>14</v>
      </c>
      <c r="C861" s="4">
        <v>1.4995499999999999</v>
      </c>
      <c r="D861" s="3">
        <f t="shared" si="13"/>
        <v>1.2245611458804333</v>
      </c>
    </row>
    <row r="862" spans="1:4" ht="20.100000000000001" customHeight="1" x14ac:dyDescent="0.25">
      <c r="A862" s="24" t="s">
        <v>37</v>
      </c>
      <c r="B862" s="2">
        <v>14</v>
      </c>
      <c r="C862" s="4">
        <v>3.3039230000000002</v>
      </c>
      <c r="D862" s="3">
        <f t="shared" si="13"/>
        <v>1.8176696619573096</v>
      </c>
    </row>
    <row r="863" spans="1:4" ht="20.100000000000001" customHeight="1" x14ac:dyDescent="0.25">
      <c r="A863" s="24" t="s">
        <v>37</v>
      </c>
      <c r="B863" s="2">
        <v>14</v>
      </c>
      <c r="C863" s="4">
        <v>5.1517580000000001</v>
      </c>
      <c r="D863" s="3">
        <f t="shared" si="13"/>
        <v>2.2697484442113844</v>
      </c>
    </row>
    <row r="864" spans="1:4" ht="20.100000000000001" customHeight="1" x14ac:dyDescent="0.25">
      <c r="A864" s="24" t="s">
        <v>37</v>
      </c>
      <c r="B864" s="2">
        <v>14</v>
      </c>
      <c r="C864" s="4">
        <v>6.4836710000000002</v>
      </c>
      <c r="D864" s="3">
        <f t="shared" si="13"/>
        <v>2.5463053626774617</v>
      </c>
    </row>
    <row r="865" spans="1:4" ht="20.100000000000001" customHeight="1" x14ac:dyDescent="0.25">
      <c r="A865" s="24" t="s">
        <v>37</v>
      </c>
      <c r="B865" s="2">
        <v>14</v>
      </c>
      <c r="C865" s="4">
        <v>4.9492609999999999</v>
      </c>
      <c r="D865" s="3">
        <f t="shared" si="13"/>
        <v>2.2246934620302188</v>
      </c>
    </row>
    <row r="866" spans="1:4" ht="20.100000000000001" customHeight="1" x14ac:dyDescent="0.25">
      <c r="A866" s="24" t="s">
        <v>37</v>
      </c>
      <c r="B866" s="2">
        <v>14</v>
      </c>
      <c r="C866" s="4">
        <v>9.9486670000000004</v>
      </c>
      <c r="D866" s="3">
        <f t="shared" si="13"/>
        <v>3.1541507573354828</v>
      </c>
    </row>
    <row r="867" spans="1:4" ht="20.100000000000001" customHeight="1" x14ac:dyDescent="0.25">
      <c r="A867" s="24" t="s">
        <v>37</v>
      </c>
      <c r="B867" s="2">
        <v>14</v>
      </c>
      <c r="C867" s="4">
        <v>6.605524</v>
      </c>
      <c r="D867" s="3">
        <f t="shared" si="13"/>
        <v>2.5701213979110014</v>
      </c>
    </row>
    <row r="868" spans="1:4" ht="20.100000000000001" customHeight="1" x14ac:dyDescent="0.25">
      <c r="A868" s="24" t="s">
        <v>37</v>
      </c>
      <c r="B868" s="2">
        <v>14</v>
      </c>
      <c r="C868" s="4">
        <v>8.2705559999999991</v>
      </c>
      <c r="D868" s="3">
        <f t="shared" si="13"/>
        <v>2.8758574373567267</v>
      </c>
    </row>
    <row r="869" spans="1:4" ht="20.100000000000001" customHeight="1" x14ac:dyDescent="0.25">
      <c r="A869" s="24" t="s">
        <v>37</v>
      </c>
      <c r="B869" s="2">
        <v>14</v>
      </c>
      <c r="C869" s="4">
        <v>7.8124180000000001</v>
      </c>
      <c r="D869" s="3">
        <f t="shared" si="13"/>
        <v>2.7950703032303141</v>
      </c>
    </row>
    <row r="870" spans="1:4" ht="20.100000000000001" customHeight="1" x14ac:dyDescent="0.25">
      <c r="A870" s="24" t="s">
        <v>37</v>
      </c>
      <c r="B870" s="2">
        <v>14</v>
      </c>
      <c r="C870" s="4">
        <v>4.6714909999999996</v>
      </c>
      <c r="D870" s="3">
        <f t="shared" si="13"/>
        <v>2.1613632272248919</v>
      </c>
    </row>
    <row r="871" spans="1:4" ht="20.100000000000001" customHeight="1" x14ac:dyDescent="0.25">
      <c r="A871" s="24" t="s">
        <v>37</v>
      </c>
      <c r="B871" s="2">
        <v>14</v>
      </c>
      <c r="C871" s="4">
        <v>3.878476</v>
      </c>
      <c r="D871" s="3">
        <f t="shared" si="13"/>
        <v>1.9693846754760738</v>
      </c>
    </row>
    <row r="872" spans="1:4" ht="20.100000000000001" customHeight="1" x14ac:dyDescent="0.25">
      <c r="A872" s="24" t="s">
        <v>37</v>
      </c>
      <c r="B872" s="2">
        <v>14</v>
      </c>
      <c r="C872" s="4">
        <v>2.8136920000000001</v>
      </c>
      <c r="D872" s="3">
        <f t="shared" si="13"/>
        <v>1.6774063312149505</v>
      </c>
    </row>
    <row r="873" spans="1:4" ht="20.100000000000001" customHeight="1" x14ac:dyDescent="0.25">
      <c r="A873" s="24" t="s">
        <v>37</v>
      </c>
      <c r="B873" s="2">
        <v>14</v>
      </c>
      <c r="C873" s="4">
        <v>1.9781759999999999</v>
      </c>
      <c r="D873" s="3">
        <f t="shared" si="13"/>
        <v>1.4064764484341712</v>
      </c>
    </row>
    <row r="874" spans="1:4" ht="20.100000000000001" customHeight="1" x14ac:dyDescent="0.25">
      <c r="A874" s="24" t="s">
        <v>37</v>
      </c>
      <c r="B874" s="2">
        <v>18</v>
      </c>
      <c r="C874" s="4">
        <v>2.9704060000000001</v>
      </c>
      <c r="D874" s="3">
        <f t="shared" si="13"/>
        <v>1.7234865824833103</v>
      </c>
    </row>
    <row r="875" spans="1:4" ht="20.100000000000001" customHeight="1" x14ac:dyDescent="0.25">
      <c r="A875" s="24" t="s">
        <v>37</v>
      </c>
      <c r="B875" s="2">
        <v>18</v>
      </c>
      <c r="C875" s="4">
        <v>6.7230179999999997</v>
      </c>
      <c r="D875" s="3">
        <f t="shared" si="13"/>
        <v>2.5928783234081774</v>
      </c>
    </row>
    <row r="876" spans="1:4" ht="20.100000000000001" customHeight="1" x14ac:dyDescent="0.25">
      <c r="A876" s="24" t="s">
        <v>37</v>
      </c>
      <c r="B876" s="2">
        <v>18</v>
      </c>
      <c r="C876" s="4">
        <v>11.701371</v>
      </c>
      <c r="D876" s="3">
        <f t="shared" si="13"/>
        <v>3.4207266771842502</v>
      </c>
    </row>
    <row r="877" spans="1:4" ht="20.100000000000001" customHeight="1" x14ac:dyDescent="0.25">
      <c r="A877" s="24" t="s">
        <v>37</v>
      </c>
      <c r="B877" s="2">
        <v>18</v>
      </c>
      <c r="C877" s="4">
        <v>4.7975880000000002</v>
      </c>
      <c r="D877" s="3">
        <f t="shared" si="13"/>
        <v>2.1903396996813074</v>
      </c>
    </row>
    <row r="878" spans="1:4" ht="20.100000000000001" customHeight="1" x14ac:dyDescent="0.25">
      <c r="A878" s="24" t="s">
        <v>37</v>
      </c>
      <c r="B878" s="2">
        <v>18</v>
      </c>
      <c r="C878" s="4">
        <v>3.855502</v>
      </c>
      <c r="D878" s="3">
        <f t="shared" si="13"/>
        <v>1.9635432259056584</v>
      </c>
    </row>
    <row r="879" spans="1:4" ht="20.100000000000001" customHeight="1" x14ac:dyDescent="0.25">
      <c r="A879" s="24" t="s">
        <v>37</v>
      </c>
      <c r="B879" s="2">
        <v>18</v>
      </c>
      <c r="C879" s="4">
        <v>10.053032</v>
      </c>
      <c r="D879" s="3">
        <f t="shared" si="13"/>
        <v>3.1706516680329297</v>
      </c>
    </row>
    <row r="880" spans="1:4" ht="20.100000000000001" customHeight="1" x14ac:dyDescent="0.25">
      <c r="A880" s="24" t="s">
        <v>37</v>
      </c>
      <c r="B880" s="2">
        <v>18</v>
      </c>
      <c r="C880" s="4">
        <v>5.303267</v>
      </c>
      <c r="D880" s="3">
        <f t="shared" si="13"/>
        <v>2.3028823243926295</v>
      </c>
    </row>
    <row r="881" spans="1:4" ht="20.100000000000001" customHeight="1" x14ac:dyDescent="0.25">
      <c r="A881" s="24" t="s">
        <v>37</v>
      </c>
      <c r="B881" s="2">
        <v>18</v>
      </c>
      <c r="C881" s="4">
        <v>6.9323610000000002</v>
      </c>
      <c r="D881" s="3">
        <f t="shared" si="13"/>
        <v>2.6329377128978955</v>
      </c>
    </row>
    <row r="882" spans="1:4" ht="20.100000000000001" customHeight="1" x14ac:dyDescent="0.25">
      <c r="A882" s="24" t="s">
        <v>37</v>
      </c>
      <c r="B882" s="2">
        <v>18</v>
      </c>
      <c r="C882" s="4">
        <v>9.3271350000000002</v>
      </c>
      <c r="D882" s="3">
        <f t="shared" si="13"/>
        <v>3.0540358544064281</v>
      </c>
    </row>
    <row r="883" spans="1:4" ht="20.100000000000001" customHeight="1" x14ac:dyDescent="0.25">
      <c r="A883" s="24" t="s">
        <v>37</v>
      </c>
      <c r="B883" s="2">
        <v>18</v>
      </c>
      <c r="C883" s="4">
        <v>5.0317790000000002</v>
      </c>
      <c r="D883" s="3">
        <f t="shared" si="13"/>
        <v>2.2431627225861259</v>
      </c>
    </row>
    <row r="884" spans="1:4" ht="20.100000000000001" customHeight="1" x14ac:dyDescent="0.25">
      <c r="A884" s="24" t="s">
        <v>37</v>
      </c>
      <c r="B884" s="2">
        <v>18</v>
      </c>
      <c r="C884" s="4">
        <v>3.61599</v>
      </c>
      <c r="D884" s="3">
        <f t="shared" si="13"/>
        <v>1.9015756624441742</v>
      </c>
    </row>
    <row r="885" spans="1:4" ht="20.100000000000001" customHeight="1" x14ac:dyDescent="0.25">
      <c r="A885" s="24" t="s">
        <v>37</v>
      </c>
      <c r="B885" s="2">
        <v>18</v>
      </c>
      <c r="C885" s="4">
        <v>4.1119880000000002</v>
      </c>
      <c r="D885" s="3">
        <f t="shared" si="13"/>
        <v>2.0278037380377816</v>
      </c>
    </row>
    <row r="886" spans="1:4" ht="20.100000000000001" customHeight="1" x14ac:dyDescent="0.25">
      <c r="A886" s="24" t="s">
        <v>37</v>
      </c>
      <c r="B886" s="2">
        <v>18</v>
      </c>
      <c r="C886" s="4">
        <v>4.7727389999999996</v>
      </c>
      <c r="D886" s="3">
        <f t="shared" si="13"/>
        <v>2.1846599277690797</v>
      </c>
    </row>
    <row r="887" spans="1:4" ht="20.100000000000001" customHeight="1" x14ac:dyDescent="0.25">
      <c r="A887" s="24" t="s">
        <v>37</v>
      </c>
      <c r="B887" s="2">
        <v>18</v>
      </c>
      <c r="C887" s="4">
        <v>2.6956349999999998</v>
      </c>
      <c r="D887" s="3">
        <f t="shared" si="13"/>
        <v>1.6418389080540148</v>
      </c>
    </row>
    <row r="888" spans="1:4" ht="20.100000000000001" customHeight="1" x14ac:dyDescent="0.25">
      <c r="A888" s="24" t="s">
        <v>37</v>
      </c>
      <c r="B888" s="2">
        <v>18</v>
      </c>
      <c r="C888" s="4">
        <v>4.6889789999999998</v>
      </c>
      <c r="D888" s="3">
        <f t="shared" si="13"/>
        <v>2.1654050429423131</v>
      </c>
    </row>
    <row r="889" spans="1:4" ht="20.100000000000001" customHeight="1" x14ac:dyDescent="0.25">
      <c r="A889" s="24" t="s">
        <v>37</v>
      </c>
      <c r="B889" s="2">
        <v>18</v>
      </c>
      <c r="C889" s="4">
        <v>0.86885100000000004</v>
      </c>
      <c r="D889" s="3">
        <f t="shared" si="13"/>
        <v>0.93212177316056732</v>
      </c>
    </row>
    <row r="890" spans="1:4" ht="20.100000000000001" customHeight="1" x14ac:dyDescent="0.25">
      <c r="A890" s="24" t="s">
        <v>37</v>
      </c>
      <c r="B890" s="2">
        <v>18</v>
      </c>
      <c r="C890" s="4">
        <v>1.4365589999999999</v>
      </c>
      <c r="D890" s="3">
        <f t="shared" si="13"/>
        <v>1.1985653924588344</v>
      </c>
    </row>
    <row r="891" spans="1:4" ht="20.100000000000001" customHeight="1" x14ac:dyDescent="0.25">
      <c r="A891" s="24" t="s">
        <v>37</v>
      </c>
      <c r="B891" s="2">
        <v>19</v>
      </c>
      <c r="C891" s="4">
        <v>3.7776260000000002</v>
      </c>
      <c r="D891" s="3">
        <f t="shared" si="13"/>
        <v>1.9436115867117072</v>
      </c>
    </row>
    <row r="892" spans="1:4" ht="20.100000000000001" customHeight="1" x14ac:dyDescent="0.25">
      <c r="A892" s="24" t="s">
        <v>37</v>
      </c>
      <c r="B892" s="2">
        <v>19</v>
      </c>
      <c r="C892" s="4">
        <v>7.1508209999999996</v>
      </c>
      <c r="D892" s="3">
        <f t="shared" si="13"/>
        <v>2.6741019053132584</v>
      </c>
    </row>
    <row r="893" spans="1:4" ht="20.100000000000001" customHeight="1" x14ac:dyDescent="0.25">
      <c r="A893" s="24" t="s">
        <v>37</v>
      </c>
      <c r="B893" s="2">
        <v>19</v>
      </c>
      <c r="C893" s="4">
        <v>5.561909</v>
      </c>
      <c r="D893" s="3">
        <f t="shared" si="13"/>
        <v>2.3583699879365834</v>
      </c>
    </row>
    <row r="894" spans="1:4" ht="20.100000000000001" customHeight="1" x14ac:dyDescent="0.25">
      <c r="A894" s="24" t="s">
        <v>37</v>
      </c>
      <c r="B894" s="2">
        <v>19</v>
      </c>
      <c r="C894" s="4">
        <v>2.839502</v>
      </c>
      <c r="D894" s="3">
        <f t="shared" si="13"/>
        <v>1.6850821938410008</v>
      </c>
    </row>
    <row r="895" spans="1:4" ht="20.100000000000001" customHeight="1" x14ac:dyDescent="0.25">
      <c r="A895" s="24" t="s">
        <v>37</v>
      </c>
      <c r="B895" s="2">
        <v>19</v>
      </c>
      <c r="C895" s="4">
        <v>1.935956</v>
      </c>
      <c r="D895" s="3">
        <f t="shared" si="13"/>
        <v>1.3913863589959476</v>
      </c>
    </row>
    <row r="896" spans="1:4" ht="20.100000000000001" customHeight="1" x14ac:dyDescent="0.25">
      <c r="A896" s="24" t="s">
        <v>37</v>
      </c>
      <c r="B896" s="2">
        <v>19</v>
      </c>
      <c r="C896" s="4">
        <v>2.569655</v>
      </c>
      <c r="D896" s="3">
        <f t="shared" ref="D896:D959" si="14">SQRT(C896)</f>
        <v>1.6030143480331047</v>
      </c>
    </row>
    <row r="897" spans="1:4" ht="20.100000000000001" customHeight="1" x14ac:dyDescent="0.25">
      <c r="A897" s="24" t="s">
        <v>37</v>
      </c>
      <c r="B897" s="2">
        <v>19</v>
      </c>
      <c r="C897" s="4">
        <v>8.3587919999999993</v>
      </c>
      <c r="D897" s="3">
        <f t="shared" si="14"/>
        <v>2.8911575536452521</v>
      </c>
    </row>
    <row r="898" spans="1:4" ht="20.100000000000001" customHeight="1" x14ac:dyDescent="0.25">
      <c r="A898" s="24" t="s">
        <v>37</v>
      </c>
      <c r="B898" s="2">
        <v>19</v>
      </c>
      <c r="C898" s="4">
        <v>1.39598</v>
      </c>
      <c r="D898" s="3">
        <f t="shared" si="14"/>
        <v>1.1815159753469269</v>
      </c>
    </row>
    <row r="899" spans="1:4" ht="20.100000000000001" customHeight="1" x14ac:dyDescent="0.25">
      <c r="A899" s="24" t="s">
        <v>37</v>
      </c>
      <c r="B899" s="2">
        <v>19</v>
      </c>
      <c r="C899" s="4">
        <v>8.9532720000000001</v>
      </c>
      <c r="D899" s="3">
        <f t="shared" si="14"/>
        <v>2.9922018648480253</v>
      </c>
    </row>
    <row r="900" spans="1:4" ht="20.100000000000001" customHeight="1" x14ac:dyDescent="0.25">
      <c r="A900" s="24" t="s">
        <v>37</v>
      </c>
      <c r="B900" s="2">
        <v>19</v>
      </c>
      <c r="C900" s="4">
        <v>7.6346530000000001</v>
      </c>
      <c r="D900" s="3">
        <f t="shared" si="14"/>
        <v>2.7630875845691176</v>
      </c>
    </row>
    <row r="901" spans="1:4" ht="20.100000000000001" customHeight="1" x14ac:dyDescent="0.25">
      <c r="A901" s="24" t="s">
        <v>37</v>
      </c>
      <c r="B901" s="2">
        <v>19</v>
      </c>
      <c r="C901" s="4">
        <v>7.505109</v>
      </c>
      <c r="D901" s="3">
        <f t="shared" si="14"/>
        <v>2.7395454002443542</v>
      </c>
    </row>
    <row r="902" spans="1:4" ht="20.100000000000001" customHeight="1" x14ac:dyDescent="0.25">
      <c r="A902" s="24" t="s">
        <v>37</v>
      </c>
      <c r="B902" s="2">
        <v>19</v>
      </c>
      <c r="C902" s="4">
        <v>1.3656459999999999</v>
      </c>
      <c r="D902" s="3">
        <f t="shared" si="14"/>
        <v>1.1686085743310288</v>
      </c>
    </row>
    <row r="903" spans="1:4" ht="20.100000000000001" customHeight="1" x14ac:dyDescent="0.25">
      <c r="A903" s="24" t="s">
        <v>37</v>
      </c>
      <c r="B903" s="2">
        <v>19</v>
      </c>
      <c r="C903" s="4">
        <v>0.69997100000000001</v>
      </c>
      <c r="D903" s="3">
        <f t="shared" si="14"/>
        <v>0.8366426955397388</v>
      </c>
    </row>
    <row r="904" spans="1:4" ht="20.100000000000001" customHeight="1" x14ac:dyDescent="0.25">
      <c r="A904" s="24" t="s">
        <v>37</v>
      </c>
      <c r="B904" s="2">
        <v>19</v>
      </c>
      <c r="C904" s="4">
        <v>7.4397979999999997</v>
      </c>
      <c r="D904" s="3">
        <f t="shared" si="14"/>
        <v>2.7275993107492895</v>
      </c>
    </row>
    <row r="905" spans="1:4" ht="20.100000000000001" customHeight="1" x14ac:dyDescent="0.25">
      <c r="A905" s="24" t="s">
        <v>37</v>
      </c>
      <c r="B905" s="2">
        <v>19</v>
      </c>
      <c r="C905" s="4">
        <v>3.783792</v>
      </c>
      <c r="D905" s="3">
        <f t="shared" si="14"/>
        <v>1.9451971622434576</v>
      </c>
    </row>
    <row r="906" spans="1:4" ht="20.100000000000001" customHeight="1" x14ac:dyDescent="0.25">
      <c r="A906" s="24" t="s">
        <v>37</v>
      </c>
      <c r="B906" s="2">
        <v>19</v>
      </c>
      <c r="C906" s="4">
        <v>3.1386059999999998</v>
      </c>
      <c r="D906" s="3">
        <f t="shared" si="14"/>
        <v>1.7716111311458844</v>
      </c>
    </row>
    <row r="907" spans="1:4" ht="20.100000000000001" customHeight="1" x14ac:dyDescent="0.25">
      <c r="A907" s="24" t="s">
        <v>37</v>
      </c>
      <c r="B907" s="2">
        <v>19</v>
      </c>
      <c r="C907" s="4">
        <v>1.272602</v>
      </c>
      <c r="D907" s="3">
        <f t="shared" si="14"/>
        <v>1.1280966270670256</v>
      </c>
    </row>
    <row r="908" spans="1:4" ht="20.100000000000001" customHeight="1" x14ac:dyDescent="0.25">
      <c r="A908" s="24" t="s">
        <v>37</v>
      </c>
      <c r="B908" s="2">
        <v>19</v>
      </c>
      <c r="C908" s="4">
        <v>0.53273199999999998</v>
      </c>
      <c r="D908" s="3">
        <f t="shared" si="14"/>
        <v>0.72988492243640712</v>
      </c>
    </row>
    <row r="909" spans="1:4" ht="20.100000000000001" customHeight="1" x14ac:dyDescent="0.25">
      <c r="A909" s="24" t="s">
        <v>37</v>
      </c>
      <c r="B909" s="2">
        <v>19</v>
      </c>
      <c r="C909" s="4">
        <v>0.33844000000000002</v>
      </c>
      <c r="D909" s="3">
        <f t="shared" si="14"/>
        <v>0.58175596258224982</v>
      </c>
    </row>
    <row r="910" spans="1:4" ht="20.100000000000001" customHeight="1" x14ac:dyDescent="0.25">
      <c r="A910" s="24" t="s">
        <v>37</v>
      </c>
      <c r="B910" s="2">
        <v>20</v>
      </c>
      <c r="C910" s="4">
        <v>3.248856</v>
      </c>
      <c r="D910" s="3">
        <f t="shared" si="14"/>
        <v>1.8024583212934495</v>
      </c>
    </row>
    <row r="911" spans="1:4" ht="20.100000000000001" customHeight="1" x14ac:dyDescent="0.25">
      <c r="A911" s="24" t="s">
        <v>37</v>
      </c>
      <c r="B911" s="2">
        <v>20</v>
      </c>
      <c r="C911" s="4">
        <v>10.553108999999999</v>
      </c>
      <c r="D911" s="3">
        <f t="shared" si="14"/>
        <v>3.248554909494374</v>
      </c>
    </row>
    <row r="912" spans="1:4" ht="20.100000000000001" customHeight="1" x14ac:dyDescent="0.25">
      <c r="A912" s="24" t="s">
        <v>37</v>
      </c>
      <c r="B912" s="2">
        <v>20</v>
      </c>
      <c r="C912" s="4">
        <v>5.3371649999999997</v>
      </c>
      <c r="D912" s="3">
        <f t="shared" si="14"/>
        <v>2.3102305079796692</v>
      </c>
    </row>
    <row r="913" spans="1:4" ht="20.100000000000001" customHeight="1" x14ac:dyDescent="0.25">
      <c r="A913" s="24" t="s">
        <v>37</v>
      </c>
      <c r="B913" s="2">
        <v>20</v>
      </c>
      <c r="C913" s="4">
        <v>3.8689119999999999</v>
      </c>
      <c r="D913" s="3">
        <f t="shared" si="14"/>
        <v>1.9669550071112456</v>
      </c>
    </row>
    <row r="914" spans="1:4" ht="20.100000000000001" customHeight="1" x14ac:dyDescent="0.25">
      <c r="A914" s="24" t="s">
        <v>37</v>
      </c>
      <c r="B914" s="2">
        <v>20</v>
      </c>
      <c r="C914" s="4">
        <v>9.2837879999999995</v>
      </c>
      <c r="D914" s="3">
        <f t="shared" si="14"/>
        <v>3.0469309148715529</v>
      </c>
    </row>
    <row r="915" spans="1:4" ht="20.100000000000001" customHeight="1" x14ac:dyDescent="0.25">
      <c r="A915" s="24" t="s">
        <v>37</v>
      </c>
      <c r="B915" s="2">
        <v>20</v>
      </c>
      <c r="C915" s="4">
        <v>7.4959899999999999</v>
      </c>
      <c r="D915" s="3">
        <f t="shared" si="14"/>
        <v>2.7378805671540896</v>
      </c>
    </row>
    <row r="916" spans="1:4" ht="20.100000000000001" customHeight="1" x14ac:dyDescent="0.25">
      <c r="A916" s="24" t="s">
        <v>37</v>
      </c>
      <c r="B916" s="2">
        <v>20</v>
      </c>
      <c r="C916" s="4">
        <v>7.1613470000000001</v>
      </c>
      <c r="D916" s="3">
        <f t="shared" si="14"/>
        <v>2.6760693189826008</v>
      </c>
    </row>
    <row r="917" spans="1:4" ht="20.100000000000001" customHeight="1" x14ac:dyDescent="0.25">
      <c r="A917" s="24" t="s">
        <v>37</v>
      </c>
      <c r="B917" s="2">
        <v>20</v>
      </c>
      <c r="C917" s="4">
        <v>6.3509609999999999</v>
      </c>
      <c r="D917" s="3">
        <f t="shared" si="14"/>
        <v>2.5201113070656223</v>
      </c>
    </row>
    <row r="918" spans="1:4" ht="20.100000000000001" customHeight="1" x14ac:dyDescent="0.25">
      <c r="A918" s="24" t="s">
        <v>37</v>
      </c>
      <c r="B918" s="2">
        <v>20</v>
      </c>
      <c r="C918" s="4">
        <v>1.8818509999999999</v>
      </c>
      <c r="D918" s="3">
        <f t="shared" si="14"/>
        <v>1.3718057442655647</v>
      </c>
    </row>
    <row r="919" spans="1:4" ht="20.100000000000001" customHeight="1" x14ac:dyDescent="0.25">
      <c r="A919" s="24" t="s">
        <v>37</v>
      </c>
      <c r="B919" s="2">
        <v>20</v>
      </c>
      <c r="C919" s="4">
        <v>7.31874</v>
      </c>
      <c r="D919" s="3">
        <f t="shared" si="14"/>
        <v>2.7053169869721367</v>
      </c>
    </row>
    <row r="920" spans="1:4" ht="20.100000000000001" customHeight="1" x14ac:dyDescent="0.25">
      <c r="A920" s="24" t="s">
        <v>37</v>
      </c>
      <c r="B920" s="2">
        <v>20</v>
      </c>
      <c r="C920" s="4">
        <v>7.4638499999999999</v>
      </c>
      <c r="D920" s="3">
        <f t="shared" si="14"/>
        <v>2.7320047584145968</v>
      </c>
    </row>
    <row r="921" spans="1:4" ht="20.100000000000001" customHeight="1" x14ac:dyDescent="0.25">
      <c r="A921" s="24" t="s">
        <v>37</v>
      </c>
      <c r="B921" s="2">
        <v>20</v>
      </c>
      <c r="C921" s="4">
        <v>5.2118650000000004</v>
      </c>
      <c r="D921" s="3">
        <f t="shared" si="14"/>
        <v>2.2829509412162148</v>
      </c>
    </row>
    <row r="922" spans="1:4" ht="20.100000000000001" customHeight="1" x14ac:dyDescent="0.25">
      <c r="A922" s="24" t="s">
        <v>37</v>
      </c>
      <c r="B922" s="2">
        <v>20</v>
      </c>
      <c r="C922" s="4">
        <v>2.2760370000000001</v>
      </c>
      <c r="D922" s="3">
        <f t="shared" si="14"/>
        <v>1.5086540358876186</v>
      </c>
    </row>
    <row r="923" spans="1:4" ht="20.100000000000001" customHeight="1" x14ac:dyDescent="0.25">
      <c r="A923" s="24" t="s">
        <v>37</v>
      </c>
      <c r="B923" s="2">
        <v>20</v>
      </c>
      <c r="C923" s="4">
        <v>2.725689</v>
      </c>
      <c r="D923" s="3">
        <f t="shared" si="14"/>
        <v>1.650966080814503</v>
      </c>
    </row>
    <row r="924" spans="1:4" ht="20.100000000000001" customHeight="1" x14ac:dyDescent="0.25">
      <c r="A924" s="24" t="s">
        <v>37</v>
      </c>
      <c r="B924" s="2">
        <v>20</v>
      </c>
      <c r="C924" s="4">
        <v>4.306959</v>
      </c>
      <c r="D924" s="3">
        <f t="shared" si="14"/>
        <v>2.0753214208888222</v>
      </c>
    </row>
    <row r="925" spans="1:4" ht="20.100000000000001" customHeight="1" x14ac:dyDescent="0.25">
      <c r="A925" s="24" t="s">
        <v>37</v>
      </c>
      <c r="B925" s="2">
        <v>20</v>
      </c>
      <c r="C925" s="4">
        <v>0.34240199999999998</v>
      </c>
      <c r="D925" s="3">
        <f t="shared" si="14"/>
        <v>0.5851512624954337</v>
      </c>
    </row>
    <row r="926" spans="1:4" ht="20.100000000000001" customHeight="1" x14ac:dyDescent="0.25">
      <c r="A926" s="24" t="s">
        <v>37</v>
      </c>
      <c r="B926" s="2">
        <v>20</v>
      </c>
      <c r="C926" s="4">
        <v>0.426842</v>
      </c>
      <c r="D926" s="3">
        <f t="shared" si="14"/>
        <v>0.65333146258235564</v>
      </c>
    </row>
    <row r="927" spans="1:4" ht="20.100000000000001" customHeight="1" x14ac:dyDescent="0.25">
      <c r="A927" s="24" t="s">
        <v>37</v>
      </c>
      <c r="B927" s="2">
        <v>21</v>
      </c>
      <c r="C927" s="4">
        <v>7.37941</v>
      </c>
      <c r="D927" s="3">
        <f t="shared" si="14"/>
        <v>2.7165069482701494</v>
      </c>
    </row>
    <row r="928" spans="1:4" ht="20.100000000000001" customHeight="1" x14ac:dyDescent="0.25">
      <c r="A928" s="24" t="s">
        <v>37</v>
      </c>
      <c r="B928" s="2">
        <v>21</v>
      </c>
      <c r="C928" s="4">
        <v>9.4375009999999993</v>
      </c>
      <c r="D928" s="3">
        <f t="shared" si="14"/>
        <v>3.0720515946188143</v>
      </c>
    </row>
    <row r="929" spans="1:4" ht="20.100000000000001" customHeight="1" x14ac:dyDescent="0.25">
      <c r="A929" s="24" t="s">
        <v>37</v>
      </c>
      <c r="B929" s="2">
        <v>21</v>
      </c>
      <c r="C929" s="4">
        <v>10.053712000000001</v>
      </c>
      <c r="D929" s="3">
        <f t="shared" si="14"/>
        <v>3.1707588996957812</v>
      </c>
    </row>
    <row r="930" spans="1:4" ht="20.100000000000001" customHeight="1" x14ac:dyDescent="0.25">
      <c r="A930" s="24" t="s">
        <v>37</v>
      </c>
      <c r="B930" s="2">
        <v>21</v>
      </c>
      <c r="C930" s="4">
        <v>1.1291340000000001</v>
      </c>
      <c r="D930" s="3">
        <f t="shared" si="14"/>
        <v>1.0626071710655824</v>
      </c>
    </row>
    <row r="931" spans="1:4" ht="20.100000000000001" customHeight="1" x14ac:dyDescent="0.25">
      <c r="A931" s="24" t="s">
        <v>37</v>
      </c>
      <c r="B931" s="2">
        <v>21</v>
      </c>
      <c r="C931" s="4">
        <v>8.8423420000000004</v>
      </c>
      <c r="D931" s="3">
        <f t="shared" si="14"/>
        <v>2.9736075733021665</v>
      </c>
    </row>
    <row r="932" spans="1:4" ht="20.100000000000001" customHeight="1" x14ac:dyDescent="0.25">
      <c r="A932" s="24" t="s">
        <v>37</v>
      </c>
      <c r="B932" s="2">
        <v>21</v>
      </c>
      <c r="C932" s="4">
        <v>7.0965990000000003</v>
      </c>
      <c r="D932" s="3">
        <f t="shared" si="14"/>
        <v>2.6639442561735409</v>
      </c>
    </row>
    <row r="933" spans="1:4" ht="20.100000000000001" customHeight="1" x14ac:dyDescent="0.25">
      <c r="A933" s="24" t="s">
        <v>37</v>
      </c>
      <c r="B933" s="2">
        <v>21</v>
      </c>
      <c r="C933" s="4">
        <v>5.5492270000000001</v>
      </c>
      <c r="D933" s="3">
        <f t="shared" si="14"/>
        <v>2.3556797320518763</v>
      </c>
    </row>
    <row r="934" spans="1:4" ht="20.100000000000001" customHeight="1" x14ac:dyDescent="0.25">
      <c r="A934" s="24" t="s">
        <v>37</v>
      </c>
      <c r="B934" s="2">
        <v>21</v>
      </c>
      <c r="C934" s="4">
        <v>8.1789880000000004</v>
      </c>
      <c r="D934" s="3">
        <f t="shared" si="14"/>
        <v>2.8598930049916205</v>
      </c>
    </row>
    <row r="935" spans="1:4" ht="20.100000000000001" customHeight="1" x14ac:dyDescent="0.25">
      <c r="A935" s="24" t="s">
        <v>37</v>
      </c>
      <c r="B935" s="2">
        <v>21</v>
      </c>
      <c r="C935" s="4">
        <v>4.7919850000000004</v>
      </c>
      <c r="D935" s="3">
        <f t="shared" si="14"/>
        <v>2.1890603006769824</v>
      </c>
    </row>
    <row r="936" spans="1:4" ht="20.100000000000001" customHeight="1" x14ac:dyDescent="0.25">
      <c r="A936" s="24" t="s">
        <v>37</v>
      </c>
      <c r="B936" s="2">
        <v>21</v>
      </c>
      <c r="C936" s="4">
        <v>4.2348030000000003</v>
      </c>
      <c r="D936" s="3">
        <f t="shared" si="14"/>
        <v>2.0578636981102516</v>
      </c>
    </row>
    <row r="937" spans="1:4" ht="20.100000000000001" customHeight="1" x14ac:dyDescent="0.25">
      <c r="A937" s="24" t="s">
        <v>37</v>
      </c>
      <c r="B937" s="2">
        <v>21</v>
      </c>
      <c r="C937" s="4">
        <v>1.2135739999999999</v>
      </c>
      <c r="D937" s="3">
        <f t="shared" si="14"/>
        <v>1.1016233476102437</v>
      </c>
    </row>
    <row r="938" spans="1:4" ht="20.100000000000001" customHeight="1" x14ac:dyDescent="0.25">
      <c r="A938" s="24" t="s">
        <v>37</v>
      </c>
      <c r="B938" s="2">
        <v>21</v>
      </c>
      <c r="C938" s="4">
        <v>6.6794390000000003</v>
      </c>
      <c r="D938" s="3">
        <f t="shared" si="14"/>
        <v>2.5844610656769431</v>
      </c>
    </row>
    <row r="939" spans="1:4" ht="20.100000000000001" customHeight="1" x14ac:dyDescent="0.25">
      <c r="A939" s="24" t="s">
        <v>37</v>
      </c>
      <c r="B939" s="2">
        <v>21</v>
      </c>
      <c r="C939" s="4">
        <v>2.3390270000000002</v>
      </c>
      <c r="D939" s="3">
        <f t="shared" si="14"/>
        <v>1.5293877860111216</v>
      </c>
    </row>
    <row r="940" spans="1:4" ht="20.100000000000001" customHeight="1" x14ac:dyDescent="0.25">
      <c r="A940" s="24" t="s">
        <v>37</v>
      </c>
      <c r="B940" s="2">
        <v>21</v>
      </c>
      <c r="C940" s="4">
        <v>0.65378899999999995</v>
      </c>
      <c r="D940" s="3">
        <f t="shared" si="14"/>
        <v>0.80857219838428773</v>
      </c>
    </row>
    <row r="941" spans="1:4" ht="20.100000000000001" customHeight="1" x14ac:dyDescent="0.25">
      <c r="A941" s="24" t="s">
        <v>37</v>
      </c>
      <c r="B941" s="2">
        <v>21</v>
      </c>
      <c r="C941" s="4">
        <v>0.58055500000000004</v>
      </c>
      <c r="D941" s="3">
        <f t="shared" si="14"/>
        <v>0.76194159881187751</v>
      </c>
    </row>
    <row r="942" spans="1:4" ht="20.100000000000001" customHeight="1" x14ac:dyDescent="0.25">
      <c r="A942" s="24" t="s">
        <v>37</v>
      </c>
      <c r="B942" s="2">
        <v>22</v>
      </c>
      <c r="C942" s="4">
        <v>2.9090560000000001</v>
      </c>
      <c r="D942" s="3">
        <f t="shared" si="14"/>
        <v>1.7055954971797973</v>
      </c>
    </row>
    <row r="943" spans="1:4" ht="20.100000000000001" customHeight="1" x14ac:dyDescent="0.25">
      <c r="A943" s="24" t="s">
        <v>37</v>
      </c>
      <c r="B943" s="2">
        <v>22</v>
      </c>
      <c r="C943" s="4">
        <v>9.7975560000000002</v>
      </c>
      <c r="D943" s="3">
        <f t="shared" si="14"/>
        <v>3.1301047905781045</v>
      </c>
    </row>
    <row r="944" spans="1:4" ht="20.100000000000001" customHeight="1" x14ac:dyDescent="0.25">
      <c r="A944" s="24" t="s">
        <v>37</v>
      </c>
      <c r="B944" s="2">
        <v>22</v>
      </c>
      <c r="C944" s="4">
        <v>2.200482</v>
      </c>
      <c r="D944" s="3">
        <f t="shared" si="14"/>
        <v>1.4834021706873697</v>
      </c>
    </row>
    <row r="945" spans="1:4" ht="20.100000000000001" customHeight="1" x14ac:dyDescent="0.25">
      <c r="A945" s="24" t="s">
        <v>37</v>
      </c>
      <c r="B945" s="2">
        <v>22</v>
      </c>
      <c r="C945" s="4">
        <v>5.7191850000000004</v>
      </c>
      <c r="D945" s="3">
        <f t="shared" si="14"/>
        <v>2.3914817582411119</v>
      </c>
    </row>
    <row r="946" spans="1:4" ht="20.100000000000001" customHeight="1" x14ac:dyDescent="0.25">
      <c r="A946" s="24" t="s">
        <v>37</v>
      </c>
      <c r="B946" s="2">
        <v>22</v>
      </c>
      <c r="C946" s="4">
        <v>1.855478</v>
      </c>
      <c r="D946" s="3">
        <f t="shared" si="14"/>
        <v>1.3621593152050901</v>
      </c>
    </row>
    <row r="947" spans="1:4" ht="20.100000000000001" customHeight="1" x14ac:dyDescent="0.25">
      <c r="A947" s="24" t="s">
        <v>37</v>
      </c>
      <c r="B947" s="2">
        <v>22</v>
      </c>
      <c r="C947" s="4">
        <v>8.6795109999999998</v>
      </c>
      <c r="D947" s="3">
        <f t="shared" si="14"/>
        <v>2.9461009826548716</v>
      </c>
    </row>
    <row r="948" spans="1:4" ht="20.100000000000001" customHeight="1" x14ac:dyDescent="0.25">
      <c r="A948" s="24" t="s">
        <v>37</v>
      </c>
      <c r="B948" s="2">
        <v>22</v>
      </c>
      <c r="C948" s="4">
        <v>1.5879509999999999</v>
      </c>
      <c r="D948" s="3">
        <f t="shared" si="14"/>
        <v>1.2601392780165215</v>
      </c>
    </row>
    <row r="949" spans="1:4" ht="20.100000000000001" customHeight="1" x14ac:dyDescent="0.25">
      <c r="A949" s="24" t="s">
        <v>37</v>
      </c>
      <c r="B949" s="2">
        <v>22</v>
      </c>
      <c r="C949" s="4">
        <v>3.3879640000000002</v>
      </c>
      <c r="D949" s="3">
        <f t="shared" si="14"/>
        <v>1.8406422792058212</v>
      </c>
    </row>
    <row r="950" spans="1:4" ht="20.100000000000001" customHeight="1" x14ac:dyDescent="0.25">
      <c r="A950" s="24" t="s">
        <v>37</v>
      </c>
      <c r="B950" s="2">
        <v>22</v>
      </c>
      <c r="C950" s="4">
        <v>8.5416450000000008</v>
      </c>
      <c r="D950" s="3">
        <f t="shared" si="14"/>
        <v>2.9226092793940146</v>
      </c>
    </row>
    <row r="951" spans="1:4" ht="20.100000000000001" customHeight="1" x14ac:dyDescent="0.25">
      <c r="A951" s="24" t="s">
        <v>37</v>
      </c>
      <c r="B951" s="2">
        <v>22</v>
      </c>
      <c r="C951" s="4">
        <v>9.7881560000000007</v>
      </c>
      <c r="D951" s="3">
        <f t="shared" si="14"/>
        <v>3.1286028830773649</v>
      </c>
    </row>
    <row r="952" spans="1:4" ht="20.100000000000001" customHeight="1" x14ac:dyDescent="0.25">
      <c r="A952" s="24" t="s">
        <v>37</v>
      </c>
      <c r="B952" s="2">
        <v>22</v>
      </c>
      <c r="C952" s="4">
        <v>8.4495149999999999</v>
      </c>
      <c r="D952" s="3">
        <f t="shared" si="14"/>
        <v>2.9068049470165693</v>
      </c>
    </row>
    <row r="953" spans="1:4" ht="20.100000000000001" customHeight="1" x14ac:dyDescent="0.25">
      <c r="A953" s="24" t="s">
        <v>37</v>
      </c>
      <c r="B953" s="2">
        <v>22</v>
      </c>
      <c r="C953" s="4">
        <v>1.0918369999999999</v>
      </c>
      <c r="D953" s="3">
        <f t="shared" si="14"/>
        <v>1.0449100439750783</v>
      </c>
    </row>
    <row r="954" spans="1:4" ht="20.100000000000001" customHeight="1" x14ac:dyDescent="0.25">
      <c r="A954" s="24" t="s">
        <v>37</v>
      </c>
      <c r="B954" s="2">
        <v>22</v>
      </c>
      <c r="C954" s="4">
        <v>8.7103610000000007</v>
      </c>
      <c r="D954" s="3">
        <f t="shared" si="14"/>
        <v>2.9513320721328533</v>
      </c>
    </row>
    <row r="955" spans="1:4" ht="20.100000000000001" customHeight="1" x14ac:dyDescent="0.25">
      <c r="A955" s="24" t="s">
        <v>37</v>
      </c>
      <c r="B955" s="2">
        <v>22</v>
      </c>
      <c r="C955" s="4">
        <v>5.9464139999999999</v>
      </c>
      <c r="D955" s="3">
        <f t="shared" si="14"/>
        <v>2.4385270144084932</v>
      </c>
    </row>
    <row r="956" spans="1:4" ht="20.100000000000001" customHeight="1" x14ac:dyDescent="0.25">
      <c r="A956" s="24" t="s">
        <v>37</v>
      </c>
      <c r="B956" s="2">
        <v>22</v>
      </c>
      <c r="C956" s="4">
        <v>7.5215189999999996</v>
      </c>
      <c r="D956" s="3">
        <f t="shared" si="14"/>
        <v>2.7425387873282667</v>
      </c>
    </row>
    <row r="957" spans="1:4" ht="20.100000000000001" customHeight="1" x14ac:dyDescent="0.25">
      <c r="A957" s="24" t="s">
        <v>37</v>
      </c>
      <c r="B957" s="2">
        <v>22</v>
      </c>
      <c r="C957" s="4">
        <v>2.5514869999999998</v>
      </c>
      <c r="D957" s="3">
        <f t="shared" si="14"/>
        <v>1.5973374721704865</v>
      </c>
    </row>
    <row r="958" spans="1:4" ht="20.100000000000001" customHeight="1" x14ac:dyDescent="0.25">
      <c r="A958" s="24" t="s">
        <v>37</v>
      </c>
      <c r="B958" s="2">
        <v>22</v>
      </c>
      <c r="C958" s="4">
        <v>7.2621979999999997</v>
      </c>
      <c r="D958" s="3">
        <f t="shared" si="14"/>
        <v>2.6948465633501288</v>
      </c>
    </row>
    <row r="959" spans="1:4" ht="20.100000000000001" customHeight="1" x14ac:dyDescent="0.25">
      <c r="A959" s="24" t="s">
        <v>37</v>
      </c>
      <c r="B959" s="2">
        <v>22</v>
      </c>
      <c r="C959" s="4">
        <v>6.2023359999999998</v>
      </c>
      <c r="D959" s="3">
        <f t="shared" si="14"/>
        <v>2.4904489555098293</v>
      </c>
    </row>
    <row r="960" spans="1:4" ht="20.100000000000001" customHeight="1" x14ac:dyDescent="0.25">
      <c r="A960" s="24" t="s">
        <v>37</v>
      </c>
      <c r="B960" s="2">
        <v>22</v>
      </c>
      <c r="C960" s="4">
        <v>3.2151230000000002</v>
      </c>
      <c r="D960" s="3">
        <f t="shared" ref="D960:D1023" si="15">SQRT(C960)</f>
        <v>1.7930764066263323</v>
      </c>
    </row>
    <row r="961" spans="1:4" ht="20.100000000000001" customHeight="1" x14ac:dyDescent="0.25">
      <c r="A961" s="24" t="s">
        <v>37</v>
      </c>
      <c r="B961" s="2">
        <v>22</v>
      </c>
      <c r="C961" s="4">
        <v>1.5058320000000001</v>
      </c>
      <c r="D961" s="3">
        <f t="shared" si="15"/>
        <v>1.2271234656708345</v>
      </c>
    </row>
    <row r="962" spans="1:4" ht="20.100000000000001" customHeight="1" x14ac:dyDescent="0.25">
      <c r="A962" s="36" t="s">
        <v>37</v>
      </c>
      <c r="B962" s="48">
        <v>22</v>
      </c>
      <c r="C962" s="39">
        <v>1.503511</v>
      </c>
      <c r="D962" s="3">
        <f t="shared" si="15"/>
        <v>1.2261773933652504</v>
      </c>
    </row>
    <row r="963" spans="1:4" ht="20.100000000000001" customHeight="1" x14ac:dyDescent="0.25">
      <c r="A963" s="17" t="s">
        <v>42</v>
      </c>
      <c r="B963" s="2">
        <v>1</v>
      </c>
      <c r="C963" s="4">
        <v>1.0304880000000001</v>
      </c>
      <c r="D963" s="3">
        <f t="shared" si="15"/>
        <v>1.0151295483828653</v>
      </c>
    </row>
    <row r="964" spans="1:4" ht="20.100000000000001" customHeight="1" x14ac:dyDescent="0.25">
      <c r="A964" s="17" t="s">
        <v>42</v>
      </c>
      <c r="B964" s="2">
        <v>1</v>
      </c>
      <c r="C964" s="4">
        <v>1.4421619999999999</v>
      </c>
      <c r="D964" s="3">
        <f t="shared" si="15"/>
        <v>1.2009004954616349</v>
      </c>
    </row>
    <row r="965" spans="1:4" ht="20.100000000000001" customHeight="1" x14ac:dyDescent="0.25">
      <c r="A965" s="17" t="s">
        <v>42</v>
      </c>
      <c r="B965" s="2">
        <v>1</v>
      </c>
      <c r="C965" s="4">
        <v>3.7105570000000001</v>
      </c>
      <c r="D965" s="3">
        <f t="shared" si="15"/>
        <v>1.9262806129948979</v>
      </c>
    </row>
    <row r="966" spans="1:4" ht="20.100000000000001" customHeight="1" x14ac:dyDescent="0.25">
      <c r="A966" s="17" t="s">
        <v>42</v>
      </c>
      <c r="B966" s="2">
        <v>1</v>
      </c>
      <c r="C966" s="4">
        <v>2.1659039999999998</v>
      </c>
      <c r="D966" s="3">
        <f t="shared" si="15"/>
        <v>1.4717010566008302</v>
      </c>
    </row>
    <row r="967" spans="1:4" ht="20.100000000000001" customHeight="1" x14ac:dyDescent="0.25">
      <c r="A967" s="17" t="s">
        <v>42</v>
      </c>
      <c r="B967" s="2">
        <v>1</v>
      </c>
      <c r="C967" s="4">
        <v>5.7409160000000004</v>
      </c>
      <c r="D967" s="3">
        <f t="shared" si="15"/>
        <v>2.3960208680226471</v>
      </c>
    </row>
    <row r="968" spans="1:4" ht="20.100000000000001" customHeight="1" x14ac:dyDescent="0.25">
      <c r="A968" s="17" t="s">
        <v>42</v>
      </c>
      <c r="B968" s="2">
        <v>1</v>
      </c>
      <c r="C968" s="4">
        <v>6.4303619999999997</v>
      </c>
      <c r="D968" s="3">
        <f t="shared" si="15"/>
        <v>2.5358158450486896</v>
      </c>
    </row>
    <row r="969" spans="1:4" ht="20.100000000000001" customHeight="1" x14ac:dyDescent="0.25">
      <c r="A969" s="17" t="s">
        <v>42</v>
      </c>
      <c r="B969" s="2">
        <v>1</v>
      </c>
      <c r="C969" s="4">
        <v>5.413964</v>
      </c>
      <c r="D969" s="3">
        <f t="shared" si="15"/>
        <v>2.326792642243825</v>
      </c>
    </row>
    <row r="970" spans="1:4" ht="20.100000000000001" customHeight="1" x14ac:dyDescent="0.25">
      <c r="A970" s="17" t="s">
        <v>42</v>
      </c>
      <c r="B970" s="2">
        <v>1</v>
      </c>
      <c r="C970" s="4">
        <v>6.8300340000000004</v>
      </c>
      <c r="D970" s="3">
        <f t="shared" si="15"/>
        <v>2.6134333739355209</v>
      </c>
    </row>
    <row r="971" spans="1:4" ht="20.100000000000001" customHeight="1" x14ac:dyDescent="0.25">
      <c r="A971" s="17" t="s">
        <v>42</v>
      </c>
      <c r="B971" s="2">
        <v>1</v>
      </c>
      <c r="C971" s="4">
        <v>5.1518750000000004</v>
      </c>
      <c r="D971" s="3">
        <f t="shared" si="15"/>
        <v>2.269774217846348</v>
      </c>
    </row>
    <row r="972" spans="1:4" ht="20.100000000000001" customHeight="1" x14ac:dyDescent="0.25">
      <c r="A972" s="17" t="s">
        <v>42</v>
      </c>
      <c r="B972" s="2">
        <v>1</v>
      </c>
      <c r="C972" s="4">
        <v>5.4647870000000003</v>
      </c>
      <c r="D972" s="3">
        <f t="shared" si="15"/>
        <v>2.3376883881304624</v>
      </c>
    </row>
    <row r="973" spans="1:4" ht="20.100000000000001" customHeight="1" x14ac:dyDescent="0.25">
      <c r="A973" s="17" t="s">
        <v>42</v>
      </c>
      <c r="B973" s="2">
        <v>1</v>
      </c>
      <c r="C973" s="4">
        <v>2.6636600000000001</v>
      </c>
      <c r="D973" s="3">
        <f t="shared" si="15"/>
        <v>1.6320723023199677</v>
      </c>
    </row>
    <row r="974" spans="1:4" ht="20.100000000000001" customHeight="1" x14ac:dyDescent="0.25">
      <c r="A974" s="17" t="s">
        <v>42</v>
      </c>
      <c r="B974" s="2">
        <v>1</v>
      </c>
      <c r="C974" s="4">
        <v>4.8592190000000004</v>
      </c>
      <c r="D974" s="3">
        <f t="shared" si="15"/>
        <v>2.204363626990792</v>
      </c>
    </row>
    <row r="975" spans="1:4" ht="20.100000000000001" customHeight="1" x14ac:dyDescent="0.25">
      <c r="A975" s="17" t="s">
        <v>42</v>
      </c>
      <c r="B975" s="2">
        <v>1</v>
      </c>
      <c r="C975" s="4">
        <v>3.1119509999999999</v>
      </c>
      <c r="D975" s="3">
        <f t="shared" si="15"/>
        <v>1.7640722774308313</v>
      </c>
    </row>
    <row r="976" spans="1:4" ht="20.100000000000001" customHeight="1" x14ac:dyDescent="0.25">
      <c r="A976" s="17" t="s">
        <v>42</v>
      </c>
      <c r="B976" s="2">
        <v>1</v>
      </c>
      <c r="C976" s="4">
        <v>3.3421810000000001</v>
      </c>
      <c r="D976" s="3">
        <f t="shared" si="15"/>
        <v>1.8281632859238806</v>
      </c>
    </row>
    <row r="977" spans="1:4" ht="20.100000000000001" customHeight="1" x14ac:dyDescent="0.25">
      <c r="A977" s="17" t="s">
        <v>42</v>
      </c>
      <c r="B977" s="2">
        <v>2</v>
      </c>
      <c r="C977" s="4">
        <v>8.2611080000000001</v>
      </c>
      <c r="D977" s="3">
        <f t="shared" si="15"/>
        <v>2.8742143274293239</v>
      </c>
    </row>
    <row r="978" spans="1:4" ht="20.100000000000001" customHeight="1" x14ac:dyDescent="0.25">
      <c r="A978" s="17" t="s">
        <v>42</v>
      </c>
      <c r="B978" s="2">
        <v>2</v>
      </c>
      <c r="C978" s="4">
        <v>8.5837009999999996</v>
      </c>
      <c r="D978" s="3">
        <f t="shared" si="15"/>
        <v>2.9297953853469014</v>
      </c>
    </row>
    <row r="979" spans="1:4" ht="20.100000000000001" customHeight="1" x14ac:dyDescent="0.25">
      <c r="A979" s="17" t="s">
        <v>42</v>
      </c>
      <c r="B979" s="2">
        <v>2</v>
      </c>
      <c r="C979" s="4">
        <v>7.9275909999999996</v>
      </c>
      <c r="D979" s="3">
        <f t="shared" si="15"/>
        <v>2.8155978050850941</v>
      </c>
    </row>
    <row r="980" spans="1:4" ht="20.100000000000001" customHeight="1" x14ac:dyDescent="0.25">
      <c r="A980" s="17" t="s">
        <v>42</v>
      </c>
      <c r="B980" s="2">
        <v>2</v>
      </c>
      <c r="C980" s="4">
        <v>11.641828</v>
      </c>
      <c r="D980" s="3">
        <f t="shared" si="15"/>
        <v>3.4120123094736923</v>
      </c>
    </row>
    <row r="981" spans="1:4" ht="20.100000000000001" customHeight="1" x14ac:dyDescent="0.25">
      <c r="A981" s="17" t="s">
        <v>42</v>
      </c>
      <c r="B981" s="2">
        <v>2</v>
      </c>
      <c r="C981" s="4">
        <v>10.324966999999999</v>
      </c>
      <c r="D981" s="3">
        <f t="shared" si="15"/>
        <v>3.2132486676259586</v>
      </c>
    </row>
    <row r="982" spans="1:4" ht="20.100000000000001" customHeight="1" x14ac:dyDescent="0.25">
      <c r="A982" s="17" t="s">
        <v>42</v>
      </c>
      <c r="B982" s="2">
        <v>2</v>
      </c>
      <c r="C982" s="4">
        <v>7.7589920000000001</v>
      </c>
      <c r="D982" s="3">
        <f t="shared" si="15"/>
        <v>2.7854967241050561</v>
      </c>
    </row>
    <row r="983" spans="1:4" ht="20.100000000000001" customHeight="1" x14ac:dyDescent="0.25">
      <c r="A983" s="17" t="s">
        <v>42</v>
      </c>
      <c r="B983" s="2">
        <v>2</v>
      </c>
      <c r="C983" s="4">
        <v>7.2303379999999997</v>
      </c>
      <c r="D983" s="3">
        <f t="shared" si="15"/>
        <v>2.6889287829914723</v>
      </c>
    </row>
    <row r="984" spans="1:4" ht="20.100000000000001" customHeight="1" x14ac:dyDescent="0.25">
      <c r="A984" s="17" t="s">
        <v>42</v>
      </c>
      <c r="B984" s="2">
        <v>2</v>
      </c>
      <c r="C984" s="4">
        <v>1.908903</v>
      </c>
      <c r="D984" s="3">
        <f t="shared" si="15"/>
        <v>1.3816305584344897</v>
      </c>
    </row>
    <row r="985" spans="1:4" ht="20.100000000000001" customHeight="1" x14ac:dyDescent="0.25">
      <c r="A985" s="17" t="s">
        <v>42</v>
      </c>
      <c r="B985" s="2">
        <v>2</v>
      </c>
      <c r="C985" s="4">
        <v>8.1178039999999996</v>
      </c>
      <c r="D985" s="3">
        <f t="shared" si="15"/>
        <v>2.8491760212384212</v>
      </c>
    </row>
    <row r="986" spans="1:4" ht="20.100000000000001" customHeight="1" x14ac:dyDescent="0.25">
      <c r="A986" s="17" t="s">
        <v>42</v>
      </c>
      <c r="B986" s="2">
        <v>2</v>
      </c>
      <c r="C986" s="4">
        <v>7.958323</v>
      </c>
      <c r="D986" s="3">
        <f t="shared" si="15"/>
        <v>2.8210499818330055</v>
      </c>
    </row>
    <row r="987" spans="1:4" ht="20.100000000000001" customHeight="1" x14ac:dyDescent="0.25">
      <c r="A987" s="17" t="s">
        <v>42</v>
      </c>
      <c r="B987" s="2">
        <v>2</v>
      </c>
      <c r="C987" s="4">
        <v>1.473177</v>
      </c>
      <c r="D987" s="3">
        <f t="shared" si="15"/>
        <v>1.2137450308858118</v>
      </c>
    </row>
    <row r="988" spans="1:4" ht="20.100000000000001" customHeight="1" x14ac:dyDescent="0.25">
      <c r="A988" s="17" t="s">
        <v>42</v>
      </c>
      <c r="B988" s="2">
        <v>2</v>
      </c>
      <c r="C988" s="4">
        <v>1.397621</v>
      </c>
      <c r="D988" s="3">
        <f t="shared" si="15"/>
        <v>1.1822102181930252</v>
      </c>
    </row>
    <row r="989" spans="1:4" ht="20.100000000000001" customHeight="1" x14ac:dyDescent="0.25">
      <c r="A989" s="17" t="s">
        <v>42</v>
      </c>
      <c r="B989" s="2">
        <v>2</v>
      </c>
      <c r="C989" s="4">
        <v>6.346203</v>
      </c>
      <c r="D989" s="3">
        <f t="shared" si="15"/>
        <v>2.519167124269448</v>
      </c>
    </row>
    <row r="990" spans="1:4" ht="20.100000000000001" customHeight="1" x14ac:dyDescent="0.25">
      <c r="A990" s="17" t="s">
        <v>42</v>
      </c>
      <c r="B990" s="2">
        <v>2</v>
      </c>
      <c r="C990" s="4">
        <v>2.2655110000000001</v>
      </c>
      <c r="D990" s="3">
        <f t="shared" si="15"/>
        <v>1.5051614531338491</v>
      </c>
    </row>
    <row r="991" spans="1:4" ht="20.100000000000001" customHeight="1" x14ac:dyDescent="0.25">
      <c r="A991" s="17" t="s">
        <v>42</v>
      </c>
      <c r="B991" s="2">
        <v>2</v>
      </c>
      <c r="C991" s="4">
        <v>1.0766690000000001</v>
      </c>
      <c r="D991" s="3">
        <f t="shared" si="15"/>
        <v>1.037626618779607</v>
      </c>
    </row>
    <row r="992" spans="1:4" ht="20.100000000000001" customHeight="1" x14ac:dyDescent="0.25">
      <c r="A992" s="17" t="s">
        <v>42</v>
      </c>
      <c r="B992" s="2">
        <v>2</v>
      </c>
      <c r="C992" s="4">
        <v>0.96681799999999996</v>
      </c>
      <c r="D992" s="3">
        <f t="shared" si="15"/>
        <v>0.98326903744600846</v>
      </c>
    </row>
    <row r="993" spans="1:4" ht="20.100000000000001" customHeight="1" x14ac:dyDescent="0.25">
      <c r="A993" s="17" t="s">
        <v>42</v>
      </c>
      <c r="B993" s="2">
        <v>3</v>
      </c>
      <c r="C993" s="4">
        <v>7.7393000000000001</v>
      </c>
      <c r="D993" s="3">
        <f t="shared" si="15"/>
        <v>2.7819597409020855</v>
      </c>
    </row>
    <row r="994" spans="1:4" ht="20.100000000000001" customHeight="1" x14ac:dyDescent="0.25">
      <c r="A994" s="17" t="s">
        <v>42</v>
      </c>
      <c r="B994" s="2">
        <v>3</v>
      </c>
      <c r="C994" s="4">
        <v>6.3949870000000004</v>
      </c>
      <c r="D994" s="3">
        <f t="shared" si="15"/>
        <v>2.5288311529242122</v>
      </c>
    </row>
    <row r="995" spans="1:4" ht="20.100000000000001" customHeight="1" x14ac:dyDescent="0.25">
      <c r="A995" s="17" t="s">
        <v>42</v>
      </c>
      <c r="B995" s="2">
        <v>3</v>
      </c>
      <c r="C995" s="4">
        <v>12.152547</v>
      </c>
      <c r="D995" s="3">
        <f t="shared" si="15"/>
        <v>3.486050343870553</v>
      </c>
    </row>
    <row r="996" spans="1:4" ht="20.100000000000001" customHeight="1" x14ac:dyDescent="0.25">
      <c r="A996" s="17" t="s">
        <v>42</v>
      </c>
      <c r="B996" s="2">
        <v>3</v>
      </c>
      <c r="C996" s="4">
        <v>3.5539610000000001</v>
      </c>
      <c r="D996" s="3">
        <f t="shared" si="15"/>
        <v>1.8851952153556937</v>
      </c>
    </row>
    <row r="997" spans="1:4" ht="20.100000000000001" customHeight="1" x14ac:dyDescent="0.25">
      <c r="A997" s="17" t="s">
        <v>42</v>
      </c>
      <c r="B997" s="2">
        <v>3</v>
      </c>
      <c r="C997" s="4">
        <v>1.3329899999999999</v>
      </c>
      <c r="D997" s="3">
        <f t="shared" si="15"/>
        <v>1.1545518611132199</v>
      </c>
    </row>
    <row r="998" spans="1:4" ht="20.100000000000001" customHeight="1" x14ac:dyDescent="0.25">
      <c r="A998" s="17" t="s">
        <v>42</v>
      </c>
      <c r="B998" s="2">
        <v>3</v>
      </c>
      <c r="C998" s="4">
        <v>9.3361359999999998</v>
      </c>
      <c r="D998" s="3">
        <f t="shared" si="15"/>
        <v>3.0555091228795241</v>
      </c>
    </row>
    <row r="999" spans="1:4" ht="20.100000000000001" customHeight="1" x14ac:dyDescent="0.25">
      <c r="A999" s="17" t="s">
        <v>42</v>
      </c>
      <c r="B999" s="2">
        <v>3</v>
      </c>
      <c r="C999" s="4">
        <v>12.616968</v>
      </c>
      <c r="D999" s="3">
        <f t="shared" si="15"/>
        <v>3.5520371619677631</v>
      </c>
    </row>
    <row r="1000" spans="1:4" ht="20.100000000000001" customHeight="1" x14ac:dyDescent="0.25">
      <c r="A1000" s="17" t="s">
        <v>42</v>
      </c>
      <c r="B1000" s="2">
        <v>3</v>
      </c>
      <c r="C1000" s="4">
        <v>9.5165030000000002</v>
      </c>
      <c r="D1000" s="3">
        <f t="shared" si="15"/>
        <v>3.0848829799524</v>
      </c>
    </row>
    <row r="1001" spans="1:4" ht="20.100000000000001" customHeight="1" x14ac:dyDescent="0.25">
      <c r="A1001" s="17" t="s">
        <v>42</v>
      </c>
      <c r="B1001" s="2">
        <v>3</v>
      </c>
      <c r="C1001" s="4">
        <v>1.3346309999999999</v>
      </c>
      <c r="D1001" s="3">
        <f t="shared" si="15"/>
        <v>1.1552623078764406</v>
      </c>
    </row>
    <row r="1002" spans="1:4" ht="20.100000000000001" customHeight="1" x14ac:dyDescent="0.25">
      <c r="A1002" s="17" t="s">
        <v>42</v>
      </c>
      <c r="B1002" s="2">
        <v>3</v>
      </c>
      <c r="C1002" s="4">
        <v>6.3530490000000004</v>
      </c>
      <c r="D1002" s="3">
        <f t="shared" si="15"/>
        <v>2.5205255404379461</v>
      </c>
    </row>
    <row r="1003" spans="1:4" ht="20.100000000000001" customHeight="1" x14ac:dyDescent="0.25">
      <c r="A1003" s="17" t="s">
        <v>42</v>
      </c>
      <c r="B1003" s="2">
        <v>3</v>
      </c>
      <c r="C1003" s="4">
        <v>2.202521</v>
      </c>
      <c r="D1003" s="3">
        <f t="shared" si="15"/>
        <v>1.4840892830284842</v>
      </c>
    </row>
    <row r="1004" spans="1:4" ht="20.100000000000001" customHeight="1" x14ac:dyDescent="0.25">
      <c r="A1004" s="17" t="s">
        <v>42</v>
      </c>
      <c r="B1004" s="2">
        <v>3</v>
      </c>
      <c r="C1004" s="4">
        <v>1.2828470000000001</v>
      </c>
      <c r="D1004" s="3">
        <f t="shared" si="15"/>
        <v>1.1326283591717099</v>
      </c>
    </row>
    <row r="1005" spans="1:4" ht="20.100000000000001" customHeight="1" x14ac:dyDescent="0.25">
      <c r="A1005" s="17" t="s">
        <v>42</v>
      </c>
      <c r="B1005" s="2">
        <v>3</v>
      </c>
      <c r="C1005" s="4">
        <v>1.7519089999999999</v>
      </c>
      <c r="D1005" s="3">
        <f t="shared" si="15"/>
        <v>1.323596993045844</v>
      </c>
    </row>
    <row r="1006" spans="1:4" ht="20.100000000000001" customHeight="1" x14ac:dyDescent="0.25">
      <c r="A1006" s="17" t="s">
        <v>42</v>
      </c>
      <c r="B1006" s="2">
        <v>4</v>
      </c>
      <c r="C1006" s="4">
        <v>2.5085869999999999</v>
      </c>
      <c r="D1006" s="3">
        <f t="shared" si="15"/>
        <v>1.5838519501519073</v>
      </c>
    </row>
    <row r="1007" spans="1:4" ht="20.100000000000001" customHeight="1" x14ac:dyDescent="0.25">
      <c r="A1007" s="17" t="s">
        <v>42</v>
      </c>
      <c r="B1007" s="2">
        <v>4</v>
      </c>
      <c r="C1007" s="4">
        <v>7.8447909999999998</v>
      </c>
      <c r="D1007" s="3">
        <f t="shared" si="15"/>
        <v>2.8008554050503927</v>
      </c>
    </row>
    <row r="1008" spans="1:4" ht="20.100000000000001" customHeight="1" x14ac:dyDescent="0.25">
      <c r="A1008" s="17" t="s">
        <v>42</v>
      </c>
      <c r="B1008" s="2">
        <v>4</v>
      </c>
      <c r="C1008" s="4">
        <v>3.5730900000000001</v>
      </c>
      <c r="D1008" s="3">
        <f t="shared" si="15"/>
        <v>1.8902618866178305</v>
      </c>
    </row>
    <row r="1009" spans="1:4" ht="20.100000000000001" customHeight="1" x14ac:dyDescent="0.25">
      <c r="A1009" s="17" t="s">
        <v>42</v>
      </c>
      <c r="B1009" s="2">
        <v>4</v>
      </c>
      <c r="C1009" s="4">
        <v>4.4429020000000001</v>
      </c>
      <c r="D1009" s="3">
        <f t="shared" si="15"/>
        <v>2.1078192522130546</v>
      </c>
    </row>
    <row r="1010" spans="1:4" ht="20.100000000000001" customHeight="1" x14ac:dyDescent="0.25">
      <c r="A1010" s="17" t="s">
        <v>42</v>
      </c>
      <c r="B1010" s="2">
        <v>4</v>
      </c>
      <c r="C1010" s="4">
        <v>5.0547529999999998</v>
      </c>
      <c r="D1010" s="3">
        <f t="shared" si="15"/>
        <v>2.2482777853281388</v>
      </c>
    </row>
    <row r="1011" spans="1:4" ht="20.100000000000001" customHeight="1" x14ac:dyDescent="0.25">
      <c r="A1011" s="17" t="s">
        <v>42</v>
      </c>
      <c r="B1011" s="2">
        <v>4</v>
      </c>
      <c r="C1011" s="4">
        <v>2.2536260000000001</v>
      </c>
      <c r="D1011" s="3">
        <f t="shared" si="15"/>
        <v>1.5012081801002819</v>
      </c>
    </row>
    <row r="1012" spans="1:4" ht="20.100000000000001" customHeight="1" x14ac:dyDescent="0.25">
      <c r="A1012" s="17" t="s">
        <v>42</v>
      </c>
      <c r="B1012" s="2">
        <v>4</v>
      </c>
      <c r="C1012" s="4">
        <v>6.7431089999999996</v>
      </c>
      <c r="D1012" s="3">
        <f t="shared" si="15"/>
        <v>2.596749699143142</v>
      </c>
    </row>
    <row r="1013" spans="1:4" ht="20.100000000000001" customHeight="1" x14ac:dyDescent="0.25">
      <c r="A1013" s="17" t="s">
        <v>42</v>
      </c>
      <c r="B1013" s="2">
        <v>4</v>
      </c>
      <c r="C1013" s="4">
        <v>6.9961469999999997</v>
      </c>
      <c r="D1013" s="3">
        <f t="shared" si="15"/>
        <v>2.64502306228131</v>
      </c>
    </row>
    <row r="1014" spans="1:4" ht="20.100000000000001" customHeight="1" x14ac:dyDescent="0.25">
      <c r="A1014" s="17" t="s">
        <v>42</v>
      </c>
      <c r="B1014" s="2">
        <v>5</v>
      </c>
      <c r="C1014" s="4">
        <v>9.7735040000000009</v>
      </c>
      <c r="D1014" s="3">
        <f t="shared" si="15"/>
        <v>3.1262603858284104</v>
      </c>
    </row>
    <row r="1015" spans="1:4" ht="20.100000000000001" customHeight="1" x14ac:dyDescent="0.25">
      <c r="A1015" s="17" t="s">
        <v>42</v>
      </c>
      <c r="B1015" s="2">
        <v>5</v>
      </c>
      <c r="C1015" s="4">
        <v>2.9048129999999999</v>
      </c>
      <c r="D1015" s="3">
        <f t="shared" si="15"/>
        <v>1.7043511962034115</v>
      </c>
    </row>
    <row r="1016" spans="1:4" ht="20.100000000000001" customHeight="1" x14ac:dyDescent="0.25">
      <c r="A1016" s="17" t="s">
        <v>42</v>
      </c>
      <c r="B1016" s="2">
        <v>5</v>
      </c>
      <c r="C1016" s="4">
        <v>1.4365589999999999</v>
      </c>
      <c r="D1016" s="3">
        <f t="shared" si="15"/>
        <v>1.1985653924588344</v>
      </c>
    </row>
    <row r="1017" spans="1:4" ht="20.100000000000001" customHeight="1" x14ac:dyDescent="0.25">
      <c r="A1017" s="17" t="s">
        <v>42</v>
      </c>
      <c r="B1017" s="2">
        <v>5</v>
      </c>
      <c r="C1017" s="4">
        <v>5.2036600000000002</v>
      </c>
      <c r="D1017" s="3">
        <f t="shared" si="15"/>
        <v>2.2811532171250577</v>
      </c>
    </row>
    <row r="1018" spans="1:4" ht="20.100000000000001" customHeight="1" x14ac:dyDescent="0.25">
      <c r="A1018" s="17" t="s">
        <v>42</v>
      </c>
      <c r="B1018" s="2">
        <v>5</v>
      </c>
      <c r="C1018" s="4">
        <v>5.6482710000000003</v>
      </c>
      <c r="D1018" s="3">
        <f t="shared" si="15"/>
        <v>2.3766091390887145</v>
      </c>
    </row>
    <row r="1019" spans="1:4" ht="20.100000000000001" customHeight="1" x14ac:dyDescent="0.25">
      <c r="A1019" s="17" t="s">
        <v>42</v>
      </c>
      <c r="B1019" s="2">
        <v>5</v>
      </c>
      <c r="C1019" s="4">
        <v>7.1426160000000003</v>
      </c>
      <c r="D1019" s="3">
        <f t="shared" si="15"/>
        <v>2.6725673050458432</v>
      </c>
    </row>
    <row r="1020" spans="1:4" ht="20.100000000000001" customHeight="1" x14ac:dyDescent="0.25">
      <c r="A1020" s="17" t="s">
        <v>42</v>
      </c>
      <c r="B1020" s="2">
        <v>5</v>
      </c>
      <c r="C1020" s="4">
        <v>4.9711100000000004</v>
      </c>
      <c r="D1020" s="3">
        <f t="shared" si="15"/>
        <v>2.2295986185858658</v>
      </c>
    </row>
    <row r="1021" spans="1:4" ht="20.100000000000001" customHeight="1" x14ac:dyDescent="0.25">
      <c r="A1021" s="17" t="s">
        <v>42</v>
      </c>
      <c r="B1021" s="2">
        <v>5</v>
      </c>
      <c r="C1021" s="4">
        <v>2.5260750000000001</v>
      </c>
      <c r="D1021" s="3">
        <f t="shared" si="15"/>
        <v>1.5893630799788951</v>
      </c>
    </row>
    <row r="1022" spans="1:4" ht="20.100000000000001" customHeight="1" x14ac:dyDescent="0.25">
      <c r="A1022" s="17" t="s">
        <v>42</v>
      </c>
      <c r="B1022" s="2">
        <v>5</v>
      </c>
      <c r="C1022" s="4">
        <v>6.3638079999999997</v>
      </c>
      <c r="D1022" s="3">
        <f t="shared" si="15"/>
        <v>2.5226589147167715</v>
      </c>
    </row>
    <row r="1023" spans="1:4" ht="20.100000000000001" customHeight="1" x14ac:dyDescent="0.25">
      <c r="A1023" s="17" t="s">
        <v>42</v>
      </c>
      <c r="B1023" s="2">
        <v>5</v>
      </c>
      <c r="C1023" s="4">
        <v>4.0776909999999997</v>
      </c>
      <c r="D1023" s="3">
        <f t="shared" si="15"/>
        <v>2.0193293441140301</v>
      </c>
    </row>
    <row r="1024" spans="1:4" ht="20.100000000000001" customHeight="1" x14ac:dyDescent="0.25">
      <c r="A1024" s="17" t="s">
        <v>42</v>
      </c>
      <c r="B1024" s="2">
        <v>5</v>
      </c>
      <c r="C1024" s="4">
        <v>4.5365089999999997</v>
      </c>
      <c r="D1024" s="3">
        <f t="shared" ref="D1024:D1087" si="16">SQRT(C1024)</f>
        <v>2.1299082139848187</v>
      </c>
    </row>
    <row r="1025" spans="1:4" ht="20.100000000000001" customHeight="1" x14ac:dyDescent="0.25">
      <c r="A1025" s="17" t="s">
        <v>42</v>
      </c>
      <c r="B1025" s="2">
        <v>5</v>
      </c>
      <c r="C1025" s="4">
        <v>3.1300029999999999</v>
      </c>
      <c r="D1025" s="3">
        <f t="shared" si="16"/>
        <v>1.7691814491453384</v>
      </c>
    </row>
    <row r="1026" spans="1:4" ht="20.100000000000001" customHeight="1" x14ac:dyDescent="0.25">
      <c r="A1026" s="17" t="s">
        <v>42</v>
      </c>
      <c r="B1026" s="2">
        <v>5</v>
      </c>
      <c r="C1026" s="4">
        <v>0.96353599999999995</v>
      </c>
      <c r="D1026" s="3">
        <f t="shared" si="16"/>
        <v>0.98159869600565375</v>
      </c>
    </row>
    <row r="1027" spans="1:4" ht="20.100000000000001" customHeight="1" x14ac:dyDescent="0.25">
      <c r="A1027" s="17" t="s">
        <v>42</v>
      </c>
      <c r="B1027" s="2">
        <v>5</v>
      </c>
      <c r="C1027" s="4">
        <v>2.3667600000000002</v>
      </c>
      <c r="D1027" s="3">
        <f t="shared" si="16"/>
        <v>1.5384277688601438</v>
      </c>
    </row>
    <row r="1028" spans="1:4" ht="20.100000000000001" customHeight="1" x14ac:dyDescent="0.25">
      <c r="A1028" s="17" t="s">
        <v>42</v>
      </c>
      <c r="B1028" s="2">
        <v>5</v>
      </c>
      <c r="C1028" s="4">
        <v>1.426315</v>
      </c>
      <c r="D1028" s="3">
        <f t="shared" si="16"/>
        <v>1.1942843045104461</v>
      </c>
    </row>
    <row r="1029" spans="1:4" ht="20.100000000000001" customHeight="1" x14ac:dyDescent="0.25">
      <c r="A1029" s="17" t="s">
        <v>42</v>
      </c>
      <c r="B1029" s="2">
        <v>6</v>
      </c>
      <c r="C1029" s="4">
        <v>3.9495070000000001</v>
      </c>
      <c r="D1029" s="3">
        <f t="shared" si="16"/>
        <v>1.9873366599547244</v>
      </c>
    </row>
    <row r="1030" spans="1:4" ht="20.100000000000001" customHeight="1" x14ac:dyDescent="0.25">
      <c r="A1030" s="17" t="s">
        <v>42</v>
      </c>
      <c r="B1030" s="2">
        <v>6</v>
      </c>
      <c r="C1030" s="4">
        <v>8.1791529999999995</v>
      </c>
      <c r="D1030" s="3">
        <f t="shared" si="16"/>
        <v>2.8599218520791787</v>
      </c>
    </row>
    <row r="1031" spans="1:4" ht="20.100000000000001" customHeight="1" x14ac:dyDescent="0.25">
      <c r="A1031" s="17" t="s">
        <v>42</v>
      </c>
      <c r="B1031" s="2">
        <v>6</v>
      </c>
      <c r="C1031" s="4">
        <v>3.2211240000000001</v>
      </c>
      <c r="D1031" s="3">
        <f t="shared" si="16"/>
        <v>1.7947490075216646</v>
      </c>
    </row>
    <row r="1032" spans="1:4" ht="20.100000000000001" customHeight="1" x14ac:dyDescent="0.25">
      <c r="A1032" s="17" t="s">
        <v>42</v>
      </c>
      <c r="B1032" s="2">
        <v>6</v>
      </c>
      <c r="C1032" s="4">
        <v>9.1806660000000004</v>
      </c>
      <c r="D1032" s="3">
        <f t="shared" si="16"/>
        <v>3.029961385892566</v>
      </c>
    </row>
    <row r="1033" spans="1:4" ht="20.100000000000001" customHeight="1" x14ac:dyDescent="0.25">
      <c r="A1033" s="17" t="s">
        <v>42</v>
      </c>
      <c r="B1033" s="2">
        <v>6</v>
      </c>
      <c r="C1033" s="4">
        <v>7.0148780000000004</v>
      </c>
      <c r="D1033" s="3">
        <f t="shared" si="16"/>
        <v>2.6485614963598638</v>
      </c>
    </row>
    <row r="1034" spans="1:4" ht="20.100000000000001" customHeight="1" x14ac:dyDescent="0.25">
      <c r="A1034" s="17" t="s">
        <v>42</v>
      </c>
      <c r="B1034" s="2">
        <v>6</v>
      </c>
      <c r="C1034" s="4">
        <v>9.9822830000000007</v>
      </c>
      <c r="D1034" s="3">
        <f t="shared" si="16"/>
        <v>3.1594751146353408</v>
      </c>
    </row>
    <row r="1035" spans="1:4" ht="20.100000000000001" customHeight="1" x14ac:dyDescent="0.25">
      <c r="A1035" s="17" t="s">
        <v>42</v>
      </c>
      <c r="B1035" s="2">
        <v>6</v>
      </c>
      <c r="C1035" s="4">
        <v>8.9244610000000009</v>
      </c>
      <c r="D1035" s="3">
        <f t="shared" si="16"/>
        <v>2.9873836379012322</v>
      </c>
    </row>
    <row r="1036" spans="1:4" ht="20.100000000000001" customHeight="1" x14ac:dyDescent="0.25">
      <c r="A1036" s="17" t="s">
        <v>42</v>
      </c>
      <c r="B1036" s="2">
        <v>6</v>
      </c>
      <c r="C1036" s="4">
        <v>6.5767139999999999</v>
      </c>
      <c r="D1036" s="3">
        <f t="shared" si="16"/>
        <v>2.5645104796042459</v>
      </c>
    </row>
    <row r="1037" spans="1:4" ht="20.100000000000001" customHeight="1" x14ac:dyDescent="0.25">
      <c r="A1037" s="17" t="s">
        <v>42</v>
      </c>
      <c r="B1037" s="2">
        <v>6</v>
      </c>
      <c r="C1037" s="4">
        <v>8.4171410000000009</v>
      </c>
      <c r="D1037" s="3">
        <f t="shared" si="16"/>
        <v>2.9012309456504837</v>
      </c>
    </row>
    <row r="1038" spans="1:4" ht="20.100000000000001" customHeight="1" x14ac:dyDescent="0.25">
      <c r="A1038" s="17" t="s">
        <v>42</v>
      </c>
      <c r="B1038" s="2">
        <v>6</v>
      </c>
      <c r="C1038" s="4">
        <v>4.1641709999999996</v>
      </c>
      <c r="D1038" s="3">
        <f t="shared" si="16"/>
        <v>2.0406300497640428</v>
      </c>
    </row>
    <row r="1039" spans="1:4" ht="20.100000000000001" customHeight="1" x14ac:dyDescent="0.25">
      <c r="A1039" s="17" t="s">
        <v>42</v>
      </c>
      <c r="B1039" s="2">
        <v>6</v>
      </c>
      <c r="C1039" s="4">
        <v>5.3456520000000003</v>
      </c>
      <c r="D1039" s="3">
        <f t="shared" si="16"/>
        <v>2.3120666080370609</v>
      </c>
    </row>
    <row r="1040" spans="1:4" ht="20.100000000000001" customHeight="1" x14ac:dyDescent="0.25">
      <c r="A1040" s="17" t="s">
        <v>42</v>
      </c>
      <c r="B1040" s="2">
        <v>6</v>
      </c>
      <c r="C1040" s="4">
        <v>4.5191369999999997</v>
      </c>
      <c r="D1040" s="3">
        <f t="shared" si="16"/>
        <v>2.1258261923308783</v>
      </c>
    </row>
    <row r="1041" spans="1:4" ht="20.100000000000001" customHeight="1" x14ac:dyDescent="0.25">
      <c r="A1041" s="17" t="s">
        <v>42</v>
      </c>
      <c r="B1041" s="2">
        <v>6</v>
      </c>
      <c r="C1041" s="4">
        <v>1.79809</v>
      </c>
      <c r="D1041" s="3">
        <f t="shared" si="16"/>
        <v>1.3409287825980916</v>
      </c>
    </row>
    <row r="1042" spans="1:4" ht="20.100000000000001" customHeight="1" x14ac:dyDescent="0.25">
      <c r="A1042" s="17" t="s">
        <v>42</v>
      </c>
      <c r="B1042" s="2">
        <v>6</v>
      </c>
      <c r="C1042" s="4">
        <v>3.1772619999999998</v>
      </c>
      <c r="D1042" s="3">
        <f t="shared" si="16"/>
        <v>1.7824875876145674</v>
      </c>
    </row>
    <row r="1043" spans="1:4" ht="20.100000000000001" customHeight="1" x14ac:dyDescent="0.25">
      <c r="A1043" s="17" t="s">
        <v>42</v>
      </c>
      <c r="B1043" s="2">
        <v>6</v>
      </c>
      <c r="C1043" s="4">
        <v>2.0194350000000001</v>
      </c>
      <c r="D1043" s="3">
        <f t="shared" si="16"/>
        <v>1.4210682601479776</v>
      </c>
    </row>
    <row r="1044" spans="1:4" ht="20.100000000000001" customHeight="1" x14ac:dyDescent="0.25">
      <c r="A1044" s="17" t="s">
        <v>42</v>
      </c>
      <c r="B1044" s="2">
        <v>7</v>
      </c>
      <c r="C1044" s="4">
        <v>1.455689</v>
      </c>
      <c r="D1044" s="3">
        <f t="shared" si="16"/>
        <v>1.2065193740674038</v>
      </c>
    </row>
    <row r="1045" spans="1:4" ht="20.100000000000001" customHeight="1" x14ac:dyDescent="0.25">
      <c r="A1045" s="17" t="s">
        <v>42</v>
      </c>
      <c r="B1045" s="2">
        <v>7</v>
      </c>
      <c r="C1045" s="4">
        <v>1.9049419999999999</v>
      </c>
      <c r="D1045" s="3">
        <f t="shared" si="16"/>
        <v>1.380196362841172</v>
      </c>
    </row>
    <row r="1046" spans="1:4" ht="20.100000000000001" customHeight="1" x14ac:dyDescent="0.25">
      <c r="A1046" s="17" t="s">
        <v>42</v>
      </c>
      <c r="B1046" s="2">
        <v>7</v>
      </c>
      <c r="C1046" s="4">
        <v>8.3748039999999992</v>
      </c>
      <c r="D1046" s="3">
        <f t="shared" si="16"/>
        <v>2.8939253618571437</v>
      </c>
    </row>
    <row r="1047" spans="1:4" ht="20.100000000000001" customHeight="1" x14ac:dyDescent="0.25">
      <c r="A1047" s="17" t="s">
        <v>42</v>
      </c>
      <c r="B1047" s="2">
        <v>7</v>
      </c>
      <c r="C1047" s="4">
        <v>2.2519849999999999</v>
      </c>
      <c r="D1047" s="3">
        <f t="shared" si="16"/>
        <v>1.5006615207967451</v>
      </c>
    </row>
    <row r="1048" spans="1:4" ht="20.100000000000001" customHeight="1" x14ac:dyDescent="0.25">
      <c r="A1048" s="17" t="s">
        <v>42</v>
      </c>
      <c r="B1048" s="2">
        <v>7</v>
      </c>
      <c r="C1048" s="4">
        <v>9.1266770000000008</v>
      </c>
      <c r="D1048" s="3">
        <f t="shared" si="16"/>
        <v>3.0210390596614274</v>
      </c>
    </row>
    <row r="1049" spans="1:4" ht="20.100000000000001" customHeight="1" x14ac:dyDescent="0.25">
      <c r="A1049" s="17" t="s">
        <v>42</v>
      </c>
      <c r="B1049" s="2">
        <v>7</v>
      </c>
      <c r="C1049" s="4">
        <v>5.8440880000000002</v>
      </c>
      <c r="D1049" s="3">
        <f t="shared" si="16"/>
        <v>2.4174548599715364</v>
      </c>
    </row>
    <row r="1050" spans="1:4" ht="20.100000000000001" customHeight="1" x14ac:dyDescent="0.25">
      <c r="A1050" s="17" t="s">
        <v>42</v>
      </c>
      <c r="B1050" s="2">
        <v>7</v>
      </c>
      <c r="C1050" s="4">
        <v>6.8637680000000003</v>
      </c>
      <c r="D1050" s="3">
        <f t="shared" si="16"/>
        <v>2.619879386536716</v>
      </c>
    </row>
    <row r="1051" spans="1:4" ht="20.100000000000001" customHeight="1" x14ac:dyDescent="0.25">
      <c r="A1051" s="17" t="s">
        <v>42</v>
      </c>
      <c r="B1051" s="2">
        <v>7</v>
      </c>
      <c r="C1051" s="4">
        <v>3.3114479999999999</v>
      </c>
      <c r="D1051" s="3">
        <f t="shared" si="16"/>
        <v>1.8197384427439016</v>
      </c>
    </row>
    <row r="1052" spans="1:4" ht="20.100000000000001" customHeight="1" x14ac:dyDescent="0.25">
      <c r="A1052" s="17" t="s">
        <v>42</v>
      </c>
      <c r="B1052" s="2">
        <v>7</v>
      </c>
      <c r="C1052" s="4">
        <v>6.9587339999999998</v>
      </c>
      <c r="D1052" s="3">
        <f t="shared" si="16"/>
        <v>2.6379412427118236</v>
      </c>
    </row>
    <row r="1053" spans="1:4" ht="20.100000000000001" customHeight="1" x14ac:dyDescent="0.25">
      <c r="A1053" s="17" t="s">
        <v>42</v>
      </c>
      <c r="B1053" s="2">
        <v>7</v>
      </c>
      <c r="C1053" s="4">
        <v>2.6797879999999998</v>
      </c>
      <c r="D1053" s="3">
        <f t="shared" si="16"/>
        <v>1.6370058032884305</v>
      </c>
    </row>
    <row r="1054" spans="1:4" ht="20.100000000000001" customHeight="1" x14ac:dyDescent="0.25">
      <c r="A1054" s="17" t="s">
        <v>42</v>
      </c>
      <c r="B1054" s="2">
        <v>7</v>
      </c>
      <c r="C1054" s="4">
        <v>6.9969919999999997</v>
      </c>
      <c r="D1054" s="3">
        <f t="shared" si="16"/>
        <v>2.6451827914153681</v>
      </c>
    </row>
    <row r="1055" spans="1:4" ht="20.100000000000001" customHeight="1" x14ac:dyDescent="0.25">
      <c r="A1055" s="17" t="s">
        <v>42</v>
      </c>
      <c r="B1055" s="2">
        <v>7</v>
      </c>
      <c r="C1055" s="4">
        <v>2.068899</v>
      </c>
      <c r="D1055" s="3">
        <f t="shared" si="16"/>
        <v>1.4383667821525914</v>
      </c>
    </row>
    <row r="1056" spans="1:4" ht="20.100000000000001" customHeight="1" x14ac:dyDescent="0.25">
      <c r="A1056" s="17" t="s">
        <v>42</v>
      </c>
      <c r="B1056" s="2">
        <v>7</v>
      </c>
      <c r="C1056" s="4">
        <v>5.3094330000000003</v>
      </c>
      <c r="D1056" s="3">
        <f t="shared" si="16"/>
        <v>2.3042206925552944</v>
      </c>
    </row>
    <row r="1057" spans="1:4" ht="20.100000000000001" customHeight="1" x14ac:dyDescent="0.25">
      <c r="A1057" s="17" t="s">
        <v>42</v>
      </c>
      <c r="B1057" s="2">
        <v>7</v>
      </c>
      <c r="C1057" s="4">
        <v>1.3649659999999999</v>
      </c>
      <c r="D1057" s="3">
        <f t="shared" si="16"/>
        <v>1.1683175938074373</v>
      </c>
    </row>
    <row r="1058" spans="1:4" ht="20.100000000000001" customHeight="1" x14ac:dyDescent="0.25">
      <c r="A1058" s="17" t="s">
        <v>42</v>
      </c>
      <c r="B1058" s="2">
        <v>8</v>
      </c>
      <c r="C1058" s="4">
        <v>3.0275110000000001</v>
      </c>
      <c r="D1058" s="3">
        <f t="shared" si="16"/>
        <v>1.7399744250994036</v>
      </c>
    </row>
    <row r="1059" spans="1:4" ht="20.100000000000001" customHeight="1" x14ac:dyDescent="0.25">
      <c r="A1059" s="17" t="s">
        <v>42</v>
      </c>
      <c r="B1059" s="2">
        <v>8</v>
      </c>
      <c r="C1059" s="4">
        <v>5.8629350000000002</v>
      </c>
      <c r="D1059" s="3">
        <f t="shared" si="16"/>
        <v>2.4213498301567249</v>
      </c>
    </row>
    <row r="1060" spans="1:4" ht="20.100000000000001" customHeight="1" x14ac:dyDescent="0.25">
      <c r="A1060" s="17" t="s">
        <v>42</v>
      </c>
      <c r="B1060" s="2">
        <v>8</v>
      </c>
      <c r="C1060" s="4">
        <v>9.5197850000000006</v>
      </c>
      <c r="D1060" s="3">
        <f t="shared" si="16"/>
        <v>3.0854148829614472</v>
      </c>
    </row>
    <row r="1061" spans="1:4" ht="20.100000000000001" customHeight="1" x14ac:dyDescent="0.25">
      <c r="A1061" s="17" t="s">
        <v>42</v>
      </c>
      <c r="B1061" s="2">
        <v>8</v>
      </c>
      <c r="C1061" s="4">
        <v>6.280494</v>
      </c>
      <c r="D1061" s="3">
        <f t="shared" si="16"/>
        <v>2.5060913790203263</v>
      </c>
    </row>
    <row r="1062" spans="1:4" ht="20.100000000000001" customHeight="1" x14ac:dyDescent="0.25">
      <c r="A1062" s="17" t="s">
        <v>42</v>
      </c>
      <c r="B1062" s="2">
        <v>8</v>
      </c>
      <c r="C1062" s="4">
        <v>2.9538790000000001</v>
      </c>
      <c r="D1062" s="3">
        <f t="shared" si="16"/>
        <v>1.7186852533259254</v>
      </c>
    </row>
    <row r="1063" spans="1:4" ht="20.100000000000001" customHeight="1" x14ac:dyDescent="0.25">
      <c r="A1063" s="17" t="s">
        <v>42</v>
      </c>
      <c r="B1063" s="2">
        <v>8</v>
      </c>
      <c r="C1063" s="4">
        <v>1.1205309999999999</v>
      </c>
      <c r="D1063" s="3">
        <f t="shared" si="16"/>
        <v>1.0585513686165635</v>
      </c>
    </row>
    <row r="1064" spans="1:4" ht="20.100000000000001" customHeight="1" x14ac:dyDescent="0.25">
      <c r="A1064" s="17" t="s">
        <v>42</v>
      </c>
      <c r="B1064" s="2">
        <v>8</v>
      </c>
      <c r="C1064" s="4">
        <v>5.671246</v>
      </c>
      <c r="D1064" s="3">
        <f t="shared" si="16"/>
        <v>2.381437800993341</v>
      </c>
    </row>
    <row r="1065" spans="1:4" ht="20.100000000000001" customHeight="1" x14ac:dyDescent="0.25">
      <c r="A1065" s="17" t="s">
        <v>42</v>
      </c>
      <c r="B1065" s="2">
        <v>8</v>
      </c>
      <c r="C1065" s="4">
        <v>7.8073779999999999</v>
      </c>
      <c r="D1065" s="3">
        <f t="shared" si="16"/>
        <v>2.7941685704337882</v>
      </c>
    </row>
    <row r="1066" spans="1:4" ht="20.100000000000001" customHeight="1" x14ac:dyDescent="0.25">
      <c r="A1066" s="17" t="s">
        <v>42</v>
      </c>
      <c r="B1066" s="2">
        <v>8</v>
      </c>
      <c r="C1066" s="4">
        <v>5.9487350000000001</v>
      </c>
      <c r="D1066" s="3">
        <f t="shared" si="16"/>
        <v>2.4390028700270117</v>
      </c>
    </row>
    <row r="1067" spans="1:4" ht="20.100000000000001" customHeight="1" x14ac:dyDescent="0.25">
      <c r="A1067" s="17" t="s">
        <v>42</v>
      </c>
      <c r="B1067" s="2">
        <v>8</v>
      </c>
      <c r="C1067" s="4">
        <v>2.8315790000000001</v>
      </c>
      <c r="D1067" s="3">
        <f t="shared" si="16"/>
        <v>1.6827296277180122</v>
      </c>
    </row>
    <row r="1068" spans="1:4" ht="20.100000000000001" customHeight="1" x14ac:dyDescent="0.25">
      <c r="A1068" s="17" t="s">
        <v>42</v>
      </c>
      <c r="B1068" s="2">
        <v>8</v>
      </c>
      <c r="C1068" s="4">
        <v>8.6286400000000008</v>
      </c>
      <c r="D1068" s="3">
        <f t="shared" si="16"/>
        <v>2.9374546805014714</v>
      </c>
    </row>
    <row r="1069" spans="1:4" ht="20.100000000000001" customHeight="1" x14ac:dyDescent="0.25">
      <c r="A1069" s="17" t="s">
        <v>42</v>
      </c>
      <c r="B1069" s="2">
        <v>8</v>
      </c>
      <c r="C1069" s="4">
        <v>2.9018130000000002</v>
      </c>
      <c r="D1069" s="3">
        <f t="shared" si="16"/>
        <v>1.7034708685504429</v>
      </c>
    </row>
    <row r="1070" spans="1:4" ht="20.100000000000001" customHeight="1" x14ac:dyDescent="0.25">
      <c r="A1070" s="17" t="s">
        <v>42</v>
      </c>
      <c r="B1070" s="2">
        <v>8</v>
      </c>
      <c r="C1070" s="4">
        <v>3.1023869999999998</v>
      </c>
      <c r="D1070" s="3">
        <f t="shared" si="16"/>
        <v>1.7613594181767671</v>
      </c>
    </row>
    <row r="1071" spans="1:4" ht="20.100000000000001" customHeight="1" x14ac:dyDescent="0.25">
      <c r="A1071" s="17" t="s">
        <v>42</v>
      </c>
      <c r="B1071" s="2">
        <v>9</v>
      </c>
      <c r="C1071" s="4">
        <v>4.2908309999999998</v>
      </c>
      <c r="D1071" s="3">
        <f t="shared" si="16"/>
        <v>2.0714321132974645</v>
      </c>
    </row>
    <row r="1072" spans="1:4" ht="20.100000000000001" customHeight="1" x14ac:dyDescent="0.25">
      <c r="A1072" s="17" t="s">
        <v>42</v>
      </c>
      <c r="B1072" s="2">
        <v>9</v>
      </c>
      <c r="C1072" s="4">
        <v>4.2370070000000002</v>
      </c>
      <c r="D1072" s="3">
        <f t="shared" si="16"/>
        <v>2.0583991352504984</v>
      </c>
    </row>
    <row r="1073" spans="1:4" ht="20.100000000000001" customHeight="1" x14ac:dyDescent="0.25">
      <c r="A1073" s="17" t="s">
        <v>42</v>
      </c>
      <c r="B1073" s="2">
        <v>9</v>
      </c>
      <c r="C1073" s="4">
        <v>8.5995480000000004</v>
      </c>
      <c r="D1073" s="3">
        <f t="shared" si="16"/>
        <v>2.9324985933500463</v>
      </c>
    </row>
    <row r="1074" spans="1:4" ht="20.100000000000001" customHeight="1" x14ac:dyDescent="0.25">
      <c r="A1074" s="17" t="s">
        <v>42</v>
      </c>
      <c r="B1074" s="2">
        <v>9</v>
      </c>
      <c r="C1074" s="4">
        <v>1.1578269999999999</v>
      </c>
      <c r="D1074" s="3">
        <f t="shared" si="16"/>
        <v>1.0760236986237803</v>
      </c>
    </row>
    <row r="1075" spans="1:4" ht="20.100000000000001" customHeight="1" x14ac:dyDescent="0.25">
      <c r="A1075" s="17" t="s">
        <v>42</v>
      </c>
      <c r="B1075" s="2">
        <v>9</v>
      </c>
      <c r="C1075" s="4">
        <v>3.3524250000000002</v>
      </c>
      <c r="D1075" s="3">
        <f t="shared" si="16"/>
        <v>1.8309628614474953</v>
      </c>
    </row>
    <row r="1076" spans="1:4" ht="20.100000000000001" customHeight="1" x14ac:dyDescent="0.25">
      <c r="A1076" s="17" t="s">
        <v>42</v>
      </c>
      <c r="B1076" s="2">
        <v>9</v>
      </c>
      <c r="C1076" s="4">
        <v>9.8982410000000005</v>
      </c>
      <c r="D1076" s="3">
        <f t="shared" si="16"/>
        <v>3.1461470086440655</v>
      </c>
    </row>
    <row r="1077" spans="1:4" ht="20.100000000000001" customHeight="1" x14ac:dyDescent="0.25">
      <c r="A1077" s="17" t="s">
        <v>42</v>
      </c>
      <c r="B1077" s="2">
        <v>9</v>
      </c>
      <c r="C1077" s="4">
        <v>5.4017970000000002</v>
      </c>
      <c r="D1077" s="3">
        <f t="shared" si="16"/>
        <v>2.3241766283998295</v>
      </c>
    </row>
    <row r="1078" spans="1:4" ht="20.100000000000001" customHeight="1" x14ac:dyDescent="0.25">
      <c r="A1078" s="17" t="s">
        <v>42</v>
      </c>
      <c r="B1078" s="2">
        <v>9</v>
      </c>
      <c r="C1078" s="4">
        <v>5.3583340000000002</v>
      </c>
      <c r="D1078" s="3">
        <f t="shared" si="16"/>
        <v>2.314807551396012</v>
      </c>
    </row>
    <row r="1079" spans="1:4" ht="20.100000000000001" customHeight="1" x14ac:dyDescent="0.25">
      <c r="A1079" s="17" t="s">
        <v>42</v>
      </c>
      <c r="B1079" s="2">
        <v>10</v>
      </c>
      <c r="C1079" s="4">
        <v>8.1793859999999992</v>
      </c>
      <c r="D1079" s="3">
        <f t="shared" si="16"/>
        <v>2.8599625871678809</v>
      </c>
    </row>
    <row r="1080" spans="1:4" ht="20.100000000000001" customHeight="1" x14ac:dyDescent="0.25">
      <c r="A1080" s="17" t="s">
        <v>42</v>
      </c>
      <c r="B1080" s="2">
        <v>10</v>
      </c>
      <c r="C1080" s="4">
        <v>10.382471000000001</v>
      </c>
      <c r="D1080" s="3">
        <f t="shared" si="16"/>
        <v>3.2221841970936422</v>
      </c>
    </row>
    <row r="1081" spans="1:4" ht="20.100000000000001" customHeight="1" x14ac:dyDescent="0.25">
      <c r="A1081" s="17" t="s">
        <v>42</v>
      </c>
      <c r="B1081" s="2">
        <v>10</v>
      </c>
      <c r="C1081" s="4">
        <v>8.459759</v>
      </c>
      <c r="D1081" s="3">
        <f t="shared" si="16"/>
        <v>2.9085664854013564</v>
      </c>
    </row>
    <row r="1082" spans="1:4" ht="20.100000000000001" customHeight="1" x14ac:dyDescent="0.25">
      <c r="A1082" s="17" t="s">
        <v>42</v>
      </c>
      <c r="B1082" s="2">
        <v>10</v>
      </c>
      <c r="C1082" s="4">
        <v>9.8831910000000001</v>
      </c>
      <c r="D1082" s="3">
        <f t="shared" si="16"/>
        <v>3.1437542842913153</v>
      </c>
    </row>
    <row r="1083" spans="1:4" ht="20.100000000000001" customHeight="1" x14ac:dyDescent="0.25">
      <c r="A1083" s="17" t="s">
        <v>42</v>
      </c>
      <c r="B1083" s="2">
        <v>10</v>
      </c>
      <c r="C1083" s="4">
        <v>6.6107290000000001</v>
      </c>
      <c r="D1083" s="3">
        <f t="shared" si="16"/>
        <v>2.5711337965963574</v>
      </c>
    </row>
    <row r="1084" spans="1:4" ht="20.100000000000001" customHeight="1" x14ac:dyDescent="0.25">
      <c r="A1084" s="17" t="s">
        <v>42</v>
      </c>
      <c r="B1084" s="2">
        <v>10</v>
      </c>
      <c r="C1084" s="4">
        <v>6.1377050000000004</v>
      </c>
      <c r="D1084" s="3">
        <f t="shared" si="16"/>
        <v>2.4774392020794376</v>
      </c>
    </row>
    <row r="1085" spans="1:4" ht="20.100000000000001" customHeight="1" x14ac:dyDescent="0.25">
      <c r="A1085" s="17" t="s">
        <v>42</v>
      </c>
      <c r="B1085" s="2">
        <v>10</v>
      </c>
      <c r="C1085" s="4">
        <v>3.8721939999999999</v>
      </c>
      <c r="D1085" s="3">
        <f t="shared" si="16"/>
        <v>1.9677891147173265</v>
      </c>
    </row>
    <row r="1086" spans="1:4" ht="20.100000000000001" customHeight="1" x14ac:dyDescent="0.25">
      <c r="A1086" s="17" t="s">
        <v>42</v>
      </c>
      <c r="B1086" s="2">
        <v>10</v>
      </c>
      <c r="C1086" s="4">
        <v>4.7935090000000002</v>
      </c>
      <c r="D1086" s="3">
        <f t="shared" si="16"/>
        <v>2.189408367573304</v>
      </c>
    </row>
    <row r="1087" spans="1:4" ht="20.100000000000001" customHeight="1" x14ac:dyDescent="0.25">
      <c r="A1087" s="17" t="s">
        <v>42</v>
      </c>
      <c r="B1087" s="2">
        <v>10</v>
      </c>
      <c r="C1087" s="4">
        <v>5.9529779999999999</v>
      </c>
      <c r="D1087" s="3">
        <f t="shared" si="16"/>
        <v>2.4398725376543751</v>
      </c>
    </row>
    <row r="1088" spans="1:4" ht="20.100000000000001" customHeight="1" x14ac:dyDescent="0.25">
      <c r="A1088" s="17" t="s">
        <v>42</v>
      </c>
      <c r="B1088" s="2">
        <v>10</v>
      </c>
      <c r="C1088" s="4">
        <v>4.6295520000000003</v>
      </c>
      <c r="D1088" s="3">
        <f t="shared" ref="D1088:D1151" si="17">SQRT(C1088)</f>
        <v>2.1516393749882901</v>
      </c>
    </row>
    <row r="1089" spans="1:4" ht="20.100000000000001" customHeight="1" x14ac:dyDescent="0.25">
      <c r="A1089" s="17" t="s">
        <v>42</v>
      </c>
      <c r="B1089" s="2">
        <v>10</v>
      </c>
      <c r="C1089" s="4">
        <v>4.6678110000000004</v>
      </c>
      <c r="D1089" s="3">
        <f t="shared" si="17"/>
        <v>2.160511744934519</v>
      </c>
    </row>
    <row r="1090" spans="1:4" ht="20.100000000000001" customHeight="1" x14ac:dyDescent="0.25">
      <c r="A1090" s="17" t="s">
        <v>42</v>
      </c>
      <c r="B1090" s="2">
        <v>11</v>
      </c>
      <c r="C1090" s="4">
        <v>2.1678269999999999</v>
      </c>
      <c r="D1090" s="3">
        <f t="shared" si="17"/>
        <v>1.4723542372676488</v>
      </c>
    </row>
    <row r="1091" spans="1:4" ht="20.100000000000001" customHeight="1" x14ac:dyDescent="0.25">
      <c r="A1091" s="17" t="s">
        <v>42</v>
      </c>
      <c r="B1091" s="2">
        <v>11</v>
      </c>
      <c r="C1091" s="4">
        <v>9.2541329999999995</v>
      </c>
      <c r="D1091" s="3">
        <f t="shared" si="17"/>
        <v>3.0420606502829624</v>
      </c>
    </row>
    <row r="1092" spans="1:4" ht="20.100000000000001" customHeight="1" x14ac:dyDescent="0.25">
      <c r="A1092" s="17" t="s">
        <v>42</v>
      </c>
      <c r="B1092" s="2">
        <v>11</v>
      </c>
      <c r="C1092" s="4">
        <v>8.9275789999999997</v>
      </c>
      <c r="D1092" s="3">
        <f t="shared" si="17"/>
        <v>2.9879054536581307</v>
      </c>
    </row>
    <row r="1093" spans="1:4" ht="20.100000000000001" customHeight="1" x14ac:dyDescent="0.25">
      <c r="A1093" s="17" t="s">
        <v>42</v>
      </c>
      <c r="B1093" s="2">
        <v>11</v>
      </c>
      <c r="C1093" s="4">
        <v>6.3531649999999997</v>
      </c>
      <c r="D1093" s="3">
        <f t="shared" si="17"/>
        <v>2.5205485514070145</v>
      </c>
    </row>
    <row r="1094" spans="1:4" ht="20.100000000000001" customHeight="1" x14ac:dyDescent="0.25">
      <c r="A1094" s="17" t="s">
        <v>42</v>
      </c>
      <c r="B1094" s="2">
        <v>11</v>
      </c>
      <c r="C1094" s="4">
        <v>8.4942209999999996</v>
      </c>
      <c r="D1094" s="3">
        <f t="shared" si="17"/>
        <v>2.9144846885856168</v>
      </c>
    </row>
    <row r="1095" spans="1:4" ht="20.100000000000001" customHeight="1" x14ac:dyDescent="0.25">
      <c r="A1095" s="17" t="s">
        <v>42</v>
      </c>
      <c r="B1095" s="2">
        <v>11</v>
      </c>
      <c r="C1095" s="4">
        <v>12.364046</v>
      </c>
      <c r="D1095" s="3">
        <f t="shared" si="17"/>
        <v>3.5162545414119268</v>
      </c>
    </row>
    <row r="1096" spans="1:4" ht="20.100000000000001" customHeight="1" x14ac:dyDescent="0.25">
      <c r="A1096" s="17" t="s">
        <v>42</v>
      </c>
      <c r="B1096" s="2">
        <v>11</v>
      </c>
      <c r="C1096" s="4">
        <v>11.727395</v>
      </c>
      <c r="D1096" s="3">
        <f t="shared" si="17"/>
        <v>3.4245284346899503</v>
      </c>
    </row>
    <row r="1097" spans="1:4" ht="20.100000000000001" customHeight="1" x14ac:dyDescent="0.25">
      <c r="A1097" s="17" t="s">
        <v>42</v>
      </c>
      <c r="B1097" s="2">
        <v>11</v>
      </c>
      <c r="C1097" s="4">
        <v>7.3971790000000004</v>
      </c>
      <c r="D1097" s="3">
        <f t="shared" si="17"/>
        <v>2.7197755422093199</v>
      </c>
    </row>
    <row r="1098" spans="1:4" ht="20.100000000000001" customHeight="1" x14ac:dyDescent="0.25">
      <c r="A1098" s="17" t="s">
        <v>42</v>
      </c>
      <c r="B1098" s="2">
        <v>11</v>
      </c>
      <c r="C1098" s="4">
        <v>7.5988800000000003</v>
      </c>
      <c r="D1098" s="3">
        <f t="shared" si="17"/>
        <v>2.7566066095836019</v>
      </c>
    </row>
    <row r="1099" spans="1:4" ht="20.100000000000001" customHeight="1" x14ac:dyDescent="0.25">
      <c r="A1099" s="17" t="s">
        <v>42</v>
      </c>
      <c r="B1099" s="2">
        <v>11</v>
      </c>
      <c r="C1099" s="4">
        <v>6.7331459999999996</v>
      </c>
      <c r="D1099" s="3">
        <f t="shared" si="17"/>
        <v>2.5948306303109647</v>
      </c>
    </row>
    <row r="1100" spans="1:4" ht="20.100000000000001" customHeight="1" x14ac:dyDescent="0.25">
      <c r="A1100" s="17" t="s">
        <v>42</v>
      </c>
      <c r="B1100" s="2">
        <v>11</v>
      </c>
      <c r="C1100" s="4">
        <v>7.6540629999999998</v>
      </c>
      <c r="D1100" s="3">
        <f t="shared" si="17"/>
        <v>2.7665977300648534</v>
      </c>
    </row>
    <row r="1101" spans="1:4" ht="20.100000000000001" customHeight="1" x14ac:dyDescent="0.25">
      <c r="A1101" s="17" t="s">
        <v>42</v>
      </c>
      <c r="B1101" s="2">
        <v>11</v>
      </c>
      <c r="C1101" s="4">
        <v>3.1861470000000001</v>
      </c>
      <c r="D1101" s="3">
        <f t="shared" si="17"/>
        <v>1.7849781511267862</v>
      </c>
    </row>
    <row r="1102" spans="1:4" ht="20.100000000000001" customHeight="1" x14ac:dyDescent="0.25">
      <c r="A1102" s="17" t="s">
        <v>42</v>
      </c>
      <c r="B1102" s="2">
        <v>11</v>
      </c>
      <c r="C1102" s="4">
        <v>1.7248559999999999</v>
      </c>
      <c r="D1102" s="3">
        <f t="shared" si="17"/>
        <v>1.313337732649146</v>
      </c>
    </row>
    <row r="1103" spans="1:4" ht="20.100000000000001" customHeight="1" x14ac:dyDescent="0.25">
      <c r="A1103" s="17" t="s">
        <v>42</v>
      </c>
      <c r="B1103" s="2">
        <v>13</v>
      </c>
      <c r="C1103" s="4">
        <v>6.0675879999999998</v>
      </c>
      <c r="D1103" s="3">
        <f t="shared" si="17"/>
        <v>2.4632474500139039</v>
      </c>
    </row>
    <row r="1104" spans="1:4" ht="20.100000000000001" customHeight="1" x14ac:dyDescent="0.25">
      <c r="A1104" s="17" t="s">
        <v>42</v>
      </c>
      <c r="B1104" s="2">
        <v>13</v>
      </c>
      <c r="C1104" s="4">
        <v>12.621328</v>
      </c>
      <c r="D1104" s="3">
        <f t="shared" si="17"/>
        <v>3.5526508412733162</v>
      </c>
    </row>
    <row r="1105" spans="1:4" ht="20.100000000000001" customHeight="1" x14ac:dyDescent="0.25">
      <c r="A1105" s="17" t="s">
        <v>42</v>
      </c>
      <c r="B1105" s="2">
        <v>13</v>
      </c>
      <c r="C1105" s="4">
        <v>9.7063190000000006</v>
      </c>
      <c r="D1105" s="3">
        <f t="shared" si="17"/>
        <v>3.1154965896306162</v>
      </c>
    </row>
    <row r="1106" spans="1:4" ht="20.100000000000001" customHeight="1" x14ac:dyDescent="0.25">
      <c r="A1106" s="17" t="s">
        <v>42</v>
      </c>
      <c r="B1106" s="2">
        <v>13</v>
      </c>
      <c r="C1106" s="4">
        <v>5.6535929999999999</v>
      </c>
      <c r="D1106" s="3">
        <f t="shared" si="17"/>
        <v>2.3777285379117608</v>
      </c>
    </row>
    <row r="1107" spans="1:4" ht="20.100000000000001" customHeight="1" x14ac:dyDescent="0.25">
      <c r="A1107" s="17" t="s">
        <v>42</v>
      </c>
      <c r="B1107" s="2">
        <v>13</v>
      </c>
      <c r="C1107" s="4">
        <v>8.8371860000000009</v>
      </c>
      <c r="D1107" s="3">
        <f t="shared" si="17"/>
        <v>2.972740486487174</v>
      </c>
    </row>
    <row r="1108" spans="1:4" ht="20.100000000000001" customHeight="1" x14ac:dyDescent="0.25">
      <c r="A1108" s="17" t="s">
        <v>42</v>
      </c>
      <c r="B1108" s="2">
        <v>13</v>
      </c>
      <c r="C1108" s="4">
        <v>7.46821</v>
      </c>
      <c r="D1108" s="3">
        <f t="shared" si="17"/>
        <v>2.7328025907481863</v>
      </c>
    </row>
    <row r="1109" spans="1:4" ht="20.100000000000001" customHeight="1" x14ac:dyDescent="0.25">
      <c r="A1109" s="17" t="s">
        <v>42</v>
      </c>
      <c r="B1109" s="2">
        <v>13</v>
      </c>
      <c r="C1109" s="4">
        <v>8.9859760000000009</v>
      </c>
      <c r="D1109" s="3">
        <f t="shared" si="17"/>
        <v>2.9976617554353928</v>
      </c>
    </row>
    <row r="1110" spans="1:4" ht="20.100000000000001" customHeight="1" x14ac:dyDescent="0.25">
      <c r="A1110" s="17" t="s">
        <v>42</v>
      </c>
      <c r="B1110" s="2">
        <v>13</v>
      </c>
      <c r="C1110" s="4">
        <v>3.0723340000000001</v>
      </c>
      <c r="D1110" s="3">
        <f t="shared" si="17"/>
        <v>1.7528074623300758</v>
      </c>
    </row>
    <row r="1111" spans="1:4" ht="20.100000000000001" customHeight="1" x14ac:dyDescent="0.25">
      <c r="A1111" s="17" t="s">
        <v>42</v>
      </c>
      <c r="B1111" s="2">
        <v>13</v>
      </c>
      <c r="C1111" s="4">
        <v>5.8092280000000001</v>
      </c>
      <c r="D1111" s="3">
        <f t="shared" si="17"/>
        <v>2.4102340135347853</v>
      </c>
    </row>
    <row r="1112" spans="1:4" ht="20.100000000000001" customHeight="1" x14ac:dyDescent="0.25">
      <c r="A1112" s="17" t="s">
        <v>42</v>
      </c>
      <c r="B1112" s="2">
        <v>13</v>
      </c>
      <c r="C1112" s="4">
        <v>7.8740480000000002</v>
      </c>
      <c r="D1112" s="3">
        <f t="shared" si="17"/>
        <v>2.8060734131522644</v>
      </c>
    </row>
    <row r="1113" spans="1:4" ht="20.100000000000001" customHeight="1" x14ac:dyDescent="0.25">
      <c r="A1113" s="17" t="s">
        <v>42</v>
      </c>
      <c r="B1113" s="2">
        <v>13</v>
      </c>
      <c r="C1113" s="4">
        <v>7.599958</v>
      </c>
      <c r="D1113" s="3">
        <f t="shared" si="17"/>
        <v>2.7568021329068939</v>
      </c>
    </row>
    <row r="1114" spans="1:4" ht="20.100000000000001" customHeight="1" x14ac:dyDescent="0.25">
      <c r="A1114" s="17" t="s">
        <v>42</v>
      </c>
      <c r="B1114" s="2">
        <v>13</v>
      </c>
      <c r="C1114" s="4">
        <v>4.6203859999999999</v>
      </c>
      <c r="D1114" s="3">
        <f t="shared" si="17"/>
        <v>2.1495083158713295</v>
      </c>
    </row>
    <row r="1115" spans="1:4" ht="20.100000000000001" customHeight="1" x14ac:dyDescent="0.25">
      <c r="A1115" s="17" t="s">
        <v>42</v>
      </c>
      <c r="B1115" s="2">
        <v>13</v>
      </c>
      <c r="C1115" s="4">
        <v>2.2002000000000002</v>
      </c>
      <c r="D1115" s="3">
        <f t="shared" si="17"/>
        <v>1.4833071158731761</v>
      </c>
    </row>
    <row r="1116" spans="1:4" ht="20.100000000000001" customHeight="1" x14ac:dyDescent="0.25">
      <c r="A1116" s="17" t="s">
        <v>42</v>
      </c>
      <c r="B1116" s="2">
        <v>13</v>
      </c>
      <c r="C1116" s="4">
        <v>3.0597690000000002</v>
      </c>
      <c r="D1116" s="3">
        <f t="shared" si="17"/>
        <v>1.7492195402521664</v>
      </c>
    </row>
    <row r="1117" spans="1:4" ht="20.100000000000001" customHeight="1" x14ac:dyDescent="0.25">
      <c r="A1117" s="17" t="s">
        <v>42</v>
      </c>
      <c r="B1117" s="2">
        <v>13</v>
      </c>
      <c r="C1117" s="4">
        <v>1.420712</v>
      </c>
      <c r="D1117" s="3">
        <f t="shared" si="17"/>
        <v>1.191936239905474</v>
      </c>
    </row>
    <row r="1118" spans="1:4" ht="20.100000000000001" customHeight="1" x14ac:dyDescent="0.25">
      <c r="A1118" s="17" t="s">
        <v>42</v>
      </c>
      <c r="B1118" s="2">
        <v>14</v>
      </c>
      <c r="C1118" s="4">
        <v>4.918247</v>
      </c>
      <c r="D1118" s="3">
        <f t="shared" si="17"/>
        <v>2.2177121093595535</v>
      </c>
    </row>
    <row r="1119" spans="1:4" ht="20.100000000000001" customHeight="1" x14ac:dyDescent="0.25">
      <c r="A1119" s="17" t="s">
        <v>42</v>
      </c>
      <c r="B1119" s="2">
        <v>14</v>
      </c>
      <c r="C1119" s="4">
        <v>2.2513049999999999</v>
      </c>
      <c r="D1119" s="3">
        <f t="shared" si="17"/>
        <v>1.500434936943285</v>
      </c>
    </row>
    <row r="1120" spans="1:4" ht="20.100000000000001" customHeight="1" x14ac:dyDescent="0.25">
      <c r="A1120" s="17" t="s">
        <v>42</v>
      </c>
      <c r="B1120" s="2">
        <v>14</v>
      </c>
      <c r="C1120" s="4">
        <v>7.5219170000000002</v>
      </c>
      <c r="D1120" s="3">
        <f t="shared" si="17"/>
        <v>2.7426113468736326</v>
      </c>
    </row>
    <row r="1121" spans="1:4" ht="20.100000000000001" customHeight="1" x14ac:dyDescent="0.25">
      <c r="A1121" s="17" t="s">
        <v>42</v>
      </c>
      <c r="B1121" s="2">
        <v>14</v>
      </c>
      <c r="C1121" s="4">
        <v>8.4537580000000005</v>
      </c>
      <c r="D1121" s="3">
        <f t="shared" si="17"/>
        <v>2.9075346945479432</v>
      </c>
    </row>
    <row r="1122" spans="1:4" ht="20.100000000000001" customHeight="1" x14ac:dyDescent="0.25">
      <c r="A1122" s="17" t="s">
        <v>42</v>
      </c>
      <c r="B1122" s="2">
        <v>14</v>
      </c>
      <c r="C1122" s="4">
        <v>8.0878669999999993</v>
      </c>
      <c r="D1122" s="3">
        <f t="shared" si="17"/>
        <v>2.84391754451496</v>
      </c>
    </row>
    <row r="1123" spans="1:4" ht="20.100000000000001" customHeight="1" x14ac:dyDescent="0.25">
      <c r="A1123" s="17" t="s">
        <v>42</v>
      </c>
      <c r="B1123" s="2">
        <v>14</v>
      </c>
      <c r="C1123" s="4">
        <v>13.077591</v>
      </c>
      <c r="D1123" s="3">
        <f t="shared" si="17"/>
        <v>3.6162952036580198</v>
      </c>
    </row>
    <row r="1124" spans="1:4" ht="20.100000000000001" customHeight="1" x14ac:dyDescent="0.25">
      <c r="A1124" s="17" t="s">
        <v>42</v>
      </c>
      <c r="B1124" s="2">
        <v>14</v>
      </c>
      <c r="C1124" s="4">
        <v>11.444138000000001</v>
      </c>
      <c r="D1124" s="3">
        <f t="shared" si="17"/>
        <v>3.3829185624250551</v>
      </c>
    </row>
    <row r="1125" spans="1:4" ht="20.100000000000001" customHeight="1" x14ac:dyDescent="0.25">
      <c r="A1125" s="17" t="s">
        <v>42</v>
      </c>
      <c r="B1125" s="2">
        <v>14</v>
      </c>
      <c r="C1125" s="4">
        <v>8.2802369999999996</v>
      </c>
      <c r="D1125" s="3">
        <f t="shared" si="17"/>
        <v>2.8775400952897252</v>
      </c>
    </row>
    <row r="1126" spans="1:4" ht="20.100000000000001" customHeight="1" x14ac:dyDescent="0.25">
      <c r="A1126" s="17" t="s">
        <v>42</v>
      </c>
      <c r="B1126" s="2">
        <v>14</v>
      </c>
      <c r="C1126" s="4">
        <v>5.3187160000000002</v>
      </c>
      <c r="D1126" s="3">
        <f t="shared" si="17"/>
        <v>2.3062341598372011</v>
      </c>
    </row>
    <row r="1127" spans="1:4" ht="20.100000000000001" customHeight="1" x14ac:dyDescent="0.25">
      <c r="A1127" s="17" t="s">
        <v>42</v>
      </c>
      <c r="B1127" s="2">
        <v>14</v>
      </c>
      <c r="C1127" s="4">
        <v>9.9346250000000005</v>
      </c>
      <c r="D1127" s="3">
        <f t="shared" si="17"/>
        <v>3.151924015581594</v>
      </c>
    </row>
    <row r="1128" spans="1:4" ht="20.100000000000001" customHeight="1" x14ac:dyDescent="0.25">
      <c r="A1128" s="17" t="s">
        <v>42</v>
      </c>
      <c r="B1128" s="2">
        <v>14</v>
      </c>
      <c r="C1128" s="4">
        <v>6.1766430000000003</v>
      </c>
      <c r="D1128" s="3">
        <f t="shared" si="17"/>
        <v>2.4852852954942617</v>
      </c>
    </row>
    <row r="1129" spans="1:4" ht="20.100000000000001" customHeight="1" x14ac:dyDescent="0.25">
      <c r="A1129" s="17" t="s">
        <v>42</v>
      </c>
      <c r="B1129" s="2">
        <v>14</v>
      </c>
      <c r="C1129" s="4">
        <v>5.079485</v>
      </c>
      <c r="D1129" s="3">
        <f t="shared" si="17"/>
        <v>2.2537712838706594</v>
      </c>
    </row>
    <row r="1130" spans="1:4" ht="20.100000000000001" customHeight="1" x14ac:dyDescent="0.25">
      <c r="A1130" s="17" t="s">
        <v>42</v>
      </c>
      <c r="B1130" s="2">
        <v>14</v>
      </c>
      <c r="C1130" s="4">
        <v>3.076975</v>
      </c>
      <c r="D1130" s="3">
        <f t="shared" si="17"/>
        <v>1.7541308389056958</v>
      </c>
    </row>
    <row r="1131" spans="1:4" ht="20.100000000000001" customHeight="1" x14ac:dyDescent="0.25">
      <c r="A1131" s="17" t="s">
        <v>42</v>
      </c>
      <c r="B1131" s="2">
        <v>14</v>
      </c>
      <c r="C1131" s="4">
        <v>4.7239550000000001</v>
      </c>
      <c r="D1131" s="3">
        <f t="shared" si="17"/>
        <v>2.1734661257999859</v>
      </c>
    </row>
    <row r="1132" spans="1:4" ht="20.100000000000001" customHeight="1" x14ac:dyDescent="0.25">
      <c r="A1132" s="17" t="s">
        <v>42</v>
      </c>
      <c r="B1132" s="2">
        <v>14</v>
      </c>
      <c r="C1132" s="4">
        <v>2.7826780000000002</v>
      </c>
      <c r="D1132" s="3">
        <f t="shared" si="17"/>
        <v>1.6681360855757543</v>
      </c>
    </row>
    <row r="1133" spans="1:4" ht="20.100000000000001" customHeight="1" x14ac:dyDescent="0.25">
      <c r="A1133" s="17" t="s">
        <v>42</v>
      </c>
      <c r="B1133" s="2">
        <v>15</v>
      </c>
      <c r="C1133" s="4">
        <v>7.1587449999999997</v>
      </c>
      <c r="D1133" s="3">
        <f t="shared" si="17"/>
        <v>2.675583114014588</v>
      </c>
    </row>
    <row r="1134" spans="1:4" ht="20.100000000000001" customHeight="1" x14ac:dyDescent="0.25">
      <c r="A1134" s="17" t="s">
        <v>42</v>
      </c>
      <c r="B1134" s="2">
        <v>15</v>
      </c>
      <c r="C1134" s="4">
        <v>4.5854100000000004</v>
      </c>
      <c r="D1134" s="3">
        <f t="shared" si="17"/>
        <v>2.1413570463610219</v>
      </c>
    </row>
    <row r="1135" spans="1:4" ht="20.100000000000001" customHeight="1" x14ac:dyDescent="0.25">
      <c r="A1135" s="17" t="s">
        <v>42</v>
      </c>
      <c r="B1135" s="2">
        <v>15</v>
      </c>
      <c r="C1135" s="4">
        <v>1.6308510000000001</v>
      </c>
      <c r="D1135" s="3">
        <f t="shared" si="17"/>
        <v>1.2770477673133454</v>
      </c>
    </row>
    <row r="1136" spans="1:4" ht="20.100000000000001" customHeight="1" x14ac:dyDescent="0.25">
      <c r="A1136" s="17" t="s">
        <v>42</v>
      </c>
      <c r="B1136" s="2">
        <v>15</v>
      </c>
      <c r="C1136" s="4">
        <v>8.6928730000000005</v>
      </c>
      <c r="D1136" s="3">
        <f t="shared" si="17"/>
        <v>2.9483678535759408</v>
      </c>
    </row>
    <row r="1137" spans="1:4" ht="20.100000000000001" customHeight="1" x14ac:dyDescent="0.25">
      <c r="A1137" s="17" t="s">
        <v>42</v>
      </c>
      <c r="B1137" s="2">
        <v>15</v>
      </c>
      <c r="C1137" s="4">
        <v>11.192458999999999</v>
      </c>
      <c r="D1137" s="3">
        <f t="shared" si="17"/>
        <v>3.3455132640597913</v>
      </c>
    </row>
    <row r="1138" spans="1:4" ht="20.100000000000001" customHeight="1" x14ac:dyDescent="0.25">
      <c r="A1138" s="17" t="s">
        <v>42</v>
      </c>
      <c r="B1138" s="2">
        <v>15</v>
      </c>
      <c r="C1138" s="4">
        <v>9.6227909999999994</v>
      </c>
      <c r="D1138" s="3">
        <f t="shared" si="17"/>
        <v>3.1020623784830632</v>
      </c>
    </row>
    <row r="1139" spans="1:4" ht="20.100000000000001" customHeight="1" x14ac:dyDescent="0.25">
      <c r="A1139" s="17" t="s">
        <v>42</v>
      </c>
      <c r="B1139" s="2">
        <v>15</v>
      </c>
      <c r="C1139" s="4">
        <v>8.3249420000000001</v>
      </c>
      <c r="D1139" s="3">
        <f t="shared" si="17"/>
        <v>2.8852975583117941</v>
      </c>
    </row>
    <row r="1140" spans="1:4" ht="20.100000000000001" customHeight="1" x14ac:dyDescent="0.25">
      <c r="A1140" s="17" t="s">
        <v>42</v>
      </c>
      <c r="B1140" s="2">
        <v>15</v>
      </c>
      <c r="C1140" s="4">
        <v>6.6250520000000002</v>
      </c>
      <c r="D1140" s="3">
        <f t="shared" si="17"/>
        <v>2.573917636599897</v>
      </c>
    </row>
    <row r="1141" spans="1:4" ht="20.100000000000001" customHeight="1" x14ac:dyDescent="0.25">
      <c r="A1141" s="17" t="s">
        <v>42</v>
      </c>
      <c r="B1141" s="2">
        <v>15</v>
      </c>
      <c r="C1141" s="4">
        <v>4.7100309999999999</v>
      </c>
      <c r="D1141" s="3">
        <f t="shared" si="17"/>
        <v>2.1702605834323214</v>
      </c>
    </row>
    <row r="1142" spans="1:4" ht="20.100000000000001" customHeight="1" x14ac:dyDescent="0.25">
      <c r="A1142" s="17" t="s">
        <v>42</v>
      </c>
      <c r="B1142" s="2">
        <v>15</v>
      </c>
      <c r="C1142" s="4">
        <v>5.7537630000000002</v>
      </c>
      <c r="D1142" s="3">
        <f t="shared" si="17"/>
        <v>2.398700273064561</v>
      </c>
    </row>
    <row r="1143" spans="1:4" ht="20.100000000000001" customHeight="1" x14ac:dyDescent="0.25">
      <c r="A1143" s="17" t="s">
        <v>42</v>
      </c>
      <c r="B1143" s="2">
        <v>15</v>
      </c>
      <c r="C1143" s="4">
        <v>1.5965549999999999</v>
      </c>
      <c r="D1143" s="3">
        <f t="shared" si="17"/>
        <v>1.263548574452126</v>
      </c>
    </row>
    <row r="1144" spans="1:4" ht="20.100000000000001" customHeight="1" x14ac:dyDescent="0.25">
      <c r="A1144" s="17" t="s">
        <v>42</v>
      </c>
      <c r="B1144" s="2">
        <v>15</v>
      </c>
      <c r="C1144" s="4">
        <v>1.300335</v>
      </c>
      <c r="D1144" s="3">
        <f t="shared" si="17"/>
        <v>1.1403223228543762</v>
      </c>
    </row>
    <row r="1145" spans="1:4" ht="20.100000000000001" customHeight="1" x14ac:dyDescent="0.25">
      <c r="A1145" s="17" t="s">
        <v>42</v>
      </c>
      <c r="B1145" s="2">
        <v>16</v>
      </c>
      <c r="C1145" s="4">
        <v>9.3630720000000007</v>
      </c>
      <c r="D1145" s="3">
        <f t="shared" si="17"/>
        <v>3.059913724273938</v>
      </c>
    </row>
    <row r="1146" spans="1:4" ht="20.100000000000001" customHeight="1" x14ac:dyDescent="0.25">
      <c r="A1146" s="17" t="s">
        <v>42</v>
      </c>
      <c r="B1146" s="2">
        <v>16</v>
      </c>
      <c r="C1146" s="4">
        <v>11.798823000000001</v>
      </c>
      <c r="D1146" s="3">
        <f t="shared" si="17"/>
        <v>3.4349414842177444</v>
      </c>
    </row>
    <row r="1147" spans="1:4" ht="20.100000000000001" customHeight="1" x14ac:dyDescent="0.25">
      <c r="A1147" s="17" t="s">
        <v>42</v>
      </c>
      <c r="B1147" s="2">
        <v>16</v>
      </c>
      <c r="C1147" s="4">
        <v>12.2225</v>
      </c>
      <c r="D1147" s="3">
        <f t="shared" si="17"/>
        <v>3.4960692212826681</v>
      </c>
    </row>
    <row r="1148" spans="1:4" ht="20.100000000000001" customHeight="1" x14ac:dyDescent="0.25">
      <c r="A1148" s="17" t="s">
        <v>42</v>
      </c>
      <c r="B1148" s="2">
        <v>16</v>
      </c>
      <c r="C1148" s="4">
        <v>12.985179</v>
      </c>
      <c r="D1148" s="3">
        <f t="shared" si="17"/>
        <v>3.6034953864269066</v>
      </c>
    </row>
    <row r="1149" spans="1:4" ht="20.100000000000001" customHeight="1" x14ac:dyDescent="0.25">
      <c r="A1149" s="17" t="s">
        <v>42</v>
      </c>
      <c r="B1149" s="2">
        <v>16</v>
      </c>
      <c r="C1149" s="4">
        <v>11.322400999999999</v>
      </c>
      <c r="D1149" s="3">
        <f t="shared" si="17"/>
        <v>3.3648775609225368</v>
      </c>
    </row>
    <row r="1150" spans="1:4" ht="20.100000000000001" customHeight="1" x14ac:dyDescent="0.25">
      <c r="A1150" s="17" t="s">
        <v>42</v>
      </c>
      <c r="B1150" s="2">
        <v>16</v>
      </c>
      <c r="C1150" s="4">
        <v>5.3646159999999998</v>
      </c>
      <c r="D1150" s="3">
        <f t="shared" si="17"/>
        <v>2.3161640701815576</v>
      </c>
    </row>
    <row r="1151" spans="1:4" ht="20.100000000000001" customHeight="1" x14ac:dyDescent="0.25">
      <c r="A1151" s="17" t="s">
        <v>42</v>
      </c>
      <c r="B1151" s="2">
        <v>16</v>
      </c>
      <c r="C1151" s="4">
        <v>9.4415110000000002</v>
      </c>
      <c r="D1151" s="3">
        <f t="shared" si="17"/>
        <v>3.0727041836141664</v>
      </c>
    </row>
    <row r="1152" spans="1:4" ht="20.100000000000001" customHeight="1" x14ac:dyDescent="0.25">
      <c r="A1152" s="17" t="s">
        <v>42</v>
      </c>
      <c r="B1152" s="2">
        <v>16</v>
      </c>
      <c r="C1152" s="4">
        <v>4.1569269999999996</v>
      </c>
      <c r="D1152" s="3">
        <f t="shared" ref="D1152:D1215" si="18">SQRT(C1152)</f>
        <v>2.0388543351598218</v>
      </c>
    </row>
    <row r="1153" spans="1:4" ht="20.100000000000001" customHeight="1" x14ac:dyDescent="0.25">
      <c r="A1153" s="17" t="s">
        <v>42</v>
      </c>
      <c r="B1153" s="2">
        <v>16</v>
      </c>
      <c r="C1153" s="4">
        <v>2.9538790000000001</v>
      </c>
      <c r="D1153" s="3">
        <f t="shared" si="18"/>
        <v>1.7186852533259254</v>
      </c>
    </row>
    <row r="1154" spans="1:4" ht="20.100000000000001" customHeight="1" x14ac:dyDescent="0.25">
      <c r="A1154" s="17" t="s">
        <v>42</v>
      </c>
      <c r="B1154" s="2">
        <v>16</v>
      </c>
      <c r="C1154" s="4">
        <v>1.0997600000000001</v>
      </c>
      <c r="D1154" s="3">
        <f t="shared" si="18"/>
        <v>1.0486944264179152</v>
      </c>
    </row>
    <row r="1155" spans="1:4" ht="20.100000000000001" customHeight="1" x14ac:dyDescent="0.25">
      <c r="A1155" s="17" t="s">
        <v>42</v>
      </c>
      <c r="B1155" s="2">
        <v>16</v>
      </c>
      <c r="C1155" s="4">
        <v>0.90218600000000004</v>
      </c>
      <c r="D1155" s="3">
        <f t="shared" si="18"/>
        <v>0.94983472246491396</v>
      </c>
    </row>
    <row r="1156" spans="1:4" ht="20.100000000000001" customHeight="1" x14ac:dyDescent="0.25">
      <c r="A1156" s="17" t="s">
        <v>42</v>
      </c>
      <c r="B1156" s="2">
        <v>18</v>
      </c>
      <c r="C1156" s="4">
        <v>13.424187999999999</v>
      </c>
      <c r="D1156" s="3">
        <f t="shared" si="18"/>
        <v>3.663903383005616</v>
      </c>
    </row>
    <row r="1157" spans="1:4" ht="20.100000000000001" customHeight="1" x14ac:dyDescent="0.25">
      <c r="A1157" s="17" t="s">
        <v>42</v>
      </c>
      <c r="B1157" s="2">
        <v>18</v>
      </c>
      <c r="C1157" s="4">
        <v>9.485887</v>
      </c>
      <c r="D1157" s="3">
        <f t="shared" si="18"/>
        <v>3.0799167196533093</v>
      </c>
    </row>
    <row r="1158" spans="1:4" ht="20.100000000000001" customHeight="1" x14ac:dyDescent="0.25">
      <c r="A1158" s="17" t="s">
        <v>42</v>
      </c>
      <c r="B1158" s="2">
        <v>18</v>
      </c>
      <c r="C1158" s="4">
        <v>8.1416909999999998</v>
      </c>
      <c r="D1158" s="3">
        <f t="shared" si="18"/>
        <v>2.8533648557448799</v>
      </c>
    </row>
    <row r="1159" spans="1:4" ht="20.100000000000001" customHeight="1" x14ac:dyDescent="0.25">
      <c r="A1159" s="17" t="s">
        <v>42</v>
      </c>
      <c r="B1159" s="2">
        <v>18</v>
      </c>
      <c r="C1159" s="4">
        <v>10.249693000000001</v>
      </c>
      <c r="D1159" s="3">
        <f t="shared" si="18"/>
        <v>3.2015141730125141</v>
      </c>
    </row>
    <row r="1160" spans="1:4" ht="20.100000000000001" customHeight="1" x14ac:dyDescent="0.25">
      <c r="A1160" s="17" t="s">
        <v>42</v>
      </c>
      <c r="B1160" s="2">
        <v>18</v>
      </c>
      <c r="C1160" s="4">
        <v>9.4900140000000004</v>
      </c>
      <c r="D1160" s="3">
        <f t="shared" si="18"/>
        <v>3.0805866324451907</v>
      </c>
    </row>
    <row r="1161" spans="1:4" ht="20.100000000000001" customHeight="1" x14ac:dyDescent="0.25">
      <c r="A1161" s="17" t="s">
        <v>42</v>
      </c>
      <c r="B1161" s="2">
        <v>18</v>
      </c>
      <c r="C1161" s="4">
        <v>12.714653</v>
      </c>
      <c r="D1161" s="3">
        <f t="shared" si="18"/>
        <v>3.565761209054807</v>
      </c>
    </row>
    <row r="1162" spans="1:4" ht="20.100000000000001" customHeight="1" x14ac:dyDescent="0.25">
      <c r="A1162" s="17" t="s">
        <v>42</v>
      </c>
      <c r="B1162" s="2">
        <v>18</v>
      </c>
      <c r="C1162" s="4">
        <v>10.189538000000001</v>
      </c>
      <c r="D1162" s="3">
        <f t="shared" si="18"/>
        <v>3.192105574695173</v>
      </c>
    </row>
    <row r="1163" spans="1:4" ht="20.100000000000001" customHeight="1" x14ac:dyDescent="0.25">
      <c r="A1163" s="17" t="s">
        <v>42</v>
      </c>
      <c r="B1163" s="2">
        <v>18</v>
      </c>
      <c r="C1163" s="4">
        <v>4.6981450000000002</v>
      </c>
      <c r="D1163" s="3">
        <f t="shared" si="18"/>
        <v>2.1675204727983539</v>
      </c>
    </row>
    <row r="1164" spans="1:4" ht="20.100000000000001" customHeight="1" x14ac:dyDescent="0.25">
      <c r="A1164" s="17" t="s">
        <v>42</v>
      </c>
      <c r="B1164" s="2">
        <v>18</v>
      </c>
      <c r="C1164" s="4">
        <v>1.298975</v>
      </c>
      <c r="D1164" s="3">
        <f t="shared" si="18"/>
        <v>1.1397258442274616</v>
      </c>
    </row>
    <row r="1165" spans="1:4" ht="20.100000000000001" customHeight="1" x14ac:dyDescent="0.25">
      <c r="A1165" s="17" t="s">
        <v>42</v>
      </c>
      <c r="B1165" s="2">
        <v>18</v>
      </c>
      <c r="C1165" s="4">
        <v>3.981366</v>
      </c>
      <c r="D1165" s="3">
        <f t="shared" si="18"/>
        <v>1.9953360619203975</v>
      </c>
    </row>
    <row r="1166" spans="1:4" ht="20.100000000000001" customHeight="1" x14ac:dyDescent="0.25">
      <c r="A1166" s="17" t="s">
        <v>42</v>
      </c>
      <c r="B1166" s="2">
        <v>18</v>
      </c>
      <c r="C1166" s="4">
        <v>2.2562280000000001</v>
      </c>
      <c r="D1166" s="3">
        <f t="shared" si="18"/>
        <v>1.5020745653928103</v>
      </c>
    </row>
    <row r="1167" spans="1:4" ht="20.100000000000001" customHeight="1" x14ac:dyDescent="0.25">
      <c r="A1167" s="17" t="s">
        <v>42</v>
      </c>
      <c r="B1167" s="2">
        <v>18</v>
      </c>
      <c r="C1167" s="4">
        <v>1.376851</v>
      </c>
      <c r="D1167" s="3">
        <f t="shared" si="18"/>
        <v>1.1733929435615336</v>
      </c>
    </row>
    <row r="1168" spans="1:4" ht="20.100000000000001" customHeight="1" x14ac:dyDescent="0.25">
      <c r="A1168" s="17" t="s">
        <v>42</v>
      </c>
      <c r="B1168" s="2">
        <v>19</v>
      </c>
      <c r="C1168" s="4">
        <v>8.9367450000000002</v>
      </c>
      <c r="D1168" s="3">
        <f t="shared" si="18"/>
        <v>2.9894389105649908</v>
      </c>
    </row>
    <row r="1169" spans="1:4" ht="20.100000000000001" customHeight="1" x14ac:dyDescent="0.25">
      <c r="A1169" s="17" t="s">
        <v>42</v>
      </c>
      <c r="B1169" s="2">
        <v>19</v>
      </c>
      <c r="C1169" s="4">
        <v>6.1035250000000003</v>
      </c>
      <c r="D1169" s="3">
        <f t="shared" si="18"/>
        <v>2.4705313193724141</v>
      </c>
    </row>
    <row r="1170" spans="1:4" ht="20.100000000000001" customHeight="1" x14ac:dyDescent="0.25">
      <c r="A1170" s="17" t="s">
        <v>42</v>
      </c>
      <c r="B1170" s="2">
        <v>19</v>
      </c>
      <c r="C1170" s="4">
        <v>12.730665</v>
      </c>
      <c r="D1170" s="3">
        <f t="shared" si="18"/>
        <v>3.5680057455110692</v>
      </c>
    </row>
    <row r="1171" spans="1:4" ht="20.100000000000001" customHeight="1" x14ac:dyDescent="0.25">
      <c r="A1171" s="17" t="s">
        <v>42</v>
      </c>
      <c r="B1171" s="2">
        <v>19</v>
      </c>
      <c r="C1171" s="4">
        <v>10.473193</v>
      </c>
      <c r="D1171" s="3">
        <f t="shared" si="18"/>
        <v>3.236231295813079</v>
      </c>
    </row>
    <row r="1172" spans="1:4" ht="20.100000000000001" customHeight="1" x14ac:dyDescent="0.25">
      <c r="A1172" s="17" t="s">
        <v>42</v>
      </c>
      <c r="B1172" s="2">
        <v>19</v>
      </c>
      <c r="C1172" s="4">
        <v>2.9407510000000001</v>
      </c>
      <c r="D1172" s="3">
        <f t="shared" si="18"/>
        <v>1.7148618020120456</v>
      </c>
    </row>
    <row r="1173" spans="1:4" ht="20.100000000000001" customHeight="1" x14ac:dyDescent="0.25">
      <c r="A1173" s="17" t="s">
        <v>42</v>
      </c>
      <c r="B1173" s="2">
        <v>19</v>
      </c>
      <c r="C1173" s="4">
        <v>2.5577700000000001</v>
      </c>
      <c r="D1173" s="3">
        <f t="shared" si="18"/>
        <v>1.5993029731730009</v>
      </c>
    </row>
    <row r="1174" spans="1:4" ht="20.100000000000001" customHeight="1" x14ac:dyDescent="0.25">
      <c r="A1174" s="17" t="s">
        <v>42</v>
      </c>
      <c r="B1174" s="2">
        <v>19</v>
      </c>
      <c r="C1174" s="4">
        <v>4.0253439999999996</v>
      </c>
      <c r="D1174" s="3">
        <f t="shared" si="18"/>
        <v>2.006325995445406</v>
      </c>
    </row>
    <row r="1175" spans="1:4" ht="20.100000000000001" customHeight="1" x14ac:dyDescent="0.25">
      <c r="A1175" s="17" t="s">
        <v>42</v>
      </c>
      <c r="B1175" s="2">
        <v>19</v>
      </c>
      <c r="C1175" s="4">
        <v>4.5236619999999998</v>
      </c>
      <c r="D1175" s="3">
        <f t="shared" si="18"/>
        <v>2.1268902181353884</v>
      </c>
    </row>
    <row r="1176" spans="1:4" ht="20.100000000000001" customHeight="1" x14ac:dyDescent="0.25">
      <c r="A1176" s="17" t="s">
        <v>42</v>
      </c>
      <c r="B1176" s="2">
        <v>19</v>
      </c>
      <c r="C1176" s="4">
        <v>6.1564360000000002</v>
      </c>
      <c r="D1176" s="3">
        <f t="shared" si="18"/>
        <v>2.4812166370552977</v>
      </c>
    </row>
    <row r="1177" spans="1:4" ht="20.100000000000001" customHeight="1" x14ac:dyDescent="0.25">
      <c r="A1177" s="17" t="s">
        <v>42</v>
      </c>
      <c r="B1177" s="2">
        <v>19</v>
      </c>
      <c r="C1177" s="4">
        <v>0.85136299999999998</v>
      </c>
      <c r="D1177" s="3">
        <f t="shared" si="18"/>
        <v>0.92269334017321269</v>
      </c>
    </row>
    <row r="1178" spans="1:4" ht="20.100000000000001" customHeight="1" x14ac:dyDescent="0.25">
      <c r="A1178" s="17" t="s">
        <v>42</v>
      </c>
      <c r="B1178" s="2">
        <v>19</v>
      </c>
      <c r="C1178" s="4">
        <v>3.793755</v>
      </c>
      <c r="D1178" s="3">
        <f t="shared" si="18"/>
        <v>1.9477564016067308</v>
      </c>
    </row>
    <row r="1179" spans="1:4" ht="20.100000000000001" customHeight="1" x14ac:dyDescent="0.25">
      <c r="A1179" s="17" t="s">
        <v>42</v>
      </c>
      <c r="B1179" s="2">
        <v>19</v>
      </c>
      <c r="C1179" s="4">
        <v>1.1874819999999999</v>
      </c>
      <c r="D1179" s="3">
        <f t="shared" si="18"/>
        <v>1.0897164768874517</v>
      </c>
    </row>
    <row r="1180" spans="1:4" ht="20.100000000000001" customHeight="1" x14ac:dyDescent="0.25">
      <c r="A1180" s="17" t="s">
        <v>42</v>
      </c>
      <c r="B1180" s="2">
        <v>20</v>
      </c>
      <c r="C1180" s="4">
        <v>4.6572849999999999</v>
      </c>
      <c r="D1180" s="3">
        <f t="shared" si="18"/>
        <v>2.1580743731391649</v>
      </c>
    </row>
    <row r="1181" spans="1:4" ht="20.100000000000001" customHeight="1" x14ac:dyDescent="0.25">
      <c r="A1181" s="17" t="s">
        <v>42</v>
      </c>
      <c r="B1181" s="2">
        <v>20</v>
      </c>
      <c r="C1181" s="4">
        <v>10.560119</v>
      </c>
      <c r="D1181" s="3">
        <f t="shared" si="18"/>
        <v>3.2496336716620844</v>
      </c>
    </row>
    <row r="1182" spans="1:4" ht="20.100000000000001" customHeight="1" x14ac:dyDescent="0.25">
      <c r="A1182" s="17" t="s">
        <v>42</v>
      </c>
      <c r="B1182" s="2">
        <v>20</v>
      </c>
      <c r="C1182" s="4">
        <v>12.812220999999999</v>
      </c>
      <c r="D1182" s="3">
        <f t="shared" si="18"/>
        <v>3.5794162931964197</v>
      </c>
    </row>
    <row r="1183" spans="1:4" ht="20.100000000000001" customHeight="1" x14ac:dyDescent="0.25">
      <c r="A1183" s="17" t="s">
        <v>42</v>
      </c>
      <c r="B1183" s="2">
        <v>20</v>
      </c>
      <c r="C1183" s="4">
        <v>6.883013</v>
      </c>
      <c r="D1183" s="3">
        <f t="shared" si="18"/>
        <v>2.6235496945931862</v>
      </c>
    </row>
    <row r="1184" spans="1:4" ht="20.100000000000001" customHeight="1" x14ac:dyDescent="0.25">
      <c r="A1184" s="17" t="s">
        <v>42</v>
      </c>
      <c r="B1184" s="2">
        <v>20</v>
      </c>
      <c r="C1184" s="4">
        <v>12.187241999999999</v>
      </c>
      <c r="D1184" s="3">
        <f t="shared" si="18"/>
        <v>3.4910230592191738</v>
      </c>
    </row>
    <row r="1185" spans="1:4" ht="20.100000000000001" customHeight="1" x14ac:dyDescent="0.25">
      <c r="A1185" s="17" t="s">
        <v>42</v>
      </c>
      <c r="B1185" s="2">
        <v>20</v>
      </c>
      <c r="C1185" s="4">
        <v>9.8593030000000006</v>
      </c>
      <c r="D1185" s="3">
        <f t="shared" si="18"/>
        <v>3.1399527066502135</v>
      </c>
    </row>
    <row r="1186" spans="1:4" ht="20.100000000000001" customHeight="1" x14ac:dyDescent="0.25">
      <c r="A1186" s="17" t="s">
        <v>42</v>
      </c>
      <c r="B1186" s="2">
        <v>20</v>
      </c>
      <c r="C1186" s="4">
        <v>9.5827760000000008</v>
      </c>
      <c r="D1186" s="3">
        <f t="shared" si="18"/>
        <v>3.0956059180716142</v>
      </c>
    </row>
    <row r="1187" spans="1:4" ht="20.100000000000001" customHeight="1" x14ac:dyDescent="0.25">
      <c r="A1187" s="17" t="s">
        <v>42</v>
      </c>
      <c r="B1187" s="2">
        <v>20</v>
      </c>
      <c r="C1187" s="4">
        <v>6.804341</v>
      </c>
      <c r="D1187" s="3">
        <f t="shared" si="18"/>
        <v>2.6085131780384012</v>
      </c>
    </row>
    <row r="1188" spans="1:4" ht="20.100000000000001" customHeight="1" x14ac:dyDescent="0.25">
      <c r="A1188" s="17" t="s">
        <v>42</v>
      </c>
      <c r="B1188" s="2">
        <v>20</v>
      </c>
      <c r="C1188" s="4">
        <v>2.5834630000000001</v>
      </c>
      <c r="D1188" s="3">
        <f t="shared" si="18"/>
        <v>1.6073154637469274</v>
      </c>
    </row>
    <row r="1189" spans="1:4" ht="20.100000000000001" customHeight="1" x14ac:dyDescent="0.25">
      <c r="A1189" s="17" t="s">
        <v>42</v>
      </c>
      <c r="B1189" s="2">
        <v>20</v>
      </c>
      <c r="C1189" s="4">
        <v>7.6932830000000001</v>
      </c>
      <c r="D1189" s="3">
        <f t="shared" si="18"/>
        <v>2.7736768016479498</v>
      </c>
    </row>
    <row r="1190" spans="1:4" ht="20.100000000000001" customHeight="1" x14ac:dyDescent="0.25">
      <c r="A1190" s="17" t="s">
        <v>42</v>
      </c>
      <c r="B1190" s="2">
        <v>20</v>
      </c>
      <c r="C1190" s="4">
        <v>0.426842</v>
      </c>
      <c r="D1190" s="3">
        <f t="shared" si="18"/>
        <v>0.65333146258235564</v>
      </c>
    </row>
    <row r="1191" spans="1:4" ht="20.100000000000001" customHeight="1" x14ac:dyDescent="0.25">
      <c r="A1191" s="17" t="s">
        <v>42</v>
      </c>
      <c r="B1191" s="2">
        <v>21</v>
      </c>
      <c r="C1191" s="4">
        <v>9.3565079999999998</v>
      </c>
      <c r="D1191" s="3">
        <f t="shared" si="18"/>
        <v>3.0588409569639281</v>
      </c>
    </row>
    <row r="1192" spans="1:4" ht="20.100000000000001" customHeight="1" x14ac:dyDescent="0.25">
      <c r="A1192" s="17" t="s">
        <v>42</v>
      </c>
      <c r="B1192" s="2">
        <v>21</v>
      </c>
      <c r="C1192" s="4">
        <v>4.1783770000000002</v>
      </c>
      <c r="D1192" s="3">
        <f t="shared" si="18"/>
        <v>2.0441078738657605</v>
      </c>
    </row>
    <row r="1193" spans="1:4" ht="20.100000000000001" customHeight="1" x14ac:dyDescent="0.25">
      <c r="A1193" s="17" t="s">
        <v>42</v>
      </c>
      <c r="B1193" s="2">
        <v>21</v>
      </c>
      <c r="C1193" s="4">
        <v>8.1164450000000006</v>
      </c>
      <c r="D1193" s="3">
        <f t="shared" si="18"/>
        <v>2.8489375212524406</v>
      </c>
    </row>
    <row r="1194" spans="1:4" ht="20.100000000000001" customHeight="1" x14ac:dyDescent="0.25">
      <c r="A1194" s="17" t="s">
        <v>42</v>
      </c>
      <c r="B1194" s="2">
        <v>21</v>
      </c>
      <c r="C1194" s="4">
        <v>12.790819000000001</v>
      </c>
      <c r="D1194" s="3">
        <f t="shared" si="18"/>
        <v>3.5764254500828061</v>
      </c>
    </row>
    <row r="1195" spans="1:4" ht="20.100000000000001" customHeight="1" x14ac:dyDescent="0.25">
      <c r="A1195" s="17" t="s">
        <v>42</v>
      </c>
      <c r="B1195" s="2">
        <v>21</v>
      </c>
      <c r="C1195" s="4">
        <v>7.6798729999999997</v>
      </c>
      <c r="D1195" s="3">
        <f t="shared" si="18"/>
        <v>2.7712583784266669</v>
      </c>
    </row>
    <row r="1196" spans="1:4" ht="20.100000000000001" customHeight="1" x14ac:dyDescent="0.25">
      <c r="A1196" s="17" t="s">
        <v>42</v>
      </c>
      <c r="B1196" s="2">
        <v>21</v>
      </c>
      <c r="C1196" s="4">
        <v>5.8362809999999996</v>
      </c>
      <c r="D1196" s="3">
        <f t="shared" si="18"/>
        <v>2.4158396056029878</v>
      </c>
    </row>
    <row r="1197" spans="1:4" ht="20.100000000000001" customHeight="1" x14ac:dyDescent="0.25">
      <c r="A1197" s="17" t="s">
        <v>42</v>
      </c>
      <c r="B1197" s="2">
        <v>21</v>
      </c>
      <c r="C1197" s="4">
        <v>6.538456</v>
      </c>
      <c r="D1197" s="3">
        <f t="shared" si="18"/>
        <v>2.5570404768012569</v>
      </c>
    </row>
    <row r="1198" spans="1:4" ht="20.100000000000001" customHeight="1" x14ac:dyDescent="0.25">
      <c r="A1198" s="17" t="s">
        <v>42</v>
      </c>
      <c r="B1198" s="2">
        <v>21</v>
      </c>
      <c r="C1198" s="4">
        <v>7.6644240000000003</v>
      </c>
      <c r="D1198" s="3">
        <f t="shared" si="18"/>
        <v>2.7684696133423605</v>
      </c>
    </row>
    <row r="1199" spans="1:4" ht="20.100000000000001" customHeight="1" x14ac:dyDescent="0.25">
      <c r="A1199" s="17" t="s">
        <v>42</v>
      </c>
      <c r="B1199" s="2">
        <v>21</v>
      </c>
      <c r="C1199" s="4">
        <v>7.8066979999999999</v>
      </c>
      <c r="D1199" s="3">
        <f t="shared" si="18"/>
        <v>2.794046885791289</v>
      </c>
    </row>
    <row r="1200" spans="1:4" ht="20.100000000000001" customHeight="1" x14ac:dyDescent="0.25">
      <c r="A1200" s="17" t="s">
        <v>42</v>
      </c>
      <c r="B1200" s="2">
        <v>21</v>
      </c>
      <c r="C1200" s="4">
        <v>5.0416249999999998</v>
      </c>
      <c r="D1200" s="3">
        <f t="shared" si="18"/>
        <v>2.2453563191618384</v>
      </c>
    </row>
    <row r="1201" spans="1:4" ht="20.100000000000001" customHeight="1" x14ac:dyDescent="0.25">
      <c r="A1201" s="17" t="s">
        <v>42</v>
      </c>
      <c r="B1201" s="2">
        <v>21</v>
      </c>
      <c r="C1201" s="4">
        <v>4.0760500000000004</v>
      </c>
      <c r="D1201" s="3">
        <f t="shared" si="18"/>
        <v>2.0189229802050401</v>
      </c>
    </row>
    <row r="1202" spans="1:4" ht="20.100000000000001" customHeight="1" x14ac:dyDescent="0.25">
      <c r="A1202" s="17" t="s">
        <v>42</v>
      </c>
      <c r="B1202" s="2">
        <v>21</v>
      </c>
      <c r="C1202" s="4">
        <v>4.6470399999999996</v>
      </c>
      <c r="D1202" s="3">
        <f t="shared" si="18"/>
        <v>2.155699422461304</v>
      </c>
    </row>
    <row r="1203" spans="1:4" ht="20.100000000000001" customHeight="1" x14ac:dyDescent="0.25">
      <c r="A1203" s="17" t="s">
        <v>42</v>
      </c>
      <c r="B1203" s="2">
        <v>21</v>
      </c>
      <c r="C1203" s="4">
        <v>2.520473</v>
      </c>
      <c r="D1203" s="3">
        <f t="shared" si="18"/>
        <v>1.5875997606449808</v>
      </c>
    </row>
    <row r="1204" spans="1:4" ht="20.100000000000001" customHeight="1" x14ac:dyDescent="0.25">
      <c r="A1204" s="17" t="s">
        <v>42</v>
      </c>
      <c r="B1204" s="2">
        <v>21</v>
      </c>
      <c r="C1204" s="4">
        <v>1.1014010000000001</v>
      </c>
      <c r="D1204" s="3">
        <f t="shared" si="18"/>
        <v>1.0494765361836347</v>
      </c>
    </row>
    <row r="1205" spans="1:4" ht="20.100000000000001" customHeight="1" x14ac:dyDescent="0.25">
      <c r="A1205" s="17" t="s">
        <v>42</v>
      </c>
      <c r="B1205" s="2">
        <v>21</v>
      </c>
      <c r="C1205" s="4">
        <v>1.274923</v>
      </c>
      <c r="D1205" s="3">
        <f t="shared" si="18"/>
        <v>1.1291248823757274</v>
      </c>
    </row>
    <row r="1206" spans="1:4" ht="20.100000000000001" customHeight="1" x14ac:dyDescent="0.25">
      <c r="A1206" s="17" t="s">
        <v>42</v>
      </c>
      <c r="B1206" s="2">
        <v>22</v>
      </c>
      <c r="C1206" s="4">
        <v>12.158315</v>
      </c>
      <c r="D1206" s="3">
        <f t="shared" si="18"/>
        <v>3.4868775430175347</v>
      </c>
    </row>
    <row r="1207" spans="1:4" ht="20.100000000000001" customHeight="1" x14ac:dyDescent="0.25">
      <c r="A1207" s="17" t="s">
        <v>42</v>
      </c>
      <c r="B1207" s="2">
        <v>22</v>
      </c>
      <c r="C1207" s="4">
        <v>11.114253</v>
      </c>
      <c r="D1207" s="3">
        <f t="shared" si="18"/>
        <v>3.333804583355179</v>
      </c>
    </row>
    <row r="1208" spans="1:4" ht="20.100000000000001" customHeight="1" x14ac:dyDescent="0.25">
      <c r="A1208" s="17" t="s">
        <v>42</v>
      </c>
      <c r="B1208" s="2">
        <v>22</v>
      </c>
      <c r="C1208" s="4">
        <v>10.418922999999999</v>
      </c>
      <c r="D1208" s="3">
        <f t="shared" si="18"/>
        <v>3.2278356525696905</v>
      </c>
    </row>
    <row r="1209" spans="1:4" ht="20.100000000000001" customHeight="1" x14ac:dyDescent="0.25">
      <c r="A1209" s="17" t="s">
        <v>42</v>
      </c>
      <c r="B1209" s="2">
        <v>22</v>
      </c>
      <c r="C1209" s="4">
        <v>8.1206399999999999</v>
      </c>
      <c r="D1209" s="3">
        <f t="shared" si="18"/>
        <v>2.8496736655273356</v>
      </c>
    </row>
    <row r="1210" spans="1:4" ht="20.100000000000001" customHeight="1" x14ac:dyDescent="0.25">
      <c r="A1210" s="17" t="s">
        <v>42</v>
      </c>
      <c r="B1210" s="2">
        <v>22</v>
      </c>
      <c r="C1210" s="4">
        <v>6.5629059999999999</v>
      </c>
      <c r="D1210" s="3">
        <f t="shared" si="18"/>
        <v>2.5618169333502343</v>
      </c>
    </row>
    <row r="1211" spans="1:4" ht="20.100000000000001" customHeight="1" x14ac:dyDescent="0.25">
      <c r="A1211" s="17" t="s">
        <v>42</v>
      </c>
      <c r="B1211" s="2">
        <v>22</v>
      </c>
      <c r="C1211" s="4">
        <v>3.2927170000000001</v>
      </c>
      <c r="D1211" s="3">
        <f t="shared" si="18"/>
        <v>1.8145845254492832</v>
      </c>
    </row>
    <row r="1212" spans="1:4" ht="20.100000000000001" customHeight="1" x14ac:dyDescent="0.25">
      <c r="A1212" s="17" t="s">
        <v>42</v>
      </c>
      <c r="B1212" s="2">
        <v>22</v>
      </c>
      <c r="C1212" s="4">
        <v>1.6094010000000001</v>
      </c>
      <c r="D1212" s="3">
        <f t="shared" si="18"/>
        <v>1.268621693019633</v>
      </c>
    </row>
    <row r="1213" spans="1:4" ht="20.100000000000001" customHeight="1" x14ac:dyDescent="0.25">
      <c r="A1213" s="17" t="s">
        <v>42</v>
      </c>
      <c r="B1213" s="2">
        <v>22</v>
      </c>
      <c r="C1213" s="4">
        <v>1.199368</v>
      </c>
      <c r="D1213" s="3">
        <f t="shared" si="18"/>
        <v>1.0951566098051913</v>
      </c>
    </row>
    <row r="1214" spans="1:4" ht="20.100000000000001" customHeight="1" x14ac:dyDescent="0.25">
      <c r="A1214" s="40" t="s">
        <v>42</v>
      </c>
      <c r="B1214" s="48">
        <v>22</v>
      </c>
      <c r="C1214" s="39">
        <v>1.053579</v>
      </c>
      <c r="D1214" s="3">
        <f t="shared" si="18"/>
        <v>1.0264399641479283</v>
      </c>
    </row>
    <row r="1215" spans="1:4" ht="20.100000000000001" customHeight="1" x14ac:dyDescent="0.25">
      <c r="A1215" s="25" t="s">
        <v>41</v>
      </c>
      <c r="B1215" s="20">
        <v>2</v>
      </c>
      <c r="C1215" s="21">
        <v>6.8139060000000002</v>
      </c>
      <c r="D1215" s="3">
        <f t="shared" si="18"/>
        <v>2.6103459540834812</v>
      </c>
    </row>
    <row r="1216" spans="1:4" ht="20.100000000000001" customHeight="1" x14ac:dyDescent="0.25">
      <c r="A1216" s="25" t="s">
        <v>41</v>
      </c>
      <c r="B1216" s="20">
        <v>2</v>
      </c>
      <c r="C1216" s="21">
        <v>10.402561</v>
      </c>
      <c r="D1216" s="3">
        <f t="shared" ref="D1216:D1279" si="19">SQRT(C1216)</f>
        <v>3.2253001410721454</v>
      </c>
    </row>
    <row r="1217" spans="1:4" ht="20.100000000000001" customHeight="1" x14ac:dyDescent="0.25">
      <c r="A1217" s="25" t="s">
        <v>41</v>
      </c>
      <c r="B1217" s="20">
        <v>2</v>
      </c>
      <c r="C1217" s="21">
        <v>5.5504699999999998</v>
      </c>
      <c r="D1217" s="3">
        <f t="shared" si="19"/>
        <v>2.3559435477107682</v>
      </c>
    </row>
    <row r="1218" spans="1:4" ht="20.100000000000001" customHeight="1" x14ac:dyDescent="0.25">
      <c r="A1218" s="25" t="s">
        <v>41</v>
      </c>
      <c r="B1218" s="20">
        <v>2</v>
      </c>
      <c r="C1218" s="21">
        <v>7.4641310000000001</v>
      </c>
      <c r="D1218" s="3">
        <f t="shared" si="19"/>
        <v>2.7320561853666185</v>
      </c>
    </row>
    <row r="1219" spans="1:4" ht="20.100000000000001" customHeight="1" x14ac:dyDescent="0.25">
      <c r="A1219" s="25" t="s">
        <v>41</v>
      </c>
      <c r="B1219" s="20">
        <v>2</v>
      </c>
      <c r="C1219" s="21">
        <v>5.9708639999999997</v>
      </c>
      <c r="D1219" s="3">
        <f t="shared" si="19"/>
        <v>2.4435351440075501</v>
      </c>
    </row>
    <row r="1220" spans="1:4" ht="20.100000000000001" customHeight="1" x14ac:dyDescent="0.25">
      <c r="A1220" s="25" t="s">
        <v>41</v>
      </c>
      <c r="B1220" s="20">
        <v>2</v>
      </c>
      <c r="C1220" s="21">
        <v>5.0211370000000004</v>
      </c>
      <c r="D1220" s="3">
        <f t="shared" si="19"/>
        <v>2.2407893698426902</v>
      </c>
    </row>
    <row r="1221" spans="1:4" ht="20.100000000000001" customHeight="1" x14ac:dyDescent="0.25">
      <c r="A1221" s="25" t="s">
        <v>41</v>
      </c>
      <c r="B1221" s="20">
        <v>2</v>
      </c>
      <c r="C1221" s="21">
        <v>5.656758</v>
      </c>
      <c r="D1221" s="3">
        <f t="shared" si="19"/>
        <v>2.3783939959560949</v>
      </c>
    </row>
    <row r="1222" spans="1:4" ht="20.100000000000001" customHeight="1" x14ac:dyDescent="0.25">
      <c r="A1222" s="25" t="s">
        <v>41</v>
      </c>
      <c r="B1222" s="20">
        <v>2</v>
      </c>
      <c r="C1222" s="21">
        <v>5.3509729999999998</v>
      </c>
      <c r="D1222" s="3">
        <f t="shared" si="19"/>
        <v>2.3132170239733236</v>
      </c>
    </row>
    <row r="1223" spans="1:4" ht="20.100000000000001" customHeight="1" x14ac:dyDescent="0.25">
      <c r="A1223" s="25" t="s">
        <v>41</v>
      </c>
      <c r="B1223" s="20">
        <v>2</v>
      </c>
      <c r="C1223" s="21">
        <v>2.9806499999999998</v>
      </c>
      <c r="D1223" s="3">
        <f t="shared" si="19"/>
        <v>1.7264559073431327</v>
      </c>
    </row>
    <row r="1224" spans="1:4" ht="20.100000000000001" customHeight="1" x14ac:dyDescent="0.25">
      <c r="A1224" s="25" t="s">
        <v>41</v>
      </c>
      <c r="B1224" s="20">
        <v>2</v>
      </c>
      <c r="C1224" s="21">
        <v>1.909583</v>
      </c>
      <c r="D1224" s="3">
        <f t="shared" si="19"/>
        <v>1.3818766225680208</v>
      </c>
    </row>
    <row r="1225" spans="1:4" ht="20.100000000000001" customHeight="1" x14ac:dyDescent="0.25">
      <c r="A1225" s="25" t="s">
        <v>41</v>
      </c>
      <c r="B1225" s="20">
        <v>2</v>
      </c>
      <c r="C1225" s="21">
        <v>2.4080189999999999</v>
      </c>
      <c r="D1225" s="3">
        <f t="shared" si="19"/>
        <v>1.5517793013183285</v>
      </c>
    </row>
    <row r="1226" spans="1:4" ht="20.100000000000001" customHeight="1" x14ac:dyDescent="0.25">
      <c r="A1226" s="25" t="s">
        <v>41</v>
      </c>
      <c r="B1226" s="20">
        <v>2</v>
      </c>
      <c r="C1226" s="21">
        <v>3.235611</v>
      </c>
      <c r="D1226" s="3">
        <f t="shared" si="19"/>
        <v>1.7987804201736242</v>
      </c>
    </row>
    <row r="1227" spans="1:4" ht="20.100000000000001" customHeight="1" x14ac:dyDescent="0.25">
      <c r="A1227" s="25" t="s">
        <v>41</v>
      </c>
      <c r="B1227" s="20">
        <v>2</v>
      </c>
      <c r="C1227" s="21">
        <v>2.3140139999999998</v>
      </c>
      <c r="D1227" s="3">
        <f t="shared" si="19"/>
        <v>1.5211883512570032</v>
      </c>
    </row>
    <row r="1228" spans="1:4" ht="20.100000000000001" customHeight="1" x14ac:dyDescent="0.25">
      <c r="A1228" s="25" t="s">
        <v>41</v>
      </c>
      <c r="B1228" s="20">
        <v>2</v>
      </c>
      <c r="C1228" s="21">
        <v>1.7990520000000001</v>
      </c>
      <c r="D1228" s="3">
        <f t="shared" si="19"/>
        <v>1.3412874412295077</v>
      </c>
    </row>
    <row r="1229" spans="1:4" ht="20.100000000000001" customHeight="1" x14ac:dyDescent="0.25">
      <c r="A1229" s="25" t="s">
        <v>41</v>
      </c>
      <c r="B1229" s="20">
        <v>2</v>
      </c>
      <c r="C1229" s="21">
        <v>1.407186</v>
      </c>
      <c r="D1229" s="3">
        <f t="shared" si="19"/>
        <v>1.1862487091668426</v>
      </c>
    </row>
    <row r="1230" spans="1:4" ht="20.100000000000001" customHeight="1" x14ac:dyDescent="0.25">
      <c r="A1230" s="25" t="s">
        <v>41</v>
      </c>
      <c r="B1230" s="20">
        <v>2</v>
      </c>
      <c r="C1230" s="21">
        <v>1.940598</v>
      </c>
      <c r="D1230" s="3">
        <f t="shared" si="19"/>
        <v>1.3930534806675585</v>
      </c>
    </row>
    <row r="1231" spans="1:4" ht="20.100000000000001" customHeight="1" x14ac:dyDescent="0.25">
      <c r="A1231" s="25" t="s">
        <v>41</v>
      </c>
      <c r="B1231" s="20">
        <v>2</v>
      </c>
      <c r="C1231" s="21">
        <v>0.84575999999999996</v>
      </c>
      <c r="D1231" s="3">
        <f t="shared" si="19"/>
        <v>0.91965210813654963</v>
      </c>
    </row>
    <row r="1232" spans="1:4" ht="20.100000000000001" customHeight="1" x14ac:dyDescent="0.25">
      <c r="A1232" s="25" t="s">
        <v>41</v>
      </c>
      <c r="B1232" s="20">
        <v>2</v>
      </c>
      <c r="C1232" s="21">
        <v>10.622358999999999</v>
      </c>
      <c r="D1232" s="3">
        <f t="shared" si="19"/>
        <v>3.2591960665170174</v>
      </c>
    </row>
    <row r="1233" spans="1:4" ht="20.100000000000001" customHeight="1" x14ac:dyDescent="0.25">
      <c r="A1233" s="25" t="s">
        <v>41</v>
      </c>
      <c r="B1233" s="20">
        <v>2</v>
      </c>
      <c r="C1233" s="21">
        <v>8.8447969999999998</v>
      </c>
      <c r="D1233" s="3">
        <f t="shared" si="19"/>
        <v>2.9740203429028522</v>
      </c>
    </row>
    <row r="1234" spans="1:4" ht="20.100000000000001" customHeight="1" x14ac:dyDescent="0.25">
      <c r="A1234" s="25" t="s">
        <v>41</v>
      </c>
      <c r="B1234" s="20">
        <v>2</v>
      </c>
      <c r="C1234" s="21">
        <v>4.702172</v>
      </c>
      <c r="D1234" s="3">
        <f t="shared" si="19"/>
        <v>2.1684492154532924</v>
      </c>
    </row>
    <row r="1235" spans="1:4" ht="20.100000000000001" customHeight="1" x14ac:dyDescent="0.25">
      <c r="A1235" s="25" t="s">
        <v>41</v>
      </c>
      <c r="B1235" s="20">
        <v>2</v>
      </c>
      <c r="C1235" s="21">
        <v>5.7362229999999998</v>
      </c>
      <c r="D1235" s="3">
        <f t="shared" si="19"/>
        <v>2.3950413357601992</v>
      </c>
    </row>
    <row r="1236" spans="1:4" ht="20.100000000000001" customHeight="1" x14ac:dyDescent="0.25">
      <c r="A1236" s="25" t="s">
        <v>41</v>
      </c>
      <c r="B1236" s="20">
        <v>2</v>
      </c>
      <c r="C1236" s="21">
        <v>3.8167819999999999</v>
      </c>
      <c r="D1236" s="3">
        <f t="shared" si="19"/>
        <v>1.9536586191041667</v>
      </c>
    </row>
    <row r="1237" spans="1:4" ht="20.100000000000001" customHeight="1" x14ac:dyDescent="0.25">
      <c r="A1237" s="25" t="s">
        <v>41</v>
      </c>
      <c r="B1237" s="20">
        <v>2</v>
      </c>
      <c r="C1237" s="21">
        <v>6.4888880000000002</v>
      </c>
      <c r="D1237" s="3">
        <f t="shared" si="19"/>
        <v>2.5473295821310598</v>
      </c>
    </row>
    <row r="1238" spans="1:4" ht="20.100000000000001" customHeight="1" x14ac:dyDescent="0.25">
      <c r="A1238" s="25" t="s">
        <v>41</v>
      </c>
      <c r="B1238" s="20">
        <v>2</v>
      </c>
      <c r="C1238" s="21">
        <v>4.6948230000000004</v>
      </c>
      <c r="D1238" s="3">
        <f t="shared" si="19"/>
        <v>2.1667540238799603</v>
      </c>
    </row>
    <row r="1239" spans="1:4" ht="20.100000000000001" customHeight="1" x14ac:dyDescent="0.25">
      <c r="A1239" s="25" t="s">
        <v>41</v>
      </c>
      <c r="B1239" s="20">
        <v>2</v>
      </c>
      <c r="C1239" s="21">
        <v>7.8324069999999999</v>
      </c>
      <c r="D1239" s="3">
        <f t="shared" si="19"/>
        <v>2.7986437786899567</v>
      </c>
    </row>
    <row r="1240" spans="1:4" ht="20.100000000000001" customHeight="1" x14ac:dyDescent="0.25">
      <c r="A1240" s="25" t="s">
        <v>41</v>
      </c>
      <c r="B1240" s="20">
        <v>2</v>
      </c>
      <c r="C1240" s="21">
        <v>3.219509</v>
      </c>
      <c r="D1240" s="3">
        <f t="shared" si="19"/>
        <v>1.7942990274756323</v>
      </c>
    </row>
    <row r="1241" spans="1:4" ht="20.100000000000001" customHeight="1" x14ac:dyDescent="0.25">
      <c r="A1241" s="25" t="s">
        <v>41</v>
      </c>
      <c r="B1241" s="20">
        <v>2</v>
      </c>
      <c r="C1241" s="21">
        <v>3.2330199999999998</v>
      </c>
      <c r="D1241" s="3">
        <f t="shared" si="19"/>
        <v>1.7980600657375159</v>
      </c>
    </row>
    <row r="1242" spans="1:4" ht="20.100000000000001" customHeight="1" x14ac:dyDescent="0.25">
      <c r="A1242" s="25" t="s">
        <v>41</v>
      </c>
      <c r="B1242" s="20">
        <v>2</v>
      </c>
      <c r="C1242" s="21">
        <v>2.639357</v>
      </c>
      <c r="D1242" s="3">
        <f t="shared" si="19"/>
        <v>1.6246097993056672</v>
      </c>
    </row>
    <row r="1243" spans="1:4" ht="20.100000000000001" customHeight="1" x14ac:dyDescent="0.25">
      <c r="A1243" s="25" t="s">
        <v>41</v>
      </c>
      <c r="B1243" s="20">
        <v>2</v>
      </c>
      <c r="C1243" s="21">
        <v>2.1197780000000002</v>
      </c>
      <c r="D1243" s="3">
        <f t="shared" si="19"/>
        <v>1.45594574074723</v>
      </c>
    </row>
    <row r="1244" spans="1:4" ht="20.100000000000001" customHeight="1" x14ac:dyDescent="0.25">
      <c r="A1244" s="25" t="s">
        <v>41</v>
      </c>
      <c r="B1244" s="20">
        <v>2</v>
      </c>
      <c r="C1244" s="21">
        <v>1.7064680000000001</v>
      </c>
      <c r="D1244" s="3">
        <f t="shared" si="19"/>
        <v>1.3063184910273604</v>
      </c>
    </row>
    <row r="1245" spans="1:4" ht="20.100000000000001" customHeight="1" x14ac:dyDescent="0.25">
      <c r="A1245" s="25" t="s">
        <v>41</v>
      </c>
      <c r="B1245" s="20">
        <v>2</v>
      </c>
      <c r="C1245" s="21">
        <v>0.91981500000000005</v>
      </c>
      <c r="D1245" s="3">
        <f t="shared" si="19"/>
        <v>0.95906986189745325</v>
      </c>
    </row>
    <row r="1246" spans="1:4" ht="20.100000000000001" customHeight="1" x14ac:dyDescent="0.25">
      <c r="A1246" s="25" t="s">
        <v>41</v>
      </c>
      <c r="B1246" s="20">
        <v>3</v>
      </c>
      <c r="C1246" s="21">
        <v>10.811556</v>
      </c>
      <c r="D1246" s="3">
        <f t="shared" si="19"/>
        <v>3.2880930643763717</v>
      </c>
    </row>
    <row r="1247" spans="1:4" ht="20.100000000000001" customHeight="1" x14ac:dyDescent="0.25">
      <c r="A1247" s="25" t="s">
        <v>41</v>
      </c>
      <c r="B1247" s="20">
        <v>3</v>
      </c>
      <c r="C1247" s="21">
        <v>9.4238909999999994</v>
      </c>
      <c r="D1247" s="3">
        <f t="shared" si="19"/>
        <v>3.0698356633539845</v>
      </c>
    </row>
    <row r="1248" spans="1:4" ht="20.100000000000001" customHeight="1" x14ac:dyDescent="0.25">
      <c r="A1248" s="25" t="s">
        <v>41</v>
      </c>
      <c r="B1248" s="20">
        <v>3</v>
      </c>
      <c r="C1248" s="21">
        <v>11.566644999999999</v>
      </c>
      <c r="D1248" s="3">
        <f t="shared" si="19"/>
        <v>3.4009770654916212</v>
      </c>
    </row>
    <row r="1249" spans="1:4" ht="20.100000000000001" customHeight="1" x14ac:dyDescent="0.25">
      <c r="A1249" s="25" t="s">
        <v>41</v>
      </c>
      <c r="B1249" s="20">
        <v>3</v>
      </c>
      <c r="C1249" s="21">
        <v>11.185207</v>
      </c>
      <c r="D1249" s="3">
        <f t="shared" si="19"/>
        <v>3.3444292487657741</v>
      </c>
    </row>
    <row r="1250" spans="1:4" ht="20.100000000000001" customHeight="1" x14ac:dyDescent="0.25">
      <c r="A1250" s="25" t="s">
        <v>41</v>
      </c>
      <c r="B1250" s="20">
        <v>3</v>
      </c>
      <c r="C1250" s="21">
        <v>4.2304029999999999</v>
      </c>
      <c r="D1250" s="3">
        <f t="shared" si="19"/>
        <v>2.0567943504395378</v>
      </c>
    </row>
    <row r="1251" spans="1:4" ht="20.100000000000001" customHeight="1" x14ac:dyDescent="0.25">
      <c r="A1251" s="25" t="s">
        <v>41</v>
      </c>
      <c r="B1251" s="20">
        <v>3</v>
      </c>
      <c r="C1251" s="21">
        <v>7.9056160000000002</v>
      </c>
      <c r="D1251" s="3">
        <f t="shared" si="19"/>
        <v>2.8116927285889544</v>
      </c>
    </row>
    <row r="1252" spans="1:4" ht="20.100000000000001" customHeight="1" x14ac:dyDescent="0.25">
      <c r="A1252" s="25" t="s">
        <v>41</v>
      </c>
      <c r="B1252" s="20">
        <v>3</v>
      </c>
      <c r="C1252" s="21">
        <v>5.5342089999999997</v>
      </c>
      <c r="D1252" s="3">
        <f t="shared" si="19"/>
        <v>2.3524899574705946</v>
      </c>
    </row>
    <row r="1253" spans="1:4" ht="20.100000000000001" customHeight="1" x14ac:dyDescent="0.25">
      <c r="A1253" s="25" t="s">
        <v>41</v>
      </c>
      <c r="B1253" s="20">
        <v>3</v>
      </c>
      <c r="C1253" s="21">
        <v>5.96258</v>
      </c>
      <c r="D1253" s="3">
        <f t="shared" si="19"/>
        <v>2.4418394705631243</v>
      </c>
    </row>
    <row r="1254" spans="1:4" ht="20.100000000000001" customHeight="1" x14ac:dyDescent="0.25">
      <c r="A1254" s="25" t="s">
        <v>41</v>
      </c>
      <c r="B1254" s="20">
        <v>3</v>
      </c>
      <c r="C1254" s="21">
        <v>4.0933200000000003</v>
      </c>
      <c r="D1254" s="3">
        <f t="shared" si="19"/>
        <v>2.0231954922844211</v>
      </c>
    </row>
    <row r="1255" spans="1:4" ht="20.100000000000001" customHeight="1" x14ac:dyDescent="0.25">
      <c r="A1255" s="25" t="s">
        <v>41</v>
      </c>
      <c r="B1255" s="20">
        <v>3</v>
      </c>
      <c r="C1255" s="21">
        <v>4.9691179999999999</v>
      </c>
      <c r="D1255" s="3">
        <f t="shared" si="19"/>
        <v>2.2291518566486221</v>
      </c>
    </row>
    <row r="1256" spans="1:4" ht="20.100000000000001" customHeight="1" x14ac:dyDescent="0.25">
      <c r="A1256" s="25" t="s">
        <v>41</v>
      </c>
      <c r="B1256" s="20">
        <v>3</v>
      </c>
      <c r="C1256" s="21">
        <v>4.8560679999999996</v>
      </c>
      <c r="D1256" s="3">
        <f t="shared" si="19"/>
        <v>2.2036487923441883</v>
      </c>
    </row>
    <row r="1257" spans="1:4" ht="20.100000000000001" customHeight="1" x14ac:dyDescent="0.25">
      <c r="A1257" s="25" t="s">
        <v>41</v>
      </c>
      <c r="B1257" s="20">
        <v>3</v>
      </c>
      <c r="C1257" s="21">
        <v>4.6781389999999998</v>
      </c>
      <c r="D1257" s="3">
        <f t="shared" si="19"/>
        <v>2.1629005987330996</v>
      </c>
    </row>
    <row r="1258" spans="1:4" ht="20.100000000000001" customHeight="1" x14ac:dyDescent="0.25">
      <c r="A1258" s="25" t="s">
        <v>41</v>
      </c>
      <c r="B1258" s="20">
        <v>3</v>
      </c>
      <c r="C1258" s="21">
        <v>2.5497730000000001</v>
      </c>
      <c r="D1258" s="3">
        <f t="shared" si="19"/>
        <v>1.596800864228223</v>
      </c>
    </row>
    <row r="1259" spans="1:4" ht="20.100000000000001" customHeight="1" x14ac:dyDescent="0.25">
      <c r="A1259" s="25" t="s">
        <v>41</v>
      </c>
      <c r="B1259" s="20">
        <v>3</v>
      </c>
      <c r="C1259" s="21">
        <v>1.5460989999999999</v>
      </c>
      <c r="D1259" s="3">
        <f t="shared" si="19"/>
        <v>1.2434222935109374</v>
      </c>
    </row>
    <row r="1260" spans="1:4" ht="20.100000000000001" customHeight="1" x14ac:dyDescent="0.25">
      <c r="A1260" s="25" t="s">
        <v>41</v>
      </c>
      <c r="B1260" s="20">
        <v>3</v>
      </c>
      <c r="C1260" s="21">
        <v>1.2307779999999999</v>
      </c>
      <c r="D1260" s="3">
        <f t="shared" si="19"/>
        <v>1.1094043446823165</v>
      </c>
    </row>
    <row r="1261" spans="1:4" ht="20.100000000000001" customHeight="1" x14ac:dyDescent="0.25">
      <c r="A1261" s="25" t="s">
        <v>41</v>
      </c>
      <c r="B1261" s="20">
        <v>3</v>
      </c>
      <c r="C1261" s="21">
        <v>1.8744940000000001</v>
      </c>
      <c r="D1261" s="3">
        <f t="shared" si="19"/>
        <v>1.3691216162196842</v>
      </c>
    </row>
    <row r="1262" spans="1:4" ht="20.100000000000001" customHeight="1" x14ac:dyDescent="0.25">
      <c r="A1262" s="25" t="s">
        <v>41</v>
      </c>
      <c r="B1262" s="20">
        <v>3</v>
      </c>
      <c r="C1262" s="21">
        <v>1.5373840000000001</v>
      </c>
      <c r="D1262" s="3">
        <f t="shared" si="19"/>
        <v>1.2399129001667819</v>
      </c>
    </row>
    <row r="1263" spans="1:4" ht="20.100000000000001" customHeight="1" x14ac:dyDescent="0.25">
      <c r="A1263" s="25" t="s">
        <v>41</v>
      </c>
      <c r="B1263" s="20">
        <v>3</v>
      </c>
      <c r="C1263" s="21">
        <v>1.1255679999999999</v>
      </c>
      <c r="D1263" s="3">
        <f t="shared" si="19"/>
        <v>1.0609278957591792</v>
      </c>
    </row>
    <row r="1264" spans="1:4" ht="20.100000000000001" customHeight="1" x14ac:dyDescent="0.25">
      <c r="A1264" s="25" t="s">
        <v>41</v>
      </c>
      <c r="B1264" s="20">
        <v>4</v>
      </c>
      <c r="C1264" s="21">
        <v>6.5061920000000004</v>
      </c>
      <c r="D1264" s="3">
        <f t="shared" si="19"/>
        <v>2.5507238188404484</v>
      </c>
    </row>
    <row r="1265" spans="1:4" ht="20.100000000000001" customHeight="1" x14ac:dyDescent="0.25">
      <c r="A1265" s="25" t="s">
        <v>41</v>
      </c>
      <c r="B1265" s="20">
        <v>4</v>
      </c>
      <c r="C1265" s="21">
        <v>9.8594299999999997</v>
      </c>
      <c r="D1265" s="3">
        <f t="shared" si="19"/>
        <v>3.1399729298196188</v>
      </c>
    </row>
    <row r="1266" spans="1:4" ht="20.100000000000001" customHeight="1" x14ac:dyDescent="0.25">
      <c r="A1266" s="25" t="s">
        <v>41</v>
      </c>
      <c r="B1266" s="20">
        <v>4</v>
      </c>
      <c r="C1266" s="21">
        <v>8.6724119999999996</v>
      </c>
      <c r="D1266" s="3">
        <f t="shared" si="19"/>
        <v>2.9448959234580769</v>
      </c>
    </row>
    <row r="1267" spans="1:4" ht="20.100000000000001" customHeight="1" x14ac:dyDescent="0.25">
      <c r="A1267" s="25" t="s">
        <v>41</v>
      </c>
      <c r="B1267" s="20">
        <v>4</v>
      </c>
      <c r="C1267" s="21">
        <v>8.2508230000000005</v>
      </c>
      <c r="D1267" s="3">
        <f t="shared" si="19"/>
        <v>2.8724245856070794</v>
      </c>
    </row>
    <row r="1268" spans="1:4" ht="20.100000000000001" customHeight="1" x14ac:dyDescent="0.25">
      <c r="A1268" s="25" t="s">
        <v>41</v>
      </c>
      <c r="B1268" s="20">
        <v>4</v>
      </c>
      <c r="C1268" s="21">
        <v>5.4246410000000003</v>
      </c>
      <c r="D1268" s="3">
        <f t="shared" si="19"/>
        <v>2.3290858721824752</v>
      </c>
    </row>
    <row r="1269" spans="1:4" ht="20.100000000000001" customHeight="1" x14ac:dyDescent="0.25">
      <c r="A1269" s="25" t="s">
        <v>41</v>
      </c>
      <c r="B1269" s="20">
        <v>4</v>
      </c>
      <c r="C1269" s="21">
        <v>7.6753390000000001</v>
      </c>
      <c r="D1269" s="3">
        <f t="shared" si="19"/>
        <v>2.7704402177271397</v>
      </c>
    </row>
    <row r="1270" spans="1:4" ht="20.100000000000001" customHeight="1" x14ac:dyDescent="0.25">
      <c r="A1270" s="25" t="s">
        <v>41</v>
      </c>
      <c r="B1270" s="20">
        <v>4</v>
      </c>
      <c r="C1270" s="21">
        <v>7.6538589999999997</v>
      </c>
      <c r="D1270" s="3">
        <f t="shared" si="19"/>
        <v>2.7665608614306678</v>
      </c>
    </row>
    <row r="1271" spans="1:4" ht="20.100000000000001" customHeight="1" x14ac:dyDescent="0.25">
      <c r="A1271" s="25" t="s">
        <v>41</v>
      </c>
      <c r="B1271" s="20">
        <v>4</v>
      </c>
      <c r="C1271" s="21">
        <v>4.2003349999999999</v>
      </c>
      <c r="D1271" s="3">
        <f t="shared" si="19"/>
        <v>2.0494718831933265</v>
      </c>
    </row>
    <row r="1272" spans="1:4" ht="20.100000000000001" customHeight="1" x14ac:dyDescent="0.25">
      <c r="A1272" s="25" t="s">
        <v>41</v>
      </c>
      <c r="B1272" s="20">
        <v>4</v>
      </c>
      <c r="C1272" s="21">
        <v>6.4862070000000003</v>
      </c>
      <c r="D1272" s="3">
        <f t="shared" si="19"/>
        <v>2.5468032904015181</v>
      </c>
    </row>
    <row r="1273" spans="1:4" ht="20.100000000000001" customHeight="1" x14ac:dyDescent="0.25">
      <c r="A1273" s="25" t="s">
        <v>41</v>
      </c>
      <c r="B1273" s="20">
        <v>4</v>
      </c>
      <c r="C1273" s="21">
        <v>2.4869569999999999</v>
      </c>
      <c r="D1273" s="3">
        <f t="shared" si="19"/>
        <v>1.5770088775907383</v>
      </c>
    </row>
    <row r="1274" spans="1:4" ht="20.100000000000001" customHeight="1" x14ac:dyDescent="0.25">
      <c r="A1274" s="25" t="s">
        <v>41</v>
      </c>
      <c r="B1274" s="20">
        <v>4</v>
      </c>
      <c r="C1274" s="21">
        <v>1.7808630000000001</v>
      </c>
      <c r="D1274" s="3">
        <f t="shared" si="19"/>
        <v>1.3344897901445332</v>
      </c>
    </row>
    <row r="1275" spans="1:4" ht="20.100000000000001" customHeight="1" x14ac:dyDescent="0.25">
      <c r="A1275" s="25" t="s">
        <v>41</v>
      </c>
      <c r="B1275" s="20">
        <v>4</v>
      </c>
      <c r="C1275" s="21">
        <v>1.573305</v>
      </c>
      <c r="D1275" s="3">
        <f t="shared" si="19"/>
        <v>1.25431455385003</v>
      </c>
    </row>
    <row r="1276" spans="1:4" ht="20.100000000000001" customHeight="1" x14ac:dyDescent="0.25">
      <c r="A1276" s="25" t="s">
        <v>41</v>
      </c>
      <c r="B1276" s="20">
        <v>4</v>
      </c>
      <c r="C1276" s="21">
        <v>0.84180999999999995</v>
      </c>
      <c r="D1276" s="3">
        <f t="shared" si="19"/>
        <v>0.91750204359445431</v>
      </c>
    </row>
    <row r="1277" spans="1:4" ht="20.100000000000001" customHeight="1" x14ac:dyDescent="0.25">
      <c r="A1277" s="25" t="s">
        <v>41</v>
      </c>
      <c r="B1277" s="20">
        <v>6</v>
      </c>
      <c r="C1277" s="21">
        <v>11.422395</v>
      </c>
      <c r="D1277" s="3">
        <f t="shared" si="19"/>
        <v>3.3797033893523851</v>
      </c>
    </row>
    <row r="1278" spans="1:4" ht="20.100000000000001" customHeight="1" x14ac:dyDescent="0.25">
      <c r="A1278" s="25" t="s">
        <v>41</v>
      </c>
      <c r="B1278" s="20">
        <v>6</v>
      </c>
      <c r="C1278" s="21">
        <v>3.3048630000000001</v>
      </c>
      <c r="D1278" s="3">
        <f t="shared" si="19"/>
        <v>1.8179282164045973</v>
      </c>
    </row>
    <row r="1279" spans="1:4" ht="20.100000000000001" customHeight="1" x14ac:dyDescent="0.25">
      <c r="A1279" s="25" t="s">
        <v>41</v>
      </c>
      <c r="B1279" s="20">
        <v>6</v>
      </c>
      <c r="C1279" s="21">
        <v>10.493116000000001</v>
      </c>
      <c r="D1279" s="3">
        <f t="shared" si="19"/>
        <v>3.2393079507820803</v>
      </c>
    </row>
    <row r="1280" spans="1:4" ht="20.100000000000001" customHeight="1" x14ac:dyDescent="0.25">
      <c r="A1280" s="25" t="s">
        <v>41</v>
      </c>
      <c r="B1280" s="20">
        <v>6</v>
      </c>
      <c r="C1280" s="21">
        <v>8.8844560000000001</v>
      </c>
      <c r="D1280" s="3">
        <f t="shared" ref="D1280:D1343" si="20">SQRT(C1280)</f>
        <v>2.9806804592240344</v>
      </c>
    </row>
    <row r="1281" spans="1:4" ht="20.100000000000001" customHeight="1" x14ac:dyDescent="0.25">
      <c r="A1281" s="25" t="s">
        <v>41</v>
      </c>
      <c r="B1281" s="20">
        <v>6</v>
      </c>
      <c r="C1281" s="21">
        <v>10.674836000000001</v>
      </c>
      <c r="D1281" s="3">
        <f t="shared" si="20"/>
        <v>3.2672367529764355</v>
      </c>
    </row>
    <row r="1282" spans="1:4" ht="20.100000000000001" customHeight="1" x14ac:dyDescent="0.25">
      <c r="A1282" s="25" t="s">
        <v>41</v>
      </c>
      <c r="B1282" s="20">
        <v>6</v>
      </c>
      <c r="C1282" s="21">
        <v>7.5672670000000002</v>
      </c>
      <c r="D1282" s="3">
        <f t="shared" si="20"/>
        <v>2.7508665907310008</v>
      </c>
    </row>
    <row r="1283" spans="1:4" ht="20.100000000000001" customHeight="1" x14ac:dyDescent="0.25">
      <c r="A1283" s="25" t="s">
        <v>41</v>
      </c>
      <c r="B1283" s="20">
        <v>6</v>
      </c>
      <c r="C1283" s="21">
        <v>8.0500480000000003</v>
      </c>
      <c r="D1283" s="3">
        <f t="shared" si="20"/>
        <v>2.8372606506981342</v>
      </c>
    </row>
    <row r="1284" spans="1:4" ht="20.100000000000001" customHeight="1" x14ac:dyDescent="0.25">
      <c r="A1284" s="25" t="s">
        <v>41</v>
      </c>
      <c r="B1284" s="20">
        <v>6</v>
      </c>
      <c r="C1284" s="21">
        <v>5.9717339999999997</v>
      </c>
      <c r="D1284" s="3">
        <f t="shared" si="20"/>
        <v>2.443713158290064</v>
      </c>
    </row>
    <row r="1285" spans="1:4" ht="20.100000000000001" customHeight="1" x14ac:dyDescent="0.25">
      <c r="A1285" s="25" t="s">
        <v>41</v>
      </c>
      <c r="B1285" s="20">
        <v>6</v>
      </c>
      <c r="C1285" s="21">
        <v>4.432855</v>
      </c>
      <c r="D1285" s="3">
        <f t="shared" si="20"/>
        <v>2.1054346344638675</v>
      </c>
    </row>
    <row r="1286" spans="1:4" ht="20.100000000000001" customHeight="1" x14ac:dyDescent="0.25">
      <c r="A1286" s="25" t="s">
        <v>41</v>
      </c>
      <c r="B1286" s="20">
        <v>6</v>
      </c>
      <c r="C1286" s="21">
        <v>1.615389</v>
      </c>
      <c r="D1286" s="3">
        <f t="shared" si="20"/>
        <v>1.2709795435017828</v>
      </c>
    </row>
    <row r="1287" spans="1:4" ht="20.100000000000001" customHeight="1" x14ac:dyDescent="0.25">
      <c r="A1287" s="25" t="s">
        <v>41</v>
      </c>
      <c r="B1287" s="20">
        <v>6</v>
      </c>
      <c r="C1287" s="21">
        <v>3.3831769999999999</v>
      </c>
      <c r="D1287" s="3">
        <f t="shared" si="20"/>
        <v>1.8393414582398777</v>
      </c>
    </row>
    <row r="1288" spans="1:4" ht="20.100000000000001" customHeight="1" x14ac:dyDescent="0.25">
      <c r="A1288" s="25" t="s">
        <v>41</v>
      </c>
      <c r="B1288" s="20">
        <v>6</v>
      </c>
      <c r="C1288" s="21">
        <v>1.554068</v>
      </c>
      <c r="D1288" s="3">
        <f t="shared" si="20"/>
        <v>1.2466226373686626</v>
      </c>
    </row>
    <row r="1289" spans="1:4" ht="20.100000000000001" customHeight="1" x14ac:dyDescent="0.25">
      <c r="A1289" s="25" t="s">
        <v>41</v>
      </c>
      <c r="B1289" s="20">
        <v>8</v>
      </c>
      <c r="C1289" s="21">
        <v>9.4830970000000008</v>
      </c>
      <c r="D1289" s="3">
        <f t="shared" si="20"/>
        <v>3.0794637520191728</v>
      </c>
    </row>
    <row r="1290" spans="1:4" ht="20.100000000000001" customHeight="1" x14ac:dyDescent="0.25">
      <c r="A1290" s="25" t="s">
        <v>41</v>
      </c>
      <c r="B1290" s="20">
        <v>8</v>
      </c>
      <c r="C1290" s="21">
        <v>5.1136780000000002</v>
      </c>
      <c r="D1290" s="3">
        <f t="shared" si="20"/>
        <v>2.2613442904608756</v>
      </c>
    </row>
    <row r="1291" spans="1:4" ht="20.100000000000001" customHeight="1" x14ac:dyDescent="0.25">
      <c r="A1291" s="25" t="s">
        <v>41</v>
      </c>
      <c r="B1291" s="20">
        <v>8</v>
      </c>
      <c r="C1291" s="21">
        <v>3.632072</v>
      </c>
      <c r="D1291" s="3">
        <f t="shared" si="20"/>
        <v>1.9057995697344461</v>
      </c>
    </row>
    <row r="1292" spans="1:4" ht="20.100000000000001" customHeight="1" x14ac:dyDescent="0.25">
      <c r="A1292" s="25" t="s">
        <v>41</v>
      </c>
      <c r="B1292" s="20">
        <v>8</v>
      </c>
      <c r="C1292" s="21">
        <v>8.3371069999999996</v>
      </c>
      <c r="D1292" s="3">
        <f t="shared" si="20"/>
        <v>2.887404890208507</v>
      </c>
    </row>
    <row r="1293" spans="1:4" ht="20.100000000000001" customHeight="1" x14ac:dyDescent="0.25">
      <c r="A1293" s="25" t="s">
        <v>41</v>
      </c>
      <c r="B1293" s="20">
        <v>8</v>
      </c>
      <c r="C1293" s="21">
        <v>8.1292390000000001</v>
      </c>
      <c r="D1293" s="3">
        <f t="shared" si="20"/>
        <v>2.851182035577525</v>
      </c>
    </row>
    <row r="1294" spans="1:4" ht="20.100000000000001" customHeight="1" x14ac:dyDescent="0.25">
      <c r="A1294" s="25" t="s">
        <v>41</v>
      </c>
      <c r="B1294" s="20">
        <v>8</v>
      </c>
      <c r="C1294" s="21">
        <v>6.8320340000000002</v>
      </c>
      <c r="D1294" s="3">
        <f t="shared" si="20"/>
        <v>2.6138159843416675</v>
      </c>
    </row>
    <row r="1295" spans="1:4" ht="20.100000000000001" customHeight="1" x14ac:dyDescent="0.25">
      <c r="A1295" s="25" t="s">
        <v>41</v>
      </c>
      <c r="B1295" s="20">
        <v>8</v>
      </c>
      <c r="C1295" s="21">
        <v>5.8530119999999997</v>
      </c>
      <c r="D1295" s="3">
        <f t="shared" si="20"/>
        <v>2.4192998987310359</v>
      </c>
    </row>
    <row r="1296" spans="1:4" ht="20.100000000000001" customHeight="1" x14ac:dyDescent="0.25">
      <c r="A1296" s="25" t="s">
        <v>41</v>
      </c>
      <c r="B1296" s="20">
        <v>8</v>
      </c>
      <c r="C1296" s="21">
        <v>1.137894</v>
      </c>
      <c r="D1296" s="3">
        <f t="shared" si="20"/>
        <v>1.066721144442164</v>
      </c>
    </row>
    <row r="1297" spans="1:4" ht="20.100000000000001" customHeight="1" x14ac:dyDescent="0.25">
      <c r="A1297" s="25" t="s">
        <v>41</v>
      </c>
      <c r="B1297" s="20">
        <v>8</v>
      </c>
      <c r="C1297" s="21">
        <v>1.450663</v>
      </c>
      <c r="D1297" s="3">
        <f t="shared" si="20"/>
        <v>1.2044347221829832</v>
      </c>
    </row>
    <row r="1298" spans="1:4" ht="20.100000000000001" customHeight="1" x14ac:dyDescent="0.25">
      <c r="A1298" s="25" t="s">
        <v>41</v>
      </c>
      <c r="B1298" s="20">
        <v>8</v>
      </c>
      <c r="C1298" s="21">
        <v>1.07402</v>
      </c>
      <c r="D1298" s="3">
        <f t="shared" si="20"/>
        <v>1.0363493619431625</v>
      </c>
    </row>
    <row r="1299" spans="1:4" ht="20.100000000000001" customHeight="1" x14ac:dyDescent="0.25">
      <c r="A1299" s="25" t="s">
        <v>41</v>
      </c>
      <c r="B1299" s="20">
        <v>9</v>
      </c>
      <c r="C1299" s="21">
        <v>8.444998</v>
      </c>
      <c r="D1299" s="3">
        <f t="shared" si="20"/>
        <v>2.9060278732317761</v>
      </c>
    </row>
    <row r="1300" spans="1:4" ht="20.100000000000001" customHeight="1" x14ac:dyDescent="0.25">
      <c r="A1300" s="25" t="s">
        <v>41</v>
      </c>
      <c r="B1300" s="20">
        <v>9</v>
      </c>
      <c r="C1300" s="21">
        <v>3.8444259999999999</v>
      </c>
      <c r="D1300" s="3">
        <f t="shared" si="20"/>
        <v>1.9607207858336178</v>
      </c>
    </row>
    <row r="1301" spans="1:4" ht="20.100000000000001" customHeight="1" x14ac:dyDescent="0.25">
      <c r="A1301" s="25" t="s">
        <v>41</v>
      </c>
      <c r="B1301" s="20">
        <v>9</v>
      </c>
      <c r="C1301" s="21">
        <v>4.4209670000000001</v>
      </c>
      <c r="D1301" s="3">
        <f t="shared" si="20"/>
        <v>2.102609569083143</v>
      </c>
    </row>
    <row r="1302" spans="1:4" ht="20.100000000000001" customHeight="1" x14ac:dyDescent="0.25">
      <c r="A1302" s="25" t="s">
        <v>41</v>
      </c>
      <c r="B1302" s="20">
        <v>9</v>
      </c>
      <c r="C1302" s="21">
        <v>6.033493</v>
      </c>
      <c r="D1302" s="3">
        <f t="shared" si="20"/>
        <v>2.4563169583748756</v>
      </c>
    </row>
    <row r="1303" spans="1:4" ht="20.100000000000001" customHeight="1" x14ac:dyDescent="0.25">
      <c r="A1303" s="25" t="s">
        <v>41</v>
      </c>
      <c r="B1303" s="20">
        <v>9</v>
      </c>
      <c r="C1303" s="21">
        <v>2.411505</v>
      </c>
      <c r="D1303" s="3">
        <f t="shared" si="20"/>
        <v>1.5529021218351142</v>
      </c>
    </row>
    <row r="1304" spans="1:4" ht="20.100000000000001" customHeight="1" x14ac:dyDescent="0.25">
      <c r="A1304" s="25" t="s">
        <v>41</v>
      </c>
      <c r="B1304" s="20">
        <v>9</v>
      </c>
      <c r="C1304" s="21">
        <v>1.6528050000000001</v>
      </c>
      <c r="D1304" s="3">
        <f t="shared" si="20"/>
        <v>1.2856146389956828</v>
      </c>
    </row>
    <row r="1305" spans="1:4" ht="20.100000000000001" customHeight="1" x14ac:dyDescent="0.25">
      <c r="A1305" s="25" t="s">
        <v>41</v>
      </c>
      <c r="B1305" s="20">
        <v>9</v>
      </c>
      <c r="C1305" s="21">
        <v>3.6074190000000002</v>
      </c>
      <c r="D1305" s="3">
        <f t="shared" si="20"/>
        <v>1.8993206680284402</v>
      </c>
    </row>
    <row r="1306" spans="1:4" ht="20.100000000000001" customHeight="1" x14ac:dyDescent="0.25">
      <c r="A1306" s="25" t="s">
        <v>41</v>
      </c>
      <c r="B1306" s="20">
        <v>9</v>
      </c>
      <c r="C1306" s="21">
        <v>2.5685720000000001</v>
      </c>
      <c r="D1306" s="3">
        <f t="shared" si="20"/>
        <v>1.6026765113397026</v>
      </c>
    </row>
    <row r="1307" spans="1:4" ht="20.100000000000001" customHeight="1" x14ac:dyDescent="0.25">
      <c r="A1307" s="25" t="s">
        <v>41</v>
      </c>
      <c r="B1307" s="20">
        <v>9</v>
      </c>
      <c r="C1307" s="21">
        <v>1.520699</v>
      </c>
      <c r="D1307" s="3">
        <f t="shared" si="20"/>
        <v>1.2331662499436158</v>
      </c>
    </row>
    <row r="1308" spans="1:4" ht="20.100000000000001" customHeight="1" x14ac:dyDescent="0.25">
      <c r="A1308" s="25" t="s">
        <v>41</v>
      </c>
      <c r="B1308" s="20">
        <v>11</v>
      </c>
      <c r="C1308" s="21">
        <v>6.6488180000000003</v>
      </c>
      <c r="D1308" s="3">
        <f t="shared" si="20"/>
        <v>2.5785302014907643</v>
      </c>
    </row>
    <row r="1309" spans="1:4" ht="20.100000000000001" customHeight="1" x14ac:dyDescent="0.25">
      <c r="A1309" s="25" t="s">
        <v>41</v>
      </c>
      <c r="B1309" s="20">
        <v>11</v>
      </c>
      <c r="C1309" s="21">
        <v>5.2068719999999997</v>
      </c>
      <c r="D1309" s="3">
        <f t="shared" si="20"/>
        <v>2.2818571383853108</v>
      </c>
    </row>
    <row r="1310" spans="1:4" ht="20.100000000000001" customHeight="1" x14ac:dyDescent="0.25">
      <c r="A1310" s="25" t="s">
        <v>41</v>
      </c>
      <c r="B1310" s="20">
        <v>11</v>
      </c>
      <c r="C1310" s="21">
        <v>3.3428979999999999</v>
      </c>
      <c r="D1310" s="3">
        <f t="shared" si="20"/>
        <v>1.8283593738649959</v>
      </c>
    </row>
    <row r="1311" spans="1:4" ht="20.100000000000001" customHeight="1" x14ac:dyDescent="0.25">
      <c r="A1311" s="25" t="s">
        <v>41</v>
      </c>
      <c r="B1311" s="20">
        <v>11</v>
      </c>
      <c r="C1311" s="21">
        <v>4.7830399999999997</v>
      </c>
      <c r="D1311" s="3">
        <f t="shared" si="20"/>
        <v>2.1870162322214255</v>
      </c>
    </row>
    <row r="1312" spans="1:4" ht="20.100000000000001" customHeight="1" x14ac:dyDescent="0.25">
      <c r="A1312" s="25" t="s">
        <v>41</v>
      </c>
      <c r="B1312" s="20">
        <v>11</v>
      </c>
      <c r="C1312" s="21">
        <v>3.6222979999999998</v>
      </c>
      <c r="D1312" s="3">
        <f t="shared" si="20"/>
        <v>1.9032335642269447</v>
      </c>
    </row>
    <row r="1313" spans="1:4" ht="20.100000000000001" customHeight="1" x14ac:dyDescent="0.25">
      <c r="A1313" s="25" t="s">
        <v>41</v>
      </c>
      <c r="B1313" s="20">
        <v>11</v>
      </c>
      <c r="C1313" s="21">
        <v>1.943036</v>
      </c>
      <c r="D1313" s="3">
        <f t="shared" si="20"/>
        <v>1.3939282621426399</v>
      </c>
    </row>
    <row r="1314" spans="1:4" ht="20.100000000000001" customHeight="1" x14ac:dyDescent="0.25">
      <c r="A1314" s="25" t="s">
        <v>41</v>
      </c>
      <c r="B1314" s="20">
        <v>11</v>
      </c>
      <c r="C1314" s="21">
        <v>2.1626099999999999</v>
      </c>
      <c r="D1314" s="3">
        <f t="shared" si="20"/>
        <v>1.4705815176317156</v>
      </c>
    </row>
    <row r="1315" spans="1:4" ht="20.100000000000001" customHeight="1" x14ac:dyDescent="0.25">
      <c r="A1315" s="25" t="s">
        <v>41</v>
      </c>
      <c r="B1315" s="20">
        <v>11</v>
      </c>
      <c r="C1315" s="21">
        <v>2.165473</v>
      </c>
      <c r="D1315" s="3">
        <f t="shared" si="20"/>
        <v>1.4715546201211833</v>
      </c>
    </row>
    <row r="1316" spans="1:4" ht="20.100000000000001" customHeight="1" x14ac:dyDescent="0.25">
      <c r="A1316" s="25" t="s">
        <v>41</v>
      </c>
      <c r="B1316" s="20">
        <v>11</v>
      </c>
      <c r="C1316" s="21">
        <v>0.55008400000000002</v>
      </c>
      <c r="D1316" s="3">
        <f t="shared" si="20"/>
        <v>0.74167647933583547</v>
      </c>
    </row>
    <row r="1317" spans="1:4" ht="20.100000000000001" customHeight="1" x14ac:dyDescent="0.25">
      <c r="A1317" s="25" t="s">
        <v>41</v>
      </c>
      <c r="B1317" s="20">
        <v>11</v>
      </c>
      <c r="C1317" s="21">
        <v>0.63244699999999998</v>
      </c>
      <c r="D1317" s="3">
        <f t="shared" si="20"/>
        <v>0.79526536451677565</v>
      </c>
    </row>
    <row r="1318" spans="1:4" ht="20.100000000000001" customHeight="1" x14ac:dyDescent="0.25">
      <c r="A1318" s="25" t="s">
        <v>41</v>
      </c>
      <c r="B1318" s="20">
        <v>12</v>
      </c>
      <c r="C1318" s="21">
        <v>8.8289810000000006</v>
      </c>
      <c r="D1318" s="3">
        <f t="shared" si="20"/>
        <v>2.9713601262721423</v>
      </c>
    </row>
    <row r="1319" spans="1:4" ht="20.100000000000001" customHeight="1" x14ac:dyDescent="0.25">
      <c r="A1319" s="25" t="s">
        <v>41</v>
      </c>
      <c r="B1319" s="20">
        <v>12</v>
      </c>
      <c r="C1319" s="21">
        <v>4.1621309999999996</v>
      </c>
      <c r="D1319" s="3">
        <f t="shared" si="20"/>
        <v>2.0401301429075547</v>
      </c>
    </row>
    <row r="1320" spans="1:4" ht="20.100000000000001" customHeight="1" x14ac:dyDescent="0.25">
      <c r="A1320" s="25" t="s">
        <v>41</v>
      </c>
      <c r="B1320" s="20">
        <v>12</v>
      </c>
      <c r="C1320" s="21">
        <v>7.903257</v>
      </c>
      <c r="D1320" s="3">
        <f t="shared" si="20"/>
        <v>2.8112731991039221</v>
      </c>
    </row>
    <row r="1321" spans="1:4" ht="20.100000000000001" customHeight="1" x14ac:dyDescent="0.25">
      <c r="A1321" s="25" t="s">
        <v>41</v>
      </c>
      <c r="B1321" s="20">
        <v>12</v>
      </c>
      <c r="C1321" s="21">
        <v>5.2569689999999998</v>
      </c>
      <c r="D1321" s="3">
        <f t="shared" si="20"/>
        <v>2.2928081036144303</v>
      </c>
    </row>
    <row r="1322" spans="1:4" ht="20.100000000000001" customHeight="1" x14ac:dyDescent="0.25">
      <c r="A1322" s="25" t="s">
        <v>41</v>
      </c>
      <c r="B1322" s="20">
        <v>12</v>
      </c>
      <c r="C1322" s="21">
        <v>3.8373339999999998</v>
      </c>
      <c r="D1322" s="3">
        <f t="shared" si="20"/>
        <v>1.9589114324032111</v>
      </c>
    </row>
    <row r="1323" spans="1:4" ht="20.100000000000001" customHeight="1" x14ac:dyDescent="0.25">
      <c r="A1323" s="25" t="s">
        <v>41</v>
      </c>
      <c r="B1323" s="20">
        <v>12</v>
      </c>
      <c r="C1323" s="21">
        <v>5.3097149999999997</v>
      </c>
      <c r="D1323" s="3">
        <f t="shared" si="20"/>
        <v>2.3042818837980739</v>
      </c>
    </row>
    <row r="1324" spans="1:4" ht="20.100000000000001" customHeight="1" x14ac:dyDescent="0.25">
      <c r="A1324" s="25" t="s">
        <v>41</v>
      </c>
      <c r="B1324" s="20">
        <v>12</v>
      </c>
      <c r="C1324" s="21">
        <v>4.4393390000000004</v>
      </c>
      <c r="D1324" s="3">
        <f t="shared" si="20"/>
        <v>2.1069738963736593</v>
      </c>
    </row>
    <row r="1325" spans="1:4" ht="20.100000000000001" customHeight="1" x14ac:dyDescent="0.25">
      <c r="A1325" s="25" t="s">
        <v>41</v>
      </c>
      <c r="B1325" s="20">
        <v>12</v>
      </c>
      <c r="C1325" s="21">
        <v>3.9685190000000001</v>
      </c>
      <c r="D1325" s="3">
        <f t="shared" si="20"/>
        <v>1.9921142035536015</v>
      </c>
    </row>
    <row r="1326" spans="1:4" ht="20.100000000000001" customHeight="1" x14ac:dyDescent="0.25">
      <c r="A1326" s="25" t="s">
        <v>41</v>
      </c>
      <c r="B1326" s="20">
        <v>12</v>
      </c>
      <c r="C1326" s="21">
        <v>2.74674</v>
      </c>
      <c r="D1326" s="3">
        <f t="shared" si="20"/>
        <v>1.6573291767177696</v>
      </c>
    </row>
    <row r="1327" spans="1:4" ht="20.100000000000001" customHeight="1" x14ac:dyDescent="0.25">
      <c r="A1327" s="25" t="s">
        <v>41</v>
      </c>
      <c r="B1327" s="20">
        <v>12</v>
      </c>
      <c r="C1327" s="21">
        <v>2.17943</v>
      </c>
      <c r="D1327" s="3">
        <f t="shared" si="20"/>
        <v>1.4762892670476202</v>
      </c>
    </row>
    <row r="1328" spans="1:4" ht="20.100000000000001" customHeight="1" x14ac:dyDescent="0.25">
      <c r="A1328" s="25" t="s">
        <v>41</v>
      </c>
      <c r="B1328" s="20">
        <v>12</v>
      </c>
      <c r="C1328" s="21">
        <v>1.5678609999999999</v>
      </c>
      <c r="D1328" s="3">
        <f t="shared" si="20"/>
        <v>1.2521425637681998</v>
      </c>
    </row>
    <row r="1329" spans="1:4" ht="20.100000000000001" customHeight="1" x14ac:dyDescent="0.25">
      <c r="A1329" s="25" t="s">
        <v>41</v>
      </c>
      <c r="B1329" s="20">
        <v>12</v>
      </c>
      <c r="C1329" s="21">
        <v>1.841272</v>
      </c>
      <c r="D1329" s="3">
        <f t="shared" si="20"/>
        <v>1.3569347810414472</v>
      </c>
    </row>
    <row r="1330" spans="1:4" ht="20.100000000000001" customHeight="1" x14ac:dyDescent="0.25">
      <c r="A1330" s="25" t="s">
        <v>41</v>
      </c>
      <c r="B1330" s="20">
        <v>12</v>
      </c>
      <c r="C1330" s="21">
        <v>1.8832100000000001</v>
      </c>
      <c r="D1330" s="3">
        <f t="shared" si="20"/>
        <v>1.3723009873930718</v>
      </c>
    </row>
    <row r="1331" spans="1:4" ht="20.100000000000001" customHeight="1" x14ac:dyDescent="0.25">
      <c r="A1331" s="25" t="s">
        <v>41</v>
      </c>
      <c r="B1331" s="20">
        <v>12</v>
      </c>
      <c r="C1331" s="21">
        <v>1.455009</v>
      </c>
      <c r="D1331" s="3">
        <f t="shared" si="20"/>
        <v>1.2062375387957383</v>
      </c>
    </row>
    <row r="1332" spans="1:4" ht="20.100000000000001" customHeight="1" x14ac:dyDescent="0.25">
      <c r="A1332" s="25" t="s">
        <v>41</v>
      </c>
      <c r="B1332" s="20">
        <v>13</v>
      </c>
      <c r="C1332" s="21">
        <v>4.6556439999999997</v>
      </c>
      <c r="D1332" s="3">
        <f t="shared" si="20"/>
        <v>2.1576941395851268</v>
      </c>
    </row>
    <row r="1333" spans="1:4" ht="20.100000000000001" customHeight="1" x14ac:dyDescent="0.25">
      <c r="A1333" s="25" t="s">
        <v>41</v>
      </c>
      <c r="B1333" s="20">
        <v>13</v>
      </c>
      <c r="C1333" s="21">
        <v>10.960986</v>
      </c>
      <c r="D1333" s="3">
        <f t="shared" si="20"/>
        <v>3.310737984196273</v>
      </c>
    </row>
    <row r="1334" spans="1:4" ht="20.100000000000001" customHeight="1" x14ac:dyDescent="0.25">
      <c r="A1334" s="25" t="s">
        <v>41</v>
      </c>
      <c r="B1334" s="20">
        <v>13</v>
      </c>
      <c r="C1334" s="21">
        <v>10.181497999999999</v>
      </c>
      <c r="D1334" s="3">
        <f t="shared" si="20"/>
        <v>3.1908459693316442</v>
      </c>
    </row>
    <row r="1335" spans="1:4" ht="20.100000000000001" customHeight="1" x14ac:dyDescent="0.25">
      <c r="A1335" s="25" t="s">
        <v>41</v>
      </c>
      <c r="B1335" s="20">
        <v>13</v>
      </c>
      <c r="C1335" s="21">
        <v>2.1622240000000001</v>
      </c>
      <c r="D1335" s="3">
        <f t="shared" si="20"/>
        <v>1.4704502711754655</v>
      </c>
    </row>
    <row r="1336" spans="1:4" ht="20.100000000000001" customHeight="1" x14ac:dyDescent="0.25">
      <c r="A1336" s="25" t="s">
        <v>41</v>
      </c>
      <c r="B1336" s="20">
        <v>13</v>
      </c>
      <c r="C1336" s="21">
        <v>1.399262</v>
      </c>
      <c r="D1336" s="3">
        <f t="shared" si="20"/>
        <v>1.1829040535901465</v>
      </c>
    </row>
    <row r="1337" spans="1:4" ht="20.100000000000001" customHeight="1" x14ac:dyDescent="0.25">
      <c r="A1337" s="25" t="s">
        <v>41</v>
      </c>
      <c r="B1337" s="20">
        <v>13</v>
      </c>
      <c r="C1337" s="21">
        <v>7.94536</v>
      </c>
      <c r="D1337" s="3">
        <f t="shared" si="20"/>
        <v>2.8187514966736602</v>
      </c>
    </row>
    <row r="1338" spans="1:4" ht="20.100000000000001" customHeight="1" x14ac:dyDescent="0.25">
      <c r="A1338" s="25" t="s">
        <v>41</v>
      </c>
      <c r="B1338" s="20">
        <v>13</v>
      </c>
      <c r="C1338" s="21">
        <v>3.9127730000000001</v>
      </c>
      <c r="D1338" s="3">
        <f t="shared" si="20"/>
        <v>1.9780730522404879</v>
      </c>
    </row>
    <row r="1339" spans="1:4" ht="20.100000000000001" customHeight="1" x14ac:dyDescent="0.25">
      <c r="A1339" s="25" t="s">
        <v>41</v>
      </c>
      <c r="B1339" s="20">
        <v>13</v>
      </c>
      <c r="C1339" s="21">
        <v>9.5665300000000002</v>
      </c>
      <c r="D1339" s="3">
        <f t="shared" si="20"/>
        <v>3.0929807629534332</v>
      </c>
    </row>
    <row r="1340" spans="1:4" ht="20.100000000000001" customHeight="1" x14ac:dyDescent="0.25">
      <c r="A1340" s="25" t="s">
        <v>41</v>
      </c>
      <c r="B1340" s="20">
        <v>13</v>
      </c>
      <c r="C1340" s="21">
        <v>8.3946129999999997</v>
      </c>
      <c r="D1340" s="3">
        <f t="shared" si="20"/>
        <v>2.8973458543984698</v>
      </c>
    </row>
    <row r="1341" spans="1:4" ht="20.100000000000001" customHeight="1" x14ac:dyDescent="0.25">
      <c r="A1341" s="25" t="s">
        <v>41</v>
      </c>
      <c r="B1341" s="20">
        <v>13</v>
      </c>
      <c r="C1341" s="21">
        <v>5.9774279999999997</v>
      </c>
      <c r="D1341" s="3">
        <f t="shared" si="20"/>
        <v>2.4448779110622274</v>
      </c>
    </row>
    <row r="1342" spans="1:4" ht="20.100000000000001" customHeight="1" x14ac:dyDescent="0.25">
      <c r="A1342" s="25" t="s">
        <v>41</v>
      </c>
      <c r="B1342" s="20">
        <v>13</v>
      </c>
      <c r="C1342" s="21">
        <v>5.2105050000000004</v>
      </c>
      <c r="D1342" s="3">
        <f t="shared" si="20"/>
        <v>2.28265306168064</v>
      </c>
    </row>
    <row r="1343" spans="1:4" ht="20.100000000000001" customHeight="1" x14ac:dyDescent="0.25">
      <c r="A1343" s="25" t="s">
        <v>41</v>
      </c>
      <c r="B1343" s="20">
        <v>13</v>
      </c>
      <c r="C1343" s="21">
        <v>1.3936599999999999</v>
      </c>
      <c r="D1343" s="3">
        <f t="shared" si="20"/>
        <v>1.180533777576906</v>
      </c>
    </row>
    <row r="1344" spans="1:4" ht="20.100000000000001" customHeight="1" x14ac:dyDescent="0.25">
      <c r="A1344" s="25" t="s">
        <v>41</v>
      </c>
      <c r="B1344" s="20">
        <v>13</v>
      </c>
      <c r="C1344" s="21">
        <v>1.145262</v>
      </c>
      <c r="D1344" s="3">
        <f t="shared" ref="D1344:D1407" si="21">SQRT(C1344)</f>
        <v>1.0701691455092508</v>
      </c>
    </row>
    <row r="1345" spans="1:4" ht="20.100000000000001" customHeight="1" x14ac:dyDescent="0.25">
      <c r="A1345" s="25" t="s">
        <v>41</v>
      </c>
      <c r="B1345" s="20">
        <v>13</v>
      </c>
      <c r="C1345" s="21">
        <v>3.512022</v>
      </c>
      <c r="D1345" s="3">
        <f t="shared" si="21"/>
        <v>1.8740389537040045</v>
      </c>
    </row>
    <row r="1346" spans="1:4" ht="20.100000000000001" customHeight="1" x14ac:dyDescent="0.25">
      <c r="A1346" s="25" t="s">
        <v>41</v>
      </c>
      <c r="B1346" s="20">
        <v>13</v>
      </c>
      <c r="C1346" s="21">
        <v>3.8088139999999999</v>
      </c>
      <c r="D1346" s="3">
        <f t="shared" si="21"/>
        <v>1.9516183028451028</v>
      </c>
    </row>
    <row r="1347" spans="1:4" ht="20.100000000000001" customHeight="1" x14ac:dyDescent="0.25">
      <c r="A1347" s="25" t="s">
        <v>41</v>
      </c>
      <c r="B1347" s="20">
        <v>13</v>
      </c>
      <c r="C1347" s="21">
        <v>6.7107590000000004</v>
      </c>
      <c r="D1347" s="3">
        <f t="shared" si="21"/>
        <v>2.5905132696050797</v>
      </c>
    </row>
    <row r="1348" spans="1:4" ht="20.100000000000001" customHeight="1" x14ac:dyDescent="0.25">
      <c r="A1348" s="25" t="s">
        <v>41</v>
      </c>
      <c r="B1348" s="20">
        <v>13</v>
      </c>
      <c r="C1348" s="21">
        <v>8.4891970000000008</v>
      </c>
      <c r="D1348" s="3">
        <f t="shared" si="21"/>
        <v>2.9136226591650471</v>
      </c>
    </row>
    <row r="1349" spans="1:4" ht="20.100000000000001" customHeight="1" x14ac:dyDescent="0.25">
      <c r="A1349" s="25" t="s">
        <v>41</v>
      </c>
      <c r="B1349" s="20">
        <v>13</v>
      </c>
      <c r="C1349" s="21">
        <v>5.7321749999999998</v>
      </c>
      <c r="D1349" s="3">
        <f t="shared" si="21"/>
        <v>2.3941961072560449</v>
      </c>
    </row>
    <row r="1350" spans="1:4" ht="20.100000000000001" customHeight="1" x14ac:dyDescent="0.25">
      <c r="A1350" s="25" t="s">
        <v>41</v>
      </c>
      <c r="B1350" s="20">
        <v>13</v>
      </c>
      <c r="C1350" s="21">
        <v>0.935442</v>
      </c>
      <c r="D1350" s="3">
        <f t="shared" si="21"/>
        <v>0.96718250604526546</v>
      </c>
    </row>
    <row r="1351" spans="1:4" ht="20.100000000000001" customHeight="1" x14ac:dyDescent="0.25">
      <c r="A1351" s="25" t="s">
        <v>41</v>
      </c>
      <c r="B1351" s="20">
        <v>13</v>
      </c>
      <c r="C1351" s="21">
        <v>2.9220570000000001</v>
      </c>
      <c r="D1351" s="3">
        <f t="shared" si="21"/>
        <v>1.7094025272006592</v>
      </c>
    </row>
    <row r="1352" spans="1:4" ht="20.100000000000001" customHeight="1" x14ac:dyDescent="0.25">
      <c r="A1352" s="25" t="s">
        <v>41</v>
      </c>
      <c r="B1352" s="20">
        <v>13</v>
      </c>
      <c r="C1352" s="21">
        <v>2.0631249999999999</v>
      </c>
      <c r="D1352" s="3">
        <f t="shared" si="21"/>
        <v>1.4363582422223224</v>
      </c>
    </row>
    <row r="1353" spans="1:4" ht="20.100000000000001" customHeight="1" x14ac:dyDescent="0.25">
      <c r="A1353" s="25" t="s">
        <v>41</v>
      </c>
      <c r="B1353" s="20">
        <v>13</v>
      </c>
      <c r="C1353" s="21">
        <v>2.6154519999999999</v>
      </c>
      <c r="D1353" s="3">
        <f t="shared" si="21"/>
        <v>1.6172359135265331</v>
      </c>
    </row>
    <row r="1354" spans="1:4" ht="20.100000000000001" customHeight="1" x14ac:dyDescent="0.25">
      <c r="A1354" s="25" t="s">
        <v>41</v>
      </c>
      <c r="B1354" s="20">
        <v>13</v>
      </c>
      <c r="C1354" s="21">
        <v>0.60885199999999995</v>
      </c>
      <c r="D1354" s="3">
        <f t="shared" si="21"/>
        <v>0.78028968979475821</v>
      </c>
    </row>
    <row r="1355" spans="1:4" ht="20.100000000000001" customHeight="1" x14ac:dyDescent="0.25">
      <c r="A1355" s="25" t="s">
        <v>41</v>
      </c>
      <c r="B1355" s="20">
        <v>13</v>
      </c>
      <c r="C1355" s="21">
        <v>1.732615</v>
      </c>
      <c r="D1355" s="3">
        <f t="shared" si="21"/>
        <v>1.3162883422715557</v>
      </c>
    </row>
    <row r="1356" spans="1:4" ht="20.100000000000001" customHeight="1" x14ac:dyDescent="0.25">
      <c r="A1356" s="25" t="s">
        <v>41</v>
      </c>
      <c r="B1356" s="20">
        <v>13</v>
      </c>
      <c r="C1356" s="21">
        <v>0.75508900000000001</v>
      </c>
      <c r="D1356" s="3">
        <f t="shared" si="21"/>
        <v>0.86895857208499883</v>
      </c>
    </row>
    <row r="1357" spans="1:4" ht="20.100000000000001" customHeight="1" x14ac:dyDescent="0.25">
      <c r="A1357" s="25" t="s">
        <v>41</v>
      </c>
      <c r="B1357" s="20">
        <v>14</v>
      </c>
      <c r="C1357" s="21">
        <v>6.8357539999999997</v>
      </c>
      <c r="D1357" s="3">
        <f t="shared" si="21"/>
        <v>2.6145274907715161</v>
      </c>
    </row>
    <row r="1358" spans="1:4" ht="20.100000000000001" customHeight="1" x14ac:dyDescent="0.25">
      <c r="A1358" s="25" t="s">
        <v>41</v>
      </c>
      <c r="B1358" s="20">
        <v>14</v>
      </c>
      <c r="C1358" s="21">
        <v>10.605174999999999</v>
      </c>
      <c r="D1358" s="3">
        <f t="shared" si="21"/>
        <v>3.2565587665509739</v>
      </c>
    </row>
    <row r="1359" spans="1:4" ht="20.100000000000001" customHeight="1" x14ac:dyDescent="0.25">
      <c r="A1359" s="25" t="s">
        <v>41</v>
      </c>
      <c r="B1359" s="20">
        <v>14</v>
      </c>
      <c r="C1359" s="21">
        <v>8.6963200000000001</v>
      </c>
      <c r="D1359" s="3">
        <f t="shared" si="21"/>
        <v>2.9489523563462332</v>
      </c>
    </row>
    <row r="1360" spans="1:4" ht="20.100000000000001" customHeight="1" x14ac:dyDescent="0.25">
      <c r="A1360" s="25" t="s">
        <v>41</v>
      </c>
      <c r="B1360" s="20">
        <v>14</v>
      </c>
      <c r="C1360" s="21">
        <v>1.5123960000000001</v>
      </c>
      <c r="D1360" s="3">
        <f t="shared" si="21"/>
        <v>1.2297951048853626</v>
      </c>
    </row>
    <row r="1361" spans="1:4" ht="20.100000000000001" customHeight="1" x14ac:dyDescent="0.25">
      <c r="A1361" s="25" t="s">
        <v>41</v>
      </c>
      <c r="B1361" s="20">
        <v>14</v>
      </c>
      <c r="C1361" s="21">
        <v>6.7483129999999996</v>
      </c>
      <c r="D1361" s="3">
        <f t="shared" si="21"/>
        <v>2.597751527763962</v>
      </c>
    </row>
    <row r="1362" spans="1:4" ht="20.100000000000001" customHeight="1" x14ac:dyDescent="0.25">
      <c r="A1362" s="25" t="s">
        <v>41</v>
      </c>
      <c r="B1362" s="20">
        <v>14</v>
      </c>
      <c r="C1362" s="21">
        <v>2.961802</v>
      </c>
      <c r="D1362" s="3">
        <f t="shared" si="21"/>
        <v>1.7209886693409693</v>
      </c>
    </row>
    <row r="1363" spans="1:4" ht="20.100000000000001" customHeight="1" x14ac:dyDescent="0.25">
      <c r="A1363" s="25" t="s">
        <v>41</v>
      </c>
      <c r="B1363" s="20">
        <v>14</v>
      </c>
      <c r="C1363" s="21">
        <v>5.274457</v>
      </c>
      <c r="D1363" s="3">
        <f t="shared" si="21"/>
        <v>2.2966186013354504</v>
      </c>
    </row>
    <row r="1364" spans="1:4" ht="20.100000000000001" customHeight="1" x14ac:dyDescent="0.25">
      <c r="A1364" s="25" t="s">
        <v>41</v>
      </c>
      <c r="B1364" s="20">
        <v>14</v>
      </c>
      <c r="C1364" s="21">
        <v>4.5903330000000002</v>
      </c>
      <c r="D1364" s="3">
        <f t="shared" si="21"/>
        <v>2.142506242698023</v>
      </c>
    </row>
    <row r="1365" spans="1:4" ht="20.100000000000001" customHeight="1" x14ac:dyDescent="0.25">
      <c r="A1365" s="25" t="s">
        <v>41</v>
      </c>
      <c r="B1365" s="20">
        <v>14</v>
      </c>
      <c r="C1365" s="21">
        <v>4.5315859999999999</v>
      </c>
      <c r="D1365" s="3">
        <f t="shared" si="21"/>
        <v>2.128752216675299</v>
      </c>
    </row>
    <row r="1366" spans="1:4" ht="20.100000000000001" customHeight="1" x14ac:dyDescent="0.25">
      <c r="A1366" s="25" t="s">
        <v>41</v>
      </c>
      <c r="B1366" s="20">
        <v>14</v>
      </c>
      <c r="C1366" s="21">
        <v>2.1094780000000002</v>
      </c>
      <c r="D1366" s="3">
        <f t="shared" si="21"/>
        <v>1.4524042137091175</v>
      </c>
    </row>
    <row r="1367" spans="1:4" ht="20.100000000000001" customHeight="1" x14ac:dyDescent="0.25">
      <c r="A1367" s="25" t="s">
        <v>41</v>
      </c>
      <c r="B1367" s="20">
        <v>14</v>
      </c>
      <c r="C1367" s="21">
        <v>2.829539</v>
      </c>
      <c r="D1367" s="3">
        <f t="shared" si="21"/>
        <v>1.6821233605178902</v>
      </c>
    </row>
    <row r="1368" spans="1:4" ht="20.100000000000001" customHeight="1" x14ac:dyDescent="0.25">
      <c r="A1368" s="25" t="s">
        <v>41</v>
      </c>
      <c r="B1368" s="20">
        <v>14</v>
      </c>
      <c r="C1368" s="21">
        <v>0.83059300000000003</v>
      </c>
      <c r="D1368" s="3">
        <f t="shared" si="21"/>
        <v>0.91136875083579649</v>
      </c>
    </row>
    <row r="1369" spans="1:4" ht="20.100000000000001" customHeight="1" x14ac:dyDescent="0.25">
      <c r="A1369" s="25" t="s">
        <v>41</v>
      </c>
      <c r="B1369" s="20">
        <v>14</v>
      </c>
      <c r="C1369" s="21">
        <v>9.5277340000000006</v>
      </c>
      <c r="D1369" s="3">
        <f t="shared" si="21"/>
        <v>3.0867027715670976</v>
      </c>
    </row>
    <row r="1370" spans="1:4" ht="20.100000000000001" customHeight="1" x14ac:dyDescent="0.25">
      <c r="A1370" s="25" t="s">
        <v>41</v>
      </c>
      <c r="B1370" s="20">
        <v>14</v>
      </c>
      <c r="C1370" s="21">
        <v>9.3778869999999994</v>
      </c>
      <c r="D1370" s="3">
        <f t="shared" si="21"/>
        <v>3.0623335873153987</v>
      </c>
    </row>
    <row r="1371" spans="1:4" ht="20.100000000000001" customHeight="1" x14ac:dyDescent="0.25">
      <c r="A1371" s="25" t="s">
        <v>41</v>
      </c>
      <c r="B1371" s="20">
        <v>14</v>
      </c>
      <c r="C1371" s="21">
        <v>10.517587000000001</v>
      </c>
      <c r="D1371" s="3">
        <f t="shared" si="21"/>
        <v>3.2430829468269851</v>
      </c>
    </row>
    <row r="1372" spans="1:4" ht="20.100000000000001" customHeight="1" x14ac:dyDescent="0.25">
      <c r="A1372" s="25" t="s">
        <v>41</v>
      </c>
      <c r="B1372" s="20">
        <v>14</v>
      </c>
      <c r="C1372" s="21">
        <v>7.8672709999999997</v>
      </c>
      <c r="D1372" s="3">
        <f t="shared" si="21"/>
        <v>2.8048655939278087</v>
      </c>
    </row>
    <row r="1373" spans="1:4" ht="20.100000000000001" customHeight="1" x14ac:dyDescent="0.25">
      <c r="A1373" s="25" t="s">
        <v>41</v>
      </c>
      <c r="B1373" s="20">
        <v>14</v>
      </c>
      <c r="C1373" s="21">
        <v>6.3593349999999997</v>
      </c>
      <c r="D1373" s="3">
        <f t="shared" si="21"/>
        <v>2.521772194310977</v>
      </c>
    </row>
    <row r="1374" spans="1:4" ht="20.100000000000001" customHeight="1" x14ac:dyDescent="0.25">
      <c r="A1374" s="25" t="s">
        <v>41</v>
      </c>
      <c r="B1374" s="20">
        <v>14</v>
      </c>
      <c r="C1374" s="21">
        <v>5.1898780000000002</v>
      </c>
      <c r="D1374" s="3">
        <f t="shared" si="21"/>
        <v>2.2781303737933878</v>
      </c>
    </row>
    <row r="1375" spans="1:4" ht="20.100000000000001" customHeight="1" x14ac:dyDescent="0.25">
      <c r="A1375" s="25" t="s">
        <v>41</v>
      </c>
      <c r="B1375" s="20">
        <v>14</v>
      </c>
      <c r="C1375" s="21">
        <v>6.0261440000000004</v>
      </c>
      <c r="D1375" s="3">
        <f t="shared" si="21"/>
        <v>2.454820563707254</v>
      </c>
    </row>
    <row r="1376" spans="1:4" ht="20.100000000000001" customHeight="1" x14ac:dyDescent="0.25">
      <c r="A1376" s="25" t="s">
        <v>41</v>
      </c>
      <c r="B1376" s="20">
        <v>14</v>
      </c>
      <c r="C1376" s="21">
        <v>4.5366980000000003</v>
      </c>
      <c r="D1376" s="3">
        <f t="shared" si="21"/>
        <v>2.129952581631807</v>
      </c>
    </row>
    <row r="1377" spans="1:4" ht="20.100000000000001" customHeight="1" x14ac:dyDescent="0.25">
      <c r="A1377" s="25" t="s">
        <v>41</v>
      </c>
      <c r="B1377" s="20">
        <v>14</v>
      </c>
      <c r="C1377" s="21">
        <v>2.8443619999999998</v>
      </c>
      <c r="D1377" s="3">
        <f t="shared" si="21"/>
        <v>1.686523643474944</v>
      </c>
    </row>
    <row r="1378" spans="1:4" ht="20.100000000000001" customHeight="1" x14ac:dyDescent="0.25">
      <c r="A1378" s="25" t="s">
        <v>41</v>
      </c>
      <c r="B1378" s="20">
        <v>14</v>
      </c>
      <c r="C1378" s="21">
        <v>3.413373</v>
      </c>
      <c r="D1378" s="3">
        <f t="shared" si="21"/>
        <v>1.8475315964821819</v>
      </c>
    </row>
    <row r="1379" spans="1:4" ht="20.100000000000001" customHeight="1" x14ac:dyDescent="0.25">
      <c r="A1379" s="25" t="s">
        <v>41</v>
      </c>
      <c r="B1379" s="20">
        <v>14</v>
      </c>
      <c r="C1379" s="21">
        <v>1.6204940000000001</v>
      </c>
      <c r="D1379" s="3">
        <f t="shared" si="21"/>
        <v>1.2729862528715696</v>
      </c>
    </row>
    <row r="1380" spans="1:4" ht="20.100000000000001" customHeight="1" x14ac:dyDescent="0.25">
      <c r="A1380" s="25" t="s">
        <v>41</v>
      </c>
      <c r="B1380" s="20">
        <v>14</v>
      </c>
      <c r="C1380" s="21">
        <v>1.3218570000000001</v>
      </c>
      <c r="D1380" s="3">
        <f t="shared" si="21"/>
        <v>1.1497204007931667</v>
      </c>
    </row>
    <row r="1381" spans="1:4" ht="20.100000000000001" customHeight="1" x14ac:dyDescent="0.25">
      <c r="A1381" s="25" t="s">
        <v>41</v>
      </c>
      <c r="B1381" s="20">
        <v>15</v>
      </c>
      <c r="C1381" s="21">
        <v>1.4662139999999999</v>
      </c>
      <c r="D1381" s="3">
        <f t="shared" si="21"/>
        <v>1.2108732386174863</v>
      </c>
    </row>
    <row r="1382" spans="1:4" ht="20.100000000000001" customHeight="1" x14ac:dyDescent="0.25">
      <c r="A1382" s="25" t="s">
        <v>41</v>
      </c>
      <c r="B1382" s="20">
        <v>15</v>
      </c>
      <c r="C1382" s="21">
        <v>1.4883439999999999</v>
      </c>
      <c r="D1382" s="3">
        <f t="shared" si="21"/>
        <v>1.2199770489644466</v>
      </c>
    </row>
    <row r="1383" spans="1:4" ht="20.100000000000001" customHeight="1" x14ac:dyDescent="0.25">
      <c r="A1383" s="25" t="s">
        <v>41</v>
      </c>
      <c r="B1383" s="20">
        <v>15</v>
      </c>
      <c r="C1383" s="21">
        <v>1.5935539999999999</v>
      </c>
      <c r="D1383" s="3">
        <f t="shared" si="21"/>
        <v>1.2623604873410763</v>
      </c>
    </row>
    <row r="1384" spans="1:4" ht="20.100000000000001" customHeight="1" x14ac:dyDescent="0.25">
      <c r="A1384" s="25" t="s">
        <v>41</v>
      </c>
      <c r="B1384" s="20">
        <v>15</v>
      </c>
      <c r="C1384" s="21">
        <v>10.690061</v>
      </c>
      <c r="D1384" s="3">
        <f t="shared" si="21"/>
        <v>3.2695658733232458</v>
      </c>
    </row>
    <row r="1385" spans="1:4" ht="20.100000000000001" customHeight="1" x14ac:dyDescent="0.25">
      <c r="A1385" s="25" t="s">
        <v>41</v>
      </c>
      <c r="B1385" s="20">
        <v>15</v>
      </c>
      <c r="C1385" s="21">
        <v>3.0851799999999998</v>
      </c>
      <c r="D1385" s="3">
        <f t="shared" si="21"/>
        <v>1.7564680469624261</v>
      </c>
    </row>
    <row r="1386" spans="1:4" ht="20.100000000000001" customHeight="1" x14ac:dyDescent="0.25">
      <c r="A1386" s="25" t="s">
        <v>41</v>
      </c>
      <c r="B1386" s="20">
        <v>15</v>
      </c>
      <c r="C1386" s="21">
        <v>1.322746</v>
      </c>
      <c r="D1386" s="3">
        <f t="shared" si="21"/>
        <v>1.1501069515484201</v>
      </c>
    </row>
    <row r="1387" spans="1:4" ht="20.100000000000001" customHeight="1" x14ac:dyDescent="0.25">
      <c r="A1387" s="25" t="s">
        <v>41</v>
      </c>
      <c r="B1387" s="20">
        <v>15</v>
      </c>
      <c r="C1387" s="21">
        <v>1.685918</v>
      </c>
      <c r="D1387" s="3">
        <f t="shared" si="21"/>
        <v>1.2984290508148684</v>
      </c>
    </row>
    <row r="1388" spans="1:4" ht="20.100000000000001" customHeight="1" x14ac:dyDescent="0.25">
      <c r="A1388" s="25" t="s">
        <v>41</v>
      </c>
      <c r="B1388" s="20">
        <v>15</v>
      </c>
      <c r="C1388" s="21">
        <v>5.1880940000000004</v>
      </c>
      <c r="D1388" s="3">
        <f t="shared" si="21"/>
        <v>2.2777387909942615</v>
      </c>
    </row>
    <row r="1389" spans="1:4" ht="20.100000000000001" customHeight="1" x14ac:dyDescent="0.25">
      <c r="A1389" s="25" t="s">
        <v>41</v>
      </c>
      <c r="B1389" s="20">
        <v>15</v>
      </c>
      <c r="C1389" s="21">
        <v>1.958086</v>
      </c>
      <c r="D1389" s="3">
        <f t="shared" si="21"/>
        <v>1.3993162616077897</v>
      </c>
    </row>
    <row r="1390" spans="1:4" ht="20.100000000000001" customHeight="1" x14ac:dyDescent="0.25">
      <c r="A1390" s="25" t="s">
        <v>41</v>
      </c>
      <c r="B1390" s="20">
        <v>15</v>
      </c>
      <c r="C1390" s="21">
        <v>4.880592</v>
      </c>
      <c r="D1390" s="3">
        <f t="shared" si="21"/>
        <v>2.2092061922781223</v>
      </c>
    </row>
    <row r="1391" spans="1:4" ht="20.100000000000001" customHeight="1" x14ac:dyDescent="0.25">
      <c r="A1391" s="25" t="s">
        <v>41</v>
      </c>
      <c r="B1391" s="20">
        <v>15</v>
      </c>
      <c r="C1391" s="21">
        <v>4.1847089999999998</v>
      </c>
      <c r="D1391" s="3">
        <f t="shared" si="21"/>
        <v>2.0456561294606677</v>
      </c>
    </row>
    <row r="1392" spans="1:4" ht="20.100000000000001" customHeight="1" x14ac:dyDescent="0.25">
      <c r="A1392" s="25" t="s">
        <v>41</v>
      </c>
      <c r="B1392" s="20">
        <v>15</v>
      </c>
      <c r="C1392" s="21">
        <v>6.1608029999999996</v>
      </c>
      <c r="D1392" s="3">
        <f t="shared" si="21"/>
        <v>2.4820964928866083</v>
      </c>
    </row>
    <row r="1393" spans="1:4" ht="20.100000000000001" customHeight="1" x14ac:dyDescent="0.25">
      <c r="A1393" s="25" t="s">
        <v>41</v>
      </c>
      <c r="B1393" s="20">
        <v>15</v>
      </c>
      <c r="C1393" s="21">
        <v>5.5192019999999999</v>
      </c>
      <c r="D1393" s="3">
        <f t="shared" si="21"/>
        <v>2.3492981930780945</v>
      </c>
    </row>
    <row r="1394" spans="1:4" ht="20.100000000000001" customHeight="1" x14ac:dyDescent="0.25">
      <c r="A1394" s="25" t="s">
        <v>41</v>
      </c>
      <c r="B1394" s="20">
        <v>15</v>
      </c>
      <c r="C1394" s="21">
        <v>3.7010510000000001</v>
      </c>
      <c r="D1394" s="3">
        <f t="shared" si="21"/>
        <v>1.9238115812105925</v>
      </c>
    </row>
    <row r="1395" spans="1:4" ht="20.100000000000001" customHeight="1" x14ac:dyDescent="0.25">
      <c r="A1395" s="25" t="s">
        <v>41</v>
      </c>
      <c r="B1395" s="20">
        <v>15</v>
      </c>
      <c r="C1395" s="21">
        <v>6.1400709999999998</v>
      </c>
      <c r="D1395" s="3">
        <f t="shared" si="21"/>
        <v>2.4779166652654001</v>
      </c>
    </row>
    <row r="1396" spans="1:4" ht="20.100000000000001" customHeight="1" x14ac:dyDescent="0.25">
      <c r="A1396" s="25" t="s">
        <v>41</v>
      </c>
      <c r="B1396" s="20">
        <v>15</v>
      </c>
      <c r="C1396" s="21">
        <v>3.882152</v>
      </c>
      <c r="D1396" s="3">
        <f t="shared" si="21"/>
        <v>1.9703177408732837</v>
      </c>
    </row>
    <row r="1397" spans="1:4" ht="20.100000000000001" customHeight="1" x14ac:dyDescent="0.25">
      <c r="A1397" s="25" t="s">
        <v>41</v>
      </c>
      <c r="B1397" s="20">
        <v>15</v>
      </c>
      <c r="C1397" s="21">
        <v>4.764551</v>
      </c>
      <c r="D1397" s="3">
        <f t="shared" si="21"/>
        <v>2.1827851474664199</v>
      </c>
    </row>
    <row r="1398" spans="1:4" ht="20.100000000000001" customHeight="1" x14ac:dyDescent="0.25">
      <c r="A1398" s="25" t="s">
        <v>41</v>
      </c>
      <c r="B1398" s="20">
        <v>15</v>
      </c>
      <c r="C1398" s="21">
        <v>4.228288</v>
      </c>
      <c r="D1398" s="3">
        <f t="shared" si="21"/>
        <v>2.0562801365572736</v>
      </c>
    </row>
    <row r="1399" spans="1:4" ht="20.100000000000001" customHeight="1" x14ac:dyDescent="0.25">
      <c r="A1399" s="25" t="s">
        <v>41</v>
      </c>
      <c r="B1399" s="20">
        <v>15</v>
      </c>
      <c r="C1399" s="21">
        <v>3.1245099999999999</v>
      </c>
      <c r="D1399" s="3">
        <f t="shared" si="21"/>
        <v>1.7676283546039875</v>
      </c>
    </row>
    <row r="1400" spans="1:4" ht="20.100000000000001" customHeight="1" x14ac:dyDescent="0.25">
      <c r="A1400" s="25" t="s">
        <v>41</v>
      </c>
      <c r="B1400" s="20">
        <v>15</v>
      </c>
      <c r="C1400" s="21">
        <v>2.5929150000000001</v>
      </c>
      <c r="D1400" s="3">
        <f t="shared" si="21"/>
        <v>1.6102530856980215</v>
      </c>
    </row>
    <row r="1401" spans="1:4" ht="20.100000000000001" customHeight="1" x14ac:dyDescent="0.25">
      <c r="A1401" s="25" t="s">
        <v>41</v>
      </c>
      <c r="B1401" s="20">
        <v>15</v>
      </c>
      <c r="C1401" s="21">
        <v>2.0348630000000001</v>
      </c>
      <c r="D1401" s="3">
        <f t="shared" si="21"/>
        <v>1.4264862424853595</v>
      </c>
    </row>
    <row r="1402" spans="1:4" ht="20.100000000000001" customHeight="1" x14ac:dyDescent="0.25">
      <c r="A1402" s="25" t="s">
        <v>41</v>
      </c>
      <c r="B1402" s="20">
        <v>15</v>
      </c>
      <c r="C1402" s="21">
        <v>0.95828899999999995</v>
      </c>
      <c r="D1402" s="3">
        <f t="shared" si="21"/>
        <v>0.97892236668696053</v>
      </c>
    </row>
    <row r="1403" spans="1:4" ht="20.100000000000001" customHeight="1" x14ac:dyDescent="0.25">
      <c r="A1403" s="25" t="s">
        <v>41</v>
      </c>
      <c r="B1403" s="20">
        <v>16</v>
      </c>
      <c r="C1403" s="21">
        <v>1.733741</v>
      </c>
      <c r="D1403" s="3">
        <f t="shared" si="21"/>
        <v>1.3167159906373127</v>
      </c>
    </row>
    <row r="1404" spans="1:4" ht="20.100000000000001" customHeight="1" x14ac:dyDescent="0.25">
      <c r="A1404" s="25" t="s">
        <v>41</v>
      </c>
      <c r="B1404" s="20">
        <v>16</v>
      </c>
      <c r="C1404" s="21">
        <v>9.9710780000000003</v>
      </c>
      <c r="D1404" s="3">
        <f t="shared" si="21"/>
        <v>3.1577013791680808</v>
      </c>
    </row>
    <row r="1405" spans="1:4" ht="20.100000000000001" customHeight="1" x14ac:dyDescent="0.25">
      <c r="A1405" s="25" t="s">
        <v>41</v>
      </c>
      <c r="B1405" s="20">
        <v>16</v>
      </c>
      <c r="C1405" s="21">
        <v>4.8958360000000001</v>
      </c>
      <c r="D1405" s="3">
        <f t="shared" si="21"/>
        <v>2.2126536104867385</v>
      </c>
    </row>
    <row r="1406" spans="1:4" ht="20.100000000000001" customHeight="1" x14ac:dyDescent="0.25">
      <c r="A1406" s="25" t="s">
        <v>41</v>
      </c>
      <c r="B1406" s="20">
        <v>16</v>
      </c>
      <c r="C1406" s="21">
        <v>8.2274910000000006</v>
      </c>
      <c r="D1406" s="3">
        <f t="shared" si="21"/>
        <v>2.8683603330125735</v>
      </c>
    </row>
    <row r="1407" spans="1:4" ht="20.100000000000001" customHeight="1" x14ac:dyDescent="0.25">
      <c r="A1407" s="25" t="s">
        <v>41</v>
      </c>
      <c r="B1407" s="20">
        <v>16</v>
      </c>
      <c r="C1407" s="21">
        <v>4.395759</v>
      </c>
      <c r="D1407" s="3">
        <f t="shared" si="21"/>
        <v>2.0966065439180523</v>
      </c>
    </row>
    <row r="1408" spans="1:4" ht="20.100000000000001" customHeight="1" x14ac:dyDescent="0.25">
      <c r="A1408" s="25" t="s">
        <v>41</v>
      </c>
      <c r="B1408" s="20">
        <v>16</v>
      </c>
      <c r="C1408" s="21">
        <v>6.2255440000000002</v>
      </c>
      <c r="D1408" s="3">
        <f t="shared" ref="D1408:D1471" si="22">SQRT(C1408)</f>
        <v>2.4951040058482534</v>
      </c>
    </row>
    <row r="1409" spans="1:4" ht="20.100000000000001" customHeight="1" x14ac:dyDescent="0.25">
      <c r="A1409" s="25" t="s">
        <v>41</v>
      </c>
      <c r="B1409" s="20">
        <v>16</v>
      </c>
      <c r="C1409" s="21">
        <v>2.9473150000000001</v>
      </c>
      <c r="D1409" s="3">
        <f t="shared" si="22"/>
        <v>1.7167745920766653</v>
      </c>
    </row>
    <row r="1410" spans="1:4" ht="20.100000000000001" customHeight="1" x14ac:dyDescent="0.25">
      <c r="A1410" s="25" t="s">
        <v>41</v>
      </c>
      <c r="B1410" s="20">
        <v>16</v>
      </c>
      <c r="C1410" s="21">
        <v>5.3166770000000003</v>
      </c>
      <c r="D1410" s="3">
        <f t="shared" si="22"/>
        <v>2.3057920548045958</v>
      </c>
    </row>
    <row r="1411" spans="1:4" ht="20.100000000000001" customHeight="1" x14ac:dyDescent="0.25">
      <c r="A1411" s="25" t="s">
        <v>41</v>
      </c>
      <c r="B1411" s="20">
        <v>16</v>
      </c>
      <c r="C1411" s="21">
        <v>1.5958749999999999</v>
      </c>
      <c r="D1411" s="3">
        <f t="shared" si="22"/>
        <v>1.2632794623518582</v>
      </c>
    </row>
    <row r="1412" spans="1:4" ht="20.100000000000001" customHeight="1" x14ac:dyDescent="0.25">
      <c r="A1412" s="25" t="s">
        <v>41</v>
      </c>
      <c r="B1412" s="20">
        <v>16</v>
      </c>
      <c r="C1412" s="21">
        <v>3.0515639999999999</v>
      </c>
      <c r="D1412" s="3">
        <f t="shared" si="22"/>
        <v>1.7468726341665552</v>
      </c>
    </row>
    <row r="1413" spans="1:4" ht="20.100000000000001" customHeight="1" x14ac:dyDescent="0.25">
      <c r="A1413" s="25" t="s">
        <v>41</v>
      </c>
      <c r="B1413" s="20">
        <v>16</v>
      </c>
      <c r="C1413" s="21">
        <v>2.3483100000000001</v>
      </c>
      <c r="D1413" s="3">
        <f t="shared" si="22"/>
        <v>1.5324196553163889</v>
      </c>
    </row>
    <row r="1414" spans="1:4" ht="20.100000000000001" customHeight="1" x14ac:dyDescent="0.25">
      <c r="A1414" s="25" t="s">
        <v>41</v>
      </c>
      <c r="B1414" s="20">
        <v>16</v>
      </c>
      <c r="C1414" s="21">
        <v>1.5384880000000001</v>
      </c>
      <c r="D1414" s="3">
        <f t="shared" si="22"/>
        <v>1.2403580128333915</v>
      </c>
    </row>
    <row r="1415" spans="1:4" ht="20.100000000000001" customHeight="1" x14ac:dyDescent="0.25">
      <c r="A1415" s="25" t="s">
        <v>41</v>
      </c>
      <c r="B1415" s="20">
        <v>16</v>
      </c>
      <c r="C1415" s="21">
        <v>0.99619100000000005</v>
      </c>
      <c r="D1415" s="3">
        <f t="shared" si="22"/>
        <v>0.99809368297770529</v>
      </c>
    </row>
    <row r="1416" spans="1:4" ht="20.100000000000001" customHeight="1" x14ac:dyDescent="0.25">
      <c r="A1416" s="25" t="s">
        <v>41</v>
      </c>
      <c r="B1416" s="20">
        <v>16</v>
      </c>
      <c r="C1416" s="21">
        <v>1.6420570000000001</v>
      </c>
      <c r="D1416" s="3">
        <f t="shared" si="22"/>
        <v>1.281427719381784</v>
      </c>
    </row>
    <row r="1417" spans="1:4" ht="20.100000000000001" customHeight="1" x14ac:dyDescent="0.25">
      <c r="A1417" s="25" t="s">
        <v>41</v>
      </c>
      <c r="B1417" s="20">
        <v>16</v>
      </c>
      <c r="C1417" s="21">
        <v>0.75967899999999999</v>
      </c>
      <c r="D1417" s="3">
        <f t="shared" si="22"/>
        <v>0.87159566313744352</v>
      </c>
    </row>
    <row r="1418" spans="1:4" ht="20.100000000000001" customHeight="1" x14ac:dyDescent="0.25">
      <c r="A1418" s="25" t="s">
        <v>41</v>
      </c>
      <c r="B1418" s="20">
        <v>16</v>
      </c>
      <c r="C1418" s="21">
        <v>9.8976469999999992</v>
      </c>
      <c r="D1418" s="3">
        <f t="shared" si="22"/>
        <v>3.1460526060445968</v>
      </c>
    </row>
    <row r="1419" spans="1:4" ht="20.100000000000001" customHeight="1" x14ac:dyDescent="0.25">
      <c r="A1419" s="25" t="s">
        <v>41</v>
      </c>
      <c r="B1419" s="20">
        <v>16</v>
      </c>
      <c r="C1419" s="21">
        <v>3.5203890000000002</v>
      </c>
      <c r="D1419" s="3">
        <f t="shared" si="22"/>
        <v>1.8762699699137115</v>
      </c>
    </row>
    <row r="1420" spans="1:4" ht="20.100000000000001" customHeight="1" x14ac:dyDescent="0.25">
      <c r="A1420" s="25" t="s">
        <v>41</v>
      </c>
      <c r="B1420" s="20">
        <v>16</v>
      </c>
      <c r="C1420" s="21">
        <v>7.3214160000000001</v>
      </c>
      <c r="D1420" s="3">
        <f t="shared" si="22"/>
        <v>2.7058115233696527</v>
      </c>
    </row>
    <row r="1421" spans="1:4" ht="20.100000000000001" customHeight="1" x14ac:dyDescent="0.25">
      <c r="A1421" s="25" t="s">
        <v>41</v>
      </c>
      <c r="B1421" s="20">
        <v>16</v>
      </c>
      <c r="C1421" s="21">
        <v>2.1683349999999999</v>
      </c>
      <c r="D1421" s="3">
        <f t="shared" si="22"/>
        <v>1.4725267399948974</v>
      </c>
    </row>
    <row r="1422" spans="1:4" ht="20.100000000000001" customHeight="1" x14ac:dyDescent="0.25">
      <c r="A1422" s="25" t="s">
        <v>41</v>
      </c>
      <c r="B1422" s="20">
        <v>16</v>
      </c>
      <c r="C1422" s="21">
        <v>4.1683339999999998</v>
      </c>
      <c r="D1422" s="3">
        <f t="shared" si="22"/>
        <v>2.0416498230597724</v>
      </c>
    </row>
    <row r="1423" spans="1:4" ht="20.100000000000001" customHeight="1" x14ac:dyDescent="0.25">
      <c r="A1423" s="25" t="s">
        <v>41</v>
      </c>
      <c r="B1423" s="20">
        <v>16</v>
      </c>
      <c r="C1423" s="21">
        <v>4.7606310000000001</v>
      </c>
      <c r="D1423" s="3">
        <f t="shared" si="22"/>
        <v>2.181887027322909</v>
      </c>
    </row>
    <row r="1424" spans="1:4" ht="20.100000000000001" customHeight="1" x14ac:dyDescent="0.25">
      <c r="A1424" s="25" t="s">
        <v>41</v>
      </c>
      <c r="B1424" s="20">
        <v>16</v>
      </c>
      <c r="C1424" s="21">
        <v>3.3316300000000001</v>
      </c>
      <c r="D1424" s="3">
        <f t="shared" si="22"/>
        <v>1.8252753216980719</v>
      </c>
    </row>
    <row r="1425" spans="1:4" ht="20.100000000000001" customHeight="1" x14ac:dyDescent="0.25">
      <c r="A1425" s="25" t="s">
        <v>41</v>
      </c>
      <c r="B1425" s="20">
        <v>16</v>
      </c>
      <c r="C1425" s="21">
        <v>2.4310510000000001</v>
      </c>
      <c r="D1425" s="3">
        <f t="shared" si="22"/>
        <v>1.5591827987763334</v>
      </c>
    </row>
    <row r="1426" spans="1:4" ht="20.100000000000001" customHeight="1" x14ac:dyDescent="0.25">
      <c r="A1426" s="25" t="s">
        <v>41</v>
      </c>
      <c r="B1426" s="20">
        <v>16</v>
      </c>
      <c r="C1426" s="21">
        <v>3.2050679999999998</v>
      </c>
      <c r="D1426" s="3">
        <f t="shared" si="22"/>
        <v>1.7902703706423786</v>
      </c>
    </row>
    <row r="1427" spans="1:4" ht="20.100000000000001" customHeight="1" x14ac:dyDescent="0.25">
      <c r="A1427" s="25" t="s">
        <v>41</v>
      </c>
      <c r="B1427" s="20">
        <v>16</v>
      </c>
      <c r="C1427" s="21">
        <v>1.497852</v>
      </c>
      <c r="D1427" s="3">
        <f t="shared" si="22"/>
        <v>1.2238676399022894</v>
      </c>
    </row>
    <row r="1428" spans="1:4" ht="20.100000000000001" customHeight="1" x14ac:dyDescent="0.25">
      <c r="A1428" s="25" t="s">
        <v>41</v>
      </c>
      <c r="B1428" s="20">
        <v>16</v>
      </c>
      <c r="C1428" s="21">
        <v>0.53520500000000004</v>
      </c>
      <c r="D1428" s="3">
        <f t="shared" si="22"/>
        <v>0.73157706360984287</v>
      </c>
    </row>
    <row r="1429" spans="1:4" ht="20.100000000000001" customHeight="1" x14ac:dyDescent="0.25">
      <c r="A1429" s="25" t="s">
        <v>41</v>
      </c>
      <c r="B1429" s="20">
        <v>17</v>
      </c>
      <c r="C1429" s="21">
        <v>7.3684859999999999</v>
      </c>
      <c r="D1429" s="3">
        <f t="shared" si="22"/>
        <v>2.7144955332437002</v>
      </c>
    </row>
    <row r="1430" spans="1:4" ht="20.100000000000001" customHeight="1" x14ac:dyDescent="0.25">
      <c r="A1430" s="25" t="s">
        <v>41</v>
      </c>
      <c r="B1430" s="20">
        <v>17</v>
      </c>
      <c r="C1430" s="21">
        <v>6.5444570000000004</v>
      </c>
      <c r="D1430" s="3">
        <f t="shared" si="22"/>
        <v>2.5582136345504844</v>
      </c>
    </row>
    <row r="1431" spans="1:4" ht="20.100000000000001" customHeight="1" x14ac:dyDescent="0.25">
      <c r="A1431" s="25" t="s">
        <v>41</v>
      </c>
      <c r="B1431" s="20">
        <v>17</v>
      </c>
      <c r="C1431" s="21">
        <v>5.5225720000000003</v>
      </c>
      <c r="D1431" s="3">
        <f t="shared" si="22"/>
        <v>2.3500153190990054</v>
      </c>
    </row>
    <row r="1432" spans="1:4" ht="20.100000000000001" customHeight="1" x14ac:dyDescent="0.25">
      <c r="A1432" s="25" t="s">
        <v>41</v>
      </c>
      <c r="B1432" s="20">
        <v>17</v>
      </c>
      <c r="C1432" s="21">
        <v>4.8496540000000001</v>
      </c>
      <c r="D1432" s="3">
        <f t="shared" si="22"/>
        <v>2.2021929979000476</v>
      </c>
    </row>
    <row r="1433" spans="1:4" ht="20.100000000000001" customHeight="1" x14ac:dyDescent="0.25">
      <c r="A1433" s="25" t="s">
        <v>41</v>
      </c>
      <c r="B1433" s="20">
        <v>17</v>
      </c>
      <c r="C1433" s="21">
        <v>4.8951560000000001</v>
      </c>
      <c r="D1433" s="3">
        <f t="shared" si="22"/>
        <v>2.2124999435028241</v>
      </c>
    </row>
    <row r="1434" spans="1:4" ht="20.100000000000001" customHeight="1" x14ac:dyDescent="0.25">
      <c r="A1434" s="25" t="s">
        <v>41</v>
      </c>
      <c r="B1434" s="20">
        <v>17</v>
      </c>
      <c r="C1434" s="21">
        <v>4.4659930000000001</v>
      </c>
      <c r="D1434" s="3">
        <f t="shared" si="22"/>
        <v>2.1132896157412975</v>
      </c>
    </row>
    <row r="1435" spans="1:4" ht="20.100000000000001" customHeight="1" x14ac:dyDescent="0.25">
      <c r="A1435" s="25" t="s">
        <v>41</v>
      </c>
      <c r="B1435" s="20">
        <v>17</v>
      </c>
      <c r="C1435" s="21">
        <v>3.5806149999999999</v>
      </c>
      <c r="D1435" s="3">
        <f t="shared" si="22"/>
        <v>1.8922513046633103</v>
      </c>
    </row>
    <row r="1436" spans="1:4" ht="20.100000000000001" customHeight="1" x14ac:dyDescent="0.25">
      <c r="A1436" s="25" t="s">
        <v>41</v>
      </c>
      <c r="B1436" s="20">
        <v>17</v>
      </c>
      <c r="C1436" s="21">
        <v>2.288602</v>
      </c>
      <c r="D1436" s="3">
        <f t="shared" si="22"/>
        <v>1.5128126123218302</v>
      </c>
    </row>
    <row r="1437" spans="1:4" ht="20.100000000000001" customHeight="1" x14ac:dyDescent="0.25">
      <c r="A1437" s="25" t="s">
        <v>41</v>
      </c>
      <c r="B1437" s="20">
        <v>17</v>
      </c>
      <c r="C1437" s="21">
        <v>1.4867030000000001</v>
      </c>
      <c r="D1437" s="3">
        <f t="shared" si="22"/>
        <v>1.2193043098422969</v>
      </c>
    </row>
    <row r="1438" spans="1:4" ht="20.100000000000001" customHeight="1" x14ac:dyDescent="0.25">
      <c r="A1438" s="25" t="s">
        <v>41</v>
      </c>
      <c r="B1438" s="15">
        <v>17</v>
      </c>
      <c r="C1438" s="21">
        <v>2.3824939999999999</v>
      </c>
      <c r="D1438" s="3">
        <f t="shared" si="22"/>
        <v>1.5435329604514443</v>
      </c>
    </row>
    <row r="1439" spans="1:4" ht="20.100000000000001" customHeight="1" x14ac:dyDescent="0.25">
      <c r="A1439" s="25" t="s">
        <v>41</v>
      </c>
      <c r="B1439" s="15">
        <v>17</v>
      </c>
      <c r="C1439" s="21">
        <v>2.0156260000000001</v>
      </c>
      <c r="D1439" s="3">
        <f t="shared" si="22"/>
        <v>1.4197274386303873</v>
      </c>
    </row>
    <row r="1440" spans="1:4" ht="20.100000000000001" customHeight="1" x14ac:dyDescent="0.25">
      <c r="A1440" s="25" t="s">
        <v>41</v>
      </c>
      <c r="B1440" s="15">
        <v>17</v>
      </c>
      <c r="C1440" s="21">
        <v>8.1703939999999999</v>
      </c>
      <c r="D1440" s="3">
        <f t="shared" si="22"/>
        <v>2.8583901063360821</v>
      </c>
    </row>
    <row r="1441" spans="1:4" ht="20.100000000000001" customHeight="1" x14ac:dyDescent="0.25">
      <c r="A1441" s="25" t="s">
        <v>41</v>
      </c>
      <c r="B1441" s="15">
        <v>17</v>
      </c>
      <c r="C1441" s="21">
        <v>5.0003710000000003</v>
      </c>
      <c r="D1441" s="3">
        <f t="shared" si="22"/>
        <v>2.2361509340829389</v>
      </c>
    </row>
    <row r="1442" spans="1:4" ht="20.100000000000001" customHeight="1" x14ac:dyDescent="0.25">
      <c r="A1442" s="25" t="s">
        <v>41</v>
      </c>
      <c r="B1442" s="15">
        <v>17</v>
      </c>
      <c r="C1442" s="21">
        <v>2.8389470000000001</v>
      </c>
      <c r="D1442" s="3">
        <f t="shared" si="22"/>
        <v>1.6849175053990033</v>
      </c>
    </row>
    <row r="1443" spans="1:4" ht="20.100000000000001" customHeight="1" x14ac:dyDescent="0.25">
      <c r="A1443" s="25" t="s">
        <v>41</v>
      </c>
      <c r="B1443" s="15">
        <v>17</v>
      </c>
      <c r="C1443" s="21">
        <v>5.0863440000000004</v>
      </c>
      <c r="D1443" s="3">
        <f t="shared" si="22"/>
        <v>2.255292442234488</v>
      </c>
    </row>
    <row r="1444" spans="1:4" ht="20.100000000000001" customHeight="1" x14ac:dyDescent="0.25">
      <c r="A1444" s="25" t="s">
        <v>41</v>
      </c>
      <c r="B1444" s="15">
        <v>17</v>
      </c>
      <c r="C1444" s="21">
        <v>3.4205939999999999</v>
      </c>
      <c r="D1444" s="3">
        <f t="shared" si="22"/>
        <v>1.8494847931248313</v>
      </c>
    </row>
    <row r="1445" spans="1:4" ht="20.100000000000001" customHeight="1" x14ac:dyDescent="0.25">
      <c r="A1445" s="25" t="s">
        <v>41</v>
      </c>
      <c r="B1445" s="15">
        <v>17</v>
      </c>
      <c r="C1445" s="21">
        <v>5.2082389999999998</v>
      </c>
      <c r="D1445" s="3">
        <f t="shared" si="22"/>
        <v>2.2821566554467729</v>
      </c>
    </row>
    <row r="1446" spans="1:4" ht="20.100000000000001" customHeight="1" x14ac:dyDescent="0.25">
      <c r="A1446" s="25" t="s">
        <v>41</v>
      </c>
      <c r="B1446" s="15">
        <v>17</v>
      </c>
      <c r="C1446" s="21">
        <v>2.1880099999999998</v>
      </c>
      <c r="D1446" s="3">
        <f t="shared" si="22"/>
        <v>1.4791923471949142</v>
      </c>
    </row>
    <row r="1447" spans="1:4" ht="20.100000000000001" customHeight="1" x14ac:dyDescent="0.25">
      <c r="A1447" s="25" t="s">
        <v>41</v>
      </c>
      <c r="B1447" s="15">
        <v>17</v>
      </c>
      <c r="C1447" s="21">
        <v>4.7873979999999996</v>
      </c>
      <c r="D1447" s="3">
        <f t="shared" si="22"/>
        <v>2.188012340001765</v>
      </c>
    </row>
    <row r="1448" spans="1:4" ht="20.100000000000001" customHeight="1" x14ac:dyDescent="0.25">
      <c r="A1448" s="25" t="s">
        <v>41</v>
      </c>
      <c r="B1448" s="15">
        <v>17</v>
      </c>
      <c r="C1448" s="21">
        <v>2.4227729999999998</v>
      </c>
      <c r="D1448" s="3">
        <f t="shared" si="22"/>
        <v>1.5565259393919524</v>
      </c>
    </row>
    <row r="1449" spans="1:4" ht="20.100000000000001" customHeight="1" x14ac:dyDescent="0.25">
      <c r="A1449" s="25" t="s">
        <v>41</v>
      </c>
      <c r="B1449" s="15">
        <v>17</v>
      </c>
      <c r="C1449" s="21">
        <v>1.741331</v>
      </c>
      <c r="D1449" s="3">
        <f t="shared" si="22"/>
        <v>1.3195950136310761</v>
      </c>
    </row>
    <row r="1450" spans="1:4" ht="20.100000000000001" customHeight="1" x14ac:dyDescent="0.25">
      <c r="A1450" s="25" t="s">
        <v>41</v>
      </c>
      <c r="B1450" s="15">
        <v>17</v>
      </c>
      <c r="C1450" s="21">
        <v>1.93401</v>
      </c>
      <c r="D1450" s="3">
        <f t="shared" si="22"/>
        <v>1.3906868806456758</v>
      </c>
    </row>
    <row r="1451" spans="1:4" ht="20.100000000000001" customHeight="1" x14ac:dyDescent="0.25">
      <c r="A1451" s="25" t="s">
        <v>41</v>
      </c>
      <c r="B1451" s="20">
        <v>18</v>
      </c>
      <c r="C1451" s="21">
        <v>2.243382</v>
      </c>
      <c r="D1451" s="3">
        <f t="shared" si="22"/>
        <v>1.4977923754646369</v>
      </c>
    </row>
    <row r="1452" spans="1:4" ht="20.100000000000001" customHeight="1" x14ac:dyDescent="0.25">
      <c r="A1452" s="25" t="s">
        <v>41</v>
      </c>
      <c r="B1452" s="20">
        <v>18</v>
      </c>
      <c r="C1452" s="21">
        <v>5.8753840000000004</v>
      </c>
      <c r="D1452" s="3">
        <f t="shared" si="22"/>
        <v>2.4239191405655429</v>
      </c>
    </row>
    <row r="1453" spans="1:4" ht="20.100000000000001" customHeight="1" x14ac:dyDescent="0.25">
      <c r="A1453" s="25" t="s">
        <v>41</v>
      </c>
      <c r="B1453" s="20">
        <v>18</v>
      </c>
      <c r="C1453" s="21">
        <v>9.2583769999999994</v>
      </c>
      <c r="D1453" s="3">
        <f t="shared" si="22"/>
        <v>3.0427581238080688</v>
      </c>
    </row>
    <row r="1454" spans="1:4" ht="20.100000000000001" customHeight="1" x14ac:dyDescent="0.25">
      <c r="A1454" s="25" t="s">
        <v>41</v>
      </c>
      <c r="B1454" s="20">
        <v>18</v>
      </c>
      <c r="C1454" s="21">
        <v>10.642802</v>
      </c>
      <c r="D1454" s="3">
        <f t="shared" si="22"/>
        <v>3.2623307618940172</v>
      </c>
    </row>
    <row r="1455" spans="1:4" ht="20.100000000000001" customHeight="1" x14ac:dyDescent="0.25">
      <c r="A1455" s="25" t="s">
        <v>41</v>
      </c>
      <c r="B1455" s="20">
        <v>18</v>
      </c>
      <c r="C1455" s="21">
        <v>9.2187590000000004</v>
      </c>
      <c r="D1455" s="3">
        <f t="shared" si="22"/>
        <v>3.0362409324689632</v>
      </c>
    </row>
    <row r="1456" spans="1:4" ht="20.100000000000001" customHeight="1" x14ac:dyDescent="0.25">
      <c r="A1456" s="25" t="s">
        <v>41</v>
      </c>
      <c r="B1456" s="20">
        <v>18</v>
      </c>
      <c r="C1456" s="21">
        <v>9.1861519999999999</v>
      </c>
      <c r="D1456" s="3">
        <f t="shared" si="22"/>
        <v>3.0308665427563781</v>
      </c>
    </row>
    <row r="1457" spans="1:4" ht="20.100000000000001" customHeight="1" x14ac:dyDescent="0.25">
      <c r="A1457" s="25" t="s">
        <v>41</v>
      </c>
      <c r="B1457" s="20">
        <v>18</v>
      </c>
      <c r="C1457" s="21">
        <v>7.6284869999999998</v>
      </c>
      <c r="D1457" s="3">
        <f t="shared" si="22"/>
        <v>2.7619715784200243</v>
      </c>
    </row>
    <row r="1458" spans="1:4" ht="20.100000000000001" customHeight="1" x14ac:dyDescent="0.25">
      <c r="A1458" s="25" t="s">
        <v>41</v>
      </c>
      <c r="B1458" s="20">
        <v>18</v>
      </c>
      <c r="C1458" s="21">
        <v>6.4041540000000001</v>
      </c>
      <c r="D1458" s="3">
        <f t="shared" si="22"/>
        <v>2.5306430012943353</v>
      </c>
    </row>
    <row r="1459" spans="1:4" ht="20.100000000000001" customHeight="1" x14ac:dyDescent="0.25">
      <c r="A1459" s="25" t="s">
        <v>41</v>
      </c>
      <c r="B1459" s="20">
        <v>18</v>
      </c>
      <c r="C1459" s="21">
        <v>5.1712860000000003</v>
      </c>
      <c r="D1459" s="3">
        <f t="shared" si="22"/>
        <v>2.274046173673701</v>
      </c>
    </row>
    <row r="1460" spans="1:4" ht="20.100000000000001" customHeight="1" x14ac:dyDescent="0.25">
      <c r="A1460" s="25" t="s">
        <v>41</v>
      </c>
      <c r="B1460" s="20">
        <v>18</v>
      </c>
      <c r="C1460" s="21">
        <v>4.9208489999999996</v>
      </c>
      <c r="D1460" s="3">
        <f t="shared" si="22"/>
        <v>2.2182986724064007</v>
      </c>
    </row>
    <row r="1461" spans="1:4" ht="20.100000000000001" customHeight="1" x14ac:dyDescent="0.25">
      <c r="A1461" s="25" t="s">
        <v>41</v>
      </c>
      <c r="B1461" s="20">
        <v>18</v>
      </c>
      <c r="C1461" s="21">
        <v>3.3074859999999999</v>
      </c>
      <c r="D1461" s="3">
        <f t="shared" si="22"/>
        <v>1.8186494989414534</v>
      </c>
    </row>
    <row r="1462" spans="1:4" ht="20.100000000000001" customHeight="1" x14ac:dyDescent="0.25">
      <c r="A1462" s="25" t="s">
        <v>41</v>
      </c>
      <c r="B1462" s="20">
        <v>18</v>
      </c>
      <c r="C1462" s="21">
        <v>1.2271000000000001</v>
      </c>
      <c r="D1462" s="3">
        <f t="shared" si="22"/>
        <v>1.10774545812655</v>
      </c>
    </row>
    <row r="1463" spans="1:4" ht="20.100000000000001" customHeight="1" x14ac:dyDescent="0.25">
      <c r="A1463" s="25" t="s">
        <v>41</v>
      </c>
      <c r="B1463" s="20">
        <v>18</v>
      </c>
      <c r="C1463" s="21">
        <v>1.4899849999999999</v>
      </c>
      <c r="D1463" s="3">
        <f t="shared" si="22"/>
        <v>1.2206494173185025</v>
      </c>
    </row>
    <row r="1464" spans="1:4" ht="20.100000000000001" customHeight="1" x14ac:dyDescent="0.25">
      <c r="A1464" s="25" t="s">
        <v>41</v>
      </c>
      <c r="B1464" s="20">
        <v>18</v>
      </c>
      <c r="C1464" s="21">
        <v>0.71745899999999996</v>
      </c>
      <c r="D1464" s="3">
        <f t="shared" si="22"/>
        <v>0.84702951542434457</v>
      </c>
    </row>
    <row r="1465" spans="1:4" ht="20.100000000000001" customHeight="1" x14ac:dyDescent="0.25">
      <c r="A1465" s="25" t="s">
        <v>41</v>
      </c>
      <c r="B1465" s="20">
        <v>18</v>
      </c>
      <c r="C1465" s="21">
        <v>9.3976150000000001</v>
      </c>
      <c r="D1465" s="3">
        <f t="shared" si="22"/>
        <v>3.0655529680630216</v>
      </c>
    </row>
    <row r="1466" spans="1:4" ht="20.100000000000001" customHeight="1" x14ac:dyDescent="0.25">
      <c r="A1466" s="25" t="s">
        <v>41</v>
      </c>
      <c r="B1466" s="20">
        <v>18</v>
      </c>
      <c r="C1466" s="21">
        <v>5.7856560000000004</v>
      </c>
      <c r="D1466" s="3">
        <f t="shared" si="22"/>
        <v>2.4053390613383385</v>
      </c>
    </row>
    <row r="1467" spans="1:4" ht="20.100000000000001" customHeight="1" x14ac:dyDescent="0.25">
      <c r="A1467" s="25" t="s">
        <v>41</v>
      </c>
      <c r="B1467" s="20">
        <v>18</v>
      </c>
      <c r="C1467" s="21">
        <v>6.92448</v>
      </c>
      <c r="D1467" s="3">
        <f t="shared" si="22"/>
        <v>2.6314406700512936</v>
      </c>
    </row>
    <row r="1468" spans="1:4" ht="20.100000000000001" customHeight="1" x14ac:dyDescent="0.25">
      <c r="A1468" s="25" t="s">
        <v>41</v>
      </c>
      <c r="B1468" s="20">
        <v>18</v>
      </c>
      <c r="C1468" s="21">
        <v>4.1335990000000002</v>
      </c>
      <c r="D1468" s="3">
        <f t="shared" si="22"/>
        <v>2.0331254265293128</v>
      </c>
    </row>
    <row r="1469" spans="1:4" ht="20.100000000000001" customHeight="1" x14ac:dyDescent="0.25">
      <c r="A1469" s="25" t="s">
        <v>41</v>
      </c>
      <c r="B1469" s="20">
        <v>18</v>
      </c>
      <c r="C1469" s="21">
        <v>4.2657049999999996</v>
      </c>
      <c r="D1469" s="3">
        <f t="shared" si="22"/>
        <v>2.065358322422528</v>
      </c>
    </row>
    <row r="1470" spans="1:4" ht="20.100000000000001" customHeight="1" x14ac:dyDescent="0.25">
      <c r="A1470" s="25" t="s">
        <v>41</v>
      </c>
      <c r="B1470" s="20">
        <v>18</v>
      </c>
      <c r="C1470" s="21">
        <v>8.0700330000000005</v>
      </c>
      <c r="D1470" s="3">
        <f t="shared" si="22"/>
        <v>2.8407803505375067</v>
      </c>
    </row>
    <row r="1471" spans="1:4" ht="20.100000000000001" customHeight="1" x14ac:dyDescent="0.25">
      <c r="A1471" s="25" t="s">
        <v>41</v>
      </c>
      <c r="B1471" s="20">
        <v>18</v>
      </c>
      <c r="C1471" s="21">
        <v>6.8048289999999998</v>
      </c>
      <c r="D1471" s="3">
        <f t="shared" si="22"/>
        <v>2.6086067162376163</v>
      </c>
    </row>
    <row r="1472" spans="1:4" ht="20.100000000000001" customHeight="1" x14ac:dyDescent="0.25">
      <c r="A1472" s="25" t="s">
        <v>41</v>
      </c>
      <c r="B1472" s="20">
        <v>18</v>
      </c>
      <c r="C1472" s="21">
        <v>6.3331879999999998</v>
      </c>
      <c r="D1472" s="3">
        <f t="shared" ref="D1472:D1535" si="23">SQRT(C1472)</f>
        <v>2.5165826034525471</v>
      </c>
    </row>
    <row r="1473" spans="1:4" ht="20.100000000000001" customHeight="1" x14ac:dyDescent="0.25">
      <c r="A1473" s="25" t="s">
        <v>41</v>
      </c>
      <c r="B1473" s="20">
        <v>18</v>
      </c>
      <c r="C1473" s="21">
        <v>5.1222659999999998</v>
      </c>
      <c r="D1473" s="3">
        <f t="shared" si="23"/>
        <v>2.2632423643967079</v>
      </c>
    </row>
    <row r="1474" spans="1:4" ht="20.100000000000001" customHeight="1" x14ac:dyDescent="0.25">
      <c r="A1474" s="25" t="s">
        <v>41</v>
      </c>
      <c r="B1474" s="20">
        <v>18</v>
      </c>
      <c r="C1474" s="21">
        <v>3.378819</v>
      </c>
      <c r="D1474" s="3">
        <f t="shared" si="23"/>
        <v>1.8381564133663926</v>
      </c>
    </row>
    <row r="1475" spans="1:4" ht="20.100000000000001" customHeight="1" x14ac:dyDescent="0.25">
      <c r="A1475" s="25" t="s">
        <v>41</v>
      </c>
      <c r="B1475" s="20">
        <v>18</v>
      </c>
      <c r="C1475" s="21">
        <v>3.537382</v>
      </c>
      <c r="D1475" s="3">
        <f t="shared" si="23"/>
        <v>1.8807929178939398</v>
      </c>
    </row>
    <row r="1476" spans="1:4" ht="20.100000000000001" customHeight="1" x14ac:dyDescent="0.25">
      <c r="A1476" s="25" t="s">
        <v>41</v>
      </c>
      <c r="B1476" s="20">
        <v>18</v>
      </c>
      <c r="C1476" s="21">
        <v>4.4761249999999997</v>
      </c>
      <c r="D1476" s="3">
        <f t="shared" si="23"/>
        <v>2.1156854681166575</v>
      </c>
    </row>
    <row r="1477" spans="1:4" ht="20.100000000000001" customHeight="1" x14ac:dyDescent="0.25">
      <c r="A1477" s="25" t="s">
        <v>41</v>
      </c>
      <c r="B1477" s="20">
        <v>18</v>
      </c>
      <c r="C1477" s="21">
        <v>3.3229139999999999</v>
      </c>
      <c r="D1477" s="3">
        <f t="shared" si="23"/>
        <v>1.8228861730782864</v>
      </c>
    </row>
    <row r="1478" spans="1:4" ht="20.100000000000001" customHeight="1" x14ac:dyDescent="0.25">
      <c r="A1478" s="25" t="s">
        <v>41</v>
      </c>
      <c r="B1478" s="20">
        <v>19</v>
      </c>
      <c r="C1478" s="21">
        <v>8.9097410000000004</v>
      </c>
      <c r="D1478" s="3">
        <f t="shared" si="23"/>
        <v>2.9849189268722189</v>
      </c>
    </row>
    <row r="1479" spans="1:4" ht="20.100000000000001" customHeight="1" x14ac:dyDescent="0.25">
      <c r="A1479" s="25" t="s">
        <v>41</v>
      </c>
      <c r="B1479" s="20">
        <v>19</v>
      </c>
      <c r="C1479" s="21">
        <v>5.7851759999999999</v>
      </c>
      <c r="D1479" s="3">
        <f t="shared" si="23"/>
        <v>2.4052392812358607</v>
      </c>
    </row>
    <row r="1480" spans="1:4" ht="20.100000000000001" customHeight="1" x14ac:dyDescent="0.25">
      <c r="A1480" s="25" t="s">
        <v>41</v>
      </c>
      <c r="B1480" s="20">
        <v>19</v>
      </c>
      <c r="C1480" s="21">
        <v>11.862259999999999</v>
      </c>
      <c r="D1480" s="3">
        <f t="shared" si="23"/>
        <v>3.4441631784803692</v>
      </c>
    </row>
    <row r="1481" spans="1:4" ht="20.100000000000001" customHeight="1" x14ac:dyDescent="0.25">
      <c r="A1481" s="25" t="s">
        <v>41</v>
      </c>
      <c r="B1481" s="20">
        <v>19</v>
      </c>
      <c r="C1481" s="21">
        <v>5.3981159999999999</v>
      </c>
      <c r="D1481" s="3">
        <f t="shared" si="23"/>
        <v>2.3233846001039087</v>
      </c>
    </row>
    <row r="1482" spans="1:4" ht="20.100000000000001" customHeight="1" x14ac:dyDescent="0.25">
      <c r="A1482" s="25" t="s">
        <v>41</v>
      </c>
      <c r="B1482" s="20">
        <v>19</v>
      </c>
      <c r="C1482" s="21">
        <v>4.5563180000000001</v>
      </c>
      <c r="D1482" s="3">
        <f t="shared" si="23"/>
        <v>2.1345533490639208</v>
      </c>
    </row>
    <row r="1483" spans="1:4" ht="20.100000000000001" customHeight="1" x14ac:dyDescent="0.25">
      <c r="A1483" s="25" t="s">
        <v>41</v>
      </c>
      <c r="B1483" s="20">
        <v>19</v>
      </c>
      <c r="C1483" s="21">
        <v>4.3185630000000002</v>
      </c>
      <c r="D1483" s="3">
        <f t="shared" si="23"/>
        <v>2.0781152518568358</v>
      </c>
    </row>
    <row r="1484" spans="1:4" ht="20.100000000000001" customHeight="1" x14ac:dyDescent="0.25">
      <c r="A1484" s="25" t="s">
        <v>41</v>
      </c>
      <c r="B1484" s="20">
        <v>19</v>
      </c>
      <c r="C1484" s="21">
        <v>5.1296290000000004</v>
      </c>
      <c r="D1484" s="3">
        <f t="shared" si="23"/>
        <v>2.2648684288496761</v>
      </c>
    </row>
    <row r="1485" spans="1:4" ht="20.100000000000001" customHeight="1" x14ac:dyDescent="0.25">
      <c r="A1485" s="25" t="s">
        <v>41</v>
      </c>
      <c r="B1485" s="20">
        <v>19</v>
      </c>
      <c r="C1485" s="21">
        <v>1.7551909999999999</v>
      </c>
      <c r="D1485" s="3">
        <f t="shared" si="23"/>
        <v>1.3248362162924139</v>
      </c>
    </row>
    <row r="1486" spans="1:4" ht="20.100000000000001" customHeight="1" x14ac:dyDescent="0.25">
      <c r="A1486" s="25" t="s">
        <v>41</v>
      </c>
      <c r="B1486" s="20">
        <v>20</v>
      </c>
      <c r="C1486" s="21">
        <v>10.445435</v>
      </c>
      <c r="D1486" s="3">
        <f t="shared" si="23"/>
        <v>3.231939819984277</v>
      </c>
    </row>
    <row r="1487" spans="1:4" ht="20.100000000000001" customHeight="1" x14ac:dyDescent="0.25">
      <c r="A1487" s="25" t="s">
        <v>41</v>
      </c>
      <c r="B1487" s="20">
        <v>20</v>
      </c>
      <c r="C1487" s="21">
        <v>5.3562810000000001</v>
      </c>
      <c r="D1487" s="3">
        <f t="shared" si="23"/>
        <v>2.3143640595204551</v>
      </c>
    </row>
    <row r="1488" spans="1:4" ht="20.100000000000001" customHeight="1" x14ac:dyDescent="0.25">
      <c r="A1488" s="25" t="s">
        <v>41</v>
      </c>
      <c r="B1488" s="20">
        <v>20</v>
      </c>
      <c r="C1488" s="21">
        <v>8.1155460000000001</v>
      </c>
      <c r="D1488" s="3">
        <f t="shared" si="23"/>
        <v>2.8487797387653542</v>
      </c>
    </row>
    <row r="1489" spans="1:4" ht="20.100000000000001" customHeight="1" x14ac:dyDescent="0.25">
      <c r="A1489" s="25" t="s">
        <v>41</v>
      </c>
      <c r="B1489" s="20">
        <v>20</v>
      </c>
      <c r="C1489" s="21">
        <v>2.2775940000000001</v>
      </c>
      <c r="D1489" s="3">
        <f t="shared" si="23"/>
        <v>1.5091699705467241</v>
      </c>
    </row>
    <row r="1490" spans="1:4" ht="20.100000000000001" customHeight="1" x14ac:dyDescent="0.25">
      <c r="A1490" s="25" t="s">
        <v>41</v>
      </c>
      <c r="B1490" s="20">
        <v>20</v>
      </c>
      <c r="C1490" s="21">
        <v>4.9348200000000002</v>
      </c>
      <c r="D1490" s="3">
        <f t="shared" si="23"/>
        <v>2.2214454753605817</v>
      </c>
    </row>
    <row r="1491" spans="1:4" ht="20.100000000000001" customHeight="1" x14ac:dyDescent="0.25">
      <c r="A1491" s="25" t="s">
        <v>41</v>
      </c>
      <c r="B1491" s="20">
        <v>20</v>
      </c>
      <c r="C1491" s="21">
        <v>3.139389</v>
      </c>
      <c r="D1491" s="3">
        <f t="shared" si="23"/>
        <v>1.7718321026553279</v>
      </c>
    </row>
    <row r="1492" spans="1:4" ht="20.100000000000001" customHeight="1" x14ac:dyDescent="0.25">
      <c r="A1492" s="25" t="s">
        <v>41</v>
      </c>
      <c r="B1492" s="20">
        <v>20</v>
      </c>
      <c r="C1492" s="21">
        <v>3.3364259999999999</v>
      </c>
      <c r="D1492" s="3">
        <f t="shared" si="23"/>
        <v>1.8265886236369699</v>
      </c>
    </row>
    <row r="1493" spans="1:4" ht="20.100000000000001" customHeight="1" x14ac:dyDescent="0.25">
      <c r="A1493" s="25" t="s">
        <v>41</v>
      </c>
      <c r="B1493" s="20">
        <v>20</v>
      </c>
      <c r="C1493" s="21">
        <v>4.3835509999999998</v>
      </c>
      <c r="D1493" s="3">
        <f t="shared" si="23"/>
        <v>2.0936931484818877</v>
      </c>
    </row>
    <row r="1494" spans="1:4" ht="20.100000000000001" customHeight="1" x14ac:dyDescent="0.25">
      <c r="A1494" s="25" t="s">
        <v>41</v>
      </c>
      <c r="B1494" s="20">
        <v>20</v>
      </c>
      <c r="C1494" s="21">
        <v>3.3197420000000002</v>
      </c>
      <c r="D1494" s="3">
        <f t="shared" si="23"/>
        <v>1.8220159165056711</v>
      </c>
    </row>
    <row r="1495" spans="1:4" ht="20.100000000000001" customHeight="1" x14ac:dyDescent="0.25">
      <c r="A1495" s="25" t="s">
        <v>41</v>
      </c>
      <c r="B1495" s="20">
        <v>20</v>
      </c>
      <c r="C1495" s="21">
        <v>3.0450089999999999</v>
      </c>
      <c r="D1495" s="3">
        <f t="shared" si="23"/>
        <v>1.7449954154667571</v>
      </c>
    </row>
    <row r="1496" spans="1:4" ht="20.100000000000001" customHeight="1" x14ac:dyDescent="0.25">
      <c r="A1496" s="25" t="s">
        <v>41</v>
      </c>
      <c r="B1496" s="20">
        <v>20</v>
      </c>
      <c r="C1496" s="21">
        <v>2.3447680000000002</v>
      </c>
      <c r="D1496" s="3">
        <f t="shared" si="23"/>
        <v>1.5312635305524651</v>
      </c>
    </row>
    <row r="1497" spans="1:4" ht="20.100000000000001" customHeight="1" x14ac:dyDescent="0.25">
      <c r="A1497" s="25" t="s">
        <v>41</v>
      </c>
      <c r="B1497" s="20">
        <v>21</v>
      </c>
      <c r="C1497" s="21">
        <v>9.8890589999999996</v>
      </c>
      <c r="D1497" s="3">
        <f t="shared" si="23"/>
        <v>3.144687424848454</v>
      </c>
    </row>
    <row r="1498" spans="1:4" ht="20.100000000000001" customHeight="1" x14ac:dyDescent="0.25">
      <c r="A1498" s="25" t="s">
        <v>41</v>
      </c>
      <c r="B1498" s="20">
        <v>21</v>
      </c>
      <c r="C1498" s="21">
        <v>4.1387049999999999</v>
      </c>
      <c r="D1498" s="3">
        <f t="shared" si="23"/>
        <v>2.0343807411593335</v>
      </c>
    </row>
    <row r="1499" spans="1:4" ht="20.100000000000001" customHeight="1" x14ac:dyDescent="0.25">
      <c r="A1499" s="25" t="s">
        <v>41</v>
      </c>
      <c r="B1499" s="20">
        <v>21</v>
      </c>
      <c r="C1499" s="21">
        <v>4.0791890000000004</v>
      </c>
      <c r="D1499" s="3">
        <f t="shared" si="23"/>
        <v>2.0197002252809697</v>
      </c>
    </row>
    <row r="1500" spans="1:4" ht="20.100000000000001" customHeight="1" x14ac:dyDescent="0.25">
      <c r="A1500" s="25" t="s">
        <v>41</v>
      </c>
      <c r="B1500" s="20">
        <v>21</v>
      </c>
      <c r="C1500" s="21">
        <v>8.4735700000000005</v>
      </c>
      <c r="D1500" s="3">
        <f t="shared" si="23"/>
        <v>2.910939710815049</v>
      </c>
    </row>
    <row r="1501" spans="1:4" ht="20.100000000000001" customHeight="1" x14ac:dyDescent="0.25">
      <c r="A1501" s="25" t="s">
        <v>41</v>
      </c>
      <c r="B1501" s="20">
        <v>21</v>
      </c>
      <c r="C1501" s="21">
        <v>2.9651990000000001</v>
      </c>
      <c r="D1501" s="3">
        <f t="shared" si="23"/>
        <v>1.7219753192191809</v>
      </c>
    </row>
    <row r="1502" spans="1:4" ht="20.100000000000001" customHeight="1" x14ac:dyDescent="0.25">
      <c r="A1502" s="25" t="s">
        <v>41</v>
      </c>
      <c r="B1502" s="20">
        <v>21</v>
      </c>
      <c r="C1502" s="21">
        <v>2.6593420000000001</v>
      </c>
      <c r="D1502" s="3">
        <f t="shared" si="23"/>
        <v>1.6307489077108102</v>
      </c>
    </row>
    <row r="1503" spans="1:4" ht="20.100000000000001" customHeight="1" x14ac:dyDescent="0.25">
      <c r="A1503" s="25" t="s">
        <v>41</v>
      </c>
      <c r="B1503" s="20">
        <v>21</v>
      </c>
      <c r="C1503" s="21">
        <v>5.9213719999999999</v>
      </c>
      <c r="D1503" s="3">
        <f t="shared" si="23"/>
        <v>2.4333869400487873</v>
      </c>
    </row>
    <row r="1504" spans="1:4" ht="20.100000000000001" customHeight="1" x14ac:dyDescent="0.25">
      <c r="A1504" s="25" t="s">
        <v>41</v>
      </c>
      <c r="B1504" s="20">
        <v>21</v>
      </c>
      <c r="C1504" s="21">
        <v>1.5145360000000001</v>
      </c>
      <c r="D1504" s="3">
        <f t="shared" si="23"/>
        <v>1.2306648609593109</v>
      </c>
    </row>
    <row r="1505" spans="1:4" ht="20.100000000000001" customHeight="1" x14ac:dyDescent="0.25">
      <c r="A1505" s="25" t="s">
        <v>41</v>
      </c>
      <c r="B1505" s="20">
        <v>21</v>
      </c>
      <c r="C1505" s="21">
        <v>1.638984</v>
      </c>
      <c r="D1505" s="3">
        <f t="shared" si="23"/>
        <v>1.2802281046751005</v>
      </c>
    </row>
    <row r="1506" spans="1:4" ht="20.100000000000001" customHeight="1" x14ac:dyDescent="0.25">
      <c r="A1506" s="25" t="s">
        <v>41</v>
      </c>
      <c r="B1506" s="20">
        <v>21</v>
      </c>
      <c r="C1506" s="21">
        <v>2.4376519999999999</v>
      </c>
      <c r="D1506" s="3">
        <f t="shared" si="23"/>
        <v>1.5612981777994874</v>
      </c>
    </row>
    <row r="1507" spans="1:4" ht="20.100000000000001" customHeight="1" x14ac:dyDescent="0.25">
      <c r="A1507" s="25" t="s">
        <v>41</v>
      </c>
      <c r="B1507" s="20">
        <v>21</v>
      </c>
      <c r="C1507" s="21">
        <v>3.1419419999999998</v>
      </c>
      <c r="D1507" s="3">
        <f t="shared" si="23"/>
        <v>1.7725523969688455</v>
      </c>
    </row>
    <row r="1508" spans="1:4" ht="20.100000000000001" customHeight="1" x14ac:dyDescent="0.25">
      <c r="A1508" s="25" t="s">
        <v>41</v>
      </c>
      <c r="B1508" s="20">
        <v>22</v>
      </c>
      <c r="C1508" s="21">
        <v>5.6935200000000004</v>
      </c>
      <c r="D1508" s="3">
        <f t="shared" si="23"/>
        <v>2.3861098046820897</v>
      </c>
    </row>
    <row r="1509" spans="1:4" ht="20.100000000000001" customHeight="1" x14ac:dyDescent="0.25">
      <c r="A1509" s="25" t="s">
        <v>41</v>
      </c>
      <c r="B1509" s="20">
        <v>22</v>
      </c>
      <c r="C1509" s="21">
        <v>3.2533150000000002</v>
      </c>
      <c r="D1509" s="3">
        <f t="shared" si="23"/>
        <v>1.8036948189757602</v>
      </c>
    </row>
    <row r="1510" spans="1:4" ht="20.100000000000001" customHeight="1" x14ac:dyDescent="0.25">
      <c r="A1510" s="25" t="s">
        <v>41</v>
      </c>
      <c r="B1510" s="20">
        <v>22</v>
      </c>
      <c r="C1510" s="21">
        <v>4.6349980000000004</v>
      </c>
      <c r="D1510" s="3">
        <f t="shared" si="23"/>
        <v>2.1529045496723724</v>
      </c>
    </row>
    <row r="1511" spans="1:4" ht="20.100000000000001" customHeight="1" x14ac:dyDescent="0.25">
      <c r="A1511" s="25" t="s">
        <v>41</v>
      </c>
      <c r="B1511" s="20">
        <v>22</v>
      </c>
      <c r="C1511" s="21">
        <v>3.6938309999999999</v>
      </c>
      <c r="D1511" s="3">
        <f t="shared" si="23"/>
        <v>1.9219341820156068</v>
      </c>
    </row>
    <row r="1512" spans="1:4" ht="20.100000000000001" customHeight="1" x14ac:dyDescent="0.25">
      <c r="A1512" s="25" t="s">
        <v>41</v>
      </c>
      <c r="B1512" s="20">
        <v>22</v>
      </c>
      <c r="C1512" s="21">
        <v>2.8856980000000001</v>
      </c>
      <c r="D1512" s="3">
        <f t="shared" si="23"/>
        <v>1.6987342346582646</v>
      </c>
    </row>
    <row r="1513" spans="1:4" ht="20.100000000000001" customHeight="1" x14ac:dyDescent="0.25">
      <c r="A1513" s="25" t="s">
        <v>41</v>
      </c>
      <c r="B1513" s="20">
        <v>22</v>
      </c>
      <c r="C1513" s="21">
        <v>1.744194</v>
      </c>
      <c r="D1513" s="3">
        <f t="shared" si="23"/>
        <v>1.3206793706271027</v>
      </c>
    </row>
    <row r="1514" spans="1:4" ht="20.100000000000001" customHeight="1" x14ac:dyDescent="0.25">
      <c r="A1514" s="25" t="s">
        <v>41</v>
      </c>
      <c r="B1514" s="20">
        <v>22</v>
      </c>
      <c r="C1514" s="21">
        <v>4.2591039999999998</v>
      </c>
      <c r="D1514" s="3">
        <f t="shared" si="23"/>
        <v>2.0637596759312844</v>
      </c>
    </row>
    <row r="1515" spans="1:4" ht="20.100000000000001" customHeight="1" x14ac:dyDescent="0.25">
      <c r="A1515" s="25" t="s">
        <v>41</v>
      </c>
      <c r="B1515" s="20">
        <v>22</v>
      </c>
      <c r="C1515" s="21">
        <v>4.1800410000000001</v>
      </c>
      <c r="D1515" s="3">
        <f t="shared" si="23"/>
        <v>2.044514856879255</v>
      </c>
    </row>
    <row r="1516" spans="1:4" ht="20.100000000000001" customHeight="1" x14ac:dyDescent="0.25">
      <c r="A1516" s="25" t="s">
        <v>41</v>
      </c>
      <c r="B1516" s="20">
        <v>22</v>
      </c>
      <c r="C1516" s="21">
        <v>3.2289720000000002</v>
      </c>
      <c r="D1516" s="3">
        <f t="shared" si="23"/>
        <v>1.7969340555512883</v>
      </c>
    </row>
    <row r="1517" spans="1:4" ht="20.100000000000001" customHeight="1" x14ac:dyDescent="0.25">
      <c r="A1517" s="25" t="s">
        <v>41</v>
      </c>
      <c r="B1517" s="20">
        <v>22</v>
      </c>
      <c r="C1517" s="21">
        <v>2.4187249999999998</v>
      </c>
      <c r="D1517" s="3">
        <f t="shared" si="23"/>
        <v>1.5552250640984409</v>
      </c>
    </row>
    <row r="1518" spans="1:4" ht="20.100000000000001" customHeight="1" x14ac:dyDescent="0.25">
      <c r="A1518" s="25" t="s">
        <v>41</v>
      </c>
      <c r="B1518" s="20">
        <v>22</v>
      </c>
      <c r="C1518" s="21">
        <v>1.2957099999999999</v>
      </c>
      <c r="D1518" s="3">
        <f t="shared" si="23"/>
        <v>1.1382925810177276</v>
      </c>
    </row>
    <row r="1519" spans="1:4" ht="20.100000000000001" customHeight="1" x14ac:dyDescent="0.25">
      <c r="A1519" s="25" t="s">
        <v>41</v>
      </c>
      <c r="B1519" s="20">
        <v>24</v>
      </c>
      <c r="C1519" s="21">
        <v>4.2915099999999997</v>
      </c>
      <c r="D1519" s="3">
        <f t="shared" si="23"/>
        <v>2.0715960030855438</v>
      </c>
    </row>
    <row r="1520" spans="1:4" ht="20.100000000000001" customHeight="1" x14ac:dyDescent="0.25">
      <c r="A1520" s="25" t="s">
        <v>41</v>
      </c>
      <c r="B1520" s="20">
        <v>24</v>
      </c>
      <c r="C1520" s="21">
        <v>4.9581460000000002</v>
      </c>
      <c r="D1520" s="3">
        <f t="shared" si="23"/>
        <v>2.22668947094111</v>
      </c>
    </row>
    <row r="1521" spans="1:4" ht="20.100000000000001" customHeight="1" x14ac:dyDescent="0.25">
      <c r="A1521" s="25" t="s">
        <v>41</v>
      </c>
      <c r="B1521" s="20">
        <v>24</v>
      </c>
      <c r="C1521" s="21">
        <v>8.3399450000000002</v>
      </c>
      <c r="D1521" s="3">
        <f t="shared" si="23"/>
        <v>2.8878962931518162</v>
      </c>
    </row>
    <row r="1522" spans="1:4" ht="20.100000000000001" customHeight="1" x14ac:dyDescent="0.25">
      <c r="A1522" s="25" t="s">
        <v>41</v>
      </c>
      <c r="B1522" s="20">
        <v>24</v>
      </c>
      <c r="C1522" s="21">
        <v>10.094571999999999</v>
      </c>
      <c r="D1522" s="3">
        <f t="shared" si="23"/>
        <v>3.1771956187808139</v>
      </c>
    </row>
    <row r="1523" spans="1:4" ht="20.100000000000001" customHeight="1" x14ac:dyDescent="0.25">
      <c r="A1523" s="25" t="s">
        <v>41</v>
      </c>
      <c r="B1523" s="20">
        <v>24</v>
      </c>
      <c r="C1523" s="21">
        <v>5.6238210000000004</v>
      </c>
      <c r="D1523" s="3">
        <f t="shared" si="23"/>
        <v>2.371459677076547</v>
      </c>
    </row>
    <row r="1524" spans="1:4" ht="20.100000000000001" customHeight="1" x14ac:dyDescent="0.25">
      <c r="A1524" s="25" t="s">
        <v>41</v>
      </c>
      <c r="B1524" s="20">
        <v>24</v>
      </c>
      <c r="C1524" s="21">
        <v>5.0908069999999999</v>
      </c>
      <c r="D1524" s="3">
        <f t="shared" si="23"/>
        <v>2.2562816756779283</v>
      </c>
    </row>
    <row r="1525" spans="1:4" ht="20.100000000000001" customHeight="1" x14ac:dyDescent="0.25">
      <c r="A1525" s="25" t="s">
        <v>41</v>
      </c>
      <c r="B1525" s="20">
        <v>24</v>
      </c>
      <c r="C1525" s="21">
        <v>7.9192689999999999</v>
      </c>
      <c r="D1525" s="3">
        <f t="shared" si="23"/>
        <v>2.8141195781274115</v>
      </c>
    </row>
    <row r="1526" spans="1:4" ht="20.100000000000001" customHeight="1" x14ac:dyDescent="0.25">
      <c r="A1526" s="25" t="s">
        <v>41</v>
      </c>
      <c r="B1526" s="20">
        <v>24</v>
      </c>
      <c r="C1526" s="21">
        <v>6.8796150000000003</v>
      </c>
      <c r="D1526" s="3">
        <f t="shared" si="23"/>
        <v>2.6229020187570864</v>
      </c>
    </row>
    <row r="1527" spans="1:4" ht="20.100000000000001" customHeight="1" x14ac:dyDescent="0.25">
      <c r="A1527" s="25" t="s">
        <v>41</v>
      </c>
      <c r="B1527" s="20">
        <v>24</v>
      </c>
      <c r="C1527" s="21">
        <v>5.059113</v>
      </c>
      <c r="D1527" s="3">
        <f t="shared" si="23"/>
        <v>2.2492472074007339</v>
      </c>
    </row>
    <row r="1528" spans="1:4" ht="20.100000000000001" customHeight="1" x14ac:dyDescent="0.25">
      <c r="A1528" s="25" t="s">
        <v>41</v>
      </c>
      <c r="B1528" s="20">
        <v>24</v>
      </c>
      <c r="C1528" s="21">
        <v>5.587485</v>
      </c>
      <c r="D1528" s="3">
        <f t="shared" si="23"/>
        <v>2.3637861578408486</v>
      </c>
    </row>
    <row r="1529" spans="1:4" ht="20.100000000000001" customHeight="1" x14ac:dyDescent="0.25">
      <c r="A1529" s="25" t="s">
        <v>41</v>
      </c>
      <c r="B1529" s="20">
        <v>24</v>
      </c>
      <c r="C1529" s="21">
        <v>4.8512950000000004</v>
      </c>
      <c r="D1529" s="3">
        <f t="shared" si="23"/>
        <v>2.2025655495353593</v>
      </c>
    </row>
    <row r="1530" spans="1:4" ht="20.100000000000001" customHeight="1" x14ac:dyDescent="0.25">
      <c r="A1530" s="25" t="s">
        <v>41</v>
      </c>
      <c r="B1530" s="20">
        <v>24</v>
      </c>
      <c r="C1530" s="21">
        <v>3.5549219999999999</v>
      </c>
      <c r="D1530" s="3">
        <f t="shared" si="23"/>
        <v>1.8854500788936313</v>
      </c>
    </row>
    <row r="1531" spans="1:4" ht="20.100000000000001" customHeight="1" x14ac:dyDescent="0.25">
      <c r="A1531" s="25" t="s">
        <v>41</v>
      </c>
      <c r="B1531" s="20">
        <v>24</v>
      </c>
      <c r="C1531" s="21">
        <v>3.3128069999999998</v>
      </c>
      <c r="D1531" s="3">
        <f t="shared" si="23"/>
        <v>1.820111809752357</v>
      </c>
    </row>
    <row r="1532" spans="1:4" ht="20.100000000000001" customHeight="1" x14ac:dyDescent="0.25">
      <c r="A1532" s="25" t="s">
        <v>41</v>
      </c>
      <c r="B1532" s="20">
        <v>24</v>
      </c>
      <c r="C1532" s="21">
        <v>1.6133630000000001</v>
      </c>
      <c r="D1532" s="3">
        <f t="shared" si="23"/>
        <v>1.2701822703848453</v>
      </c>
    </row>
    <row r="1533" spans="1:4" ht="20.100000000000001" customHeight="1" x14ac:dyDescent="0.25">
      <c r="A1533" s="25" t="s">
        <v>41</v>
      </c>
      <c r="B1533" s="20">
        <v>24</v>
      </c>
      <c r="C1533" s="21">
        <v>1.013679</v>
      </c>
      <c r="D1533" s="3">
        <f t="shared" si="23"/>
        <v>1.0068162692368454</v>
      </c>
    </row>
    <row r="1534" spans="1:4" ht="20.100000000000001" customHeight="1" x14ac:dyDescent="0.25">
      <c r="A1534" s="25" t="s">
        <v>41</v>
      </c>
      <c r="B1534" s="20">
        <v>24</v>
      </c>
      <c r="C1534" s="21">
        <v>0.52712899999999996</v>
      </c>
      <c r="D1534" s="3">
        <f t="shared" si="23"/>
        <v>0.72603650045985979</v>
      </c>
    </row>
    <row r="1535" spans="1:4" ht="20.100000000000001" customHeight="1" x14ac:dyDescent="0.25">
      <c r="A1535" s="25" t="s">
        <v>41</v>
      </c>
      <c r="B1535" s="20">
        <v>25</v>
      </c>
      <c r="C1535" s="21">
        <v>3.3200509999999999</v>
      </c>
      <c r="D1535" s="3">
        <f t="shared" si="23"/>
        <v>1.8221007107182632</v>
      </c>
    </row>
    <row r="1536" spans="1:4" ht="20.100000000000001" customHeight="1" x14ac:dyDescent="0.25">
      <c r="A1536" s="25" t="s">
        <v>41</v>
      </c>
      <c r="B1536" s="20">
        <v>25</v>
      </c>
      <c r="C1536" s="21">
        <v>10.037539000000001</v>
      </c>
      <c r="D1536" s="3">
        <f t="shared" ref="D1536:D1599" si="24">SQRT(C1536)</f>
        <v>3.1682075373939758</v>
      </c>
    </row>
    <row r="1537" spans="1:4" ht="20.100000000000001" customHeight="1" x14ac:dyDescent="0.25">
      <c r="A1537" s="25" t="s">
        <v>41</v>
      </c>
      <c r="B1537" s="20">
        <v>25</v>
      </c>
      <c r="C1537" s="21">
        <v>10.680816999999999</v>
      </c>
      <c r="D1537" s="3">
        <f t="shared" si="24"/>
        <v>3.2681519242532162</v>
      </c>
    </row>
    <row r="1538" spans="1:4" ht="20.100000000000001" customHeight="1" x14ac:dyDescent="0.25">
      <c r="A1538" s="25" t="s">
        <v>41</v>
      </c>
      <c r="B1538" s="20">
        <v>25</v>
      </c>
      <c r="C1538" s="21">
        <v>6.2533770000000004</v>
      </c>
      <c r="D1538" s="3">
        <f t="shared" si="24"/>
        <v>2.5006753087916072</v>
      </c>
    </row>
    <row r="1539" spans="1:4" ht="20.100000000000001" customHeight="1" x14ac:dyDescent="0.25">
      <c r="A1539" s="25" t="s">
        <v>41</v>
      </c>
      <c r="B1539" s="20">
        <v>25</v>
      </c>
      <c r="C1539" s="21">
        <v>3.116851</v>
      </c>
      <c r="D1539" s="3">
        <f t="shared" si="24"/>
        <v>1.7654605631392619</v>
      </c>
    </row>
    <row r="1540" spans="1:4" ht="20.100000000000001" customHeight="1" x14ac:dyDescent="0.25">
      <c r="A1540" s="25" t="s">
        <v>41</v>
      </c>
      <c r="B1540" s="20">
        <v>25</v>
      </c>
      <c r="C1540" s="21">
        <v>5.0021760000000004</v>
      </c>
      <c r="D1540" s="3">
        <f t="shared" si="24"/>
        <v>2.2365544929645691</v>
      </c>
    </row>
    <row r="1541" spans="1:4" ht="20.100000000000001" customHeight="1" x14ac:dyDescent="0.25">
      <c r="A1541" s="25" t="s">
        <v>41</v>
      </c>
      <c r="B1541" s="20">
        <v>25</v>
      </c>
      <c r="C1541" s="21">
        <v>3.9049990000000001</v>
      </c>
      <c r="D1541" s="3">
        <f t="shared" si="24"/>
        <v>1.9761070315142346</v>
      </c>
    </row>
    <row r="1542" spans="1:4" ht="20.100000000000001" customHeight="1" x14ac:dyDescent="0.25">
      <c r="A1542" s="25" t="s">
        <v>41</v>
      </c>
      <c r="B1542" s="20">
        <v>25</v>
      </c>
      <c r="C1542" s="21">
        <v>7.1876340000000001</v>
      </c>
      <c r="D1542" s="3">
        <f t="shared" si="24"/>
        <v>2.6809763147032837</v>
      </c>
    </row>
    <row r="1543" spans="1:4" ht="20.100000000000001" customHeight="1" x14ac:dyDescent="0.25">
      <c r="A1543" s="25" t="s">
        <v>41</v>
      </c>
      <c r="B1543" s="20">
        <v>25</v>
      </c>
      <c r="C1543" s="21">
        <v>2.1629200000000002</v>
      </c>
      <c r="D1543" s="3">
        <f t="shared" si="24"/>
        <v>1.4706869143362908</v>
      </c>
    </row>
    <row r="1544" spans="1:4" ht="20.100000000000001" customHeight="1" x14ac:dyDescent="0.25">
      <c r="A1544" s="25" t="s">
        <v>41</v>
      </c>
      <c r="B1544" s="20">
        <v>25</v>
      </c>
      <c r="C1544" s="21">
        <v>5.8399380000000001</v>
      </c>
      <c r="D1544" s="3">
        <f t="shared" si="24"/>
        <v>2.4165963667935944</v>
      </c>
    </row>
    <row r="1545" spans="1:4" ht="20.100000000000001" customHeight="1" x14ac:dyDescent="0.25">
      <c r="A1545" s="25" t="s">
        <v>41</v>
      </c>
      <c r="B1545" s="20">
        <v>25</v>
      </c>
      <c r="C1545" s="21">
        <v>5.5148440000000001</v>
      </c>
      <c r="D1545" s="3">
        <f t="shared" si="24"/>
        <v>2.348370498877892</v>
      </c>
    </row>
    <row r="1546" spans="1:4" ht="20.100000000000001" customHeight="1" x14ac:dyDescent="0.25">
      <c r="A1546" s="25" t="s">
        <v>41</v>
      </c>
      <c r="B1546" s="20">
        <v>25</v>
      </c>
      <c r="C1546" s="21">
        <v>2.639357</v>
      </c>
      <c r="D1546" s="3">
        <f t="shared" si="24"/>
        <v>1.6246097993056672</v>
      </c>
    </row>
    <row r="1547" spans="1:4" ht="20.100000000000001" customHeight="1" x14ac:dyDescent="0.25">
      <c r="A1547" s="25" t="s">
        <v>41</v>
      </c>
      <c r="B1547" s="20">
        <v>25</v>
      </c>
      <c r="C1547" s="21">
        <v>1.4419470000000001</v>
      </c>
      <c r="D1547" s="3">
        <f t="shared" si="24"/>
        <v>1.2008109759658263</v>
      </c>
    </row>
    <row r="1548" spans="1:4" ht="20.100000000000001" customHeight="1" x14ac:dyDescent="0.25">
      <c r="A1548" s="25" t="s">
        <v>41</v>
      </c>
      <c r="B1548" s="20">
        <v>25</v>
      </c>
      <c r="C1548" s="21">
        <v>1.1230150000000001</v>
      </c>
      <c r="D1548" s="3">
        <f t="shared" si="24"/>
        <v>1.0597240206770817</v>
      </c>
    </row>
    <row r="1549" spans="1:4" ht="20.100000000000001" customHeight="1" x14ac:dyDescent="0.25">
      <c r="A1549" s="25" t="s">
        <v>41</v>
      </c>
      <c r="B1549" s="20">
        <v>25</v>
      </c>
      <c r="C1549" s="21">
        <v>1.22281</v>
      </c>
      <c r="D1549" s="3">
        <f t="shared" si="24"/>
        <v>1.1058073973346352</v>
      </c>
    </row>
    <row r="1550" spans="1:4" ht="20.100000000000001" customHeight="1" x14ac:dyDescent="0.25">
      <c r="A1550" s="25" t="s">
        <v>41</v>
      </c>
      <c r="B1550" s="20">
        <v>25</v>
      </c>
      <c r="C1550" s="21">
        <v>0.93033600000000005</v>
      </c>
      <c r="D1550" s="3">
        <f t="shared" si="24"/>
        <v>0.96453926825194636</v>
      </c>
    </row>
    <row r="1551" spans="1:4" ht="20.100000000000001" customHeight="1" x14ac:dyDescent="0.25">
      <c r="A1551" s="25" t="s">
        <v>41</v>
      </c>
      <c r="B1551" s="20">
        <v>25</v>
      </c>
      <c r="C1551" s="21">
        <v>1.362136</v>
      </c>
      <c r="D1551" s="3">
        <f t="shared" si="24"/>
        <v>1.1671058221086894</v>
      </c>
    </row>
    <row r="1552" spans="1:4" ht="20.100000000000001" customHeight="1" x14ac:dyDescent="0.25">
      <c r="A1552" s="25" t="s">
        <v>41</v>
      </c>
      <c r="B1552" s="20">
        <v>27</v>
      </c>
      <c r="C1552" s="21">
        <v>1.274923</v>
      </c>
      <c r="D1552" s="3">
        <f t="shared" si="24"/>
        <v>1.1291248823757274</v>
      </c>
    </row>
    <row r="1553" spans="1:4" ht="20.100000000000001" customHeight="1" x14ac:dyDescent="0.25">
      <c r="A1553" s="25" t="s">
        <v>41</v>
      </c>
      <c r="B1553" s="20">
        <v>27</v>
      </c>
      <c r="C1553" s="21">
        <v>4.8651030000000004</v>
      </c>
      <c r="D1553" s="3">
        <f t="shared" si="24"/>
        <v>2.2056978487544483</v>
      </c>
    </row>
    <row r="1554" spans="1:4" ht="20.100000000000001" customHeight="1" x14ac:dyDescent="0.25">
      <c r="A1554" s="25" t="s">
        <v>41</v>
      </c>
      <c r="B1554" s="20">
        <v>27</v>
      </c>
      <c r="C1554" s="21">
        <v>7.8479570000000001</v>
      </c>
      <c r="D1554" s="3">
        <f t="shared" si="24"/>
        <v>2.8014205325156021</v>
      </c>
    </row>
    <row r="1555" spans="1:4" ht="20.100000000000001" customHeight="1" x14ac:dyDescent="0.25">
      <c r="A1555" s="25" t="s">
        <v>41</v>
      </c>
      <c r="B1555" s="20">
        <v>27</v>
      </c>
      <c r="C1555" s="21">
        <v>2.9391099999999999</v>
      </c>
      <c r="D1555" s="3">
        <f t="shared" si="24"/>
        <v>1.7143832710336391</v>
      </c>
    </row>
    <row r="1556" spans="1:4" ht="20.100000000000001" customHeight="1" x14ac:dyDescent="0.25">
      <c r="A1556" s="25" t="s">
        <v>41</v>
      </c>
      <c r="B1556" s="20">
        <v>27</v>
      </c>
      <c r="C1556" s="21">
        <v>5.8276770000000004</v>
      </c>
      <c r="D1556" s="3">
        <f t="shared" si="24"/>
        <v>2.4140582014524838</v>
      </c>
    </row>
    <row r="1557" spans="1:4" ht="20.100000000000001" customHeight="1" x14ac:dyDescent="0.25">
      <c r="A1557" s="25" t="s">
        <v>41</v>
      </c>
      <c r="B1557" s="20">
        <v>27</v>
      </c>
      <c r="C1557" s="21">
        <v>5.7558020000000001</v>
      </c>
      <c r="D1557" s="3">
        <f t="shared" si="24"/>
        <v>2.3991252572552355</v>
      </c>
    </row>
    <row r="1558" spans="1:4" ht="20.100000000000001" customHeight="1" x14ac:dyDescent="0.25">
      <c r="A1558" s="25" t="s">
        <v>41</v>
      </c>
      <c r="B1558" s="20">
        <v>27</v>
      </c>
      <c r="C1558" s="21">
        <v>5.0198939999999999</v>
      </c>
      <c r="D1558" s="3">
        <f t="shared" si="24"/>
        <v>2.2405119950582724</v>
      </c>
    </row>
    <row r="1559" spans="1:4" ht="20.100000000000001" customHeight="1" x14ac:dyDescent="0.25">
      <c r="A1559" s="25" t="s">
        <v>41</v>
      </c>
      <c r="B1559" s="20">
        <v>27</v>
      </c>
      <c r="C1559" s="21">
        <v>6.9501299999999997</v>
      </c>
      <c r="D1559" s="3">
        <f t="shared" si="24"/>
        <v>2.636309921082876</v>
      </c>
    </row>
    <row r="1560" spans="1:4" ht="20.100000000000001" customHeight="1" x14ac:dyDescent="0.25">
      <c r="A1560" s="25" t="s">
        <v>41</v>
      </c>
      <c r="B1560" s="20">
        <v>27</v>
      </c>
      <c r="C1560" s="21">
        <v>2.2839610000000001</v>
      </c>
      <c r="D1560" s="3">
        <f t="shared" si="24"/>
        <v>1.5112779360527964</v>
      </c>
    </row>
    <row r="1561" spans="1:4" ht="20.100000000000001" customHeight="1" x14ac:dyDescent="0.25">
      <c r="A1561" s="25" t="s">
        <v>41</v>
      </c>
      <c r="B1561" s="20">
        <v>27</v>
      </c>
      <c r="C1561" s="21">
        <v>1.1555070000000001</v>
      </c>
      <c r="D1561" s="3">
        <f t="shared" si="24"/>
        <v>1.0749451148779643</v>
      </c>
    </row>
    <row r="1562" spans="1:4" ht="20.100000000000001" customHeight="1" x14ac:dyDescent="0.25">
      <c r="A1562" s="25" t="s">
        <v>41</v>
      </c>
      <c r="B1562" s="20">
        <v>27</v>
      </c>
      <c r="C1562" s="21">
        <v>0.796296</v>
      </c>
      <c r="D1562" s="3">
        <f t="shared" si="24"/>
        <v>0.89235418976995895</v>
      </c>
    </row>
    <row r="1563" spans="1:4" ht="20.100000000000001" customHeight="1" x14ac:dyDescent="0.25">
      <c r="A1563" s="25" t="s">
        <v>41</v>
      </c>
      <c r="B1563" s="20">
        <v>28</v>
      </c>
      <c r="C1563" s="21">
        <v>5.6552340000000001</v>
      </c>
      <c r="D1563" s="3">
        <f t="shared" si="24"/>
        <v>2.3780735901144858</v>
      </c>
    </row>
    <row r="1564" spans="1:4" ht="20.100000000000001" customHeight="1" x14ac:dyDescent="0.25">
      <c r="A1564" s="25" t="s">
        <v>41</v>
      </c>
      <c r="B1564" s="20">
        <v>28</v>
      </c>
      <c r="C1564" s="21">
        <v>6.0486240000000002</v>
      </c>
      <c r="D1564" s="3">
        <f t="shared" si="24"/>
        <v>2.4593950475675923</v>
      </c>
    </row>
    <row r="1565" spans="1:4" ht="20.100000000000001" customHeight="1" x14ac:dyDescent="0.25">
      <c r="A1565" s="25" t="s">
        <v>41</v>
      </c>
      <c r="B1565" s="20">
        <v>28</v>
      </c>
      <c r="C1565" s="21">
        <v>5.1356299999999999</v>
      </c>
      <c r="D1565" s="3">
        <f t="shared" si="24"/>
        <v>2.2661928426327713</v>
      </c>
    </row>
    <row r="1566" spans="1:4" ht="20.100000000000001" customHeight="1" x14ac:dyDescent="0.25">
      <c r="A1566" s="25" t="s">
        <v>41</v>
      </c>
      <c r="B1566" s="20">
        <v>28</v>
      </c>
      <c r="C1566" s="21">
        <v>5.1785300000000003</v>
      </c>
      <c r="D1566" s="3">
        <f t="shared" si="24"/>
        <v>2.2756383719738951</v>
      </c>
    </row>
    <row r="1567" spans="1:4" ht="20.100000000000001" customHeight="1" x14ac:dyDescent="0.25">
      <c r="A1567" s="25" t="s">
        <v>41</v>
      </c>
      <c r="B1567" s="20">
        <v>28</v>
      </c>
      <c r="C1567" s="21">
        <v>5.336767</v>
      </c>
      <c r="D1567" s="3">
        <f t="shared" si="24"/>
        <v>2.3101443677831046</v>
      </c>
    </row>
    <row r="1568" spans="1:4" ht="20.100000000000001" customHeight="1" x14ac:dyDescent="0.25">
      <c r="A1568" s="25" t="s">
        <v>41</v>
      </c>
      <c r="B1568" s="20">
        <v>28</v>
      </c>
      <c r="C1568" s="21">
        <v>3.6974290000000001</v>
      </c>
      <c r="D1568" s="3">
        <f t="shared" si="24"/>
        <v>1.9228699904049675</v>
      </c>
    </row>
    <row r="1569" spans="1:4" ht="20.100000000000001" customHeight="1" x14ac:dyDescent="0.25">
      <c r="A1569" s="25" t="s">
        <v>41</v>
      </c>
      <c r="B1569" s="20">
        <v>28</v>
      </c>
      <c r="C1569" s="21">
        <v>3.0749360000000001</v>
      </c>
      <c r="D1569" s="3">
        <f t="shared" si="24"/>
        <v>1.7535495430697132</v>
      </c>
    </row>
    <row r="1570" spans="1:4" ht="20.100000000000001" customHeight="1" x14ac:dyDescent="0.25">
      <c r="A1570" s="25" t="s">
        <v>41</v>
      </c>
      <c r="B1570" s="20">
        <v>28</v>
      </c>
      <c r="C1570" s="21">
        <v>2.227535</v>
      </c>
      <c r="D1570" s="3">
        <f t="shared" si="24"/>
        <v>1.4924928810550488</v>
      </c>
    </row>
    <row r="1571" spans="1:4" ht="20.100000000000001" customHeight="1" x14ac:dyDescent="0.25">
      <c r="A1571" s="25" t="s">
        <v>41</v>
      </c>
      <c r="B1571" s="20">
        <v>28</v>
      </c>
      <c r="C1571" s="21">
        <v>1.3155019999999999</v>
      </c>
      <c r="D1571" s="3">
        <f t="shared" si="24"/>
        <v>1.1469533556339595</v>
      </c>
    </row>
    <row r="1572" spans="1:4" ht="20.100000000000001" customHeight="1" x14ac:dyDescent="0.25">
      <c r="A1572" s="25" t="s">
        <v>41</v>
      </c>
      <c r="B1572" s="20">
        <v>28</v>
      </c>
      <c r="C1572" s="21">
        <v>9.3284540000000007</v>
      </c>
      <c r="D1572" s="3">
        <f t="shared" si="24"/>
        <v>3.0542517905372506</v>
      </c>
    </row>
    <row r="1573" spans="1:4" ht="20.100000000000001" customHeight="1" x14ac:dyDescent="0.25">
      <c r="A1573" s="25" t="s">
        <v>41</v>
      </c>
      <c r="B1573" s="20">
        <v>28</v>
      </c>
      <c r="C1573" s="21">
        <v>10.16423</v>
      </c>
      <c r="D1573" s="3">
        <f t="shared" si="24"/>
        <v>3.1881389555663975</v>
      </c>
    </row>
    <row r="1574" spans="1:4" ht="20.100000000000001" customHeight="1" x14ac:dyDescent="0.25">
      <c r="A1574" s="25" t="s">
        <v>41</v>
      </c>
      <c r="B1574" s="20">
        <v>28</v>
      </c>
      <c r="C1574" s="21">
        <v>9.1892560000000003</v>
      </c>
      <c r="D1574" s="3">
        <f t="shared" si="24"/>
        <v>3.0313785642839135</v>
      </c>
    </row>
    <row r="1575" spans="1:4" ht="20.100000000000001" customHeight="1" x14ac:dyDescent="0.25">
      <c r="A1575" s="25" t="s">
        <v>41</v>
      </c>
      <c r="B1575" s="20">
        <v>28</v>
      </c>
      <c r="C1575" s="21">
        <v>11.388279000000001</v>
      </c>
      <c r="D1575" s="3">
        <f t="shared" si="24"/>
        <v>3.3746524265470659</v>
      </c>
    </row>
    <row r="1576" spans="1:4" ht="20.100000000000001" customHeight="1" x14ac:dyDescent="0.25">
      <c r="A1576" s="25" t="s">
        <v>41</v>
      </c>
      <c r="B1576" s="20">
        <v>28</v>
      </c>
      <c r="C1576" s="21">
        <v>10.414929000000001</v>
      </c>
      <c r="D1576" s="3">
        <f t="shared" si="24"/>
        <v>3.2272169124494869</v>
      </c>
    </row>
    <row r="1577" spans="1:4" ht="20.100000000000001" customHeight="1" x14ac:dyDescent="0.25">
      <c r="A1577" s="25" t="s">
        <v>41</v>
      </c>
      <c r="B1577" s="20">
        <v>28</v>
      </c>
      <c r="C1577" s="21">
        <v>9.8368920000000006</v>
      </c>
      <c r="D1577" s="3">
        <f t="shared" si="24"/>
        <v>3.136381992041148</v>
      </c>
    </row>
    <row r="1578" spans="1:4" ht="20.100000000000001" customHeight="1" x14ac:dyDescent="0.25">
      <c r="A1578" s="25" t="s">
        <v>41</v>
      </c>
      <c r="B1578" s="20">
        <v>28</v>
      </c>
      <c r="C1578" s="21">
        <v>9.5498340000000006</v>
      </c>
      <c r="D1578" s="3">
        <f t="shared" si="24"/>
        <v>3.0902805697865041</v>
      </c>
    </row>
    <row r="1579" spans="1:4" ht="20.100000000000001" customHeight="1" x14ac:dyDescent="0.25">
      <c r="A1579" s="25" t="s">
        <v>41</v>
      </c>
      <c r="B1579" s="20">
        <v>28</v>
      </c>
      <c r="C1579" s="21">
        <v>6.9035659999999996</v>
      </c>
      <c r="D1579" s="3">
        <f t="shared" si="24"/>
        <v>2.6274637961349723</v>
      </c>
    </row>
    <row r="1580" spans="1:4" ht="20.100000000000001" customHeight="1" x14ac:dyDescent="0.25">
      <c r="A1580" s="25" t="s">
        <v>41</v>
      </c>
      <c r="B1580" s="20">
        <v>28</v>
      </c>
      <c r="C1580" s="21">
        <v>4.2980150000000004</v>
      </c>
      <c r="D1580" s="3">
        <f t="shared" si="24"/>
        <v>2.0731654540822353</v>
      </c>
    </row>
    <row r="1581" spans="1:4" ht="20.100000000000001" customHeight="1" x14ac:dyDescent="0.25">
      <c r="A1581" s="25" t="s">
        <v>41</v>
      </c>
      <c r="B1581" s="20">
        <v>28</v>
      </c>
      <c r="C1581" s="21">
        <v>6.0225340000000003</v>
      </c>
      <c r="D1581" s="3">
        <f t="shared" si="24"/>
        <v>2.4540851655963367</v>
      </c>
    </row>
    <row r="1582" spans="1:4" ht="20.100000000000001" customHeight="1" x14ac:dyDescent="0.25">
      <c r="A1582" s="25" t="s">
        <v>41</v>
      </c>
      <c r="B1582" s="20">
        <v>28</v>
      </c>
      <c r="C1582" s="21">
        <v>3.742826</v>
      </c>
      <c r="D1582" s="3">
        <f t="shared" si="24"/>
        <v>1.9346384675178978</v>
      </c>
    </row>
    <row r="1583" spans="1:4" ht="20.100000000000001" customHeight="1" x14ac:dyDescent="0.25">
      <c r="A1583" s="25" t="s">
        <v>41</v>
      </c>
      <c r="B1583" s="20">
        <v>28</v>
      </c>
      <c r="C1583" s="21">
        <v>5.2525659999999998</v>
      </c>
      <c r="D1583" s="3">
        <f t="shared" si="24"/>
        <v>2.2918477261807775</v>
      </c>
    </row>
    <row r="1584" spans="1:4" ht="20.100000000000001" customHeight="1" x14ac:dyDescent="0.25">
      <c r="A1584" s="43" t="s">
        <v>41</v>
      </c>
      <c r="B1584" s="48">
        <v>28</v>
      </c>
      <c r="C1584" s="39">
        <v>1.5453520000000001</v>
      </c>
      <c r="D1584" s="3">
        <f t="shared" si="24"/>
        <v>1.2431218765672174</v>
      </c>
    </row>
    <row r="1585" spans="1:4" ht="20.100000000000001" customHeight="1" x14ac:dyDescent="0.25">
      <c r="A1585" s="14" t="s">
        <v>40</v>
      </c>
      <c r="B1585" s="2">
        <v>1</v>
      </c>
      <c r="C1585" s="4">
        <v>6.4514129999999996</v>
      </c>
      <c r="D1585" s="3">
        <f t="shared" si="24"/>
        <v>2.5399631887096317</v>
      </c>
    </row>
    <row r="1586" spans="1:4" ht="20.100000000000001" customHeight="1" x14ac:dyDescent="0.25">
      <c r="A1586" s="14" t="s">
        <v>40</v>
      </c>
      <c r="B1586" s="2">
        <v>1</v>
      </c>
      <c r="C1586" s="4">
        <v>3.4420700000000002</v>
      </c>
      <c r="D1586" s="3">
        <f t="shared" si="24"/>
        <v>1.8552816497771976</v>
      </c>
    </row>
    <row r="1587" spans="1:4" ht="20.100000000000001" customHeight="1" x14ac:dyDescent="0.25">
      <c r="A1587" s="14" t="s">
        <v>40</v>
      </c>
      <c r="B1587" s="2">
        <v>1</v>
      </c>
      <c r="C1587" s="4">
        <v>5.7343520000000003</v>
      </c>
      <c r="D1587" s="3">
        <f t="shared" si="24"/>
        <v>2.3946507052177779</v>
      </c>
    </row>
    <row r="1588" spans="1:4" ht="20.100000000000001" customHeight="1" x14ac:dyDescent="0.25">
      <c r="A1588" s="14" t="s">
        <v>40</v>
      </c>
      <c r="B1588" s="2">
        <v>1</v>
      </c>
      <c r="C1588" s="4">
        <v>6.502237</v>
      </c>
      <c r="D1588" s="3">
        <f t="shared" si="24"/>
        <v>2.5499484308511025</v>
      </c>
    </row>
    <row r="1589" spans="1:4" ht="20.100000000000001" customHeight="1" x14ac:dyDescent="0.25">
      <c r="A1589" s="14" t="s">
        <v>40</v>
      </c>
      <c r="B1589" s="2">
        <v>1</v>
      </c>
      <c r="C1589" s="4">
        <v>9.0145040000000005</v>
      </c>
      <c r="D1589" s="3">
        <f t="shared" si="24"/>
        <v>3.0024163602005638</v>
      </c>
    </row>
    <row r="1590" spans="1:4" ht="20.100000000000001" customHeight="1" x14ac:dyDescent="0.25">
      <c r="A1590" s="14" t="s">
        <v>40</v>
      </c>
      <c r="B1590" s="2">
        <v>1</v>
      </c>
      <c r="C1590" s="4">
        <v>7.3572800000000003</v>
      </c>
      <c r="D1590" s="3">
        <f t="shared" si="24"/>
        <v>2.7124306442746144</v>
      </c>
    </row>
    <row r="1591" spans="1:4" ht="20.100000000000001" customHeight="1" x14ac:dyDescent="0.25">
      <c r="A1591" s="14" t="s">
        <v>40</v>
      </c>
      <c r="B1591" s="2">
        <v>1</v>
      </c>
      <c r="C1591" s="4">
        <v>5.5235339999999997</v>
      </c>
      <c r="D1591" s="3">
        <f t="shared" si="24"/>
        <v>2.3502199897030915</v>
      </c>
    </row>
    <row r="1592" spans="1:4" ht="20.100000000000001" customHeight="1" x14ac:dyDescent="0.25">
      <c r="A1592" s="14" t="s">
        <v>40</v>
      </c>
      <c r="B1592" s="2">
        <v>1</v>
      </c>
      <c r="C1592" s="4">
        <v>5.8813839999999997</v>
      </c>
      <c r="D1592" s="3">
        <f t="shared" si="24"/>
        <v>2.4251564897960707</v>
      </c>
    </row>
    <row r="1593" spans="1:4" ht="20.100000000000001" customHeight="1" x14ac:dyDescent="0.25">
      <c r="A1593" s="14" t="s">
        <v>40</v>
      </c>
      <c r="B1593" s="2">
        <v>1</v>
      </c>
      <c r="C1593" s="4">
        <v>5.3157160000000001</v>
      </c>
      <c r="D1593" s="3">
        <f t="shared" si="24"/>
        <v>2.3055836571245902</v>
      </c>
    </row>
    <row r="1594" spans="1:4" ht="20.100000000000001" customHeight="1" x14ac:dyDescent="0.25">
      <c r="A1594" s="14" t="s">
        <v>40</v>
      </c>
      <c r="B1594" s="2">
        <v>1</v>
      </c>
      <c r="C1594" s="4">
        <v>4.7948690000000003</v>
      </c>
      <c r="D1594" s="3">
        <f t="shared" si="24"/>
        <v>2.1897189317353036</v>
      </c>
    </row>
    <row r="1595" spans="1:4" ht="20.100000000000001" customHeight="1" x14ac:dyDescent="0.25">
      <c r="A1595" s="14" t="s">
        <v>40</v>
      </c>
      <c r="B1595" s="2">
        <v>2</v>
      </c>
      <c r="C1595" s="4">
        <v>12.072234</v>
      </c>
      <c r="D1595" s="3">
        <f t="shared" si="24"/>
        <v>3.4745120520729236</v>
      </c>
    </row>
    <row r="1596" spans="1:4" ht="20.100000000000001" customHeight="1" x14ac:dyDescent="0.25">
      <c r="A1596" s="14" t="s">
        <v>40</v>
      </c>
      <c r="B1596" s="2">
        <v>2</v>
      </c>
      <c r="C1596" s="4">
        <v>12.026334</v>
      </c>
      <c r="D1596" s="3">
        <f t="shared" si="24"/>
        <v>3.4679005176042752</v>
      </c>
    </row>
    <row r="1597" spans="1:4" ht="20.100000000000001" customHeight="1" x14ac:dyDescent="0.25">
      <c r="A1597" s="14" t="s">
        <v>40</v>
      </c>
      <c r="B1597" s="2">
        <v>2</v>
      </c>
      <c r="C1597" s="4">
        <v>11.292348</v>
      </c>
      <c r="D1597" s="3">
        <f t="shared" si="24"/>
        <v>3.3604089036901446</v>
      </c>
    </row>
    <row r="1598" spans="1:4" ht="20.100000000000001" customHeight="1" x14ac:dyDescent="0.25">
      <c r="A1598" s="14" t="s">
        <v>40</v>
      </c>
      <c r="B1598" s="2">
        <v>2</v>
      </c>
      <c r="C1598" s="4">
        <v>12.628901000000001</v>
      </c>
      <c r="D1598" s="3">
        <f t="shared" si="24"/>
        <v>3.5537165052941408</v>
      </c>
    </row>
    <row r="1599" spans="1:4" ht="20.100000000000001" customHeight="1" x14ac:dyDescent="0.25">
      <c r="A1599" s="14" t="s">
        <v>40</v>
      </c>
      <c r="B1599" s="2">
        <v>2</v>
      </c>
      <c r="C1599" s="4">
        <v>8.1390890000000002</v>
      </c>
      <c r="D1599" s="3">
        <f t="shared" si="24"/>
        <v>2.852908866402851</v>
      </c>
    </row>
    <row r="1600" spans="1:4" ht="20.100000000000001" customHeight="1" x14ac:dyDescent="0.25">
      <c r="A1600" s="14" t="s">
        <v>40</v>
      </c>
      <c r="B1600" s="2">
        <v>2</v>
      </c>
      <c r="C1600" s="4">
        <v>8.8236589999999993</v>
      </c>
      <c r="D1600" s="3">
        <f t="shared" ref="D1600:D1663" si="25">SQRT(C1600)</f>
        <v>2.9704644418003054</v>
      </c>
    </row>
    <row r="1601" spans="1:4" ht="20.100000000000001" customHeight="1" x14ac:dyDescent="0.25">
      <c r="A1601" s="14" t="s">
        <v>40</v>
      </c>
      <c r="B1601" s="2">
        <v>2</v>
      </c>
      <c r="C1601" s="4">
        <v>5.9701849999999999</v>
      </c>
      <c r="D1601" s="3">
        <f t="shared" si="25"/>
        <v>2.4433962020106357</v>
      </c>
    </row>
    <row r="1602" spans="1:4" ht="20.100000000000001" customHeight="1" x14ac:dyDescent="0.25">
      <c r="A1602" s="14" t="s">
        <v>40</v>
      </c>
      <c r="B1602" s="2">
        <v>2</v>
      </c>
      <c r="C1602" s="4">
        <v>5.1725289999999999</v>
      </c>
      <c r="D1602" s="3">
        <f t="shared" si="25"/>
        <v>2.2743194586513127</v>
      </c>
    </row>
    <row r="1603" spans="1:4" ht="20.100000000000001" customHeight="1" x14ac:dyDescent="0.25">
      <c r="A1603" s="14" t="s">
        <v>40</v>
      </c>
      <c r="B1603" s="2">
        <v>2</v>
      </c>
      <c r="C1603" s="4">
        <v>4.7971899999999996</v>
      </c>
      <c r="D1603" s="3">
        <f t="shared" si="25"/>
        <v>2.1902488443097052</v>
      </c>
    </row>
    <row r="1604" spans="1:4" ht="20.100000000000001" customHeight="1" x14ac:dyDescent="0.25">
      <c r="A1604" s="14" t="s">
        <v>40</v>
      </c>
      <c r="B1604" s="2">
        <v>2</v>
      </c>
      <c r="C1604" s="4">
        <v>4.3631039999999999</v>
      </c>
      <c r="D1604" s="3">
        <f t="shared" si="25"/>
        <v>2.0888044427375196</v>
      </c>
    </row>
    <row r="1605" spans="1:4" ht="20.100000000000001" customHeight="1" x14ac:dyDescent="0.25">
      <c r="A1605" s="14" t="s">
        <v>40</v>
      </c>
      <c r="B1605" s="2">
        <v>2</v>
      </c>
      <c r="C1605" s="4">
        <v>2.8549509999999998</v>
      </c>
      <c r="D1605" s="3">
        <f t="shared" si="25"/>
        <v>1.6896600249754385</v>
      </c>
    </row>
    <row r="1606" spans="1:4" ht="20.100000000000001" customHeight="1" x14ac:dyDescent="0.25">
      <c r="A1606" s="14" t="s">
        <v>40</v>
      </c>
      <c r="B1606" s="2">
        <v>2</v>
      </c>
      <c r="C1606" s="4">
        <v>2.2991280000000001</v>
      </c>
      <c r="D1606" s="3">
        <f t="shared" si="25"/>
        <v>1.5162875716697015</v>
      </c>
    </row>
    <row r="1607" spans="1:4" ht="20.100000000000001" customHeight="1" x14ac:dyDescent="0.25">
      <c r="A1607" s="14" t="s">
        <v>40</v>
      </c>
      <c r="B1607" s="2">
        <v>2</v>
      </c>
      <c r="C1607" s="4">
        <v>1.0034350000000001</v>
      </c>
      <c r="D1607" s="3">
        <f t="shared" si="25"/>
        <v>1.0017160276245958</v>
      </c>
    </row>
    <row r="1608" spans="1:4" ht="20.100000000000001" customHeight="1" x14ac:dyDescent="0.25">
      <c r="A1608" s="14" t="s">
        <v>40</v>
      </c>
      <c r="B1608" s="2">
        <v>3</v>
      </c>
      <c r="C1608" s="4">
        <v>12.049143000000001</v>
      </c>
      <c r="D1608" s="3">
        <f t="shared" si="25"/>
        <v>3.4711875489520874</v>
      </c>
    </row>
    <row r="1609" spans="1:4" ht="20.100000000000001" customHeight="1" x14ac:dyDescent="0.25">
      <c r="A1609" s="14" t="s">
        <v>40</v>
      </c>
      <c r="B1609" s="2">
        <v>3</v>
      </c>
      <c r="C1609" s="4">
        <v>12.129903000000001</v>
      </c>
      <c r="D1609" s="3">
        <f t="shared" si="25"/>
        <v>3.4828010279084278</v>
      </c>
    </row>
    <row r="1610" spans="1:4" ht="20.100000000000001" customHeight="1" x14ac:dyDescent="0.25">
      <c r="A1610" s="14" t="s">
        <v>40</v>
      </c>
      <c r="B1610" s="2">
        <v>3</v>
      </c>
      <c r="C1610" s="4">
        <v>11.242203999999999</v>
      </c>
      <c r="D1610" s="3">
        <f t="shared" si="25"/>
        <v>3.3529396057787859</v>
      </c>
    </row>
    <row r="1611" spans="1:4" ht="20.100000000000001" customHeight="1" x14ac:dyDescent="0.25">
      <c r="A1611" s="14" t="s">
        <v>40</v>
      </c>
      <c r="B1611" s="2">
        <v>3</v>
      </c>
      <c r="C1611" s="4">
        <v>12.609772</v>
      </c>
      <c r="D1611" s="3">
        <f t="shared" si="25"/>
        <v>3.5510240776429551</v>
      </c>
    </row>
    <row r="1612" spans="1:4" ht="20.100000000000001" customHeight="1" x14ac:dyDescent="0.25">
      <c r="A1612" s="14" t="s">
        <v>40</v>
      </c>
      <c r="B1612" s="2">
        <v>3</v>
      </c>
      <c r="C1612" s="4">
        <v>8.0698159999999994</v>
      </c>
      <c r="D1612" s="3">
        <f t="shared" si="25"/>
        <v>2.8407421565499393</v>
      </c>
    </row>
    <row r="1613" spans="1:4" ht="20.100000000000001" customHeight="1" x14ac:dyDescent="0.25">
      <c r="A1613" s="14" t="s">
        <v>40</v>
      </c>
      <c r="B1613" s="2">
        <v>3</v>
      </c>
      <c r="C1613" s="4">
        <v>8.7972859999999997</v>
      </c>
      <c r="D1613" s="3">
        <f t="shared" si="25"/>
        <v>2.9660219149561251</v>
      </c>
    </row>
    <row r="1614" spans="1:4" ht="20.100000000000001" customHeight="1" x14ac:dyDescent="0.25">
      <c r="A1614" s="14" t="s">
        <v>40</v>
      </c>
      <c r="B1614" s="2">
        <v>3</v>
      </c>
      <c r="C1614" s="4">
        <v>6.0912420000000003</v>
      </c>
      <c r="D1614" s="3">
        <f t="shared" si="25"/>
        <v>2.4680441649208791</v>
      </c>
    </row>
    <row r="1615" spans="1:4" ht="20.100000000000001" customHeight="1" x14ac:dyDescent="0.25">
      <c r="A1615" s="14" t="s">
        <v>40</v>
      </c>
      <c r="B1615" s="2">
        <v>3</v>
      </c>
      <c r="C1615" s="4">
        <v>5.2226720000000002</v>
      </c>
      <c r="D1615" s="3">
        <f t="shared" si="25"/>
        <v>2.2853166082624088</v>
      </c>
    </row>
    <row r="1616" spans="1:4" ht="20.100000000000001" customHeight="1" x14ac:dyDescent="0.25">
      <c r="A1616" s="14" t="s">
        <v>40</v>
      </c>
      <c r="B1616" s="2">
        <v>3</v>
      </c>
      <c r="C1616" s="4">
        <v>4.8529359999999997</v>
      </c>
      <c r="D1616" s="3">
        <f t="shared" si="25"/>
        <v>2.2029380381663031</v>
      </c>
    </row>
    <row r="1617" spans="1:4" ht="20.100000000000001" customHeight="1" x14ac:dyDescent="0.25">
      <c r="A1617" s="14" t="s">
        <v>40</v>
      </c>
      <c r="B1617" s="2">
        <v>3</v>
      </c>
      <c r="C1617" s="4">
        <v>4.4841610000000003</v>
      </c>
      <c r="D1617" s="3">
        <f t="shared" si="25"/>
        <v>2.1175837645769766</v>
      </c>
    </row>
    <row r="1618" spans="1:4" ht="20.100000000000001" customHeight="1" x14ac:dyDescent="0.25">
      <c r="A1618" s="14" t="s">
        <v>40</v>
      </c>
      <c r="B1618" s="2">
        <v>3</v>
      </c>
      <c r="C1618" s="4">
        <v>2.8780420000000002</v>
      </c>
      <c r="D1618" s="3">
        <f t="shared" si="25"/>
        <v>1.6964792954822645</v>
      </c>
    </row>
    <row r="1619" spans="1:4" ht="20.100000000000001" customHeight="1" x14ac:dyDescent="0.25">
      <c r="A1619" s="14" t="s">
        <v>40</v>
      </c>
      <c r="B1619" s="2">
        <v>3</v>
      </c>
      <c r="C1619" s="4">
        <v>2.2760370000000001</v>
      </c>
      <c r="D1619" s="3">
        <f t="shared" si="25"/>
        <v>1.5086540358876186</v>
      </c>
    </row>
    <row r="1620" spans="1:4" ht="20.100000000000001" customHeight="1" x14ac:dyDescent="0.25">
      <c r="A1620" s="14" t="s">
        <v>40</v>
      </c>
      <c r="B1620" s="2">
        <v>3</v>
      </c>
      <c r="C1620" s="4">
        <v>1.0034350000000001</v>
      </c>
      <c r="D1620" s="3">
        <f t="shared" si="25"/>
        <v>1.0017160276245958</v>
      </c>
    </row>
    <row r="1621" spans="1:4" ht="20.100000000000001" customHeight="1" x14ac:dyDescent="0.25">
      <c r="A1621" s="14" t="s">
        <v>40</v>
      </c>
      <c r="B1621" s="2">
        <v>4</v>
      </c>
      <c r="C1621" s="4">
        <v>5.6042940000000003</v>
      </c>
      <c r="D1621" s="3">
        <f t="shared" si="25"/>
        <v>2.3673390124779341</v>
      </c>
    </row>
    <row r="1622" spans="1:4" ht="20.100000000000001" customHeight="1" x14ac:dyDescent="0.25">
      <c r="A1622" s="14" t="s">
        <v>40</v>
      </c>
      <c r="B1622" s="2">
        <v>4</v>
      </c>
      <c r="C1622" s="4">
        <v>10.268424</v>
      </c>
      <c r="D1622" s="3">
        <f t="shared" si="25"/>
        <v>3.2044381722854318</v>
      </c>
    </row>
    <row r="1623" spans="1:4" ht="20.100000000000001" customHeight="1" x14ac:dyDescent="0.25">
      <c r="A1623" s="14" t="s">
        <v>40</v>
      </c>
      <c r="B1623" s="2">
        <v>4</v>
      </c>
      <c r="C1623" s="4">
        <v>5.6557969999999997</v>
      </c>
      <c r="D1623" s="3">
        <f t="shared" si="25"/>
        <v>2.3781919602925243</v>
      </c>
    </row>
    <row r="1624" spans="1:4" ht="20.100000000000001" customHeight="1" x14ac:dyDescent="0.25">
      <c r="A1624" s="14" t="s">
        <v>40</v>
      </c>
      <c r="B1624" s="2">
        <v>4</v>
      </c>
      <c r="C1624" s="4">
        <v>8.3353029999999997</v>
      </c>
      <c r="D1624" s="3">
        <f t="shared" si="25"/>
        <v>2.8870924820656505</v>
      </c>
    </row>
    <row r="1625" spans="1:4" ht="20.100000000000001" customHeight="1" x14ac:dyDescent="0.25">
      <c r="A1625" s="14" t="s">
        <v>40</v>
      </c>
      <c r="B1625" s="2">
        <v>4</v>
      </c>
      <c r="C1625" s="4">
        <v>11.027259000000001</v>
      </c>
      <c r="D1625" s="3">
        <f t="shared" si="25"/>
        <v>3.3207316964789553</v>
      </c>
    </row>
    <row r="1626" spans="1:4" ht="20.100000000000001" customHeight="1" x14ac:dyDescent="0.25">
      <c r="A1626" s="14" t="s">
        <v>40</v>
      </c>
      <c r="B1626" s="2">
        <v>4</v>
      </c>
      <c r="C1626" s="4">
        <v>1.0766690000000001</v>
      </c>
      <c r="D1626" s="3">
        <f t="shared" si="25"/>
        <v>1.037626618779607</v>
      </c>
    </row>
    <row r="1627" spans="1:4" ht="20.100000000000001" customHeight="1" x14ac:dyDescent="0.25">
      <c r="A1627" s="14" t="s">
        <v>40</v>
      </c>
      <c r="B1627" s="2">
        <v>4</v>
      </c>
      <c r="C1627" s="4">
        <v>0.97474099999999997</v>
      </c>
      <c r="D1627" s="3">
        <f t="shared" si="25"/>
        <v>0.98728972444769214</v>
      </c>
    </row>
    <row r="1628" spans="1:4" ht="20.100000000000001" customHeight="1" x14ac:dyDescent="0.25">
      <c r="A1628" s="14" t="s">
        <v>40</v>
      </c>
      <c r="B1628" s="2">
        <v>4</v>
      </c>
      <c r="C1628" s="4">
        <v>4.1047440000000002</v>
      </c>
      <c r="D1628" s="3">
        <f t="shared" si="25"/>
        <v>2.0260167817666268</v>
      </c>
    </row>
    <row r="1629" spans="1:4" ht="20.100000000000001" customHeight="1" x14ac:dyDescent="0.25">
      <c r="A1629" s="14" t="s">
        <v>40</v>
      </c>
      <c r="B1629" s="2">
        <v>4</v>
      </c>
      <c r="C1629" s="4">
        <v>6.4362459999999997</v>
      </c>
      <c r="D1629" s="3">
        <f t="shared" si="25"/>
        <v>2.5369757586543864</v>
      </c>
    </row>
    <row r="1630" spans="1:4" ht="20.100000000000001" customHeight="1" x14ac:dyDescent="0.25">
      <c r="A1630" s="14" t="s">
        <v>40</v>
      </c>
      <c r="B1630" s="2">
        <v>4</v>
      </c>
      <c r="C1630" s="4">
        <v>6.642423</v>
      </c>
      <c r="D1630" s="3">
        <f t="shared" si="25"/>
        <v>2.5772898556429387</v>
      </c>
    </row>
    <row r="1631" spans="1:4" ht="20.100000000000001" customHeight="1" x14ac:dyDescent="0.25">
      <c r="A1631" s="14" t="s">
        <v>40</v>
      </c>
      <c r="B1631" s="2">
        <v>4</v>
      </c>
      <c r="C1631" s="4">
        <v>14.165184999999999</v>
      </c>
      <c r="D1631" s="3">
        <f t="shared" si="25"/>
        <v>3.7636664304903538</v>
      </c>
    </row>
    <row r="1632" spans="1:4" ht="20.100000000000001" customHeight="1" x14ac:dyDescent="0.25">
      <c r="A1632" s="14" t="s">
        <v>40</v>
      </c>
      <c r="B1632" s="2">
        <v>4</v>
      </c>
      <c r="C1632" s="4">
        <v>12.663713</v>
      </c>
      <c r="D1632" s="3">
        <f t="shared" si="25"/>
        <v>3.5586111054735947</v>
      </c>
    </row>
    <row r="1633" spans="1:4" ht="20.100000000000001" customHeight="1" x14ac:dyDescent="0.25">
      <c r="A1633" s="14" t="s">
        <v>40</v>
      </c>
      <c r="B1633" s="2">
        <v>4</v>
      </c>
      <c r="C1633" s="4">
        <v>12.623017000000001</v>
      </c>
      <c r="D1633" s="3">
        <f t="shared" si="25"/>
        <v>3.5528885431434518</v>
      </c>
    </row>
    <row r="1634" spans="1:4" ht="20.100000000000001" customHeight="1" x14ac:dyDescent="0.25">
      <c r="A1634" s="14" t="s">
        <v>40</v>
      </c>
      <c r="B1634" s="2">
        <v>4</v>
      </c>
      <c r="C1634" s="4">
        <v>9.7300889999999995</v>
      </c>
      <c r="D1634" s="3">
        <f t="shared" si="25"/>
        <v>3.1193090581088625</v>
      </c>
    </row>
    <row r="1635" spans="1:4" ht="20.100000000000001" customHeight="1" x14ac:dyDescent="0.25">
      <c r="A1635" s="14" t="s">
        <v>40</v>
      </c>
      <c r="B1635" s="2">
        <v>4</v>
      </c>
      <c r="C1635" s="4">
        <v>1.6928799999999999</v>
      </c>
      <c r="D1635" s="3">
        <f t="shared" si="25"/>
        <v>1.3011072207931211</v>
      </c>
    </row>
    <row r="1636" spans="1:4" ht="20.100000000000001" customHeight="1" x14ac:dyDescent="0.25">
      <c r="A1636" s="14" t="s">
        <v>40</v>
      </c>
      <c r="B1636" s="2">
        <v>4</v>
      </c>
      <c r="C1636" s="4">
        <v>3.0653709999999998</v>
      </c>
      <c r="D1636" s="3">
        <f t="shared" si="25"/>
        <v>1.7508200935561598</v>
      </c>
    </row>
    <row r="1637" spans="1:4" ht="20.100000000000001" customHeight="1" x14ac:dyDescent="0.25">
      <c r="A1637" s="14" t="s">
        <v>40</v>
      </c>
      <c r="B1637" s="2">
        <v>4</v>
      </c>
      <c r="C1637" s="4">
        <v>6.4138349999999997</v>
      </c>
      <c r="D1637" s="3">
        <f t="shared" si="25"/>
        <v>2.5325550339528653</v>
      </c>
    </row>
    <row r="1638" spans="1:4" ht="20.100000000000001" customHeight="1" x14ac:dyDescent="0.25">
      <c r="A1638" s="14" t="s">
        <v>40</v>
      </c>
      <c r="B1638" s="2">
        <v>4</v>
      </c>
      <c r="C1638" s="4">
        <v>2.877081</v>
      </c>
      <c r="D1638" s="3">
        <f t="shared" si="25"/>
        <v>1.6961960381984154</v>
      </c>
    </row>
    <row r="1639" spans="1:4" ht="20.100000000000001" customHeight="1" x14ac:dyDescent="0.25">
      <c r="A1639" s="14" t="s">
        <v>40</v>
      </c>
      <c r="B1639" s="2">
        <v>4</v>
      </c>
      <c r="C1639" s="4">
        <v>2.4241470000000001</v>
      </c>
      <c r="D1639" s="3">
        <f t="shared" si="25"/>
        <v>1.5569672443567977</v>
      </c>
    </row>
    <row r="1640" spans="1:4" ht="20.100000000000001" customHeight="1" x14ac:dyDescent="0.25">
      <c r="A1640" s="14" t="s">
        <v>40</v>
      </c>
      <c r="B1640" s="2">
        <v>5</v>
      </c>
      <c r="C1640" s="4">
        <v>5.9194779999999998</v>
      </c>
      <c r="D1640" s="3">
        <f t="shared" si="25"/>
        <v>2.4329977394153079</v>
      </c>
    </row>
    <row r="1641" spans="1:4" ht="20.100000000000001" customHeight="1" x14ac:dyDescent="0.25">
      <c r="A1641" s="14" t="s">
        <v>40</v>
      </c>
      <c r="B1641" s="2">
        <v>5</v>
      </c>
      <c r="C1641" s="4">
        <v>3.264586</v>
      </c>
      <c r="D1641" s="3">
        <f t="shared" si="25"/>
        <v>1.8068165374492231</v>
      </c>
    </row>
    <row r="1642" spans="1:4" ht="20.100000000000001" customHeight="1" x14ac:dyDescent="0.25">
      <c r="A1642" s="14" t="s">
        <v>40</v>
      </c>
      <c r="B1642" s="2">
        <v>5</v>
      </c>
      <c r="C1642" s="4">
        <v>3.9857260000000001</v>
      </c>
      <c r="D1642" s="3">
        <f t="shared" si="25"/>
        <v>1.9964283107589915</v>
      </c>
    </row>
    <row r="1643" spans="1:4" ht="20.100000000000001" customHeight="1" x14ac:dyDescent="0.25">
      <c r="A1643" s="14" t="s">
        <v>40</v>
      </c>
      <c r="B1643" s="2">
        <v>5</v>
      </c>
      <c r="C1643" s="4">
        <v>3.9724810000000002</v>
      </c>
      <c r="D1643" s="3">
        <f t="shared" si="25"/>
        <v>1.9931083763809734</v>
      </c>
    </row>
    <row r="1644" spans="1:4" ht="20.100000000000001" customHeight="1" x14ac:dyDescent="0.25">
      <c r="A1644" s="14" t="s">
        <v>40</v>
      </c>
      <c r="B1644" s="2">
        <v>5</v>
      </c>
      <c r="C1644" s="4">
        <v>3.27319</v>
      </c>
      <c r="D1644" s="3">
        <f t="shared" si="25"/>
        <v>1.8091959540082994</v>
      </c>
    </row>
    <row r="1645" spans="1:4" ht="20.100000000000001" customHeight="1" x14ac:dyDescent="0.25">
      <c r="A1645" s="14" t="s">
        <v>40</v>
      </c>
      <c r="B1645" s="2">
        <v>5</v>
      </c>
      <c r="C1645" s="4">
        <v>5.2890610000000002</v>
      </c>
      <c r="D1645" s="3">
        <f t="shared" si="25"/>
        <v>2.2997958605058844</v>
      </c>
    </row>
    <row r="1646" spans="1:4" ht="20.100000000000001" customHeight="1" x14ac:dyDescent="0.25">
      <c r="A1646" s="14" t="s">
        <v>40</v>
      </c>
      <c r="B1646" s="2">
        <v>5</v>
      </c>
      <c r="C1646" s="4">
        <v>2.4083000000000001</v>
      </c>
      <c r="D1646" s="3">
        <f t="shared" si="25"/>
        <v>1.5518698399028188</v>
      </c>
    </row>
    <row r="1647" spans="1:4" ht="20.100000000000001" customHeight="1" x14ac:dyDescent="0.25">
      <c r="A1647" s="14" t="s">
        <v>40</v>
      </c>
      <c r="B1647" s="2">
        <v>5</v>
      </c>
      <c r="C1647" s="4">
        <v>0.96681799999999996</v>
      </c>
      <c r="D1647" s="3">
        <f t="shared" si="25"/>
        <v>0.98326903744600846</v>
      </c>
    </row>
    <row r="1648" spans="1:4" ht="20.100000000000001" customHeight="1" x14ac:dyDescent="0.25">
      <c r="A1648" s="14" t="s">
        <v>40</v>
      </c>
      <c r="B1648" s="2">
        <v>6</v>
      </c>
      <c r="C1648" s="4">
        <v>9.1451259999999994</v>
      </c>
      <c r="D1648" s="3">
        <f t="shared" si="25"/>
        <v>3.0240909377860978</v>
      </c>
    </row>
    <row r="1649" spans="1:4" ht="20.100000000000001" customHeight="1" x14ac:dyDescent="0.25">
      <c r="A1649" s="14" t="s">
        <v>40</v>
      </c>
      <c r="B1649" s="2">
        <v>6</v>
      </c>
      <c r="C1649" s="4">
        <v>5.5635500000000002</v>
      </c>
      <c r="D1649" s="3">
        <f t="shared" si="25"/>
        <v>2.3587178720652457</v>
      </c>
    </row>
    <row r="1650" spans="1:4" ht="20.100000000000001" customHeight="1" x14ac:dyDescent="0.25">
      <c r="A1650" s="14" t="s">
        <v>40</v>
      </c>
      <c r="B1650" s="2">
        <v>6</v>
      </c>
      <c r="C1650" s="4">
        <v>8.6935520000000004</v>
      </c>
      <c r="D1650" s="3">
        <f t="shared" si="25"/>
        <v>2.948482999781413</v>
      </c>
    </row>
    <row r="1651" spans="1:4" ht="20.100000000000001" customHeight="1" x14ac:dyDescent="0.25">
      <c r="A1651" s="14" t="s">
        <v>40</v>
      </c>
      <c r="B1651" s="2">
        <v>6</v>
      </c>
      <c r="C1651" s="4">
        <v>11.097773999999999</v>
      </c>
      <c r="D1651" s="3">
        <f t="shared" si="25"/>
        <v>3.331332165966042</v>
      </c>
    </row>
    <row r="1652" spans="1:4" ht="20.100000000000001" customHeight="1" x14ac:dyDescent="0.25">
      <c r="A1652" s="14" t="s">
        <v>40</v>
      </c>
      <c r="B1652" s="2">
        <v>6</v>
      </c>
      <c r="C1652" s="4">
        <v>12.379823999999999</v>
      </c>
      <c r="D1652" s="3">
        <f t="shared" si="25"/>
        <v>3.5184974065643417</v>
      </c>
    </row>
    <row r="1653" spans="1:4" ht="20.100000000000001" customHeight="1" x14ac:dyDescent="0.25">
      <c r="A1653" s="14" t="s">
        <v>40</v>
      </c>
      <c r="B1653" s="2">
        <v>6</v>
      </c>
      <c r="C1653" s="4">
        <v>4.2393280000000004</v>
      </c>
      <c r="D1653" s="3">
        <f t="shared" si="25"/>
        <v>2.0589628457065468</v>
      </c>
    </row>
    <row r="1654" spans="1:4" ht="20.100000000000001" customHeight="1" x14ac:dyDescent="0.25">
      <c r="A1654" s="14" t="s">
        <v>40</v>
      </c>
      <c r="B1654" s="2">
        <v>6</v>
      </c>
      <c r="C1654" s="4">
        <v>10.389200000000001</v>
      </c>
      <c r="D1654" s="3">
        <f t="shared" si="25"/>
        <v>3.2232281954587081</v>
      </c>
    </row>
    <row r="1655" spans="1:4" ht="20.100000000000001" customHeight="1" x14ac:dyDescent="0.25">
      <c r="A1655" s="14" t="s">
        <v>40</v>
      </c>
      <c r="B1655" s="2">
        <v>6</v>
      </c>
      <c r="C1655" s="4">
        <v>11.204907</v>
      </c>
      <c r="D1655" s="3">
        <f t="shared" si="25"/>
        <v>3.3473731492022218</v>
      </c>
    </row>
    <row r="1656" spans="1:4" ht="20.100000000000001" customHeight="1" x14ac:dyDescent="0.25">
      <c r="A1656" s="14" t="s">
        <v>40</v>
      </c>
      <c r="B1656" s="2">
        <v>6</v>
      </c>
      <c r="C1656" s="4">
        <v>6.9205920000000001</v>
      </c>
      <c r="D1656" s="3">
        <f t="shared" si="25"/>
        <v>2.6307018075030855</v>
      </c>
    </row>
    <row r="1657" spans="1:4" ht="20.100000000000001" customHeight="1" x14ac:dyDescent="0.25">
      <c r="A1657" s="14" t="s">
        <v>40</v>
      </c>
      <c r="B1657" s="2">
        <v>6</v>
      </c>
      <c r="C1657" s="4">
        <v>1.9191480000000001</v>
      </c>
      <c r="D1657" s="3">
        <f t="shared" si="25"/>
        <v>1.3853331729226728</v>
      </c>
    </row>
    <row r="1658" spans="1:4" ht="20.100000000000001" customHeight="1" x14ac:dyDescent="0.25">
      <c r="A1658" s="14" t="s">
        <v>40</v>
      </c>
      <c r="B1658" s="2">
        <v>6</v>
      </c>
      <c r="C1658" s="4">
        <v>3.1719409999999999</v>
      </c>
      <c r="D1658" s="3">
        <f t="shared" si="25"/>
        <v>1.7809943851680161</v>
      </c>
    </row>
    <row r="1659" spans="1:4" ht="20.100000000000001" customHeight="1" x14ac:dyDescent="0.25">
      <c r="A1659" s="14" t="s">
        <v>40</v>
      </c>
      <c r="B1659" s="2">
        <v>6</v>
      </c>
      <c r="C1659" s="4">
        <v>2.4518800000000001</v>
      </c>
      <c r="D1659" s="3">
        <f t="shared" si="25"/>
        <v>1.5658480130587387</v>
      </c>
    </row>
    <row r="1660" spans="1:4" ht="20.100000000000001" customHeight="1" x14ac:dyDescent="0.25">
      <c r="A1660" s="14" t="s">
        <v>40</v>
      </c>
      <c r="B1660" s="2">
        <v>6</v>
      </c>
      <c r="C1660" s="4">
        <v>0.89822500000000005</v>
      </c>
      <c r="D1660" s="3">
        <f t="shared" si="25"/>
        <v>0.94774732919697535</v>
      </c>
    </row>
    <row r="1661" spans="1:4" ht="20.100000000000001" customHeight="1" x14ac:dyDescent="0.25">
      <c r="A1661" s="14" t="s">
        <v>40</v>
      </c>
      <c r="B1661" s="2">
        <v>7</v>
      </c>
      <c r="C1661" s="4">
        <v>13.539690999999999</v>
      </c>
      <c r="D1661" s="3">
        <f t="shared" si="25"/>
        <v>3.6796319109389186</v>
      </c>
    </row>
    <row r="1662" spans="1:4" ht="20.100000000000001" customHeight="1" x14ac:dyDescent="0.25">
      <c r="A1662" s="14" t="s">
        <v>40</v>
      </c>
      <c r="B1662" s="2">
        <v>7</v>
      </c>
      <c r="C1662" s="4">
        <v>14.478892999999999</v>
      </c>
      <c r="D1662" s="3">
        <f t="shared" si="25"/>
        <v>3.8051140587372672</v>
      </c>
    </row>
    <row r="1663" spans="1:4" ht="20.100000000000001" customHeight="1" x14ac:dyDescent="0.25">
      <c r="A1663" s="14" t="s">
        <v>40</v>
      </c>
      <c r="B1663" s="2">
        <v>7</v>
      </c>
      <c r="C1663" s="4">
        <v>1.7815639999999999</v>
      </c>
      <c r="D1663" s="3">
        <f t="shared" si="25"/>
        <v>1.3347524114981024</v>
      </c>
    </row>
    <row r="1664" spans="1:4" ht="20.100000000000001" customHeight="1" x14ac:dyDescent="0.25">
      <c r="A1664" s="14" t="s">
        <v>40</v>
      </c>
      <c r="B1664" s="2">
        <v>7</v>
      </c>
      <c r="C1664" s="4">
        <v>10.768898999999999</v>
      </c>
      <c r="D1664" s="3">
        <f t="shared" ref="D1664:D1727" si="26">SQRT(C1664)</f>
        <v>3.2816000670404675</v>
      </c>
    </row>
    <row r="1665" spans="1:4" ht="20.100000000000001" customHeight="1" x14ac:dyDescent="0.25">
      <c r="A1665" s="14" t="s">
        <v>40</v>
      </c>
      <c r="B1665" s="2">
        <v>7</v>
      </c>
      <c r="C1665" s="4">
        <v>7.9189870000000004</v>
      </c>
      <c r="D1665" s="3">
        <f t="shared" si="26"/>
        <v>2.8140694732006883</v>
      </c>
    </row>
    <row r="1666" spans="1:4" ht="20.100000000000001" customHeight="1" x14ac:dyDescent="0.25">
      <c r="A1666" s="14" t="s">
        <v>40</v>
      </c>
      <c r="B1666" s="2">
        <v>7</v>
      </c>
      <c r="C1666" s="4">
        <v>11.029463</v>
      </c>
      <c r="D1666" s="3">
        <f t="shared" si="26"/>
        <v>3.321063534472052</v>
      </c>
    </row>
    <row r="1667" spans="1:4" ht="20.100000000000001" customHeight="1" x14ac:dyDescent="0.25">
      <c r="A1667" s="14" t="s">
        <v>40</v>
      </c>
      <c r="B1667" s="2">
        <v>7</v>
      </c>
      <c r="C1667" s="4">
        <v>9.3294549999999994</v>
      </c>
      <c r="D1667" s="3">
        <f t="shared" si="26"/>
        <v>3.0544156560625471</v>
      </c>
    </row>
    <row r="1668" spans="1:4" ht="20.100000000000001" customHeight="1" x14ac:dyDescent="0.25">
      <c r="A1668" s="14" t="s">
        <v>40</v>
      </c>
      <c r="B1668" s="2">
        <v>7</v>
      </c>
      <c r="C1668" s="4">
        <v>9.0941860000000005</v>
      </c>
      <c r="D1668" s="3">
        <f t="shared" si="26"/>
        <v>3.0156568107130495</v>
      </c>
    </row>
    <row r="1669" spans="1:4" ht="20.100000000000001" customHeight="1" x14ac:dyDescent="0.25">
      <c r="A1669" s="14" t="s">
        <v>40</v>
      </c>
      <c r="B1669" s="2">
        <v>7</v>
      </c>
      <c r="C1669" s="4">
        <v>4.845974</v>
      </c>
      <c r="D1669" s="3">
        <f t="shared" si="26"/>
        <v>2.2013573085712368</v>
      </c>
    </row>
    <row r="1670" spans="1:4" ht="20.100000000000001" customHeight="1" x14ac:dyDescent="0.25">
      <c r="A1670" s="14" t="s">
        <v>40</v>
      </c>
      <c r="B1670" s="2">
        <v>7</v>
      </c>
      <c r="C1670" s="4">
        <v>5.8384850000000004</v>
      </c>
      <c r="D1670" s="3">
        <f t="shared" si="26"/>
        <v>2.4162957186569693</v>
      </c>
    </row>
    <row r="1671" spans="1:4" ht="20.100000000000001" customHeight="1" x14ac:dyDescent="0.25">
      <c r="A1671" s="14" t="s">
        <v>40</v>
      </c>
      <c r="B1671" s="2">
        <v>7</v>
      </c>
      <c r="C1671" s="4">
        <v>4.1667730000000001</v>
      </c>
      <c r="D1671" s="3">
        <f t="shared" si="26"/>
        <v>2.041267498394074</v>
      </c>
    </row>
    <row r="1672" spans="1:4" ht="20.100000000000001" customHeight="1" x14ac:dyDescent="0.25">
      <c r="A1672" s="14" t="s">
        <v>40</v>
      </c>
      <c r="B1672" s="2">
        <v>8</v>
      </c>
      <c r="C1672" s="4">
        <v>5.1081789999999998</v>
      </c>
      <c r="D1672" s="3">
        <f t="shared" si="26"/>
        <v>2.2601280937150441</v>
      </c>
    </row>
    <row r="1673" spans="1:4" ht="20.100000000000001" customHeight="1" x14ac:dyDescent="0.25">
      <c r="A1673" s="14" t="s">
        <v>40</v>
      </c>
      <c r="B1673" s="2">
        <v>8</v>
      </c>
      <c r="C1673" s="4">
        <v>4.6239499999999998</v>
      </c>
      <c r="D1673" s="3">
        <f t="shared" si="26"/>
        <v>2.1503371828622599</v>
      </c>
    </row>
    <row r="1674" spans="1:4" ht="20.100000000000001" customHeight="1" x14ac:dyDescent="0.25">
      <c r="A1674" s="14" t="s">
        <v>40</v>
      </c>
      <c r="B1674" s="2">
        <v>8</v>
      </c>
      <c r="C1674" s="4">
        <v>2.2424200000000001</v>
      </c>
      <c r="D1674" s="3">
        <f t="shared" si="26"/>
        <v>1.4974712017264307</v>
      </c>
    </row>
    <row r="1675" spans="1:4" ht="20.100000000000001" customHeight="1" x14ac:dyDescent="0.25">
      <c r="A1675" s="14" t="s">
        <v>40</v>
      </c>
      <c r="B1675" s="2">
        <v>8</v>
      </c>
      <c r="C1675" s="4">
        <v>2.8087689999999998</v>
      </c>
      <c r="D1675" s="3">
        <f t="shared" si="26"/>
        <v>1.6759382446856448</v>
      </c>
    </row>
    <row r="1676" spans="1:4" ht="20.100000000000001" customHeight="1" x14ac:dyDescent="0.25">
      <c r="A1676" s="14" t="s">
        <v>40</v>
      </c>
      <c r="B1676" s="2">
        <v>8</v>
      </c>
      <c r="C1676" s="4">
        <v>4.9458630000000001</v>
      </c>
      <c r="D1676" s="3">
        <f t="shared" si="26"/>
        <v>2.2239296301816744</v>
      </c>
    </row>
    <row r="1677" spans="1:4" ht="20.100000000000001" customHeight="1" x14ac:dyDescent="0.25">
      <c r="A1677" s="14" t="s">
        <v>40</v>
      </c>
      <c r="B1677" s="2">
        <v>8</v>
      </c>
      <c r="C1677" s="4">
        <v>2.3506309999999999</v>
      </c>
      <c r="D1677" s="3">
        <f t="shared" si="26"/>
        <v>1.5331767673689816</v>
      </c>
    </row>
    <row r="1678" spans="1:4" ht="20.100000000000001" customHeight="1" x14ac:dyDescent="0.25">
      <c r="A1678" s="14" t="s">
        <v>40</v>
      </c>
      <c r="B1678" s="2">
        <v>8</v>
      </c>
      <c r="C1678" s="4">
        <v>2.1500569999999999</v>
      </c>
      <c r="D1678" s="3">
        <f t="shared" si="26"/>
        <v>1.466307266571369</v>
      </c>
    </row>
    <row r="1679" spans="1:4" ht="20.100000000000001" customHeight="1" x14ac:dyDescent="0.25">
      <c r="A1679" s="14" t="s">
        <v>40</v>
      </c>
      <c r="B1679" s="2">
        <v>9</v>
      </c>
      <c r="C1679" s="4">
        <v>7.4951460000000001</v>
      </c>
      <c r="D1679" s="3">
        <f t="shared" si="26"/>
        <v>2.7377264289917647</v>
      </c>
    </row>
    <row r="1680" spans="1:4" ht="20.100000000000001" customHeight="1" x14ac:dyDescent="0.25">
      <c r="A1680" s="14" t="s">
        <v>40</v>
      </c>
      <c r="B1680" s="2">
        <v>9</v>
      </c>
      <c r="C1680" s="4">
        <v>9.0817379999999996</v>
      </c>
      <c r="D1680" s="3">
        <f t="shared" si="26"/>
        <v>3.0135922086440297</v>
      </c>
    </row>
    <row r="1681" spans="1:4" ht="20.100000000000001" customHeight="1" x14ac:dyDescent="0.25">
      <c r="A1681" s="14" t="s">
        <v>40</v>
      </c>
      <c r="B1681" s="2">
        <v>9</v>
      </c>
      <c r="C1681" s="4">
        <v>10.526901000000001</v>
      </c>
      <c r="D1681" s="3">
        <f t="shared" si="26"/>
        <v>3.2445186083608766</v>
      </c>
    </row>
    <row r="1682" spans="1:4" ht="20.100000000000001" customHeight="1" x14ac:dyDescent="0.25">
      <c r="A1682" s="14" t="s">
        <v>40</v>
      </c>
      <c r="B1682" s="2">
        <v>9</v>
      </c>
      <c r="C1682" s="4">
        <v>10.715871</v>
      </c>
      <c r="D1682" s="3">
        <f t="shared" si="26"/>
        <v>3.2735105009759784</v>
      </c>
    </row>
    <row r="1683" spans="1:4" ht="20.100000000000001" customHeight="1" x14ac:dyDescent="0.25">
      <c r="A1683" s="14" t="s">
        <v>40</v>
      </c>
      <c r="B1683" s="2">
        <v>9</v>
      </c>
      <c r="C1683" s="4">
        <v>9.0381579999999992</v>
      </c>
      <c r="D1683" s="3">
        <f t="shared" si="26"/>
        <v>3.0063529400255051</v>
      </c>
    </row>
    <row r="1684" spans="1:4" ht="20.100000000000001" customHeight="1" x14ac:dyDescent="0.25">
      <c r="A1684" s="14" t="s">
        <v>40</v>
      </c>
      <c r="B1684" s="2">
        <v>9</v>
      </c>
      <c r="C1684" s="4">
        <v>9.3747919999999993</v>
      </c>
      <c r="D1684" s="3">
        <f t="shared" si="26"/>
        <v>3.0618282120328044</v>
      </c>
    </row>
    <row r="1685" spans="1:4" ht="20.100000000000001" customHeight="1" x14ac:dyDescent="0.25">
      <c r="A1685" s="14" t="s">
        <v>40</v>
      </c>
      <c r="B1685" s="2">
        <v>9</v>
      </c>
      <c r="C1685" s="4">
        <v>8.0030289999999997</v>
      </c>
      <c r="D1685" s="3">
        <f t="shared" si="26"/>
        <v>2.8289625306815216</v>
      </c>
    </row>
    <row r="1686" spans="1:4" ht="20.100000000000001" customHeight="1" x14ac:dyDescent="0.25">
      <c r="A1686" s="14" t="s">
        <v>40</v>
      </c>
      <c r="B1686" s="2">
        <v>9</v>
      </c>
      <c r="C1686" s="4">
        <v>5.7445969999999997</v>
      </c>
      <c r="D1686" s="3">
        <f t="shared" si="26"/>
        <v>2.3967888934989663</v>
      </c>
    </row>
    <row r="1687" spans="1:4" ht="20.100000000000001" customHeight="1" x14ac:dyDescent="0.25">
      <c r="A1687" s="14" t="s">
        <v>40</v>
      </c>
      <c r="B1687" s="2">
        <v>9</v>
      </c>
      <c r="C1687" s="4">
        <v>2.0824250000000002</v>
      </c>
      <c r="D1687" s="3">
        <f t="shared" si="26"/>
        <v>1.4430609827723846</v>
      </c>
    </row>
    <row r="1688" spans="1:4" ht="20.100000000000001" customHeight="1" x14ac:dyDescent="0.25">
      <c r="A1688" s="14" t="s">
        <v>40</v>
      </c>
      <c r="B1688" s="2">
        <v>9</v>
      </c>
      <c r="C1688" s="4">
        <v>2.34531</v>
      </c>
      <c r="D1688" s="3">
        <f t="shared" si="26"/>
        <v>1.5314404983544088</v>
      </c>
    </row>
    <row r="1689" spans="1:4" ht="20.100000000000001" customHeight="1" x14ac:dyDescent="0.25">
      <c r="A1689" s="45" t="s">
        <v>40</v>
      </c>
      <c r="B1689" s="48">
        <v>9</v>
      </c>
      <c r="C1689" s="39">
        <v>1.727177</v>
      </c>
      <c r="D1689" s="3">
        <f t="shared" si="26"/>
        <v>1.3142210620744137</v>
      </c>
    </row>
    <row r="1690" spans="1:4" ht="20.100000000000001" customHeight="1" x14ac:dyDescent="0.25">
      <c r="A1690" s="14" t="s">
        <v>39</v>
      </c>
      <c r="B1690" s="2">
        <v>1</v>
      </c>
      <c r="C1690" s="4">
        <v>5.9141570000000003</v>
      </c>
      <c r="D1690" s="3">
        <f t="shared" si="26"/>
        <v>2.4319039865915761</v>
      </c>
    </row>
    <row r="1691" spans="1:4" ht="20.100000000000001" customHeight="1" x14ac:dyDescent="0.25">
      <c r="A1691" s="14" t="s">
        <v>39</v>
      </c>
      <c r="B1691" s="2">
        <v>1</v>
      </c>
      <c r="C1691" s="4">
        <v>9.2253229999999995</v>
      </c>
      <c r="D1691" s="3">
        <f t="shared" si="26"/>
        <v>3.0373216820086739</v>
      </c>
    </row>
    <row r="1692" spans="1:4" ht="20.100000000000001" customHeight="1" x14ac:dyDescent="0.25">
      <c r="A1692" s="14" t="s">
        <v>39</v>
      </c>
      <c r="B1692" s="2">
        <v>1</v>
      </c>
      <c r="C1692" s="4">
        <v>14.480816000000001</v>
      </c>
      <c r="D1692" s="3">
        <f t="shared" si="26"/>
        <v>3.8053667365971444</v>
      </c>
    </row>
    <row r="1693" spans="1:4" ht="20.100000000000001" customHeight="1" x14ac:dyDescent="0.25">
      <c r="A1693" s="14" t="s">
        <v>39</v>
      </c>
      <c r="B1693" s="2">
        <v>1</v>
      </c>
      <c r="C1693" s="4">
        <v>12.491434</v>
      </c>
      <c r="D1693" s="3">
        <f t="shared" si="26"/>
        <v>3.5343222829843914</v>
      </c>
    </row>
    <row r="1694" spans="1:4" ht="20.100000000000001" customHeight="1" x14ac:dyDescent="0.25">
      <c r="A1694" s="14" t="s">
        <v>39</v>
      </c>
      <c r="B1694" s="2">
        <v>1</v>
      </c>
      <c r="C1694" s="4">
        <v>6.6813609999999999</v>
      </c>
      <c r="D1694" s="3">
        <f t="shared" si="26"/>
        <v>2.5848328766092403</v>
      </c>
    </row>
    <row r="1695" spans="1:4" ht="20.100000000000001" customHeight="1" x14ac:dyDescent="0.25">
      <c r="A1695" s="14" t="s">
        <v>39</v>
      </c>
      <c r="B1695" s="2">
        <v>1</v>
      </c>
      <c r="C1695" s="4">
        <v>10.827363999999999</v>
      </c>
      <c r="D1695" s="3">
        <f t="shared" si="26"/>
        <v>3.290496011242074</v>
      </c>
    </row>
    <row r="1696" spans="1:4" ht="20.100000000000001" customHeight="1" x14ac:dyDescent="0.25">
      <c r="A1696" s="14" t="s">
        <v>39</v>
      </c>
      <c r="B1696" s="2">
        <v>1</v>
      </c>
      <c r="C1696" s="4">
        <v>12.431725999999999</v>
      </c>
      <c r="D1696" s="3">
        <f t="shared" si="26"/>
        <v>3.5258652838700457</v>
      </c>
    </row>
    <row r="1697" spans="1:4" ht="20.100000000000001" customHeight="1" x14ac:dyDescent="0.25">
      <c r="A1697" s="14" t="s">
        <v>39</v>
      </c>
      <c r="B1697" s="2">
        <v>1</v>
      </c>
      <c r="C1697" s="4">
        <v>9.6401629999999994</v>
      </c>
      <c r="D1697" s="3">
        <f t="shared" si="26"/>
        <v>3.1048611885235706</v>
      </c>
    </row>
    <row r="1698" spans="1:4" ht="20.100000000000001" customHeight="1" x14ac:dyDescent="0.25">
      <c r="A1698" s="14" t="s">
        <v>39</v>
      </c>
      <c r="B1698" s="2">
        <v>1</v>
      </c>
      <c r="C1698" s="4">
        <v>10.825606000000001</v>
      </c>
      <c r="D1698" s="3">
        <f t="shared" si="26"/>
        <v>3.2902288674194082</v>
      </c>
    </row>
    <row r="1699" spans="1:4" ht="20.100000000000001" customHeight="1" x14ac:dyDescent="0.25">
      <c r="A1699" s="14" t="s">
        <v>39</v>
      </c>
      <c r="B1699" s="2">
        <v>1</v>
      </c>
      <c r="C1699" s="4">
        <v>7.3562019999999997</v>
      </c>
      <c r="D1699" s="3">
        <f t="shared" si="26"/>
        <v>2.7122319222367395</v>
      </c>
    </row>
    <row r="1700" spans="1:4" ht="20.100000000000001" customHeight="1" x14ac:dyDescent="0.25">
      <c r="A1700" s="14" t="s">
        <v>39</v>
      </c>
      <c r="B1700" s="2">
        <v>1</v>
      </c>
      <c r="C1700" s="4">
        <v>5.4213240000000003</v>
      </c>
      <c r="D1700" s="3">
        <f t="shared" si="26"/>
        <v>2.3283736813492806</v>
      </c>
    </row>
    <row r="1701" spans="1:4" ht="20.100000000000001" customHeight="1" x14ac:dyDescent="0.25">
      <c r="A1701" s="14" t="s">
        <v>39</v>
      </c>
      <c r="B1701" s="2">
        <v>1</v>
      </c>
      <c r="C1701" s="4">
        <v>8.3916129999999995</v>
      </c>
      <c r="D1701" s="3">
        <f t="shared" si="26"/>
        <v>2.8968280929319916</v>
      </c>
    </row>
    <row r="1702" spans="1:4" ht="20.100000000000001" customHeight="1" x14ac:dyDescent="0.25">
      <c r="A1702" s="14" t="s">
        <v>39</v>
      </c>
      <c r="B1702" s="2">
        <v>1</v>
      </c>
      <c r="C1702" s="4">
        <v>8.3501890000000003</v>
      </c>
      <c r="D1702" s="3">
        <f t="shared" si="26"/>
        <v>2.8896693582484487</v>
      </c>
    </row>
    <row r="1703" spans="1:4" ht="20.100000000000001" customHeight="1" x14ac:dyDescent="0.25">
      <c r="A1703" s="14" t="s">
        <v>39</v>
      </c>
      <c r="B1703" s="2">
        <v>1</v>
      </c>
      <c r="C1703" s="4">
        <v>6.3194319999999999</v>
      </c>
      <c r="D1703" s="3">
        <f t="shared" si="26"/>
        <v>2.5138480463226092</v>
      </c>
    </row>
    <row r="1704" spans="1:4" ht="20.100000000000001" customHeight="1" x14ac:dyDescent="0.25">
      <c r="A1704" s="14" t="s">
        <v>39</v>
      </c>
      <c r="B1704" s="2">
        <v>1</v>
      </c>
      <c r="C1704" s="4">
        <v>4.8011509999999999</v>
      </c>
      <c r="D1704" s="3">
        <f t="shared" si="26"/>
        <v>2.1911528928853867</v>
      </c>
    </row>
    <row r="1705" spans="1:4" ht="20.100000000000001" customHeight="1" x14ac:dyDescent="0.25">
      <c r="A1705" s="14" t="s">
        <v>39</v>
      </c>
      <c r="B1705" s="2">
        <v>1</v>
      </c>
      <c r="C1705" s="4">
        <v>2.1685059999999998</v>
      </c>
      <c r="D1705" s="3">
        <f t="shared" si="26"/>
        <v>1.4725848023119075</v>
      </c>
    </row>
    <row r="1706" spans="1:4" ht="20.100000000000001" customHeight="1" x14ac:dyDescent="0.25">
      <c r="A1706" s="14" t="s">
        <v>39</v>
      </c>
      <c r="B1706" s="2">
        <v>1</v>
      </c>
      <c r="C1706" s="4">
        <v>1.288449</v>
      </c>
      <c r="D1706" s="3">
        <f t="shared" si="26"/>
        <v>1.1350986741248532</v>
      </c>
    </row>
    <row r="1707" spans="1:4" ht="20.100000000000001" customHeight="1" x14ac:dyDescent="0.25">
      <c r="A1707" s="14" t="s">
        <v>39</v>
      </c>
      <c r="B1707" s="2">
        <v>2</v>
      </c>
      <c r="C1707" s="4">
        <v>10.525423999999999</v>
      </c>
      <c r="D1707" s="3">
        <f t="shared" si="26"/>
        <v>3.2442909857162934</v>
      </c>
    </row>
    <row r="1708" spans="1:4" ht="20.100000000000001" customHeight="1" x14ac:dyDescent="0.25">
      <c r="A1708" s="14" t="s">
        <v>39</v>
      </c>
      <c r="B1708" s="2">
        <v>2</v>
      </c>
      <c r="C1708" s="4">
        <v>7.2349800000000002</v>
      </c>
      <c r="D1708" s="3">
        <f t="shared" si="26"/>
        <v>2.6897918135052756</v>
      </c>
    </row>
    <row r="1709" spans="1:4" ht="20.100000000000001" customHeight="1" x14ac:dyDescent="0.25">
      <c r="A1709" s="14" t="s">
        <v>39</v>
      </c>
      <c r="B1709" s="2">
        <v>2</v>
      </c>
      <c r="C1709" s="4">
        <v>6.5653439999999996</v>
      </c>
      <c r="D1709" s="3">
        <f t="shared" si="26"/>
        <v>2.5622927233241715</v>
      </c>
    </row>
    <row r="1710" spans="1:4" ht="20.100000000000001" customHeight="1" x14ac:dyDescent="0.25">
      <c r="A1710" s="14" t="s">
        <v>39</v>
      </c>
      <c r="B1710" s="2">
        <v>2</v>
      </c>
      <c r="C1710" s="4">
        <v>11.028618</v>
      </c>
      <c r="D1710" s="3">
        <f t="shared" si="26"/>
        <v>3.3209363137524934</v>
      </c>
    </row>
    <row r="1711" spans="1:4" ht="20.100000000000001" customHeight="1" x14ac:dyDescent="0.25">
      <c r="A1711" s="14" t="s">
        <v>39</v>
      </c>
      <c r="B1711" s="2">
        <v>2</v>
      </c>
      <c r="C1711" s="4">
        <v>3.5822560000000001</v>
      </c>
      <c r="D1711" s="3">
        <f t="shared" si="26"/>
        <v>1.8926848654754971</v>
      </c>
    </row>
    <row r="1712" spans="1:4" ht="20.100000000000001" customHeight="1" x14ac:dyDescent="0.25">
      <c r="A1712" s="14" t="s">
        <v>39</v>
      </c>
      <c r="B1712" s="2">
        <v>2</v>
      </c>
      <c r="C1712" s="4">
        <v>11.07344</v>
      </c>
      <c r="D1712" s="3">
        <f t="shared" si="26"/>
        <v>3.3276778690251856</v>
      </c>
    </row>
    <row r="1713" spans="1:4" ht="20.100000000000001" customHeight="1" x14ac:dyDescent="0.25">
      <c r="A1713" s="14" t="s">
        <v>39</v>
      </c>
      <c r="B1713" s="2">
        <v>2</v>
      </c>
      <c r="C1713" s="4">
        <v>11.388954</v>
      </c>
      <c r="D1713" s="3">
        <f t="shared" si="26"/>
        <v>3.3747524353647038</v>
      </c>
    </row>
    <row r="1714" spans="1:4" ht="20.100000000000001" customHeight="1" x14ac:dyDescent="0.25">
      <c r="A1714" s="14" t="s">
        <v>39</v>
      </c>
      <c r="B1714" s="2">
        <v>2</v>
      </c>
      <c r="C1714" s="4">
        <v>16.185863000000001</v>
      </c>
      <c r="D1714" s="3">
        <f t="shared" si="26"/>
        <v>4.023165793252871</v>
      </c>
    </row>
    <row r="1715" spans="1:4" ht="20.100000000000001" customHeight="1" x14ac:dyDescent="0.25">
      <c r="A1715" s="14" t="s">
        <v>39</v>
      </c>
      <c r="B1715" s="2">
        <v>2</v>
      </c>
      <c r="C1715" s="4">
        <v>7.9853759999999996</v>
      </c>
      <c r="D1715" s="3">
        <f t="shared" si="26"/>
        <v>2.8258407598447581</v>
      </c>
    </row>
    <row r="1716" spans="1:4" ht="20.100000000000001" customHeight="1" x14ac:dyDescent="0.25">
      <c r="A1716" s="14" t="s">
        <v>39</v>
      </c>
      <c r="B1716" s="2">
        <v>2</v>
      </c>
      <c r="C1716" s="4">
        <v>4.8502169999999998</v>
      </c>
      <c r="D1716" s="3">
        <f t="shared" si="26"/>
        <v>2.2023208213155501</v>
      </c>
    </row>
    <row r="1717" spans="1:4" ht="20.100000000000001" customHeight="1" x14ac:dyDescent="0.25">
      <c r="A1717" s="14" t="s">
        <v>39</v>
      </c>
      <c r="B1717" s="2">
        <v>2</v>
      </c>
      <c r="C1717" s="4">
        <v>3.744291</v>
      </c>
      <c r="D1717" s="3">
        <f t="shared" si="26"/>
        <v>1.935017054188412</v>
      </c>
    </row>
    <row r="1718" spans="1:4" ht="20.100000000000001" customHeight="1" x14ac:dyDescent="0.25">
      <c r="A1718" s="14" t="s">
        <v>39</v>
      </c>
      <c r="B1718" s="2">
        <v>2</v>
      </c>
      <c r="C1718" s="4">
        <v>5.6671189999999996</v>
      </c>
      <c r="D1718" s="3">
        <f t="shared" si="26"/>
        <v>2.3805711499554052</v>
      </c>
    </row>
    <row r="1719" spans="1:4" ht="20.100000000000001" customHeight="1" x14ac:dyDescent="0.25">
      <c r="A1719" s="14" t="s">
        <v>39</v>
      </c>
      <c r="B1719" s="2">
        <v>3</v>
      </c>
      <c r="C1719" s="4">
        <v>2.3423090000000002</v>
      </c>
      <c r="D1719" s="3">
        <f t="shared" si="26"/>
        <v>1.5304603882492354</v>
      </c>
    </row>
    <row r="1720" spans="1:4" ht="20.100000000000001" customHeight="1" x14ac:dyDescent="0.25">
      <c r="A1720" s="14" t="s">
        <v>39</v>
      </c>
      <c r="B1720" s="2">
        <v>3</v>
      </c>
      <c r="C1720" s="4">
        <v>3.800999</v>
      </c>
      <c r="D1720" s="3">
        <f t="shared" si="26"/>
        <v>1.9496150902165279</v>
      </c>
    </row>
    <row r="1721" spans="1:4" ht="20.100000000000001" customHeight="1" x14ac:dyDescent="0.25">
      <c r="A1721" s="14" t="s">
        <v>39</v>
      </c>
      <c r="B1721" s="2">
        <v>3</v>
      </c>
      <c r="C1721" s="4">
        <v>11.620941</v>
      </c>
      <c r="D1721" s="3">
        <f t="shared" si="26"/>
        <v>3.4089501316387718</v>
      </c>
    </row>
    <row r="1722" spans="1:4" ht="20.100000000000001" customHeight="1" x14ac:dyDescent="0.25">
      <c r="A1722" s="14" t="s">
        <v>39</v>
      </c>
      <c r="B1722" s="2">
        <v>3</v>
      </c>
      <c r="C1722" s="4">
        <v>11.500845</v>
      </c>
      <c r="D1722" s="3">
        <f t="shared" si="26"/>
        <v>3.3912895777270333</v>
      </c>
    </row>
    <row r="1723" spans="1:4" ht="20.100000000000001" customHeight="1" x14ac:dyDescent="0.25">
      <c r="A1723" s="14" t="s">
        <v>39</v>
      </c>
      <c r="B1723" s="2">
        <v>3</v>
      </c>
      <c r="C1723" s="4">
        <v>8.2802369999999996</v>
      </c>
      <c r="D1723" s="3">
        <f t="shared" si="26"/>
        <v>2.8775400952897252</v>
      </c>
    </row>
    <row r="1724" spans="1:4" ht="20.100000000000001" customHeight="1" x14ac:dyDescent="0.25">
      <c r="A1724" s="14" t="s">
        <v>39</v>
      </c>
      <c r="B1724" s="2">
        <v>3</v>
      </c>
      <c r="C1724" s="4">
        <v>13.781922</v>
      </c>
      <c r="D1724" s="3">
        <f t="shared" si="26"/>
        <v>3.7124011097940373</v>
      </c>
    </row>
    <row r="1725" spans="1:4" ht="20.100000000000001" customHeight="1" x14ac:dyDescent="0.25">
      <c r="A1725" s="14" t="s">
        <v>39</v>
      </c>
      <c r="B1725" s="2">
        <v>3</v>
      </c>
      <c r="C1725" s="4">
        <v>11.611940000000001</v>
      </c>
      <c r="D1725" s="3">
        <f t="shared" si="26"/>
        <v>3.4076296747152557</v>
      </c>
    </row>
    <row r="1726" spans="1:4" ht="20.100000000000001" customHeight="1" x14ac:dyDescent="0.25">
      <c r="A1726" s="14" t="s">
        <v>39</v>
      </c>
      <c r="B1726" s="2">
        <v>3</v>
      </c>
      <c r="C1726" s="4">
        <v>10.183984000000001</v>
      </c>
      <c r="D1726" s="3">
        <f t="shared" si="26"/>
        <v>3.1912354974210224</v>
      </c>
    </row>
    <row r="1727" spans="1:4" ht="20.100000000000001" customHeight="1" x14ac:dyDescent="0.25">
      <c r="A1727" s="14" t="s">
        <v>39</v>
      </c>
      <c r="B1727" s="2">
        <v>3</v>
      </c>
      <c r="C1727" s="4">
        <v>8.0614950000000007</v>
      </c>
      <c r="D1727" s="3">
        <f t="shared" si="26"/>
        <v>2.8392771967527231</v>
      </c>
    </row>
    <row r="1728" spans="1:4" ht="20.100000000000001" customHeight="1" x14ac:dyDescent="0.25">
      <c r="A1728" s="14" t="s">
        <v>39</v>
      </c>
      <c r="B1728" s="2">
        <v>3</v>
      </c>
      <c r="C1728" s="4">
        <v>11.438535</v>
      </c>
      <c r="D1728" s="3">
        <f t="shared" ref="D1728:D1780" si="27">SQRT(C1728)</f>
        <v>3.382090329958678</v>
      </c>
    </row>
    <row r="1729" spans="1:4" ht="20.100000000000001" customHeight="1" x14ac:dyDescent="0.25">
      <c r="A1729" s="14" t="s">
        <v>39</v>
      </c>
      <c r="B1729" s="2">
        <v>3</v>
      </c>
      <c r="C1729" s="4">
        <v>6.824713</v>
      </c>
      <c r="D1729" s="3">
        <f t="shared" si="27"/>
        <v>2.6124151660867381</v>
      </c>
    </row>
    <row r="1730" spans="1:4" ht="20.100000000000001" customHeight="1" x14ac:dyDescent="0.25">
      <c r="A1730" s="14" t="s">
        <v>39</v>
      </c>
      <c r="B1730" s="2">
        <v>3</v>
      </c>
      <c r="C1730" s="4">
        <v>6.78057</v>
      </c>
      <c r="D1730" s="3">
        <f t="shared" si="27"/>
        <v>2.6039527645485432</v>
      </c>
    </row>
    <row r="1731" spans="1:4" ht="20.100000000000001" customHeight="1" x14ac:dyDescent="0.25">
      <c r="A1731" s="14" t="s">
        <v>39</v>
      </c>
      <c r="B1731" s="2">
        <v>3</v>
      </c>
      <c r="C1731" s="4">
        <v>3.981366</v>
      </c>
      <c r="D1731" s="3">
        <f t="shared" si="27"/>
        <v>1.9953360619203975</v>
      </c>
    </row>
    <row r="1732" spans="1:4" ht="20.100000000000001" customHeight="1" x14ac:dyDescent="0.25">
      <c r="A1732" s="14" t="s">
        <v>39</v>
      </c>
      <c r="B1732" s="2">
        <v>3</v>
      </c>
      <c r="C1732" s="4">
        <v>3.5031370000000002</v>
      </c>
      <c r="D1732" s="3">
        <f t="shared" si="27"/>
        <v>1.8716669041258382</v>
      </c>
    </row>
    <row r="1733" spans="1:4" ht="20.100000000000001" customHeight="1" x14ac:dyDescent="0.25">
      <c r="A1733" s="14" t="s">
        <v>39</v>
      </c>
      <c r="B1733" s="2">
        <v>3</v>
      </c>
      <c r="C1733" s="4">
        <v>2.0754630000000001</v>
      </c>
      <c r="D1733" s="3">
        <f t="shared" si="27"/>
        <v>1.4406467297710428</v>
      </c>
    </row>
    <row r="1734" spans="1:4" ht="20.100000000000001" customHeight="1" x14ac:dyDescent="0.25">
      <c r="A1734" s="14" t="s">
        <v>39</v>
      </c>
      <c r="B1734" s="2">
        <v>3</v>
      </c>
      <c r="C1734" s="4">
        <v>2.2417410000000002</v>
      </c>
      <c r="D1734" s="3">
        <f t="shared" si="27"/>
        <v>1.4972444690163327</v>
      </c>
    </row>
    <row r="1735" spans="1:4" ht="20.100000000000001" customHeight="1" x14ac:dyDescent="0.25">
      <c r="A1735" s="14" t="s">
        <v>39</v>
      </c>
      <c r="B1735" s="2">
        <v>3</v>
      </c>
      <c r="C1735" s="4">
        <v>2.4577640000000001</v>
      </c>
      <c r="D1735" s="3">
        <f t="shared" si="27"/>
        <v>1.5677257413208472</v>
      </c>
    </row>
    <row r="1736" spans="1:4" ht="20.100000000000001" customHeight="1" x14ac:dyDescent="0.25">
      <c r="A1736" s="14" t="s">
        <v>39</v>
      </c>
      <c r="B1736" s="2">
        <v>4</v>
      </c>
      <c r="C1736" s="4">
        <v>0.86160700000000001</v>
      </c>
      <c r="D1736" s="3">
        <f t="shared" si="27"/>
        <v>0.92822788150324376</v>
      </c>
    </row>
    <row r="1737" spans="1:4" ht="20.100000000000001" customHeight="1" x14ac:dyDescent="0.25">
      <c r="A1737" s="14" t="s">
        <v>39</v>
      </c>
      <c r="B1737" s="2">
        <v>4</v>
      </c>
      <c r="C1737" s="4">
        <v>3.0944630000000002</v>
      </c>
      <c r="D1737" s="3">
        <f t="shared" si="27"/>
        <v>1.7591085810716744</v>
      </c>
    </row>
    <row r="1738" spans="1:4" ht="20.100000000000001" customHeight="1" x14ac:dyDescent="0.25">
      <c r="A1738" s="14" t="s">
        <v>39</v>
      </c>
      <c r="B1738" s="2">
        <v>4</v>
      </c>
      <c r="C1738" s="4">
        <v>9.1612550000000006</v>
      </c>
      <c r="D1738" s="3">
        <f t="shared" si="27"/>
        <v>3.0267565148191222</v>
      </c>
    </row>
    <row r="1739" spans="1:4" ht="20.100000000000001" customHeight="1" x14ac:dyDescent="0.25">
      <c r="A1739" s="14" t="s">
        <v>39</v>
      </c>
      <c r="B1739" s="2">
        <v>4</v>
      </c>
      <c r="C1739" s="4">
        <v>7.4079870000000003</v>
      </c>
      <c r="D1739" s="3">
        <f t="shared" si="27"/>
        <v>2.7217617456346175</v>
      </c>
    </row>
    <row r="1740" spans="1:4" ht="20.100000000000001" customHeight="1" x14ac:dyDescent="0.25">
      <c r="A1740" s="14" t="s">
        <v>39</v>
      </c>
      <c r="B1740" s="2">
        <v>4</v>
      </c>
      <c r="C1740" s="4">
        <v>7.546532</v>
      </c>
      <c r="D1740" s="3">
        <f t="shared" si="27"/>
        <v>2.7470951931085317</v>
      </c>
    </row>
    <row r="1741" spans="1:4" ht="20.100000000000001" customHeight="1" x14ac:dyDescent="0.25">
      <c r="A1741" s="14" t="s">
        <v>39</v>
      </c>
      <c r="B1741" s="2">
        <v>4</v>
      </c>
      <c r="C1741" s="4">
        <v>2.5316779999999999</v>
      </c>
      <c r="D1741" s="3">
        <f t="shared" si="27"/>
        <v>1.5911247594076336</v>
      </c>
    </row>
    <row r="1742" spans="1:4" ht="20.100000000000001" customHeight="1" x14ac:dyDescent="0.25">
      <c r="A1742" s="14" t="s">
        <v>39</v>
      </c>
      <c r="B1742" s="2">
        <v>4</v>
      </c>
      <c r="C1742" s="4">
        <v>9.2638630000000006</v>
      </c>
      <c r="D1742" s="3">
        <f t="shared" si="27"/>
        <v>3.043659475039874</v>
      </c>
    </row>
    <row r="1743" spans="1:4" ht="20.100000000000001" customHeight="1" x14ac:dyDescent="0.25">
      <c r="A1743" s="14" t="s">
        <v>39</v>
      </c>
      <c r="B1743" s="2">
        <v>4</v>
      </c>
      <c r="C1743" s="4">
        <v>7.4027820000000002</v>
      </c>
      <c r="D1743" s="3">
        <f t="shared" si="27"/>
        <v>2.7208053954665705</v>
      </c>
    </row>
    <row r="1744" spans="1:4" ht="20.100000000000001" customHeight="1" x14ac:dyDescent="0.25">
      <c r="A1744" s="14" t="s">
        <v>39</v>
      </c>
      <c r="B1744" s="2">
        <v>4</v>
      </c>
      <c r="C1744" s="4">
        <v>8.8617530000000002</v>
      </c>
      <c r="D1744" s="3">
        <f t="shared" si="27"/>
        <v>2.9768696645973605</v>
      </c>
    </row>
    <row r="1745" spans="1:4" ht="20.100000000000001" customHeight="1" x14ac:dyDescent="0.25">
      <c r="A1745" s="14" t="s">
        <v>39</v>
      </c>
      <c r="B1745" s="2">
        <v>4</v>
      </c>
      <c r="C1745" s="4">
        <v>10.383995000000001</v>
      </c>
      <c r="D1745" s="3">
        <f t="shared" si="27"/>
        <v>3.2224206739654586</v>
      </c>
    </row>
    <row r="1746" spans="1:4" ht="20.100000000000001" customHeight="1" x14ac:dyDescent="0.25">
      <c r="A1746" s="14" t="s">
        <v>39</v>
      </c>
      <c r="B1746" s="2">
        <v>4</v>
      </c>
      <c r="C1746" s="4">
        <v>8.5469670000000004</v>
      </c>
      <c r="D1746" s="3">
        <f t="shared" si="27"/>
        <v>2.9235196253830757</v>
      </c>
    </row>
    <row r="1747" spans="1:4" ht="20.100000000000001" customHeight="1" x14ac:dyDescent="0.25">
      <c r="A1747" s="14" t="s">
        <v>39</v>
      </c>
      <c r="B1747" s="2">
        <v>4</v>
      </c>
      <c r="C1747" s="4">
        <v>3.0476019999999999</v>
      </c>
      <c r="D1747" s="3">
        <f t="shared" si="27"/>
        <v>1.7457382392558169</v>
      </c>
    </row>
    <row r="1748" spans="1:4" ht="20.100000000000001" customHeight="1" x14ac:dyDescent="0.25">
      <c r="A1748" s="14" t="s">
        <v>39</v>
      </c>
      <c r="B1748" s="2">
        <v>4</v>
      </c>
      <c r="C1748" s="4">
        <v>2.334104</v>
      </c>
      <c r="D1748" s="3">
        <f t="shared" si="27"/>
        <v>1.5277774707070397</v>
      </c>
    </row>
    <row r="1749" spans="1:4" ht="20.100000000000001" customHeight="1" x14ac:dyDescent="0.25">
      <c r="A1749" s="14" t="s">
        <v>39</v>
      </c>
      <c r="B1749" s="2">
        <v>5</v>
      </c>
      <c r="C1749" s="4">
        <v>15.272869</v>
      </c>
      <c r="D1749" s="3">
        <f t="shared" si="27"/>
        <v>3.9080518164425611</v>
      </c>
    </row>
    <row r="1750" spans="1:4" ht="20.100000000000001" customHeight="1" x14ac:dyDescent="0.25">
      <c r="A1750" s="14" t="s">
        <v>39</v>
      </c>
      <c r="B1750" s="2">
        <v>5</v>
      </c>
      <c r="C1750" s="4">
        <v>2.4096600000000001</v>
      </c>
      <c r="D1750" s="3">
        <f t="shared" si="27"/>
        <v>1.5523079591369748</v>
      </c>
    </row>
    <row r="1751" spans="1:4" ht="20.100000000000001" customHeight="1" x14ac:dyDescent="0.25">
      <c r="A1751" s="14" t="s">
        <v>39</v>
      </c>
      <c r="B1751" s="2">
        <v>5</v>
      </c>
      <c r="C1751" s="4">
        <v>3.1191949999999999</v>
      </c>
      <c r="D1751" s="3">
        <f t="shared" si="27"/>
        <v>1.7661242878121572</v>
      </c>
    </row>
    <row r="1752" spans="1:4" ht="20.100000000000001" customHeight="1" x14ac:dyDescent="0.25">
      <c r="A1752" s="14" t="s">
        <v>39</v>
      </c>
      <c r="B1752" s="2">
        <v>5</v>
      </c>
      <c r="C1752" s="4">
        <v>12.076874999999999</v>
      </c>
      <c r="D1752" s="3">
        <f t="shared" si="27"/>
        <v>3.4751798514609282</v>
      </c>
    </row>
    <row r="1753" spans="1:4" ht="20.100000000000001" customHeight="1" x14ac:dyDescent="0.25">
      <c r="A1753" s="14" t="s">
        <v>39</v>
      </c>
      <c r="B1753" s="2">
        <v>5</v>
      </c>
      <c r="C1753" s="4">
        <v>6.7914950000000003</v>
      </c>
      <c r="D1753" s="3">
        <f t="shared" si="27"/>
        <v>2.6060496925423351</v>
      </c>
    </row>
    <row r="1754" spans="1:4" ht="20.100000000000001" customHeight="1" x14ac:dyDescent="0.25">
      <c r="A1754" s="14" t="s">
        <v>39</v>
      </c>
      <c r="B1754" s="2">
        <v>5</v>
      </c>
      <c r="C1754" s="4">
        <v>3.8609879999999999</v>
      </c>
      <c r="D1754" s="3">
        <f t="shared" si="27"/>
        <v>1.9649396937310823</v>
      </c>
    </row>
    <row r="1755" spans="1:4" ht="20.100000000000001" customHeight="1" x14ac:dyDescent="0.25">
      <c r="A1755" s="14" t="s">
        <v>39</v>
      </c>
      <c r="B1755" s="2">
        <v>5</v>
      </c>
      <c r="C1755" s="4">
        <v>5.9490160000000003</v>
      </c>
      <c r="D1755" s="3">
        <f t="shared" si="27"/>
        <v>2.4390604748550211</v>
      </c>
    </row>
    <row r="1756" spans="1:4" ht="20.100000000000001" customHeight="1" x14ac:dyDescent="0.25">
      <c r="A1756" s="14" t="s">
        <v>39</v>
      </c>
      <c r="B1756" s="2">
        <v>5</v>
      </c>
      <c r="C1756" s="4">
        <v>9.6171889999999998</v>
      </c>
      <c r="D1756" s="3">
        <f t="shared" si="27"/>
        <v>3.1011592993588706</v>
      </c>
    </row>
    <row r="1757" spans="1:4" ht="20.100000000000001" customHeight="1" x14ac:dyDescent="0.25">
      <c r="A1757" s="14" t="s">
        <v>39</v>
      </c>
      <c r="B1757" s="2">
        <v>5</v>
      </c>
      <c r="C1757" s="4">
        <v>13.016242</v>
      </c>
      <c r="D1757" s="3">
        <f t="shared" si="27"/>
        <v>3.607802932533871</v>
      </c>
    </row>
    <row r="1758" spans="1:4" ht="20.100000000000001" customHeight="1" x14ac:dyDescent="0.25">
      <c r="A1758" s="14" t="s">
        <v>39</v>
      </c>
      <c r="B1758" s="2">
        <v>5</v>
      </c>
      <c r="C1758" s="4">
        <v>8.1561789999999998</v>
      </c>
      <c r="D1758" s="3">
        <f t="shared" si="27"/>
        <v>2.8559024843296035</v>
      </c>
    </row>
    <row r="1759" spans="1:4" ht="20.100000000000001" customHeight="1" x14ac:dyDescent="0.25">
      <c r="A1759" s="14" t="s">
        <v>39</v>
      </c>
      <c r="B1759" s="2">
        <v>5</v>
      </c>
      <c r="C1759" s="4">
        <v>8.9255390000000006</v>
      </c>
      <c r="D1759" s="3">
        <f t="shared" si="27"/>
        <v>2.9875640578906424</v>
      </c>
    </row>
    <row r="1760" spans="1:4" ht="20.100000000000001" customHeight="1" x14ac:dyDescent="0.25">
      <c r="A1760" s="14" t="s">
        <v>39</v>
      </c>
      <c r="B1760" s="2">
        <v>5</v>
      </c>
      <c r="C1760" s="4">
        <v>6.0849589999999996</v>
      </c>
      <c r="D1760" s="3">
        <f t="shared" si="27"/>
        <v>2.4667709662633861</v>
      </c>
    </row>
    <row r="1761" spans="1:4" ht="20.100000000000001" customHeight="1" x14ac:dyDescent="0.25">
      <c r="A1761" s="14" t="s">
        <v>39</v>
      </c>
      <c r="B1761" s="2">
        <v>5</v>
      </c>
      <c r="C1761" s="4">
        <v>2.1780710000000001</v>
      </c>
      <c r="D1761" s="3">
        <f t="shared" si="27"/>
        <v>1.4758289196244936</v>
      </c>
    </row>
    <row r="1762" spans="1:4" ht="20.100000000000001" customHeight="1" x14ac:dyDescent="0.25">
      <c r="A1762" s="14" t="s">
        <v>39</v>
      </c>
      <c r="B1762" s="2">
        <v>5</v>
      </c>
      <c r="C1762" s="4">
        <v>1.143621</v>
      </c>
      <c r="D1762" s="3">
        <f t="shared" si="27"/>
        <v>1.0694021694386073</v>
      </c>
    </row>
    <row r="1763" spans="1:4" ht="20.100000000000001" customHeight="1" x14ac:dyDescent="0.25">
      <c r="A1763" s="14" t="s">
        <v>39</v>
      </c>
      <c r="B1763" s="2">
        <v>5</v>
      </c>
      <c r="C1763" s="4">
        <v>1.991703</v>
      </c>
      <c r="D1763" s="3">
        <f t="shared" si="27"/>
        <v>1.4112770812282045</v>
      </c>
    </row>
    <row r="1764" spans="1:4" ht="20.100000000000001" customHeight="1" x14ac:dyDescent="0.25">
      <c r="A1764" s="14" t="s">
        <v>39</v>
      </c>
      <c r="B1764" s="2">
        <v>6</v>
      </c>
      <c r="C1764" s="4">
        <v>1.6476599999999999</v>
      </c>
      <c r="D1764" s="3">
        <f t="shared" si="27"/>
        <v>1.2836120909371336</v>
      </c>
    </row>
    <row r="1765" spans="1:4" ht="20.100000000000001" customHeight="1" x14ac:dyDescent="0.25">
      <c r="A1765" s="14" t="s">
        <v>39</v>
      </c>
      <c r="B1765" s="2">
        <v>6</v>
      </c>
      <c r="C1765" s="4">
        <v>1.990062</v>
      </c>
      <c r="D1765" s="3">
        <f t="shared" si="27"/>
        <v>1.4106955731127819</v>
      </c>
    </row>
    <row r="1766" spans="1:4" ht="20.100000000000001" customHeight="1" x14ac:dyDescent="0.25">
      <c r="A1766" s="14" t="s">
        <v>39</v>
      </c>
      <c r="B1766" s="2">
        <v>6</v>
      </c>
      <c r="C1766" s="4">
        <v>1.122851</v>
      </c>
      <c r="D1766" s="3">
        <f t="shared" si="27"/>
        <v>1.0596466392151678</v>
      </c>
    </row>
    <row r="1767" spans="1:4" ht="20.100000000000001" customHeight="1" x14ac:dyDescent="0.25">
      <c r="A1767" s="14" t="s">
        <v>39</v>
      </c>
      <c r="B1767" s="2">
        <v>6</v>
      </c>
      <c r="C1767" s="4">
        <v>8.5032219999999992</v>
      </c>
      <c r="D1767" s="3">
        <f t="shared" si="27"/>
        <v>2.9160284635099156</v>
      </c>
    </row>
    <row r="1768" spans="1:4" ht="20.100000000000001" customHeight="1" x14ac:dyDescent="0.25">
      <c r="A1768" s="14" t="s">
        <v>39</v>
      </c>
      <c r="B1768" s="2">
        <v>6</v>
      </c>
      <c r="C1768" s="4">
        <v>3.1570550000000002</v>
      </c>
      <c r="D1768" s="3">
        <f t="shared" si="27"/>
        <v>1.7768103444093295</v>
      </c>
    </row>
    <row r="1769" spans="1:4" ht="20.100000000000001" customHeight="1" x14ac:dyDescent="0.25">
      <c r="A1769" s="14" t="s">
        <v>39</v>
      </c>
      <c r="B1769" s="2">
        <v>6</v>
      </c>
      <c r="C1769" s="4">
        <v>1.9765349999999999</v>
      </c>
      <c r="D1769" s="3">
        <f t="shared" si="27"/>
        <v>1.4058929546732923</v>
      </c>
    </row>
    <row r="1770" spans="1:4" ht="20.100000000000001" customHeight="1" x14ac:dyDescent="0.25">
      <c r="A1770" s="14" t="s">
        <v>39</v>
      </c>
      <c r="B1770" s="2">
        <v>6</v>
      </c>
      <c r="C1770" s="4">
        <v>8.4243849999999991</v>
      </c>
      <c r="D1770" s="3">
        <f t="shared" si="27"/>
        <v>2.9024791127586087</v>
      </c>
    </row>
    <row r="1771" spans="1:4" ht="20.100000000000001" customHeight="1" x14ac:dyDescent="0.25">
      <c r="A1771" s="14" t="s">
        <v>39</v>
      </c>
      <c r="B1771" s="2">
        <v>6</v>
      </c>
      <c r="C1771" s="4">
        <v>6.893141</v>
      </c>
      <c r="D1771" s="3">
        <f t="shared" si="27"/>
        <v>2.6254791943567177</v>
      </c>
    </row>
    <row r="1772" spans="1:4" ht="20.100000000000001" customHeight="1" x14ac:dyDescent="0.25">
      <c r="A1772" s="14" t="s">
        <v>39</v>
      </c>
      <c r="B1772" s="2">
        <v>6</v>
      </c>
      <c r="C1772" s="4">
        <v>7.8062519999999997</v>
      </c>
      <c r="D1772" s="3">
        <f t="shared" si="27"/>
        <v>2.7939670721037495</v>
      </c>
    </row>
    <row r="1773" spans="1:4" ht="20.100000000000001" customHeight="1" x14ac:dyDescent="0.25">
      <c r="A1773" s="14" t="s">
        <v>39</v>
      </c>
      <c r="B1773" s="2">
        <v>6</v>
      </c>
      <c r="C1773" s="4">
        <v>7.9523219999999997</v>
      </c>
      <c r="D1773" s="3">
        <f t="shared" si="27"/>
        <v>2.8199861701788538</v>
      </c>
    </row>
    <row r="1774" spans="1:4" ht="20.100000000000001" customHeight="1" x14ac:dyDescent="0.25">
      <c r="A1774" s="14" t="s">
        <v>39</v>
      </c>
      <c r="B1774" s="2">
        <v>6</v>
      </c>
      <c r="C1774" s="4">
        <v>4.8789110000000004</v>
      </c>
      <c r="D1774" s="3">
        <f t="shared" si="27"/>
        <v>2.2088257061162615</v>
      </c>
    </row>
    <row r="1775" spans="1:4" ht="20.100000000000001" customHeight="1" x14ac:dyDescent="0.25">
      <c r="A1775" s="14" t="s">
        <v>39</v>
      </c>
      <c r="B1775" s="2">
        <v>6</v>
      </c>
      <c r="C1775" s="4">
        <v>6.1509499999999999</v>
      </c>
      <c r="D1775" s="3">
        <f t="shared" si="27"/>
        <v>2.4801108846178632</v>
      </c>
    </row>
    <row r="1776" spans="1:4" ht="20.100000000000001" customHeight="1" x14ac:dyDescent="0.25">
      <c r="A1776" s="14" t="s">
        <v>39</v>
      </c>
      <c r="B1776" s="2">
        <v>6</v>
      </c>
      <c r="C1776" s="4">
        <v>2.4066589999999999</v>
      </c>
      <c r="D1776" s="3">
        <f t="shared" si="27"/>
        <v>1.5513410327842165</v>
      </c>
    </row>
    <row r="1777" spans="1:4" ht="20.100000000000001" customHeight="1" x14ac:dyDescent="0.25">
      <c r="A1777" s="14" t="s">
        <v>39</v>
      </c>
      <c r="B1777" s="2">
        <v>6</v>
      </c>
      <c r="C1777" s="4">
        <v>1.430277</v>
      </c>
      <c r="D1777" s="3">
        <f t="shared" si="27"/>
        <v>1.1959418882203265</v>
      </c>
    </row>
    <row r="1778" spans="1:4" ht="20.100000000000001" customHeight="1" x14ac:dyDescent="0.25">
      <c r="A1778" s="14" t="s">
        <v>39</v>
      </c>
      <c r="B1778" s="2">
        <v>6</v>
      </c>
      <c r="C1778" s="4">
        <v>0.91339199999999998</v>
      </c>
      <c r="D1778" s="3">
        <f t="shared" si="27"/>
        <v>0.95571543882057275</v>
      </c>
    </row>
    <row r="1779" spans="1:4" ht="20.100000000000001" customHeight="1" x14ac:dyDescent="0.25">
      <c r="A1779" s="14" t="s">
        <v>39</v>
      </c>
      <c r="B1779" s="2">
        <v>6</v>
      </c>
      <c r="C1779" s="4">
        <v>1.3339510000000001</v>
      </c>
      <c r="D1779" s="3">
        <f t="shared" si="27"/>
        <v>1.154967964923703</v>
      </c>
    </row>
    <row r="1780" spans="1:4" ht="20.100000000000001" customHeight="1" x14ac:dyDescent="0.25">
      <c r="A1780" s="14" t="s">
        <v>39</v>
      </c>
      <c r="B1780" s="2">
        <v>6</v>
      </c>
      <c r="C1780" s="4">
        <v>0.73658800000000002</v>
      </c>
      <c r="D1780" s="3">
        <f t="shared" si="27"/>
        <v>0.85824705067946494</v>
      </c>
    </row>
    <row r="1781" spans="1:4" ht="20.100000000000001" customHeight="1" x14ac:dyDescent="0.25">
      <c r="A1781" s="14" t="s">
        <v>39</v>
      </c>
      <c r="B1781" s="2">
        <v>7</v>
      </c>
      <c r="C1781" s="4">
        <v>3.3919260000000002</v>
      </c>
      <c r="D1781" s="3">
        <f>SQRT(C1781)</f>
        <v>1.8417182194896158</v>
      </c>
    </row>
    <row r="1782" spans="1:4" ht="20.100000000000001" customHeight="1" x14ac:dyDescent="0.25">
      <c r="A1782" s="14" t="s">
        <v>39</v>
      </c>
      <c r="B1782" s="2">
        <v>7</v>
      </c>
      <c r="C1782" s="4">
        <v>9.3118020000000001</v>
      </c>
      <c r="D1782" s="3">
        <f t="shared" ref="D1782:D1813" si="28">SQRT(C1782)</f>
        <v>3.0515245370142448</v>
      </c>
    </row>
    <row r="1783" spans="1:4" ht="20.100000000000001" customHeight="1" x14ac:dyDescent="0.25">
      <c r="A1783" s="14" t="s">
        <v>39</v>
      </c>
      <c r="B1783" s="2">
        <v>7</v>
      </c>
      <c r="C1783" s="4">
        <v>7.6942440000000003</v>
      </c>
      <c r="D1783" s="3">
        <f t="shared" si="28"/>
        <v>2.773850031995241</v>
      </c>
    </row>
    <row r="1784" spans="1:4" ht="20.100000000000001" customHeight="1" x14ac:dyDescent="0.25">
      <c r="A1784" s="14" t="s">
        <v>39</v>
      </c>
      <c r="B1784" s="2">
        <v>7</v>
      </c>
      <c r="C1784" s="4">
        <v>14.630566999999999</v>
      </c>
      <c r="D1784" s="3">
        <f t="shared" si="28"/>
        <v>3.8249924182931396</v>
      </c>
    </row>
    <row r="1785" spans="1:4" ht="20.100000000000001" customHeight="1" x14ac:dyDescent="0.25">
      <c r="A1785" s="14" t="s">
        <v>39</v>
      </c>
      <c r="B1785" s="2">
        <v>7</v>
      </c>
      <c r="C1785" s="4">
        <v>16.326281999999999</v>
      </c>
      <c r="D1785" s="3">
        <f t="shared" si="28"/>
        <v>4.0405794138959825</v>
      </c>
    </row>
    <row r="1786" spans="1:4" ht="20.100000000000001" customHeight="1" x14ac:dyDescent="0.25">
      <c r="A1786" s="14" t="s">
        <v>39</v>
      </c>
      <c r="B1786" s="2">
        <v>7</v>
      </c>
      <c r="C1786" s="4">
        <v>11.388109999999999</v>
      </c>
      <c r="D1786" s="3">
        <f t="shared" si="28"/>
        <v>3.3746273868384344</v>
      </c>
    </row>
    <row r="1787" spans="1:4" ht="20.100000000000001" customHeight="1" x14ac:dyDescent="0.25">
      <c r="A1787" s="14" t="s">
        <v>39</v>
      </c>
      <c r="B1787" s="2">
        <v>7</v>
      </c>
      <c r="C1787" s="4">
        <v>6.5853169999999999</v>
      </c>
      <c r="D1787" s="3">
        <f t="shared" si="28"/>
        <v>2.5661872495981268</v>
      </c>
    </row>
    <row r="1788" spans="1:4" ht="20.100000000000001" customHeight="1" x14ac:dyDescent="0.25">
      <c r="A1788" s="14" t="s">
        <v>39</v>
      </c>
      <c r="B1788" s="2">
        <v>7</v>
      </c>
      <c r="C1788" s="4">
        <v>2.8265389999999999</v>
      </c>
      <c r="D1788" s="3">
        <f t="shared" si="28"/>
        <v>1.6812313939490899</v>
      </c>
    </row>
    <row r="1789" spans="1:4" ht="20.100000000000001" customHeight="1" x14ac:dyDescent="0.25">
      <c r="A1789" s="14" t="s">
        <v>39</v>
      </c>
      <c r="B1789" s="2">
        <v>7</v>
      </c>
      <c r="C1789" s="4">
        <v>3.7641</v>
      </c>
      <c r="D1789" s="3">
        <f t="shared" si="28"/>
        <v>1.9401288616996553</v>
      </c>
    </row>
    <row r="1790" spans="1:4" ht="20.100000000000001" customHeight="1" x14ac:dyDescent="0.25">
      <c r="A1790" s="14" t="s">
        <v>39</v>
      </c>
      <c r="B1790" s="2">
        <v>7</v>
      </c>
      <c r="C1790" s="4">
        <v>3.0888610000000001</v>
      </c>
      <c r="D1790" s="3">
        <f t="shared" si="28"/>
        <v>1.757515576033396</v>
      </c>
    </row>
    <row r="1791" spans="1:4" ht="20.100000000000001" customHeight="1" x14ac:dyDescent="0.25">
      <c r="A1791" s="14" t="s">
        <v>39</v>
      </c>
      <c r="B1791" s="2">
        <v>7</v>
      </c>
      <c r="C1791" s="4">
        <v>1.3115399999999999</v>
      </c>
      <c r="D1791" s="3">
        <f t="shared" si="28"/>
        <v>1.1452248687484916</v>
      </c>
    </row>
    <row r="1792" spans="1:4" ht="20.100000000000001" customHeight="1" x14ac:dyDescent="0.25">
      <c r="A1792" s="14" t="s">
        <v>39</v>
      </c>
      <c r="B1792" s="2">
        <v>7</v>
      </c>
      <c r="C1792" s="4">
        <v>1.966971</v>
      </c>
      <c r="D1792" s="3">
        <f t="shared" si="28"/>
        <v>1.4024874330987782</v>
      </c>
    </row>
    <row r="1793" spans="1:4" ht="20.100000000000001" customHeight="1" x14ac:dyDescent="0.25">
      <c r="A1793" s="14" t="s">
        <v>39</v>
      </c>
      <c r="B1793" s="2">
        <v>9</v>
      </c>
      <c r="C1793" s="4">
        <v>4.4139270000000002</v>
      </c>
      <c r="D1793" s="3">
        <f t="shared" si="28"/>
        <v>2.1009347919438146</v>
      </c>
    </row>
    <row r="1794" spans="1:4" ht="20.100000000000001" customHeight="1" x14ac:dyDescent="0.25">
      <c r="A1794" s="14" t="s">
        <v>39</v>
      </c>
      <c r="B1794" s="2">
        <v>9</v>
      </c>
      <c r="C1794" s="4">
        <v>6.379937</v>
      </c>
      <c r="D1794" s="3">
        <f t="shared" si="28"/>
        <v>2.525853717062807</v>
      </c>
    </row>
    <row r="1795" spans="1:4" ht="20.100000000000001" customHeight="1" x14ac:dyDescent="0.25">
      <c r="A1795" s="14" t="s">
        <v>39</v>
      </c>
      <c r="B1795" s="2">
        <v>9</v>
      </c>
      <c r="C1795" s="4">
        <v>2.5825019999999999</v>
      </c>
      <c r="D1795" s="3">
        <f t="shared" si="28"/>
        <v>1.6070164902700905</v>
      </c>
    </row>
    <row r="1796" spans="1:4" ht="20.100000000000001" customHeight="1" x14ac:dyDescent="0.25">
      <c r="A1796" s="14" t="s">
        <v>39</v>
      </c>
      <c r="B1796" s="2">
        <v>9</v>
      </c>
      <c r="C1796" s="4">
        <v>1.9973050000000001</v>
      </c>
      <c r="D1796" s="3">
        <f t="shared" si="28"/>
        <v>1.413260414785612</v>
      </c>
    </row>
    <row r="1797" spans="1:4" ht="20.100000000000001" customHeight="1" x14ac:dyDescent="0.25">
      <c r="A1797" s="14" t="s">
        <v>39</v>
      </c>
      <c r="B1797" s="2">
        <v>9</v>
      </c>
      <c r="C1797" s="4">
        <v>1.1809179999999999</v>
      </c>
      <c r="D1797" s="3">
        <f t="shared" si="28"/>
        <v>1.08670051072041</v>
      </c>
    </row>
    <row r="1798" spans="1:4" ht="20.100000000000001" customHeight="1" x14ac:dyDescent="0.25">
      <c r="A1798" s="14" t="s">
        <v>39</v>
      </c>
      <c r="B1798" s="2">
        <v>10</v>
      </c>
      <c r="C1798" s="4">
        <v>2.8794010000000001</v>
      </c>
      <c r="D1798" s="3">
        <f t="shared" si="28"/>
        <v>1.6968797836028338</v>
      </c>
    </row>
    <row r="1799" spans="1:4" ht="20.100000000000001" customHeight="1" x14ac:dyDescent="0.25">
      <c r="A1799" s="14" t="s">
        <v>39</v>
      </c>
      <c r="B1799" s="2">
        <v>10</v>
      </c>
      <c r="C1799" s="4">
        <v>4.5623189999999996</v>
      </c>
      <c r="D1799" s="3">
        <f t="shared" si="28"/>
        <v>2.135958567013883</v>
      </c>
    </row>
    <row r="1800" spans="1:4" ht="20.100000000000001" customHeight="1" x14ac:dyDescent="0.25">
      <c r="A1800" s="14" t="s">
        <v>39</v>
      </c>
      <c r="B1800" s="2">
        <v>10</v>
      </c>
      <c r="C1800" s="4">
        <v>4.8925539999999996</v>
      </c>
      <c r="D1800" s="3">
        <f t="shared" si="28"/>
        <v>2.2119118427279147</v>
      </c>
    </row>
    <row r="1801" spans="1:4" ht="20.100000000000001" customHeight="1" x14ac:dyDescent="0.25">
      <c r="A1801" s="14" t="s">
        <v>39</v>
      </c>
      <c r="B1801" s="2">
        <v>10</v>
      </c>
      <c r="C1801" s="4">
        <v>4.9961229999999999</v>
      </c>
      <c r="D1801" s="3">
        <f t="shared" si="28"/>
        <v>2.2352008858265959</v>
      </c>
    </row>
    <row r="1802" spans="1:4" ht="20.100000000000001" customHeight="1" x14ac:dyDescent="0.25">
      <c r="A1802" s="14" t="s">
        <v>39</v>
      </c>
      <c r="B1802" s="2">
        <v>10</v>
      </c>
      <c r="C1802" s="4">
        <v>5.9226429999999999</v>
      </c>
      <c r="D1802" s="3">
        <f t="shared" si="28"/>
        <v>2.4336480846663102</v>
      </c>
    </row>
    <row r="1803" spans="1:4" ht="20.100000000000001" customHeight="1" x14ac:dyDescent="0.25">
      <c r="A1803" s="14" t="s">
        <v>39</v>
      </c>
      <c r="B1803" s="2">
        <v>10</v>
      </c>
      <c r="C1803" s="4">
        <v>2.0250379999999999</v>
      </c>
      <c r="D1803" s="3">
        <f t="shared" si="28"/>
        <v>1.4230382988521426</v>
      </c>
    </row>
    <row r="1804" spans="1:4" ht="20.100000000000001" customHeight="1" x14ac:dyDescent="0.25">
      <c r="A1804" s="14" t="s">
        <v>39</v>
      </c>
      <c r="B1804" s="2">
        <v>10</v>
      </c>
      <c r="C1804" s="4">
        <v>0.85204299999999999</v>
      </c>
      <c r="D1804" s="3">
        <f t="shared" si="28"/>
        <v>0.92306175308047511</v>
      </c>
    </row>
    <row r="1805" spans="1:4" ht="20.100000000000001" customHeight="1" x14ac:dyDescent="0.25">
      <c r="A1805" s="14" t="s">
        <v>39</v>
      </c>
      <c r="B1805" s="2">
        <v>11</v>
      </c>
      <c r="C1805" s="4">
        <v>1.5466930000000001</v>
      </c>
      <c r="D1805" s="3">
        <f t="shared" si="28"/>
        <v>1.2436611274780602</v>
      </c>
    </row>
    <row r="1806" spans="1:4" ht="20.100000000000001" customHeight="1" x14ac:dyDescent="0.25">
      <c r="A1806" s="14" t="s">
        <v>39</v>
      </c>
      <c r="B1806" s="2">
        <v>11</v>
      </c>
      <c r="C1806" s="4">
        <v>1.6255299999999999</v>
      </c>
      <c r="D1806" s="3">
        <f t="shared" si="28"/>
        <v>1.2749627445537379</v>
      </c>
    </row>
    <row r="1807" spans="1:4" ht="20.100000000000001" customHeight="1" x14ac:dyDescent="0.25">
      <c r="A1807" s="14" t="s">
        <v>39</v>
      </c>
      <c r="B1807" s="2">
        <v>11</v>
      </c>
      <c r="C1807" s="4">
        <v>10.881468999999999</v>
      </c>
      <c r="D1807" s="3">
        <f t="shared" si="28"/>
        <v>3.2987071709989655</v>
      </c>
    </row>
    <row r="1808" spans="1:4" ht="20.100000000000001" customHeight="1" x14ac:dyDescent="0.25">
      <c r="A1808" s="14" t="s">
        <v>39</v>
      </c>
      <c r="B1808" s="2">
        <v>11</v>
      </c>
      <c r="C1808" s="4">
        <v>13.165877</v>
      </c>
      <c r="D1808" s="3">
        <f t="shared" si="28"/>
        <v>3.6284813627742394</v>
      </c>
    </row>
    <row r="1809" spans="1:4" ht="20.100000000000001" customHeight="1" x14ac:dyDescent="0.25">
      <c r="A1809" s="14" t="s">
        <v>39</v>
      </c>
      <c r="B1809" s="2">
        <v>11</v>
      </c>
      <c r="C1809" s="4">
        <v>1.551334</v>
      </c>
      <c r="D1809" s="3">
        <f t="shared" si="28"/>
        <v>1.24552559186875</v>
      </c>
    </row>
    <row r="1810" spans="1:4" ht="20.100000000000001" customHeight="1" x14ac:dyDescent="0.25">
      <c r="A1810" s="14" t="s">
        <v>39</v>
      </c>
      <c r="B1810" s="2">
        <v>11</v>
      </c>
      <c r="C1810" s="4">
        <v>8.8527509999999996</v>
      </c>
      <c r="D1810" s="3">
        <f t="shared" si="28"/>
        <v>2.9753572894696192</v>
      </c>
    </row>
    <row r="1811" spans="1:4" ht="20.100000000000001" customHeight="1" x14ac:dyDescent="0.25">
      <c r="A1811" s="14" t="s">
        <v>39</v>
      </c>
      <c r="B1811" s="2">
        <v>11</v>
      </c>
      <c r="C1811" s="4">
        <v>7.6976430000000002</v>
      </c>
      <c r="D1811" s="3">
        <f t="shared" si="28"/>
        <v>2.7744626506767034</v>
      </c>
    </row>
    <row r="1812" spans="1:4" ht="20.100000000000001" customHeight="1" x14ac:dyDescent="0.25">
      <c r="A1812" s="14" t="s">
        <v>39</v>
      </c>
      <c r="B1812" s="2">
        <v>11</v>
      </c>
      <c r="C1812" s="4">
        <v>0.83455500000000005</v>
      </c>
      <c r="D1812" s="3">
        <f t="shared" si="28"/>
        <v>0.91353981850820276</v>
      </c>
    </row>
    <row r="1813" spans="1:4" ht="20.100000000000001" customHeight="1" x14ac:dyDescent="0.25">
      <c r="A1813" s="45" t="s">
        <v>39</v>
      </c>
      <c r="B1813" s="48">
        <v>11</v>
      </c>
      <c r="C1813" s="39">
        <v>2.7068409999999998</v>
      </c>
      <c r="D1813" s="3">
        <f t="shared" si="28"/>
        <v>1.645248005621037</v>
      </c>
    </row>
    <row r="1815" spans="1:4" ht="20.100000000000001" customHeight="1" x14ac:dyDescent="0.25">
      <c r="A1815" s="46"/>
      <c r="B1815" s="46"/>
      <c r="C1815" s="46"/>
    </row>
    <row r="1816" spans="1:4" ht="20.100000000000001" customHeight="1" x14ac:dyDescent="0.25">
      <c r="A1816" s="5" t="s">
        <v>43</v>
      </c>
      <c r="B1816" s="20">
        <v>2</v>
      </c>
      <c r="C1816" s="21">
        <v>5.9655709999999997</v>
      </c>
      <c r="D1816" s="3">
        <f t="shared" ref="D1816:D1842" si="29">SQRT(C1816)</f>
        <v>2.4424518418998562</v>
      </c>
    </row>
    <row r="1817" spans="1:4" ht="20.100000000000001" customHeight="1" x14ac:dyDescent="0.25">
      <c r="A1817" s="5" t="s">
        <v>43</v>
      </c>
      <c r="B1817" s="20">
        <v>2</v>
      </c>
      <c r="C1817" s="21">
        <v>0.939052</v>
      </c>
      <c r="D1817" s="3">
        <f t="shared" si="29"/>
        <v>0.96904695448672662</v>
      </c>
    </row>
    <row r="1818" spans="1:4" ht="20.100000000000001" customHeight="1" x14ac:dyDescent="0.25">
      <c r="A1818" s="5" t="s">
        <v>43</v>
      </c>
      <c r="B1818" s="20">
        <v>2</v>
      </c>
      <c r="C1818" s="21">
        <v>2.4992830000000001</v>
      </c>
      <c r="D1818" s="3">
        <f t="shared" si="29"/>
        <v>1.5809120785167023</v>
      </c>
    </row>
    <row r="1819" spans="1:4" ht="20.100000000000001" customHeight="1" x14ac:dyDescent="0.25">
      <c r="A1819" s="5" t="s">
        <v>43</v>
      </c>
      <c r="B1819" s="20">
        <v>2</v>
      </c>
      <c r="C1819" s="21">
        <v>3.5530089999999999</v>
      </c>
      <c r="D1819" s="3">
        <f t="shared" si="29"/>
        <v>1.8849427046995353</v>
      </c>
    </row>
    <row r="1820" spans="1:4" ht="20.100000000000001" customHeight="1" x14ac:dyDescent="0.25">
      <c r="A1820" s="5" t="s">
        <v>43</v>
      </c>
      <c r="B1820" s="20">
        <v>2</v>
      </c>
      <c r="C1820" s="21">
        <v>2.103094</v>
      </c>
      <c r="D1820" s="3">
        <f t="shared" si="29"/>
        <v>1.4502048131212364</v>
      </c>
    </row>
    <row r="1821" spans="1:4" ht="20.100000000000001" customHeight="1" x14ac:dyDescent="0.25">
      <c r="A1821" s="5" t="s">
        <v>43</v>
      </c>
      <c r="B1821" s="20">
        <v>2</v>
      </c>
      <c r="C1821" s="21">
        <v>5.3737130000000004</v>
      </c>
      <c r="D1821" s="3">
        <f t="shared" si="29"/>
        <v>2.3181270456987471</v>
      </c>
    </row>
    <row r="1822" spans="1:4" ht="20.100000000000001" customHeight="1" x14ac:dyDescent="0.25">
      <c r="A1822" s="5" t="s">
        <v>43</v>
      </c>
      <c r="B1822" s="20">
        <v>2</v>
      </c>
      <c r="C1822" s="21">
        <v>6.4480430000000002</v>
      </c>
      <c r="D1822" s="3">
        <f t="shared" si="29"/>
        <v>2.5392997066120415</v>
      </c>
    </row>
    <row r="1823" spans="1:4" ht="20.100000000000001" customHeight="1" x14ac:dyDescent="0.25">
      <c r="A1823" s="5" t="s">
        <v>43</v>
      </c>
      <c r="B1823" s="20">
        <v>2</v>
      </c>
      <c r="C1823" s="21">
        <v>4.7586969999999997</v>
      </c>
      <c r="D1823" s="3">
        <f t="shared" si="29"/>
        <v>2.1814437879532904</v>
      </c>
    </row>
    <row r="1824" spans="1:4" ht="20.100000000000001" customHeight="1" x14ac:dyDescent="0.25">
      <c r="A1824" s="5" t="s">
        <v>43</v>
      </c>
      <c r="B1824" s="20">
        <v>2</v>
      </c>
      <c r="C1824" s="21">
        <v>2.9187569999999998</v>
      </c>
      <c r="D1824" s="3">
        <f t="shared" si="29"/>
        <v>1.7084370049843804</v>
      </c>
    </row>
    <row r="1825" spans="1:4" ht="20.100000000000001" customHeight="1" x14ac:dyDescent="0.25">
      <c r="A1825" s="5" t="s">
        <v>43</v>
      </c>
      <c r="B1825" s="20">
        <v>2</v>
      </c>
      <c r="C1825" s="21">
        <v>1.4303680000000001</v>
      </c>
      <c r="D1825" s="3">
        <f t="shared" si="29"/>
        <v>1.1959799329420207</v>
      </c>
    </row>
    <row r="1826" spans="1:4" ht="20.100000000000001" customHeight="1" x14ac:dyDescent="0.25">
      <c r="A1826" s="5" t="s">
        <v>43</v>
      </c>
      <c r="B1826" s="20">
        <v>2</v>
      </c>
      <c r="C1826" s="21">
        <v>5.0410880000000002</v>
      </c>
      <c r="D1826" s="3">
        <f t="shared" si="29"/>
        <v>2.2452367358476923</v>
      </c>
    </row>
    <row r="1827" spans="1:4" ht="20.100000000000001" customHeight="1" x14ac:dyDescent="0.25">
      <c r="A1827" s="5" t="s">
        <v>43</v>
      </c>
      <c r="B1827" s="20">
        <v>2</v>
      </c>
      <c r="C1827" s="21">
        <v>5.1829669999999997</v>
      </c>
      <c r="D1827" s="3">
        <f t="shared" si="29"/>
        <v>2.2766130545176093</v>
      </c>
    </row>
    <row r="1828" spans="1:4" ht="20.100000000000001" customHeight="1" x14ac:dyDescent="0.25">
      <c r="A1828" s="5" t="s">
        <v>43</v>
      </c>
      <c r="B1828" s="20">
        <v>2</v>
      </c>
      <c r="C1828" s="21">
        <v>1.2017679999999999</v>
      </c>
      <c r="D1828" s="3">
        <f t="shared" si="29"/>
        <v>1.0962517958936258</v>
      </c>
    </row>
    <row r="1829" spans="1:4" ht="20.100000000000001" customHeight="1" x14ac:dyDescent="0.25">
      <c r="A1829" s="5" t="s">
        <v>43</v>
      </c>
      <c r="B1829" s="20">
        <v>2</v>
      </c>
      <c r="C1829" s="21">
        <v>4.2482730000000002</v>
      </c>
      <c r="D1829" s="3">
        <f t="shared" si="29"/>
        <v>2.0611339112245957</v>
      </c>
    </row>
    <row r="1830" spans="1:4" ht="20.100000000000001" customHeight="1" x14ac:dyDescent="0.25">
      <c r="A1830" s="5" t="s">
        <v>43</v>
      </c>
      <c r="B1830" s="20">
        <v>2</v>
      </c>
      <c r="C1830" s="21">
        <v>2.6041840000000001</v>
      </c>
      <c r="D1830" s="3">
        <f t="shared" si="29"/>
        <v>1.6137484314477273</v>
      </c>
    </row>
    <row r="1831" spans="1:4" ht="20.100000000000001" customHeight="1" x14ac:dyDescent="0.25">
      <c r="A1831" s="5" t="s">
        <v>43</v>
      </c>
      <c r="B1831" s="20">
        <v>2</v>
      </c>
      <c r="C1831" s="21">
        <v>1.7590730000000001</v>
      </c>
      <c r="D1831" s="3">
        <f t="shared" si="29"/>
        <v>1.3263004938549936</v>
      </c>
    </row>
    <row r="1832" spans="1:4" ht="20.100000000000001" customHeight="1" x14ac:dyDescent="0.25">
      <c r="A1832" s="5" t="s">
        <v>43</v>
      </c>
      <c r="B1832" s="20">
        <v>2</v>
      </c>
      <c r="C1832" s="21">
        <v>1.8552569999999999</v>
      </c>
      <c r="D1832" s="3">
        <f t="shared" si="29"/>
        <v>1.3620781915881335</v>
      </c>
    </row>
    <row r="1833" spans="1:4" ht="20.100000000000001" customHeight="1" x14ac:dyDescent="0.25">
      <c r="A1833" s="5" t="s">
        <v>43</v>
      </c>
      <c r="B1833" s="20">
        <v>2</v>
      </c>
      <c r="C1833" s="21">
        <v>1.787026</v>
      </c>
      <c r="D1833" s="3">
        <f t="shared" si="29"/>
        <v>1.3367969180096131</v>
      </c>
    </row>
    <row r="1834" spans="1:4" ht="20.100000000000001" customHeight="1" x14ac:dyDescent="0.25">
      <c r="A1834" s="5" t="s">
        <v>43</v>
      </c>
      <c r="B1834" s="20">
        <v>2</v>
      </c>
      <c r="C1834" s="21">
        <v>0.99240499999999998</v>
      </c>
      <c r="D1834" s="3">
        <f t="shared" si="29"/>
        <v>0.99619526198431596</v>
      </c>
    </row>
    <row r="1835" spans="1:4" ht="20.100000000000001" customHeight="1" x14ac:dyDescent="0.25">
      <c r="A1835" s="5" t="s">
        <v>43</v>
      </c>
      <c r="B1835" s="20">
        <v>2</v>
      </c>
      <c r="C1835" s="21">
        <v>2.080247</v>
      </c>
      <c r="D1835" s="3">
        <f t="shared" si="29"/>
        <v>1.4423061394863437</v>
      </c>
    </row>
    <row r="1836" spans="1:4" ht="20.100000000000001" customHeight="1" x14ac:dyDescent="0.25">
      <c r="A1836" s="5" t="s">
        <v>43</v>
      </c>
      <c r="B1836" s="20">
        <v>2</v>
      </c>
      <c r="C1836" s="21">
        <v>1.0432049999999999</v>
      </c>
      <c r="D1836" s="3">
        <f t="shared" si="29"/>
        <v>1.0213740744702697</v>
      </c>
    </row>
    <row r="1837" spans="1:4" ht="20.100000000000001" customHeight="1" x14ac:dyDescent="0.25">
      <c r="A1837" s="5" t="s">
        <v>43</v>
      </c>
      <c r="B1837" s="20">
        <v>2</v>
      </c>
      <c r="C1837" s="21">
        <v>1.95611</v>
      </c>
      <c r="D1837" s="3">
        <f t="shared" si="29"/>
        <v>1.3986100242741004</v>
      </c>
    </row>
    <row r="1838" spans="1:4" ht="20.100000000000001" customHeight="1" x14ac:dyDescent="0.25">
      <c r="A1838" s="5" t="s">
        <v>43</v>
      </c>
      <c r="B1838" s="20">
        <v>2</v>
      </c>
      <c r="C1838" s="21">
        <v>0.90748899999999999</v>
      </c>
      <c r="D1838" s="3">
        <f t="shared" si="29"/>
        <v>0.95262217064269505</v>
      </c>
    </row>
    <row r="1839" spans="1:4" ht="20.100000000000001" customHeight="1" x14ac:dyDescent="0.25">
      <c r="A1839" s="5" t="s">
        <v>43</v>
      </c>
      <c r="B1839" s="20">
        <v>3</v>
      </c>
      <c r="C1839" s="21">
        <v>7.7599460000000002</v>
      </c>
      <c r="D1839" s="3">
        <f t="shared" si="29"/>
        <v>2.7856679629848209</v>
      </c>
    </row>
    <row r="1840" spans="1:4" ht="20.100000000000001" customHeight="1" x14ac:dyDescent="0.25">
      <c r="A1840" s="5" t="s">
        <v>43</v>
      </c>
      <c r="B1840" s="20">
        <v>3</v>
      </c>
      <c r="C1840" s="21">
        <v>3.0711569999999999</v>
      </c>
      <c r="D1840" s="3">
        <f t="shared" si="29"/>
        <v>1.7524716830807852</v>
      </c>
    </row>
    <row r="1841" spans="1:4" ht="20.100000000000001" customHeight="1" x14ac:dyDescent="0.25">
      <c r="A1841" s="5" t="s">
        <v>43</v>
      </c>
      <c r="B1841" s="20">
        <v>3</v>
      </c>
      <c r="C1841" s="21">
        <v>2.5613519999999999</v>
      </c>
      <c r="D1841" s="3">
        <f t="shared" si="29"/>
        <v>1.6004224442315222</v>
      </c>
    </row>
    <row r="1842" spans="1:4" ht="20.100000000000001" customHeight="1" x14ac:dyDescent="0.25">
      <c r="A1842" s="5" t="s">
        <v>43</v>
      </c>
      <c r="B1842" s="20">
        <v>3</v>
      </c>
      <c r="C1842" s="21">
        <v>3.1042149999999999</v>
      </c>
      <c r="D1842" s="3">
        <f t="shared" si="29"/>
        <v>1.7618782591314304</v>
      </c>
    </row>
    <row r="1843" spans="1:4" ht="20.100000000000001" customHeight="1" x14ac:dyDescent="0.25">
      <c r="A1843" s="5" t="s">
        <v>43</v>
      </c>
      <c r="B1843" s="20">
        <v>3</v>
      </c>
      <c r="C1843" s="21">
        <v>1.8106199999999999</v>
      </c>
      <c r="D1843" s="3">
        <f t="shared" ref="D1843:D1870" si="30">SQRT(C1843)</f>
        <v>1.3455928061638855</v>
      </c>
    </row>
    <row r="1844" spans="1:4" ht="20.100000000000001" customHeight="1" x14ac:dyDescent="0.25">
      <c r="A1844" s="5" t="s">
        <v>43</v>
      </c>
      <c r="B1844" s="20">
        <v>3</v>
      </c>
      <c r="C1844" s="21">
        <v>1.7474940000000001</v>
      </c>
      <c r="D1844" s="3">
        <f t="shared" si="30"/>
        <v>1.3219281372298572</v>
      </c>
    </row>
    <row r="1845" spans="1:4" ht="20.100000000000001" customHeight="1" x14ac:dyDescent="0.25">
      <c r="A1845" s="5" t="s">
        <v>43</v>
      </c>
      <c r="B1845" s="20">
        <v>3</v>
      </c>
      <c r="C1845" s="21">
        <v>6.2079930000000001</v>
      </c>
      <c r="D1845" s="3">
        <f t="shared" si="30"/>
        <v>2.4915844356553523</v>
      </c>
    </row>
    <row r="1846" spans="1:4" ht="20.100000000000001" customHeight="1" x14ac:dyDescent="0.25">
      <c r="A1846" s="5" t="s">
        <v>43</v>
      </c>
      <c r="B1846" s="20">
        <v>3</v>
      </c>
      <c r="C1846" s="21">
        <v>6.9424780000000004</v>
      </c>
      <c r="D1846" s="3">
        <f t="shared" si="30"/>
        <v>2.634858250456749</v>
      </c>
    </row>
    <row r="1847" spans="1:4" ht="20.100000000000001" customHeight="1" x14ac:dyDescent="0.25">
      <c r="A1847" s="5" t="s">
        <v>43</v>
      </c>
      <c r="B1847" s="20">
        <v>3</v>
      </c>
      <c r="C1847" s="21">
        <v>4.0247780000000004</v>
      </c>
      <c r="D1847" s="3">
        <f t="shared" si="30"/>
        <v>2.0061849366396909</v>
      </c>
    </row>
    <row r="1848" spans="1:4" ht="20.100000000000001" customHeight="1" x14ac:dyDescent="0.25">
      <c r="A1848" s="5" t="s">
        <v>43</v>
      </c>
      <c r="B1848" s="20">
        <v>3</v>
      </c>
      <c r="C1848" s="21">
        <v>7.4456819999999997</v>
      </c>
      <c r="D1848" s="3">
        <f t="shared" si="30"/>
        <v>2.7286777017449313</v>
      </c>
    </row>
    <row r="1849" spans="1:4" ht="20.100000000000001" customHeight="1" x14ac:dyDescent="0.25">
      <c r="A1849" s="5" t="s">
        <v>43</v>
      </c>
      <c r="B1849" s="20">
        <v>3</v>
      </c>
      <c r="C1849" s="21">
        <v>7.9260390000000003</v>
      </c>
      <c r="D1849" s="3">
        <f t="shared" si="30"/>
        <v>2.8153221840492786</v>
      </c>
    </row>
    <row r="1850" spans="1:4" ht="20.100000000000001" customHeight="1" x14ac:dyDescent="0.25">
      <c r="A1850" s="5" t="s">
        <v>43</v>
      </c>
      <c r="B1850" s="20">
        <v>3</v>
      </c>
      <c r="C1850" s="21">
        <v>5.9500729999999997</v>
      </c>
      <c r="D1850" s="3">
        <f t="shared" si="30"/>
        <v>2.4392771470253232</v>
      </c>
    </row>
    <row r="1851" spans="1:4" ht="20.100000000000001" customHeight="1" x14ac:dyDescent="0.25">
      <c r="A1851" s="5" t="s">
        <v>43</v>
      </c>
      <c r="B1851" s="20">
        <v>3</v>
      </c>
      <c r="C1851" s="21">
        <v>5.9881089999999997</v>
      </c>
      <c r="D1851" s="3">
        <f t="shared" si="30"/>
        <v>2.4470612987826845</v>
      </c>
    </row>
    <row r="1852" spans="1:4" ht="20.100000000000001" customHeight="1" x14ac:dyDescent="0.25">
      <c r="A1852" s="5" t="s">
        <v>43</v>
      </c>
      <c r="B1852" s="20">
        <v>3</v>
      </c>
      <c r="C1852" s="21">
        <v>4.3658089999999996</v>
      </c>
      <c r="D1852" s="3">
        <f t="shared" si="30"/>
        <v>2.0894518419910999</v>
      </c>
    </row>
    <row r="1853" spans="1:4" ht="20.100000000000001" customHeight="1" x14ac:dyDescent="0.25">
      <c r="A1853" s="5" t="s">
        <v>43</v>
      </c>
      <c r="B1853" s="20">
        <v>3</v>
      </c>
      <c r="C1853" s="21">
        <v>4.6985619999999999</v>
      </c>
      <c r="D1853" s="3">
        <f t="shared" si="30"/>
        <v>2.1676166635270175</v>
      </c>
    </row>
    <row r="1854" spans="1:4" ht="20.100000000000001" customHeight="1" x14ac:dyDescent="0.25">
      <c r="A1854" s="5" t="s">
        <v>43</v>
      </c>
      <c r="B1854" s="20">
        <v>3</v>
      </c>
      <c r="C1854" s="21">
        <v>6.5649600000000001</v>
      </c>
      <c r="D1854" s="3">
        <f t="shared" si="30"/>
        <v>2.5622177893379789</v>
      </c>
    </row>
    <row r="1855" spans="1:4" ht="20.100000000000001" customHeight="1" x14ac:dyDescent="0.25">
      <c r="A1855" s="5" t="s">
        <v>43</v>
      </c>
      <c r="B1855" s="20">
        <v>3</v>
      </c>
      <c r="C1855" s="21">
        <v>5.9234869999999997</v>
      </c>
      <c r="D1855" s="3">
        <f t="shared" si="30"/>
        <v>2.4338214807171048</v>
      </c>
    </row>
    <row r="1856" spans="1:4" ht="20.100000000000001" customHeight="1" x14ac:dyDescent="0.25">
      <c r="A1856" s="5" t="s">
        <v>43</v>
      </c>
      <c r="B1856" s="20">
        <v>3</v>
      </c>
      <c r="C1856" s="21">
        <v>2.653178</v>
      </c>
      <c r="D1856" s="3">
        <f t="shared" si="30"/>
        <v>1.6288578820756585</v>
      </c>
    </row>
    <row r="1857" spans="1:4" ht="20.100000000000001" customHeight="1" x14ac:dyDescent="0.25">
      <c r="A1857" s="5" t="s">
        <v>43</v>
      </c>
      <c r="B1857" s="20">
        <v>3</v>
      </c>
      <c r="C1857" s="21">
        <v>2.938742</v>
      </c>
      <c r="D1857" s="3">
        <f t="shared" si="30"/>
        <v>1.7142759404483281</v>
      </c>
    </row>
    <row r="1858" spans="1:4" ht="20.100000000000001" customHeight="1" x14ac:dyDescent="0.25">
      <c r="A1858" s="5" t="s">
        <v>43</v>
      </c>
      <c r="B1858" s="20">
        <v>3</v>
      </c>
      <c r="C1858" s="21">
        <v>1.8229470000000001</v>
      </c>
      <c r="D1858" s="3">
        <f t="shared" si="30"/>
        <v>1.3501655454054515</v>
      </c>
    </row>
    <row r="1859" spans="1:4" ht="20.100000000000001" customHeight="1" x14ac:dyDescent="0.25">
      <c r="A1859" s="5" t="s">
        <v>43</v>
      </c>
      <c r="B1859" s="20">
        <v>3</v>
      </c>
      <c r="C1859" s="21">
        <v>3.1763669999999999</v>
      </c>
      <c r="D1859" s="3">
        <f t="shared" si="30"/>
        <v>1.782236516290697</v>
      </c>
    </row>
    <row r="1860" spans="1:4" ht="20.100000000000001" customHeight="1" x14ac:dyDescent="0.25">
      <c r="A1860" s="5" t="s">
        <v>43</v>
      </c>
      <c r="B1860" s="20">
        <v>3</v>
      </c>
      <c r="C1860" s="21">
        <v>1.9296519999999999</v>
      </c>
      <c r="D1860" s="3">
        <f t="shared" si="30"/>
        <v>1.3891191453579494</v>
      </c>
    </row>
    <row r="1861" spans="1:4" ht="20.100000000000001" customHeight="1" x14ac:dyDescent="0.25">
      <c r="A1861" s="5" t="s">
        <v>43</v>
      </c>
      <c r="B1861" s="20">
        <v>3</v>
      </c>
      <c r="C1861" s="21">
        <v>2.5711249999999999</v>
      </c>
      <c r="D1861" s="3">
        <f t="shared" si="30"/>
        <v>1.6034727936575661</v>
      </c>
    </row>
    <row r="1862" spans="1:4" ht="20.100000000000001" customHeight="1" x14ac:dyDescent="0.25">
      <c r="A1862" s="5" t="s">
        <v>43</v>
      </c>
      <c r="B1862" s="20">
        <v>3</v>
      </c>
      <c r="C1862" s="21">
        <v>2.1190310000000001</v>
      </c>
      <c r="D1862" s="3">
        <f t="shared" si="30"/>
        <v>1.455689183857598</v>
      </c>
    </row>
    <row r="1863" spans="1:4" ht="20.100000000000001" customHeight="1" x14ac:dyDescent="0.25">
      <c r="A1863" s="5" t="s">
        <v>43</v>
      </c>
      <c r="B1863" s="20">
        <v>3</v>
      </c>
      <c r="C1863" s="21">
        <v>2.5282930000000001</v>
      </c>
      <c r="D1863" s="3">
        <f t="shared" si="30"/>
        <v>1.5900606906656112</v>
      </c>
    </row>
    <row r="1864" spans="1:4" ht="20.100000000000001" customHeight="1" x14ac:dyDescent="0.25">
      <c r="A1864" s="5" t="s">
        <v>43</v>
      </c>
      <c r="B1864" s="20">
        <v>3</v>
      </c>
      <c r="C1864" s="21">
        <v>2.18832</v>
      </c>
      <c r="D1864" s="3">
        <f t="shared" si="30"/>
        <v>1.4792971303967299</v>
      </c>
    </row>
    <row r="1865" spans="1:4" ht="20.100000000000001" customHeight="1" x14ac:dyDescent="0.25">
      <c r="A1865" s="5" t="s">
        <v>43</v>
      </c>
      <c r="B1865" s="20">
        <v>3</v>
      </c>
      <c r="C1865" s="21">
        <v>1.6310150000000001</v>
      </c>
      <c r="D1865" s="3">
        <f t="shared" si="30"/>
        <v>1.2771119762965188</v>
      </c>
    </row>
    <row r="1866" spans="1:4" ht="20.100000000000001" customHeight="1" x14ac:dyDescent="0.25">
      <c r="A1866" s="5" t="s">
        <v>43</v>
      </c>
      <c r="B1866" s="20">
        <v>3</v>
      </c>
      <c r="C1866" s="21">
        <v>1.1650990000000001</v>
      </c>
      <c r="D1866" s="3">
        <f t="shared" si="30"/>
        <v>1.0793975171362959</v>
      </c>
    </row>
    <row r="1867" spans="1:4" ht="20.100000000000001" customHeight="1" x14ac:dyDescent="0.25">
      <c r="A1867" s="5" t="s">
        <v>43</v>
      </c>
      <c r="B1867" s="20">
        <v>3</v>
      </c>
      <c r="C1867" s="21">
        <v>0.850526</v>
      </c>
      <c r="D1867" s="3">
        <f t="shared" si="30"/>
        <v>0.92223966516302036</v>
      </c>
    </row>
    <row r="1868" spans="1:4" ht="20.100000000000001" customHeight="1" x14ac:dyDescent="0.25">
      <c r="A1868" s="5" t="s">
        <v>43</v>
      </c>
      <c r="B1868" s="20">
        <v>3</v>
      </c>
      <c r="C1868" s="21">
        <v>1.355226</v>
      </c>
      <c r="D1868" s="3">
        <f t="shared" si="30"/>
        <v>1.1641417439470161</v>
      </c>
    </row>
    <row r="1869" spans="1:4" ht="20.100000000000001" customHeight="1" x14ac:dyDescent="0.25">
      <c r="A1869" s="5" t="s">
        <v>43</v>
      </c>
      <c r="B1869" s="20">
        <v>3</v>
      </c>
      <c r="C1869" s="21">
        <v>1.296457</v>
      </c>
      <c r="D1869" s="3">
        <f t="shared" si="30"/>
        <v>1.1386206567597481</v>
      </c>
    </row>
    <row r="1870" spans="1:4" ht="20.100000000000001" customHeight="1" x14ac:dyDescent="0.25">
      <c r="A1870" s="5" t="s">
        <v>43</v>
      </c>
      <c r="B1870" s="20">
        <v>5</v>
      </c>
      <c r="C1870" s="21">
        <v>3.7187929999999998</v>
      </c>
      <c r="D1870" s="3">
        <f t="shared" si="30"/>
        <v>1.928417226639505</v>
      </c>
    </row>
    <row r="1871" spans="1:4" ht="20.100000000000001" customHeight="1" x14ac:dyDescent="0.25">
      <c r="A1871" s="5" t="s">
        <v>43</v>
      </c>
      <c r="B1871" s="20">
        <v>5</v>
      </c>
      <c r="C1871" s="21">
        <v>2.4895100000000001</v>
      </c>
      <c r="D1871" s="3">
        <f t="shared" ref="D1871:D1903" si="31">SQRT(C1871)</f>
        <v>1.5778181137254066</v>
      </c>
    </row>
    <row r="1872" spans="1:4" ht="20.100000000000001" customHeight="1" x14ac:dyDescent="0.25">
      <c r="A1872" s="5" t="s">
        <v>43</v>
      </c>
      <c r="B1872" s="20">
        <v>5</v>
      </c>
      <c r="C1872" s="21">
        <v>3.5055100000000001</v>
      </c>
      <c r="D1872" s="3">
        <f t="shared" si="31"/>
        <v>1.8723007237086675</v>
      </c>
    </row>
    <row r="1873" spans="1:4" ht="20.100000000000001" customHeight="1" x14ac:dyDescent="0.25">
      <c r="A1873" s="5" t="s">
        <v>43</v>
      </c>
      <c r="B1873" s="20">
        <v>5</v>
      </c>
      <c r="C1873" s="21">
        <v>6.9642679999999997</v>
      </c>
      <c r="D1873" s="3">
        <f t="shared" si="31"/>
        <v>2.6389899582984397</v>
      </c>
    </row>
    <row r="1874" spans="1:4" ht="20.100000000000001" customHeight="1" x14ac:dyDescent="0.25">
      <c r="A1874" s="5" t="s">
        <v>43</v>
      </c>
      <c r="B1874" s="20">
        <v>5</v>
      </c>
      <c r="C1874" s="21">
        <v>5.4956069999999997</v>
      </c>
      <c r="D1874" s="3">
        <f t="shared" si="31"/>
        <v>2.3442711020698948</v>
      </c>
    </row>
    <row r="1875" spans="1:4" ht="20.100000000000001" customHeight="1" x14ac:dyDescent="0.25">
      <c r="A1875" s="5" t="s">
        <v>43</v>
      </c>
      <c r="B1875" s="20">
        <v>5</v>
      </c>
      <c r="C1875" s="21">
        <v>4.4995919999999998</v>
      </c>
      <c r="D1875" s="3">
        <f t="shared" si="31"/>
        <v>2.1212241748575278</v>
      </c>
    </row>
    <row r="1876" spans="1:4" ht="20.100000000000001" customHeight="1" x14ac:dyDescent="0.25">
      <c r="A1876" s="5" t="s">
        <v>43</v>
      </c>
      <c r="B1876" s="20">
        <v>5</v>
      </c>
      <c r="C1876" s="21">
        <v>7.5979539999999997</v>
      </c>
      <c r="D1876" s="3">
        <f t="shared" si="31"/>
        <v>2.756438644338016</v>
      </c>
    </row>
    <row r="1877" spans="1:4" ht="20.100000000000001" customHeight="1" x14ac:dyDescent="0.25">
      <c r="A1877" s="5" t="s">
        <v>43</v>
      </c>
      <c r="B1877" s="20">
        <v>5</v>
      </c>
      <c r="C1877" s="21">
        <v>2.6829360000000002</v>
      </c>
      <c r="D1877" s="3">
        <f t="shared" si="31"/>
        <v>1.6379670326352727</v>
      </c>
    </row>
    <row r="1878" spans="1:4" ht="20.100000000000001" customHeight="1" x14ac:dyDescent="0.25">
      <c r="A1878" s="5" t="s">
        <v>43</v>
      </c>
      <c r="B1878" s="20">
        <v>5</v>
      </c>
      <c r="C1878" s="21">
        <v>5.5759840000000001</v>
      </c>
      <c r="D1878" s="3">
        <f t="shared" si="31"/>
        <v>2.3613521550162737</v>
      </c>
    </row>
    <row r="1879" spans="1:4" ht="20.100000000000001" customHeight="1" x14ac:dyDescent="0.25">
      <c r="A1879" s="5" t="s">
        <v>43</v>
      </c>
      <c r="B1879" s="20">
        <v>5</v>
      </c>
      <c r="C1879" s="21">
        <v>1.922742</v>
      </c>
      <c r="D1879" s="3">
        <f t="shared" si="31"/>
        <v>1.3866297270720831</v>
      </c>
    </row>
    <row r="1880" spans="1:4" ht="20.100000000000001" customHeight="1" x14ac:dyDescent="0.25">
      <c r="A1880" s="5" t="s">
        <v>43</v>
      </c>
      <c r="B1880" s="20">
        <v>5</v>
      </c>
      <c r="C1880" s="21">
        <v>5.8967200000000002</v>
      </c>
      <c r="D1880" s="3">
        <f t="shared" si="31"/>
        <v>2.4283162891188619</v>
      </c>
    </row>
    <row r="1881" spans="1:4" ht="20.100000000000001" customHeight="1" x14ac:dyDescent="0.25">
      <c r="A1881" s="5" t="s">
        <v>43</v>
      </c>
      <c r="B1881" s="20">
        <v>5</v>
      </c>
      <c r="C1881" s="21">
        <v>6.643713</v>
      </c>
      <c r="D1881" s="3">
        <f t="shared" si="31"/>
        <v>2.5775401063805004</v>
      </c>
    </row>
    <row r="1882" spans="1:4" ht="20.100000000000001" customHeight="1" x14ac:dyDescent="0.25">
      <c r="A1882" s="5" t="s">
        <v>43</v>
      </c>
      <c r="B1882" s="20">
        <v>5</v>
      </c>
      <c r="C1882" s="21">
        <v>3.6179399999999999</v>
      </c>
      <c r="D1882" s="3">
        <f t="shared" si="31"/>
        <v>1.9020883260248458</v>
      </c>
    </row>
    <row r="1883" spans="1:4" ht="20.100000000000001" customHeight="1" x14ac:dyDescent="0.25">
      <c r="A1883" s="5" t="s">
        <v>43</v>
      </c>
      <c r="B1883" s="20">
        <v>5</v>
      </c>
      <c r="C1883" s="21">
        <v>3.824751</v>
      </c>
      <c r="D1883" s="3">
        <f t="shared" si="31"/>
        <v>1.9556970624306822</v>
      </c>
    </row>
    <row r="1884" spans="1:4" ht="20.100000000000001" customHeight="1" x14ac:dyDescent="0.25">
      <c r="A1884" s="5" t="s">
        <v>43</v>
      </c>
      <c r="B1884" s="20">
        <v>5</v>
      </c>
      <c r="C1884" s="21">
        <v>3.9899149999999999</v>
      </c>
      <c r="D1884" s="3">
        <f t="shared" si="31"/>
        <v>1.9974771588180926</v>
      </c>
    </row>
    <row r="1885" spans="1:4" ht="20.100000000000001" customHeight="1" x14ac:dyDescent="0.25">
      <c r="A1885" s="5" t="s">
        <v>43</v>
      </c>
      <c r="B1885" s="20">
        <v>5</v>
      </c>
      <c r="C1885" s="21">
        <v>5.0421459999999998</v>
      </c>
      <c r="D1885" s="3">
        <f t="shared" si="31"/>
        <v>2.2454723333855617</v>
      </c>
    </row>
    <row r="1886" spans="1:4" ht="20.100000000000001" customHeight="1" x14ac:dyDescent="0.25">
      <c r="A1886" s="5" t="s">
        <v>43</v>
      </c>
      <c r="B1886" s="20">
        <v>5</v>
      </c>
      <c r="C1886" s="21">
        <v>3.6564139999999998</v>
      </c>
      <c r="D1886" s="3">
        <f t="shared" si="31"/>
        <v>1.9121752011779674</v>
      </c>
    </row>
    <row r="1887" spans="1:4" ht="20.100000000000001" customHeight="1" x14ac:dyDescent="0.25">
      <c r="A1887" s="5" t="s">
        <v>43</v>
      </c>
      <c r="B1887" s="20">
        <v>5</v>
      </c>
      <c r="C1887" s="21">
        <v>4.3585890000000003</v>
      </c>
      <c r="D1887" s="3">
        <f t="shared" si="31"/>
        <v>2.0877234012196157</v>
      </c>
    </row>
    <row r="1888" spans="1:4" ht="20.100000000000001" customHeight="1" x14ac:dyDescent="0.25">
      <c r="A1888" s="5" t="s">
        <v>43</v>
      </c>
      <c r="B1888" s="20">
        <v>5</v>
      </c>
      <c r="C1888" s="21">
        <v>2.466663</v>
      </c>
      <c r="D1888" s="3">
        <f t="shared" si="31"/>
        <v>1.5705613646082091</v>
      </c>
    </row>
    <row r="1889" spans="1:4" ht="20.100000000000001" customHeight="1" x14ac:dyDescent="0.25">
      <c r="A1889" s="5" t="s">
        <v>43</v>
      </c>
      <c r="B1889" s="20">
        <v>5</v>
      </c>
      <c r="C1889" s="21">
        <v>4.8691420000000001</v>
      </c>
      <c r="D1889" s="3">
        <f t="shared" si="31"/>
        <v>2.2066132420521725</v>
      </c>
    </row>
    <row r="1890" spans="1:4" ht="20.100000000000001" customHeight="1" x14ac:dyDescent="0.25">
      <c r="A1890" s="5" t="s">
        <v>43</v>
      </c>
      <c r="B1890" s="20">
        <v>5</v>
      </c>
      <c r="C1890" s="21">
        <v>3.3984939999999999</v>
      </c>
      <c r="D1890" s="3">
        <f t="shared" si="31"/>
        <v>1.8435004746405681</v>
      </c>
    </row>
    <row r="1891" spans="1:4" ht="20.100000000000001" customHeight="1" x14ac:dyDescent="0.25">
      <c r="A1891" s="5" t="s">
        <v>43</v>
      </c>
      <c r="B1891" s="20">
        <v>5</v>
      </c>
      <c r="C1891" s="21">
        <v>3.422399</v>
      </c>
      <c r="D1891" s="3">
        <f t="shared" si="31"/>
        <v>1.84997270250131</v>
      </c>
    </row>
    <row r="1892" spans="1:4" ht="20.100000000000001" customHeight="1" x14ac:dyDescent="0.25">
      <c r="A1892" s="5" t="s">
        <v>43</v>
      </c>
      <c r="B1892" s="20">
        <v>5</v>
      </c>
      <c r="C1892" s="21">
        <v>2.5105520000000001</v>
      </c>
      <c r="D1892" s="3">
        <f t="shared" si="31"/>
        <v>1.5844721518537332</v>
      </c>
    </row>
    <row r="1893" spans="1:4" ht="20.100000000000001" customHeight="1" x14ac:dyDescent="0.25">
      <c r="A1893" s="5" t="s">
        <v>43</v>
      </c>
      <c r="B1893" s="20">
        <v>5</v>
      </c>
      <c r="C1893" s="21">
        <v>2.0330569999999999</v>
      </c>
      <c r="D1893" s="3">
        <f t="shared" si="31"/>
        <v>1.4258530779852459</v>
      </c>
    </row>
    <row r="1894" spans="1:4" ht="20.100000000000001" customHeight="1" x14ac:dyDescent="0.25">
      <c r="A1894" s="5" t="s">
        <v>43</v>
      </c>
      <c r="B1894" s="20">
        <v>5</v>
      </c>
      <c r="C1894" s="21">
        <v>2.2572990000000002</v>
      </c>
      <c r="D1894" s="3">
        <f t="shared" si="31"/>
        <v>1.5024310300309962</v>
      </c>
    </row>
    <row r="1895" spans="1:4" ht="20.100000000000001" customHeight="1" x14ac:dyDescent="0.25">
      <c r="A1895" s="5" t="s">
        <v>43</v>
      </c>
      <c r="B1895" s="20">
        <v>5</v>
      </c>
      <c r="C1895" s="21">
        <v>2.7634940000000001</v>
      </c>
      <c r="D1895" s="3">
        <f t="shared" si="31"/>
        <v>1.6623760104140097</v>
      </c>
    </row>
    <row r="1896" spans="1:4" ht="20.100000000000001" customHeight="1" x14ac:dyDescent="0.25">
      <c r="A1896" s="5" t="s">
        <v>43</v>
      </c>
      <c r="B1896" s="20">
        <v>5</v>
      </c>
      <c r="C1896" s="21">
        <v>1.5047630000000001</v>
      </c>
      <c r="D1896" s="3">
        <f t="shared" si="31"/>
        <v>1.22668781684665</v>
      </c>
    </row>
    <row r="1897" spans="1:4" ht="20.100000000000001" customHeight="1" x14ac:dyDescent="0.25">
      <c r="A1897" s="5" t="s">
        <v>43</v>
      </c>
      <c r="B1897" s="20">
        <v>5</v>
      </c>
      <c r="C1897" s="21">
        <v>1.6230469999999999</v>
      </c>
      <c r="D1897" s="3">
        <f t="shared" si="31"/>
        <v>1.2739886184734932</v>
      </c>
    </row>
    <row r="1898" spans="1:4" ht="20.100000000000001" customHeight="1" x14ac:dyDescent="0.25">
      <c r="A1898" s="5" t="s">
        <v>43</v>
      </c>
      <c r="B1898" s="20">
        <v>5</v>
      </c>
      <c r="C1898" s="21">
        <v>1.1448050000000001</v>
      </c>
      <c r="D1898" s="3">
        <f t="shared" si="31"/>
        <v>1.0699556065557112</v>
      </c>
    </row>
    <row r="1899" spans="1:4" ht="20.100000000000001" customHeight="1" x14ac:dyDescent="0.25">
      <c r="A1899" s="5" t="s">
        <v>43</v>
      </c>
      <c r="B1899" s="20">
        <v>5</v>
      </c>
      <c r="C1899" s="21">
        <v>1.0283260000000001</v>
      </c>
      <c r="D1899" s="3">
        <f t="shared" si="31"/>
        <v>1.0140641005380282</v>
      </c>
    </row>
    <row r="1900" spans="1:4" ht="20.100000000000001" customHeight="1" x14ac:dyDescent="0.25">
      <c r="A1900" s="5" t="s">
        <v>43</v>
      </c>
      <c r="B1900" s="20">
        <v>5</v>
      </c>
      <c r="C1900" s="21">
        <v>1.3875360000000001</v>
      </c>
      <c r="D1900" s="3">
        <f t="shared" si="31"/>
        <v>1.1779371799888143</v>
      </c>
    </row>
    <row r="1901" spans="1:4" ht="20.100000000000001" customHeight="1" x14ac:dyDescent="0.25">
      <c r="A1901" s="5" t="s">
        <v>43</v>
      </c>
      <c r="B1901" s="20">
        <v>5</v>
      </c>
      <c r="C1901" s="21">
        <v>0.88644699999999998</v>
      </c>
      <c r="D1901" s="3">
        <f t="shared" si="31"/>
        <v>0.94151314382753037</v>
      </c>
    </row>
    <row r="1902" spans="1:4" ht="20.100000000000001" customHeight="1" x14ac:dyDescent="0.25">
      <c r="A1902" s="5" t="s">
        <v>43</v>
      </c>
      <c r="B1902" s="20">
        <v>5</v>
      </c>
      <c r="C1902" s="21">
        <v>0.83128899999999994</v>
      </c>
      <c r="D1902" s="3">
        <f t="shared" si="31"/>
        <v>0.91175051412105057</v>
      </c>
    </row>
    <row r="1903" spans="1:4" ht="20.100000000000001" customHeight="1" x14ac:dyDescent="0.25">
      <c r="A1903" s="5" t="s">
        <v>43</v>
      </c>
      <c r="B1903" s="20">
        <v>5</v>
      </c>
      <c r="C1903" s="21">
        <v>1.288489</v>
      </c>
      <c r="D1903" s="3">
        <f t="shared" si="31"/>
        <v>1.1351162936016732</v>
      </c>
    </row>
    <row r="1904" spans="1:4" ht="20.100000000000001" customHeight="1" x14ac:dyDescent="0.25">
      <c r="A1904" s="5" t="s">
        <v>43</v>
      </c>
      <c r="B1904" s="20">
        <v>8</v>
      </c>
      <c r="C1904" s="21">
        <v>3.6869200000000002</v>
      </c>
      <c r="D1904" s="3">
        <f t="shared" ref="D1904:D1957" si="32">SQRT(C1904)</f>
        <v>1.9201354118915677</v>
      </c>
    </row>
    <row r="1905" spans="1:4" ht="20.100000000000001" customHeight="1" x14ac:dyDescent="0.25">
      <c r="A1905" s="5" t="s">
        <v>43</v>
      </c>
      <c r="B1905" s="20">
        <v>8</v>
      </c>
      <c r="C1905" s="21">
        <v>3.3715989999999998</v>
      </c>
      <c r="D1905" s="3">
        <f t="shared" si="32"/>
        <v>1.8361914388211267</v>
      </c>
    </row>
    <row r="1906" spans="1:4" ht="20.100000000000001" customHeight="1" x14ac:dyDescent="0.25">
      <c r="A1906" s="5" t="s">
        <v>43</v>
      </c>
      <c r="B1906" s="20">
        <v>8</v>
      </c>
      <c r="C1906" s="21">
        <v>10.255179999999999</v>
      </c>
      <c r="D1906" s="3">
        <f t="shared" si="32"/>
        <v>3.2023709966210974</v>
      </c>
    </row>
    <row r="1907" spans="1:4" ht="20.100000000000001" customHeight="1" x14ac:dyDescent="0.25">
      <c r="A1907" s="5" t="s">
        <v>43</v>
      </c>
      <c r="B1907" s="20">
        <v>8</v>
      </c>
      <c r="C1907" s="21">
        <v>2.9125939999999999</v>
      </c>
      <c r="D1907" s="3">
        <f t="shared" si="32"/>
        <v>1.7066323564259527</v>
      </c>
    </row>
    <row r="1908" spans="1:4" ht="20.100000000000001" customHeight="1" x14ac:dyDescent="0.25">
      <c r="A1908" s="5" t="s">
        <v>43</v>
      </c>
      <c r="B1908" s="20">
        <v>8</v>
      </c>
      <c r="C1908" s="21">
        <v>5.5294129999999999</v>
      </c>
      <c r="D1908" s="3">
        <f t="shared" si="32"/>
        <v>2.3514703910532235</v>
      </c>
    </row>
    <row r="1909" spans="1:4" ht="20.100000000000001" customHeight="1" x14ac:dyDescent="0.25">
      <c r="A1909" s="5" t="s">
        <v>43</v>
      </c>
      <c r="B1909" s="20">
        <v>8</v>
      </c>
      <c r="C1909" s="21">
        <v>5.3473839999999999</v>
      </c>
      <c r="D1909" s="3">
        <f t="shared" si="32"/>
        <v>2.312441134385911</v>
      </c>
    </row>
    <row r="1910" spans="1:4" ht="20.100000000000001" customHeight="1" x14ac:dyDescent="0.25">
      <c r="A1910" s="5" t="s">
        <v>43</v>
      </c>
      <c r="B1910" s="20">
        <v>8</v>
      </c>
      <c r="C1910" s="21">
        <v>2.8672089999999999</v>
      </c>
      <c r="D1910" s="3">
        <f t="shared" si="32"/>
        <v>1.6932834966419532</v>
      </c>
    </row>
    <row r="1911" spans="1:4" ht="20.100000000000001" customHeight="1" x14ac:dyDescent="0.25">
      <c r="A1911" s="5" t="s">
        <v>43</v>
      </c>
      <c r="B1911" s="20">
        <v>8</v>
      </c>
      <c r="C1911" s="21">
        <v>6.6191890000000004</v>
      </c>
      <c r="D1911" s="3">
        <f t="shared" si="32"/>
        <v>2.5727784591759937</v>
      </c>
    </row>
    <row r="1912" spans="1:4" ht="20.100000000000001" customHeight="1" x14ac:dyDescent="0.25">
      <c r="A1912" s="5" t="s">
        <v>43</v>
      </c>
      <c r="B1912" s="20">
        <v>8</v>
      </c>
      <c r="C1912" s="21">
        <v>7.1921200000000001</v>
      </c>
      <c r="D1912" s="3">
        <f t="shared" si="32"/>
        <v>2.6818128197172895</v>
      </c>
    </row>
    <row r="1913" spans="1:4" ht="20.100000000000001" customHeight="1" x14ac:dyDescent="0.25">
      <c r="A1913" s="5" t="s">
        <v>43</v>
      </c>
      <c r="B1913" s="20">
        <v>8</v>
      </c>
      <c r="C1913" s="21">
        <v>8.1334689999999998</v>
      </c>
      <c r="D1913" s="3">
        <f t="shared" si="32"/>
        <v>2.851923736708259</v>
      </c>
    </row>
    <row r="1914" spans="1:4" ht="20.100000000000001" customHeight="1" x14ac:dyDescent="0.25">
      <c r="A1914" s="5" t="s">
        <v>43</v>
      </c>
      <c r="B1914" s="20">
        <v>8</v>
      </c>
      <c r="C1914" s="21">
        <v>7.5328410000000003</v>
      </c>
      <c r="D1914" s="3">
        <f t="shared" si="32"/>
        <v>2.7446021569619159</v>
      </c>
    </row>
    <row r="1915" spans="1:4" ht="20.100000000000001" customHeight="1" x14ac:dyDescent="0.25">
      <c r="A1915" s="5" t="s">
        <v>43</v>
      </c>
      <c r="B1915" s="20">
        <v>8</v>
      </c>
      <c r="C1915" s="21">
        <v>1.031936</v>
      </c>
      <c r="D1915" s="3">
        <f t="shared" si="32"/>
        <v>1.0158425074783983</v>
      </c>
    </row>
    <row r="1916" spans="1:4" ht="20.100000000000001" customHeight="1" x14ac:dyDescent="0.25">
      <c r="A1916" s="5" t="s">
        <v>43</v>
      </c>
      <c r="B1916" s="20">
        <v>8</v>
      </c>
      <c r="C1916" s="21">
        <v>7.0857239999999999</v>
      </c>
      <c r="D1916" s="3">
        <f t="shared" si="32"/>
        <v>2.6619023272840048</v>
      </c>
    </row>
    <row r="1917" spans="1:4" ht="20.100000000000001" customHeight="1" x14ac:dyDescent="0.25">
      <c r="A1917" s="5" t="s">
        <v>43</v>
      </c>
      <c r="B1917" s="20">
        <v>8</v>
      </c>
      <c r="C1917" s="21">
        <v>5.6394190000000002</v>
      </c>
      <c r="D1917" s="3">
        <f t="shared" si="32"/>
        <v>2.3747460916906467</v>
      </c>
    </row>
    <row r="1918" spans="1:4" ht="20.100000000000001" customHeight="1" x14ac:dyDescent="0.25">
      <c r="A1918" s="5" t="s">
        <v>43</v>
      </c>
      <c r="B1918" s="20">
        <v>8</v>
      </c>
      <c r="C1918" s="21">
        <v>2.7322410000000001</v>
      </c>
      <c r="D1918" s="3">
        <f t="shared" si="32"/>
        <v>1.6529491825219553</v>
      </c>
    </row>
    <row r="1919" spans="1:4" ht="20.100000000000001" customHeight="1" x14ac:dyDescent="0.25">
      <c r="A1919" s="5" t="s">
        <v>43</v>
      </c>
      <c r="B1919" s="20">
        <v>8</v>
      </c>
      <c r="C1919" s="21">
        <v>2.3625099999999999</v>
      </c>
      <c r="D1919" s="3">
        <f t="shared" si="32"/>
        <v>1.5370458678907406</v>
      </c>
    </row>
    <row r="1920" spans="1:4" ht="20.100000000000001" customHeight="1" x14ac:dyDescent="0.25">
      <c r="A1920" s="5" t="s">
        <v>43</v>
      </c>
      <c r="B1920" s="20">
        <v>8</v>
      </c>
      <c r="C1920" s="21">
        <v>2.556994</v>
      </c>
      <c r="D1920" s="3">
        <f t="shared" si="32"/>
        <v>1.5990603490800464</v>
      </c>
    </row>
    <row r="1921" spans="1:4" ht="20.100000000000001" customHeight="1" x14ac:dyDescent="0.25">
      <c r="A1921" s="5" t="s">
        <v>43</v>
      </c>
      <c r="B1921" s="20">
        <v>8</v>
      </c>
      <c r="C1921" s="21">
        <v>1.583826</v>
      </c>
      <c r="D1921" s="3">
        <f t="shared" si="32"/>
        <v>1.2585014898680096</v>
      </c>
    </row>
    <row r="1922" spans="1:4" ht="20.100000000000001" customHeight="1" x14ac:dyDescent="0.25">
      <c r="A1922" s="5" t="s">
        <v>43</v>
      </c>
      <c r="B1922" s="20">
        <v>8</v>
      </c>
      <c r="C1922" s="21">
        <v>3.715182</v>
      </c>
      <c r="D1922" s="3">
        <f t="shared" si="32"/>
        <v>1.9274807392033779</v>
      </c>
    </row>
    <row r="1923" spans="1:4" ht="20.100000000000001" customHeight="1" x14ac:dyDescent="0.25">
      <c r="A1923" s="5" t="s">
        <v>43</v>
      </c>
      <c r="B1923" s="20">
        <v>8</v>
      </c>
      <c r="C1923" s="21">
        <v>1.678515</v>
      </c>
      <c r="D1923" s="3">
        <f t="shared" si="32"/>
        <v>1.2955751618489759</v>
      </c>
    </row>
    <row r="1924" spans="1:4" ht="20.100000000000001" customHeight="1" x14ac:dyDescent="0.25">
      <c r="A1924" s="5" t="s">
        <v>43</v>
      </c>
      <c r="B1924" s="20">
        <v>8</v>
      </c>
      <c r="C1924" s="21">
        <v>1.4742569999999999</v>
      </c>
      <c r="D1924" s="3">
        <f t="shared" si="32"/>
        <v>1.2141898533590205</v>
      </c>
    </row>
    <row r="1925" spans="1:4" ht="20.100000000000001" customHeight="1" x14ac:dyDescent="0.25">
      <c r="A1925" s="5" t="s">
        <v>43</v>
      </c>
      <c r="B1925" s="20">
        <v>8</v>
      </c>
      <c r="C1925" s="21">
        <v>1.363942</v>
      </c>
      <c r="D1925" s="3">
        <f t="shared" si="32"/>
        <v>1.1678792745827797</v>
      </c>
    </row>
    <row r="1926" spans="1:4" ht="20.100000000000001" customHeight="1" x14ac:dyDescent="0.25">
      <c r="A1926" s="5" t="s">
        <v>43</v>
      </c>
      <c r="B1926" s="20">
        <v>8</v>
      </c>
      <c r="C1926" s="21">
        <v>1.15022</v>
      </c>
      <c r="D1926" s="3">
        <f t="shared" si="32"/>
        <v>1.0724831000999504</v>
      </c>
    </row>
    <row r="1927" spans="1:4" ht="20.100000000000001" customHeight="1" x14ac:dyDescent="0.25">
      <c r="A1927" s="5" t="s">
        <v>43</v>
      </c>
      <c r="B1927" s="20">
        <v>8</v>
      </c>
      <c r="C1927" s="21">
        <v>0.97316800000000003</v>
      </c>
      <c r="D1927" s="3">
        <f t="shared" si="32"/>
        <v>0.98649277746975927</v>
      </c>
    </row>
    <row r="1928" spans="1:4" ht="20.100000000000001" customHeight="1" x14ac:dyDescent="0.25">
      <c r="A1928" s="5" t="s">
        <v>43</v>
      </c>
      <c r="B1928" s="20">
        <v>9</v>
      </c>
      <c r="C1928" s="21">
        <v>5.0236559999999999</v>
      </c>
      <c r="D1928" s="3">
        <f t="shared" si="32"/>
        <v>2.2413513780752896</v>
      </c>
    </row>
    <row r="1929" spans="1:4" ht="20.100000000000001" customHeight="1" x14ac:dyDescent="0.25">
      <c r="A1929" s="5" t="s">
        <v>43</v>
      </c>
      <c r="B1929" s="20">
        <v>9</v>
      </c>
      <c r="C1929" s="21">
        <v>5.6516169999999999</v>
      </c>
      <c r="D1929" s="3">
        <f t="shared" si="32"/>
        <v>2.3773129789743712</v>
      </c>
    </row>
    <row r="1930" spans="1:4" ht="20.100000000000001" customHeight="1" x14ac:dyDescent="0.25">
      <c r="A1930" s="5" t="s">
        <v>43</v>
      </c>
      <c r="B1930" s="20">
        <v>9</v>
      </c>
      <c r="C1930" s="21">
        <v>4.8175939999999997</v>
      </c>
      <c r="D1930" s="3">
        <f t="shared" si="32"/>
        <v>2.1949018201277251</v>
      </c>
    </row>
    <row r="1931" spans="1:4" ht="20.100000000000001" customHeight="1" x14ac:dyDescent="0.25">
      <c r="A1931" s="5" t="s">
        <v>43</v>
      </c>
      <c r="B1931" s="20">
        <v>9</v>
      </c>
      <c r="C1931" s="21">
        <v>3.1538300000000001</v>
      </c>
      <c r="D1931" s="3">
        <f t="shared" si="32"/>
        <v>1.7759025874185781</v>
      </c>
    </row>
    <row r="1932" spans="1:4" ht="20.100000000000001" customHeight="1" x14ac:dyDescent="0.25">
      <c r="A1932" s="5" t="s">
        <v>43</v>
      </c>
      <c r="B1932" s="20">
        <v>9</v>
      </c>
      <c r="C1932" s="21">
        <v>6.5708130000000002</v>
      </c>
      <c r="D1932" s="3">
        <f t="shared" si="32"/>
        <v>2.5633597094438385</v>
      </c>
    </row>
    <row r="1933" spans="1:4" ht="20.100000000000001" customHeight="1" x14ac:dyDescent="0.25">
      <c r="A1933" s="5" t="s">
        <v>43</v>
      </c>
      <c r="B1933" s="20">
        <v>9</v>
      </c>
      <c r="C1933" s="21">
        <v>5.9506920000000001</v>
      </c>
      <c r="D1933" s="3">
        <f t="shared" si="32"/>
        <v>2.4394040255767391</v>
      </c>
    </row>
    <row r="1934" spans="1:4" ht="20.100000000000001" customHeight="1" x14ac:dyDescent="0.25">
      <c r="A1934" s="5" t="s">
        <v>43</v>
      </c>
      <c r="B1934" s="20">
        <v>9</v>
      </c>
      <c r="C1934" s="21">
        <v>7.1796660000000001</v>
      </c>
      <c r="D1934" s="3">
        <f t="shared" si="32"/>
        <v>2.6794898768235718</v>
      </c>
    </row>
    <row r="1935" spans="1:4" ht="20.100000000000001" customHeight="1" x14ac:dyDescent="0.25">
      <c r="A1935" s="5" t="s">
        <v>43</v>
      </c>
      <c r="B1935" s="20">
        <v>9</v>
      </c>
      <c r="C1935" s="21">
        <v>7.7407089999999998</v>
      </c>
      <c r="D1935" s="3">
        <f t="shared" si="32"/>
        <v>2.7822129681244747</v>
      </c>
    </row>
    <row r="1936" spans="1:4" ht="20.100000000000001" customHeight="1" x14ac:dyDescent="0.25">
      <c r="A1936" s="5" t="s">
        <v>43</v>
      </c>
      <c r="B1936" s="20">
        <v>9</v>
      </c>
      <c r="C1936" s="21">
        <v>6.0055399999999999</v>
      </c>
      <c r="D1936" s="3">
        <f t="shared" si="32"/>
        <v>2.4506203296308469</v>
      </c>
    </row>
    <row r="1937" spans="1:4" ht="20.100000000000001" customHeight="1" x14ac:dyDescent="0.25">
      <c r="A1937" s="5" t="s">
        <v>43</v>
      </c>
      <c r="B1937" s="20">
        <v>9</v>
      </c>
      <c r="C1937" s="21">
        <v>7.4087040000000002</v>
      </c>
      <c r="D1937" s="3">
        <f t="shared" si="32"/>
        <v>2.7218934586056083</v>
      </c>
    </row>
    <row r="1938" spans="1:4" ht="20.100000000000001" customHeight="1" x14ac:dyDescent="0.25">
      <c r="A1938" s="5" t="s">
        <v>43</v>
      </c>
      <c r="B1938" s="20">
        <v>9</v>
      </c>
      <c r="C1938" s="21">
        <v>5.2704360000000001</v>
      </c>
      <c r="D1938" s="3">
        <f t="shared" si="32"/>
        <v>2.2957430169772923</v>
      </c>
    </row>
    <row r="1939" spans="1:4" ht="20.100000000000001" customHeight="1" x14ac:dyDescent="0.25">
      <c r="A1939" s="5" t="s">
        <v>43</v>
      </c>
      <c r="B1939" s="20">
        <v>9</v>
      </c>
      <c r="C1939" s="21">
        <v>5.7638670000000003</v>
      </c>
      <c r="D1939" s="3">
        <f t="shared" si="32"/>
        <v>2.4008054898304443</v>
      </c>
    </row>
    <row r="1940" spans="1:4" ht="20.100000000000001" customHeight="1" x14ac:dyDescent="0.25">
      <c r="A1940" s="5" t="s">
        <v>43</v>
      </c>
      <c r="B1940" s="20">
        <v>9</v>
      </c>
      <c r="C1940" s="21">
        <v>7.611904</v>
      </c>
      <c r="D1940" s="3">
        <f t="shared" si="32"/>
        <v>2.7589679229740964</v>
      </c>
    </row>
    <row r="1941" spans="1:4" ht="20.100000000000001" customHeight="1" x14ac:dyDescent="0.25">
      <c r="A1941" s="5" t="s">
        <v>43</v>
      </c>
      <c r="B1941" s="20">
        <v>9</v>
      </c>
      <c r="C1941" s="21">
        <v>4.0392190000000001</v>
      </c>
      <c r="D1941" s="3">
        <f t="shared" si="32"/>
        <v>2.0097808338224343</v>
      </c>
    </row>
    <row r="1942" spans="1:4" ht="20.100000000000001" customHeight="1" x14ac:dyDescent="0.25">
      <c r="A1942" s="5" t="s">
        <v>43</v>
      </c>
      <c r="B1942" s="20">
        <v>9</v>
      </c>
      <c r="C1942" s="21">
        <v>6.808567</v>
      </c>
      <c r="D1942" s="3">
        <f t="shared" si="32"/>
        <v>2.609323092298077</v>
      </c>
    </row>
    <row r="1943" spans="1:4" ht="20.100000000000001" customHeight="1" x14ac:dyDescent="0.25">
      <c r="A1943" s="5" t="s">
        <v>43</v>
      </c>
      <c r="B1943" s="20">
        <v>9</v>
      </c>
      <c r="C1943" s="21">
        <v>3.6066720000000001</v>
      </c>
      <c r="D1943" s="3">
        <f t="shared" si="32"/>
        <v>1.8991240085892231</v>
      </c>
    </row>
    <row r="1944" spans="1:4" ht="20.100000000000001" customHeight="1" x14ac:dyDescent="0.25">
      <c r="A1944" s="5" t="s">
        <v>43</v>
      </c>
      <c r="B1944" s="20">
        <v>9</v>
      </c>
      <c r="C1944" s="21">
        <v>7.0204829999999996</v>
      </c>
      <c r="D1944" s="3">
        <f t="shared" si="32"/>
        <v>2.6496194066318277</v>
      </c>
    </row>
    <row r="1945" spans="1:4" ht="20.100000000000001" customHeight="1" x14ac:dyDescent="0.25">
      <c r="A1945" s="5" t="s">
        <v>43</v>
      </c>
      <c r="B1945" s="20">
        <v>9</v>
      </c>
      <c r="C1945" s="21">
        <v>3.8701349999999999</v>
      </c>
      <c r="D1945" s="3">
        <f t="shared" si="32"/>
        <v>1.967265869169696</v>
      </c>
    </row>
    <row r="1946" spans="1:4" ht="20.100000000000001" customHeight="1" x14ac:dyDescent="0.25">
      <c r="A1946" s="5" t="s">
        <v>43</v>
      </c>
      <c r="B1946" s="20">
        <v>9</v>
      </c>
      <c r="C1946" s="21">
        <v>2.3632569999999999</v>
      </c>
      <c r="D1946" s="3">
        <f t="shared" si="32"/>
        <v>1.5372888472892789</v>
      </c>
    </row>
    <row r="1947" spans="1:4" ht="20.100000000000001" customHeight="1" x14ac:dyDescent="0.25">
      <c r="A1947" s="5" t="s">
        <v>43</v>
      </c>
      <c r="B1947" s="20">
        <v>9</v>
      </c>
      <c r="C1947" s="21">
        <v>3.1396980000000001</v>
      </c>
      <c r="D1947" s="3">
        <f t="shared" si="32"/>
        <v>1.7719192983880503</v>
      </c>
    </row>
    <row r="1948" spans="1:4" ht="20.100000000000001" customHeight="1" x14ac:dyDescent="0.25">
      <c r="A1948" s="5" t="s">
        <v>43</v>
      </c>
      <c r="B1948" s="20">
        <v>9</v>
      </c>
      <c r="C1948" s="21">
        <v>4.5091840000000003</v>
      </c>
      <c r="D1948" s="3">
        <f t="shared" si="32"/>
        <v>2.1234839297720152</v>
      </c>
    </row>
    <row r="1949" spans="1:4" ht="20.100000000000001" customHeight="1" x14ac:dyDescent="0.25">
      <c r="A1949" s="5" t="s">
        <v>43</v>
      </c>
      <c r="B1949" s="20">
        <v>9</v>
      </c>
      <c r="C1949" s="21">
        <v>6.6342489999999996</v>
      </c>
      <c r="D1949" s="3">
        <f t="shared" si="32"/>
        <v>2.5757035931954593</v>
      </c>
    </row>
    <row r="1950" spans="1:4" ht="20.100000000000001" customHeight="1" x14ac:dyDescent="0.25">
      <c r="A1950" s="5" t="s">
        <v>43</v>
      </c>
      <c r="B1950" s="20">
        <v>9</v>
      </c>
      <c r="C1950" s="21">
        <v>3.0998570000000001</v>
      </c>
      <c r="D1950" s="3">
        <f t="shared" si="32"/>
        <v>1.7606410764264249</v>
      </c>
    </row>
    <row r="1951" spans="1:4" ht="20.100000000000001" customHeight="1" x14ac:dyDescent="0.25">
      <c r="A1951" s="5" t="s">
        <v>43</v>
      </c>
      <c r="B1951" s="20">
        <v>9</v>
      </c>
      <c r="C1951" s="21">
        <v>2.5413670000000002</v>
      </c>
      <c r="D1951" s="3">
        <f t="shared" si="32"/>
        <v>1.5941665534065128</v>
      </c>
    </row>
    <row r="1952" spans="1:4" ht="20.100000000000001" customHeight="1" x14ac:dyDescent="0.25">
      <c r="A1952" s="5" t="s">
        <v>43</v>
      </c>
      <c r="B1952" s="20">
        <v>9</v>
      </c>
      <c r="C1952" s="21">
        <v>2.1172260000000001</v>
      </c>
      <c r="D1952" s="3">
        <f t="shared" si="32"/>
        <v>1.4550690705255198</v>
      </c>
    </row>
    <row r="1953" spans="1:4" ht="20.100000000000001" customHeight="1" x14ac:dyDescent="0.25">
      <c r="A1953" s="5" t="s">
        <v>43</v>
      </c>
      <c r="B1953" s="20">
        <v>9</v>
      </c>
      <c r="C1953" s="21">
        <v>2.4096989999999998</v>
      </c>
      <c r="D1953" s="3">
        <f t="shared" si="32"/>
        <v>1.552320521026505</v>
      </c>
    </row>
    <row r="1954" spans="1:4" ht="20.100000000000001" customHeight="1" x14ac:dyDescent="0.25">
      <c r="A1954" s="5" t="s">
        <v>43</v>
      </c>
      <c r="B1954" s="20">
        <v>9</v>
      </c>
      <c r="C1954" s="21">
        <v>2.0356100000000001</v>
      </c>
      <c r="D1954" s="3">
        <f t="shared" si="32"/>
        <v>1.4267480506382337</v>
      </c>
    </row>
    <row r="1955" spans="1:4" ht="20.100000000000001" customHeight="1" x14ac:dyDescent="0.25">
      <c r="A1955" s="5" t="s">
        <v>43</v>
      </c>
      <c r="B1955" s="20">
        <v>10</v>
      </c>
      <c r="C1955" s="21">
        <v>6.7609389999999996</v>
      </c>
      <c r="D1955" s="3">
        <f t="shared" si="32"/>
        <v>2.6001805706527383</v>
      </c>
    </row>
    <row r="1956" spans="1:4" ht="20.100000000000001" customHeight="1" x14ac:dyDescent="0.25">
      <c r="A1956" s="5" t="s">
        <v>43</v>
      </c>
      <c r="B1956" s="20">
        <v>10</v>
      </c>
      <c r="C1956" s="21">
        <v>4.1313560000000003</v>
      </c>
      <c r="D1956" s="3">
        <f t="shared" si="32"/>
        <v>2.0325737378998086</v>
      </c>
    </row>
    <row r="1957" spans="1:4" ht="20.100000000000001" customHeight="1" x14ac:dyDescent="0.25">
      <c r="A1957" s="5" t="s">
        <v>43</v>
      </c>
      <c r="B1957" s="20">
        <v>10</v>
      </c>
      <c r="C1957" s="21">
        <v>6.4736989999999999</v>
      </c>
      <c r="D1957" s="3">
        <f t="shared" si="32"/>
        <v>2.5443464779781859</v>
      </c>
    </row>
    <row r="1958" spans="1:4" ht="20.100000000000001" customHeight="1" x14ac:dyDescent="0.25">
      <c r="A1958" s="5" t="s">
        <v>43</v>
      </c>
      <c r="B1958" s="20">
        <v>10</v>
      </c>
      <c r="C1958" s="21">
        <v>6.9802039999999996</v>
      </c>
      <c r="D1958" s="3">
        <f t="shared" ref="D1958:D2021" si="33">SQRT(C1958)</f>
        <v>2.6420075700118648</v>
      </c>
    </row>
    <row r="1959" spans="1:4" ht="20.100000000000001" customHeight="1" x14ac:dyDescent="0.25">
      <c r="A1959" s="5" t="s">
        <v>43</v>
      </c>
      <c r="B1959" s="20">
        <v>10</v>
      </c>
      <c r="C1959" s="21">
        <v>5.0251520000000003</v>
      </c>
      <c r="D1959" s="3">
        <f t="shared" si="33"/>
        <v>2.2416850804696007</v>
      </c>
    </row>
    <row r="1960" spans="1:4" ht="20.100000000000001" customHeight="1" x14ac:dyDescent="0.25">
      <c r="A1960" s="5" t="s">
        <v>43</v>
      </c>
      <c r="B1960" s="20">
        <v>10</v>
      </c>
      <c r="C1960" s="21">
        <v>4.3146990000000001</v>
      </c>
      <c r="D1960" s="3">
        <f t="shared" si="33"/>
        <v>2.0771853552343371</v>
      </c>
    </row>
    <row r="1961" spans="1:4" ht="20.100000000000001" customHeight="1" x14ac:dyDescent="0.25">
      <c r="A1961" s="5" t="s">
        <v>43</v>
      </c>
      <c r="B1961" s="20">
        <v>10</v>
      </c>
      <c r="C1961" s="21">
        <v>3.1088830000000001</v>
      </c>
      <c r="D1961" s="3">
        <f t="shared" si="33"/>
        <v>1.7632024841180323</v>
      </c>
    </row>
    <row r="1962" spans="1:4" ht="20.100000000000001" customHeight="1" x14ac:dyDescent="0.25">
      <c r="A1962" s="5" t="s">
        <v>43</v>
      </c>
      <c r="B1962" s="20">
        <v>10</v>
      </c>
      <c r="C1962" s="21">
        <v>3.352052</v>
      </c>
      <c r="D1962" s="3">
        <f t="shared" si="33"/>
        <v>1.8308609996392409</v>
      </c>
    </row>
    <row r="1963" spans="1:4" ht="20.100000000000001" customHeight="1" x14ac:dyDescent="0.25">
      <c r="A1963" s="5" t="s">
        <v>43</v>
      </c>
      <c r="B1963" s="20">
        <v>10</v>
      </c>
      <c r="C1963" s="21">
        <v>3.1637309999999998</v>
      </c>
      <c r="D1963" s="3">
        <f t="shared" si="33"/>
        <v>1.7786879996221934</v>
      </c>
    </row>
    <row r="1964" spans="1:4" ht="20.100000000000001" customHeight="1" x14ac:dyDescent="0.25">
      <c r="A1964" s="5" t="s">
        <v>43</v>
      </c>
      <c r="B1964" s="20">
        <v>10</v>
      </c>
      <c r="C1964" s="21">
        <v>1.2928470000000001</v>
      </c>
      <c r="D1964" s="3">
        <f t="shared" si="33"/>
        <v>1.1370343002741825</v>
      </c>
    </row>
    <row r="1965" spans="1:4" ht="20.100000000000001" customHeight="1" x14ac:dyDescent="0.25">
      <c r="A1965" s="5" t="s">
        <v>43</v>
      </c>
      <c r="B1965" s="20">
        <v>10</v>
      </c>
      <c r="C1965" s="21">
        <v>1.624852</v>
      </c>
      <c r="D1965" s="3">
        <f t="shared" si="33"/>
        <v>1.2746968267003727</v>
      </c>
    </row>
    <row r="1966" spans="1:4" ht="20.100000000000001" customHeight="1" x14ac:dyDescent="0.25">
      <c r="A1966" s="5" t="s">
        <v>43</v>
      </c>
      <c r="B1966" s="20">
        <v>10</v>
      </c>
      <c r="C1966" s="21">
        <v>5.370978</v>
      </c>
      <c r="D1966" s="3">
        <f t="shared" si="33"/>
        <v>2.3175370547199456</v>
      </c>
    </row>
    <row r="1967" spans="1:4" ht="20.100000000000001" customHeight="1" x14ac:dyDescent="0.25">
      <c r="A1967" s="5" t="s">
        <v>43</v>
      </c>
      <c r="B1967" s="20">
        <v>10</v>
      </c>
      <c r="C1967" s="21">
        <v>1.5076259999999999</v>
      </c>
      <c r="D1967" s="3">
        <f t="shared" si="33"/>
        <v>1.2278542258753682</v>
      </c>
    </row>
    <row r="1968" spans="1:4" ht="20.100000000000001" customHeight="1" x14ac:dyDescent="0.25">
      <c r="A1968" s="5" t="s">
        <v>43</v>
      </c>
      <c r="B1968" s="20">
        <v>10</v>
      </c>
      <c r="C1968" s="21">
        <v>5.1598100000000002</v>
      </c>
      <c r="D1968" s="3">
        <f t="shared" si="33"/>
        <v>2.2715215165170681</v>
      </c>
    </row>
    <row r="1969" spans="1:4" ht="20.100000000000001" customHeight="1" x14ac:dyDescent="0.25">
      <c r="A1969" s="5" t="s">
        <v>43</v>
      </c>
      <c r="B1969" s="20">
        <v>10</v>
      </c>
      <c r="C1969" s="21">
        <v>3.9170150000000001</v>
      </c>
      <c r="D1969" s="3">
        <f t="shared" si="33"/>
        <v>1.9791450174254539</v>
      </c>
    </row>
    <row r="1970" spans="1:4" ht="20.100000000000001" customHeight="1" x14ac:dyDescent="0.25">
      <c r="A1970" s="5" t="s">
        <v>43</v>
      </c>
      <c r="B1970" s="20">
        <v>10</v>
      </c>
      <c r="C1970" s="21">
        <v>1.363942</v>
      </c>
      <c r="D1970" s="3">
        <f t="shared" si="33"/>
        <v>1.1678792745827797</v>
      </c>
    </row>
    <row r="1971" spans="1:4" ht="20.100000000000001" customHeight="1" x14ac:dyDescent="0.25">
      <c r="A1971" s="5" t="s">
        <v>43</v>
      </c>
      <c r="B1971" s="20">
        <v>10</v>
      </c>
      <c r="C1971" s="21">
        <v>1.470647</v>
      </c>
      <c r="D1971" s="3">
        <f t="shared" si="33"/>
        <v>1.21270235424856</v>
      </c>
    </row>
    <row r="1972" spans="1:4" ht="20.100000000000001" customHeight="1" x14ac:dyDescent="0.25">
      <c r="A1972" s="5" t="s">
        <v>43</v>
      </c>
      <c r="B1972" s="20">
        <v>10</v>
      </c>
      <c r="C1972" s="21">
        <v>2.185457</v>
      </c>
      <c r="D1972" s="3">
        <f t="shared" si="33"/>
        <v>1.4783291243833356</v>
      </c>
    </row>
    <row r="1973" spans="1:4" ht="20.100000000000001" customHeight="1" x14ac:dyDescent="0.25">
      <c r="A1973" s="5" t="s">
        <v>43</v>
      </c>
      <c r="B1973" s="20">
        <v>10</v>
      </c>
      <c r="C1973" s="21">
        <v>1.9463360000000001</v>
      </c>
      <c r="D1973" s="3">
        <f t="shared" si="33"/>
        <v>1.3951114650808372</v>
      </c>
    </row>
    <row r="1974" spans="1:4" ht="20.100000000000001" customHeight="1" x14ac:dyDescent="0.25">
      <c r="A1974" s="5" t="s">
        <v>43</v>
      </c>
      <c r="B1974" s="20">
        <v>10</v>
      </c>
      <c r="C1974" s="21">
        <v>0.76125200000000004</v>
      </c>
      <c r="D1974" s="3">
        <f t="shared" si="33"/>
        <v>0.87249756446651472</v>
      </c>
    </row>
    <row r="1975" spans="1:4" ht="20.100000000000001" customHeight="1" x14ac:dyDescent="0.25">
      <c r="A1975" s="5" t="s">
        <v>43</v>
      </c>
      <c r="B1975" s="20">
        <v>10</v>
      </c>
      <c r="C1975" s="21">
        <v>1.1335360000000001</v>
      </c>
      <c r="D1975" s="3">
        <f t="shared" si="33"/>
        <v>1.0646764766820014</v>
      </c>
    </row>
    <row r="1976" spans="1:4" ht="20.100000000000001" customHeight="1" x14ac:dyDescent="0.25">
      <c r="A1976" s="5" t="s">
        <v>43</v>
      </c>
      <c r="B1976" s="20">
        <v>10</v>
      </c>
      <c r="C1976" s="21">
        <v>0.78048899999999999</v>
      </c>
      <c r="D1976" s="3">
        <f t="shared" si="33"/>
        <v>0.88345288499161068</v>
      </c>
    </row>
    <row r="1977" spans="1:4" ht="20.100000000000001" customHeight="1" x14ac:dyDescent="0.25">
      <c r="A1977" s="5" t="s">
        <v>43</v>
      </c>
      <c r="B1977" s="20">
        <v>10</v>
      </c>
      <c r="C1977" s="21">
        <v>1.087094</v>
      </c>
      <c r="D1977" s="3">
        <f t="shared" si="33"/>
        <v>1.0426380004584526</v>
      </c>
    </row>
    <row r="1978" spans="1:4" ht="20.100000000000001" customHeight="1" x14ac:dyDescent="0.25">
      <c r="A1978" s="5" t="s">
        <v>43</v>
      </c>
      <c r="B1978" s="20">
        <v>10</v>
      </c>
      <c r="C1978" s="21">
        <v>1.1763680000000001</v>
      </c>
      <c r="D1978" s="3">
        <f t="shared" si="33"/>
        <v>1.0846049972224912</v>
      </c>
    </row>
    <row r="1979" spans="1:4" ht="20.100000000000001" customHeight="1" x14ac:dyDescent="0.25">
      <c r="A1979" s="5" t="s">
        <v>43</v>
      </c>
      <c r="B1979" s="20">
        <v>10</v>
      </c>
      <c r="C1979" s="21">
        <v>0.69812600000000002</v>
      </c>
      <c r="D1979" s="3">
        <f t="shared" si="33"/>
        <v>0.83553934676949837</v>
      </c>
    </row>
    <row r="1980" spans="1:4" ht="20.100000000000001" customHeight="1" x14ac:dyDescent="0.25">
      <c r="A1980" s="5" t="s">
        <v>43</v>
      </c>
      <c r="B1980" s="20">
        <v>11</v>
      </c>
      <c r="C1980" s="21">
        <v>4.5790920000000002</v>
      </c>
      <c r="D1980" s="3">
        <f t="shared" si="33"/>
        <v>2.1398813051195154</v>
      </c>
    </row>
    <row r="1981" spans="1:4" ht="20.100000000000001" customHeight="1" x14ac:dyDescent="0.25">
      <c r="A1981" s="5" t="s">
        <v>43</v>
      </c>
      <c r="B1981" s="20">
        <v>11</v>
      </c>
      <c r="C1981" s="21">
        <v>7.6640709999999999</v>
      </c>
      <c r="D1981" s="3">
        <f t="shared" si="33"/>
        <v>2.7684058589737162</v>
      </c>
    </row>
    <row r="1982" spans="1:4" ht="20.100000000000001" customHeight="1" x14ac:dyDescent="0.25">
      <c r="A1982" s="5" t="s">
        <v>43</v>
      </c>
      <c r="B1982" s="20">
        <v>11</v>
      </c>
      <c r="C1982" s="21">
        <v>3.12812</v>
      </c>
      <c r="D1982" s="3">
        <f t="shared" si="33"/>
        <v>1.768649202074849</v>
      </c>
    </row>
    <row r="1983" spans="1:4" ht="20.100000000000001" customHeight="1" x14ac:dyDescent="0.25">
      <c r="A1983" s="5" t="s">
        <v>43</v>
      </c>
      <c r="B1983" s="20">
        <v>11</v>
      </c>
      <c r="C1983" s="21">
        <v>4.2388089999999998</v>
      </c>
      <c r="D1983" s="3">
        <f t="shared" si="33"/>
        <v>2.0588368075202075</v>
      </c>
    </row>
    <row r="1984" spans="1:4" ht="20.100000000000001" customHeight="1" x14ac:dyDescent="0.25">
      <c r="A1984" s="5" t="s">
        <v>43</v>
      </c>
      <c r="B1984" s="20">
        <v>11</v>
      </c>
      <c r="C1984" s="21">
        <v>7.4740729999999997</v>
      </c>
      <c r="D1984" s="3">
        <f t="shared" si="33"/>
        <v>2.733875088587626</v>
      </c>
    </row>
    <row r="1985" spans="1:4" ht="20.100000000000001" customHeight="1" x14ac:dyDescent="0.25">
      <c r="A1985" s="5" t="s">
        <v>43</v>
      </c>
      <c r="B1985" s="20">
        <v>11</v>
      </c>
      <c r="C1985" s="21">
        <v>6.0491200000000003</v>
      </c>
      <c r="D1985" s="3">
        <f t="shared" si="33"/>
        <v>2.4594958833061704</v>
      </c>
    </row>
    <row r="1986" spans="1:4" ht="20.100000000000001" customHeight="1" x14ac:dyDescent="0.25">
      <c r="A1986" s="5" t="s">
        <v>43</v>
      </c>
      <c r="B1986" s="20">
        <v>11</v>
      </c>
      <c r="C1986" s="21">
        <v>8.2973940000000006</v>
      </c>
      <c r="D1986" s="3">
        <f t="shared" si="33"/>
        <v>2.8805197447682946</v>
      </c>
    </row>
    <row r="1987" spans="1:4" ht="20.100000000000001" customHeight="1" x14ac:dyDescent="0.25">
      <c r="A1987" s="5" t="s">
        <v>43</v>
      </c>
      <c r="B1987" s="20">
        <v>11</v>
      </c>
      <c r="C1987" s="21">
        <v>6.9239889999999997</v>
      </c>
      <c r="D1987" s="3">
        <f t="shared" si="33"/>
        <v>2.6313473734951831</v>
      </c>
    </row>
    <row r="1988" spans="1:4" ht="20.100000000000001" customHeight="1" x14ac:dyDescent="0.25">
      <c r="A1988" s="5" t="s">
        <v>43</v>
      </c>
      <c r="B1988" s="20">
        <v>11</v>
      </c>
      <c r="C1988" s="21">
        <v>5.1712600000000002</v>
      </c>
      <c r="D1988" s="3">
        <f t="shared" si="33"/>
        <v>2.2740404569840003</v>
      </c>
    </row>
    <row r="1989" spans="1:4" ht="20.100000000000001" customHeight="1" x14ac:dyDescent="0.25">
      <c r="A1989" s="5" t="s">
        <v>43</v>
      </c>
      <c r="B1989" s="20">
        <v>11</v>
      </c>
      <c r="C1989" s="21">
        <v>6.9163300000000003</v>
      </c>
      <c r="D1989" s="3">
        <f t="shared" si="33"/>
        <v>2.6298916327483917</v>
      </c>
    </row>
    <row r="1990" spans="1:4" ht="20.100000000000001" customHeight="1" x14ac:dyDescent="0.25">
      <c r="A1990" s="5" t="s">
        <v>43</v>
      </c>
      <c r="B1990" s="20">
        <v>11</v>
      </c>
      <c r="C1990" s="21">
        <v>4.308408</v>
      </c>
      <c r="D1990" s="3">
        <f t="shared" si="33"/>
        <v>2.0756704940813702</v>
      </c>
    </row>
    <row r="1991" spans="1:4" ht="20.100000000000001" customHeight="1" x14ac:dyDescent="0.25">
      <c r="A1991" s="5" t="s">
        <v>43</v>
      </c>
      <c r="B1991" s="20">
        <v>11</v>
      </c>
      <c r="C1991" s="21">
        <v>5.3379200000000004</v>
      </c>
      <c r="D1991" s="3">
        <f t="shared" si="33"/>
        <v>2.3103939058091374</v>
      </c>
    </row>
    <row r="1992" spans="1:4" ht="20.100000000000001" customHeight="1" x14ac:dyDescent="0.25">
      <c r="A1992" s="5" t="s">
        <v>43</v>
      </c>
      <c r="B1992" s="20">
        <v>11</v>
      </c>
      <c r="C1992" s="21">
        <v>7.7175520000000004</v>
      </c>
      <c r="D1992" s="3">
        <f t="shared" si="33"/>
        <v>2.7780482357223391</v>
      </c>
    </row>
    <row r="1993" spans="1:4" ht="20.100000000000001" customHeight="1" x14ac:dyDescent="0.25">
      <c r="A1993" s="5" t="s">
        <v>43</v>
      </c>
      <c r="B1993" s="20">
        <v>11</v>
      </c>
      <c r="C1993" s="21">
        <v>8.5909250000000004</v>
      </c>
      <c r="D1993" s="3">
        <f t="shared" si="33"/>
        <v>2.9310279766662073</v>
      </c>
    </row>
    <row r="1994" spans="1:4" ht="20.100000000000001" customHeight="1" x14ac:dyDescent="0.25">
      <c r="A1994" s="5" t="s">
        <v>43</v>
      </c>
      <c r="B1994" s="20">
        <v>11</v>
      </c>
      <c r="C1994" s="21">
        <v>4.0309419999999996</v>
      </c>
      <c r="D1994" s="3">
        <f t="shared" si="33"/>
        <v>2.0077205980912782</v>
      </c>
    </row>
    <row r="1995" spans="1:4" ht="20.100000000000001" customHeight="1" x14ac:dyDescent="0.25">
      <c r="A1995" s="5" t="s">
        <v>43</v>
      </c>
      <c r="B1995" s="20">
        <v>11</v>
      </c>
      <c r="C1995" s="21">
        <v>3.9063659999999998</v>
      </c>
      <c r="D1995" s="3">
        <f t="shared" si="33"/>
        <v>1.9764528833240624</v>
      </c>
    </row>
    <row r="1996" spans="1:4" ht="20.100000000000001" customHeight="1" x14ac:dyDescent="0.25">
      <c r="A1996" s="5" t="s">
        <v>43</v>
      </c>
      <c r="B1996" s="20">
        <v>11</v>
      </c>
      <c r="C1996" s="21">
        <v>7.5785349999999996</v>
      </c>
      <c r="D1996" s="3">
        <f t="shared" si="33"/>
        <v>2.7529139107498439</v>
      </c>
    </row>
    <row r="1997" spans="1:4" ht="20.100000000000001" customHeight="1" x14ac:dyDescent="0.25">
      <c r="A1997" s="5" t="s">
        <v>43</v>
      </c>
      <c r="B1997" s="20">
        <v>11</v>
      </c>
      <c r="C1997" s="21">
        <v>4.7833500000000004</v>
      </c>
      <c r="D1997" s="3">
        <f t="shared" si="33"/>
        <v>2.1870871038895547</v>
      </c>
    </row>
    <row r="1998" spans="1:4" ht="20.100000000000001" customHeight="1" x14ac:dyDescent="0.25">
      <c r="A1998" s="5" t="s">
        <v>43</v>
      </c>
      <c r="B1998" s="20">
        <v>11</v>
      </c>
      <c r="C1998" s="21">
        <v>2.1988409999999998</v>
      </c>
      <c r="D1998" s="3">
        <f t="shared" si="33"/>
        <v>1.4828489471284658</v>
      </c>
    </row>
    <row r="1999" spans="1:4" ht="20.100000000000001" customHeight="1" x14ac:dyDescent="0.25">
      <c r="A1999" s="5" t="s">
        <v>43</v>
      </c>
      <c r="B1999" s="20">
        <v>11</v>
      </c>
      <c r="C1999" s="21">
        <v>3.4021050000000002</v>
      </c>
      <c r="D1999" s="3">
        <f t="shared" si="33"/>
        <v>1.8444796014052312</v>
      </c>
    </row>
    <row r="2000" spans="1:4" ht="20.100000000000001" customHeight="1" x14ac:dyDescent="0.25">
      <c r="A2000" s="5" t="s">
        <v>43</v>
      </c>
      <c r="B2000" s="20">
        <v>11</v>
      </c>
      <c r="C2000" s="21">
        <v>2.4038460000000001</v>
      </c>
      <c r="D2000" s="3">
        <f t="shared" si="33"/>
        <v>1.5504341327512112</v>
      </c>
    </row>
    <row r="2001" spans="1:4" ht="20.100000000000001" customHeight="1" x14ac:dyDescent="0.25">
      <c r="A2001" s="5" t="s">
        <v>43</v>
      </c>
      <c r="B2001" s="20">
        <v>11</v>
      </c>
      <c r="C2001" s="21">
        <v>2.8186520000000002</v>
      </c>
      <c r="D2001" s="3">
        <f t="shared" si="33"/>
        <v>1.6788841532398833</v>
      </c>
    </row>
    <row r="2002" spans="1:4" ht="20.100000000000001" customHeight="1" x14ac:dyDescent="0.25">
      <c r="A2002" s="5" t="s">
        <v>43</v>
      </c>
      <c r="B2002" s="20">
        <v>11</v>
      </c>
      <c r="C2002" s="21">
        <v>3.4975420000000002</v>
      </c>
      <c r="D2002" s="3">
        <f t="shared" si="33"/>
        <v>1.8701716498760215</v>
      </c>
    </row>
    <row r="2003" spans="1:4" ht="20.100000000000001" customHeight="1" x14ac:dyDescent="0.25">
      <c r="A2003" s="5" t="s">
        <v>43</v>
      </c>
      <c r="B2003" s="20">
        <v>11</v>
      </c>
      <c r="C2003" s="21">
        <v>2.650935</v>
      </c>
      <c r="D2003" s="3">
        <f t="shared" si="33"/>
        <v>1.6281692172498534</v>
      </c>
    </row>
    <row r="2004" spans="1:4" ht="20.100000000000001" customHeight="1" x14ac:dyDescent="0.25">
      <c r="A2004" s="5" t="s">
        <v>43</v>
      </c>
      <c r="B2004" s="20">
        <v>11</v>
      </c>
      <c r="C2004" s="21">
        <v>3.1444939999999999</v>
      </c>
      <c r="D2004" s="3">
        <f t="shared" si="33"/>
        <v>1.7732721167378682</v>
      </c>
    </row>
    <row r="2005" spans="1:4" ht="20.100000000000001" customHeight="1" x14ac:dyDescent="0.25">
      <c r="A2005" s="5" t="s">
        <v>43</v>
      </c>
      <c r="B2005" s="20">
        <v>11</v>
      </c>
      <c r="C2005" s="21">
        <v>1.2939050000000001</v>
      </c>
      <c r="D2005" s="3">
        <f t="shared" si="33"/>
        <v>1.1374994505493179</v>
      </c>
    </row>
    <row r="2006" spans="1:4" ht="20.100000000000001" customHeight="1" x14ac:dyDescent="0.25">
      <c r="A2006" s="5" t="s">
        <v>43</v>
      </c>
      <c r="B2006" s="20">
        <v>11</v>
      </c>
      <c r="C2006" s="21">
        <v>1.9506939999999999</v>
      </c>
      <c r="D2006" s="3">
        <f t="shared" si="33"/>
        <v>1.3966724741327152</v>
      </c>
    </row>
    <row r="2007" spans="1:4" ht="20.100000000000001" customHeight="1" x14ac:dyDescent="0.25">
      <c r="A2007" s="5" t="s">
        <v>43</v>
      </c>
      <c r="B2007" s="20">
        <v>11</v>
      </c>
      <c r="C2007" s="21">
        <v>1.6502520000000001</v>
      </c>
      <c r="D2007" s="3">
        <f t="shared" si="33"/>
        <v>1.2846213449884756</v>
      </c>
    </row>
    <row r="2008" spans="1:4" ht="20.100000000000001" customHeight="1" x14ac:dyDescent="0.25">
      <c r="A2008" s="5" t="s">
        <v>43</v>
      </c>
      <c r="B2008" s="20">
        <v>11</v>
      </c>
      <c r="C2008" s="21">
        <v>1.501463</v>
      </c>
      <c r="D2008" s="3">
        <f t="shared" si="33"/>
        <v>1.2253419930778509</v>
      </c>
    </row>
    <row r="2009" spans="1:4" ht="20.100000000000001" customHeight="1" x14ac:dyDescent="0.25">
      <c r="A2009" s="5" t="s">
        <v>43</v>
      </c>
      <c r="B2009" s="20">
        <v>11</v>
      </c>
      <c r="C2009" s="21">
        <v>1.427068</v>
      </c>
      <c r="D2009" s="3">
        <f t="shared" si="33"/>
        <v>1.1945995144817363</v>
      </c>
    </row>
    <row r="2010" spans="1:4" ht="20.100000000000001" customHeight="1" x14ac:dyDescent="0.25">
      <c r="A2010" s="5" t="s">
        <v>43</v>
      </c>
      <c r="B2010" s="20">
        <v>11</v>
      </c>
      <c r="C2010" s="21">
        <v>1.3087839999999999</v>
      </c>
      <c r="D2010" s="3">
        <f t="shared" si="33"/>
        <v>1.1440209788286226</v>
      </c>
    </row>
    <row r="2011" spans="1:4" ht="20.100000000000001" customHeight="1" x14ac:dyDescent="0.25">
      <c r="A2011" s="5" t="s">
        <v>43</v>
      </c>
      <c r="B2011" s="20">
        <v>11</v>
      </c>
      <c r="C2011" s="21">
        <v>1.34981</v>
      </c>
      <c r="D2011" s="3">
        <f t="shared" si="33"/>
        <v>1.1618132380034236</v>
      </c>
    </row>
    <row r="2012" spans="1:4" ht="20.100000000000001" customHeight="1" x14ac:dyDescent="0.25">
      <c r="A2012" s="5" t="s">
        <v>43</v>
      </c>
      <c r="B2012" s="20">
        <v>11</v>
      </c>
      <c r="C2012" s="21">
        <v>1.025773</v>
      </c>
      <c r="D2012" s="3">
        <f t="shared" si="33"/>
        <v>1.012804522106808</v>
      </c>
    </row>
    <row r="2013" spans="1:4" ht="20.100000000000001" customHeight="1" x14ac:dyDescent="0.25">
      <c r="A2013" s="5" t="s">
        <v>43</v>
      </c>
      <c r="B2013" s="20">
        <v>11</v>
      </c>
      <c r="C2013" s="21">
        <v>1.2841309999999999</v>
      </c>
      <c r="D2013" s="3">
        <f t="shared" si="33"/>
        <v>1.1331950405821585</v>
      </c>
    </row>
    <row r="2014" spans="1:4" ht="20.100000000000001" customHeight="1" x14ac:dyDescent="0.25">
      <c r="A2014" s="5" t="s">
        <v>43</v>
      </c>
      <c r="B2014" s="20">
        <v>12</v>
      </c>
      <c r="C2014" s="21">
        <v>10.704283999999999</v>
      </c>
      <c r="D2014" s="3">
        <f t="shared" si="33"/>
        <v>3.2717402097354857</v>
      </c>
    </row>
    <row r="2015" spans="1:4" ht="20.100000000000001" customHeight="1" x14ac:dyDescent="0.25">
      <c r="A2015" s="5" t="s">
        <v>43</v>
      </c>
      <c r="B2015" s="20">
        <v>12</v>
      </c>
      <c r="C2015" s="21">
        <v>10.202575</v>
      </c>
      <c r="D2015" s="3">
        <f t="shared" si="33"/>
        <v>3.1941469909820994</v>
      </c>
    </row>
    <row r="2016" spans="1:4" ht="20.100000000000001" customHeight="1" x14ac:dyDescent="0.25">
      <c r="A2016" s="5" t="s">
        <v>43</v>
      </c>
      <c r="B2016" s="20">
        <v>12</v>
      </c>
      <c r="C2016" s="21">
        <v>9.5875599999999999</v>
      </c>
      <c r="D2016" s="3">
        <f t="shared" si="33"/>
        <v>3.0963785298312607</v>
      </c>
    </row>
    <row r="2017" spans="1:4" ht="20.100000000000001" customHeight="1" x14ac:dyDescent="0.25">
      <c r="A2017" s="5" t="s">
        <v>43</v>
      </c>
      <c r="B2017" s="20">
        <v>12</v>
      </c>
      <c r="C2017" s="21">
        <v>7.2036980000000002</v>
      </c>
      <c r="D2017" s="3">
        <f t="shared" si="33"/>
        <v>2.683970566157535</v>
      </c>
    </row>
    <row r="2018" spans="1:4" ht="20.100000000000001" customHeight="1" x14ac:dyDescent="0.25">
      <c r="A2018" s="5" t="s">
        <v>43</v>
      </c>
      <c r="B2018" s="20">
        <v>12</v>
      </c>
      <c r="C2018" s="21">
        <v>5.5621619999999998</v>
      </c>
      <c r="D2018" s="3">
        <f t="shared" si="33"/>
        <v>2.3584236260689044</v>
      </c>
    </row>
    <row r="2019" spans="1:4" ht="20.100000000000001" customHeight="1" x14ac:dyDescent="0.25">
      <c r="A2019" s="5" t="s">
        <v>43</v>
      </c>
      <c r="B2019" s="20">
        <v>12</v>
      </c>
      <c r="C2019" s="21">
        <v>10.311214</v>
      </c>
      <c r="D2019" s="3">
        <f t="shared" si="33"/>
        <v>3.2111079084951348</v>
      </c>
    </row>
    <row r="2020" spans="1:4" ht="20.100000000000001" customHeight="1" x14ac:dyDescent="0.25">
      <c r="A2020" s="5" t="s">
        <v>43</v>
      </c>
      <c r="B2020" s="20">
        <v>12</v>
      </c>
      <c r="C2020" s="21">
        <v>1.98481</v>
      </c>
      <c r="D2020" s="3">
        <f t="shared" si="33"/>
        <v>1.4088328502700382</v>
      </c>
    </row>
    <row r="2021" spans="1:4" ht="20.100000000000001" customHeight="1" x14ac:dyDescent="0.25">
      <c r="A2021" s="5" t="s">
        <v>43</v>
      </c>
      <c r="B2021" s="20">
        <v>12</v>
      </c>
      <c r="C2021" s="21">
        <v>3.8149769999999998</v>
      </c>
      <c r="D2021" s="3">
        <f t="shared" si="33"/>
        <v>1.9531966106872087</v>
      </c>
    </row>
    <row r="2022" spans="1:4" ht="20.100000000000001" customHeight="1" x14ac:dyDescent="0.25">
      <c r="A2022" s="5" t="s">
        <v>43</v>
      </c>
      <c r="B2022" s="20">
        <v>12</v>
      </c>
      <c r="C2022" s="21">
        <v>5.1731939999999996</v>
      </c>
      <c r="D2022" s="3">
        <f t="shared" ref="D2022:D2063" si="34">SQRT(C2022)</f>
        <v>2.2744656515322448</v>
      </c>
    </row>
    <row r="2023" spans="1:4" ht="20.100000000000001" customHeight="1" x14ac:dyDescent="0.25">
      <c r="A2023" s="5" t="s">
        <v>43</v>
      </c>
      <c r="B2023" s="20">
        <v>12</v>
      </c>
      <c r="C2023" s="21">
        <v>9.6793870000000002</v>
      </c>
      <c r="D2023" s="3">
        <f t="shared" si="34"/>
        <v>3.1111713228300366</v>
      </c>
    </row>
    <row r="2024" spans="1:4" ht="20.100000000000001" customHeight="1" x14ac:dyDescent="0.25">
      <c r="A2024" s="5" t="s">
        <v>43</v>
      </c>
      <c r="B2024" s="20">
        <v>12</v>
      </c>
      <c r="C2024" s="21">
        <v>5.1691459999999996</v>
      </c>
      <c r="D2024" s="3">
        <f t="shared" si="34"/>
        <v>2.2735755980393524</v>
      </c>
    </row>
    <row r="2025" spans="1:4" ht="20.100000000000001" customHeight="1" x14ac:dyDescent="0.25">
      <c r="A2025" s="5" t="s">
        <v>43</v>
      </c>
      <c r="B2025" s="20">
        <v>12</v>
      </c>
      <c r="C2025" s="21">
        <v>4.3629470000000001</v>
      </c>
      <c r="D2025" s="3">
        <f t="shared" si="34"/>
        <v>2.0887668610929273</v>
      </c>
    </row>
    <row r="2026" spans="1:4" ht="20.100000000000001" customHeight="1" x14ac:dyDescent="0.25">
      <c r="A2026" s="5" t="s">
        <v>43</v>
      </c>
      <c r="B2026" s="20">
        <v>12</v>
      </c>
      <c r="C2026" s="21">
        <v>1.5453520000000001</v>
      </c>
      <c r="D2026" s="3">
        <f t="shared" si="34"/>
        <v>1.2431218765672174</v>
      </c>
    </row>
    <row r="2027" spans="1:4" ht="20.100000000000001" customHeight="1" x14ac:dyDescent="0.25">
      <c r="A2027" s="5" t="s">
        <v>43</v>
      </c>
      <c r="B2027" s="20">
        <v>12</v>
      </c>
      <c r="C2027" s="21">
        <v>3.9119100000000002</v>
      </c>
      <c r="D2027" s="3">
        <f t="shared" si="34"/>
        <v>1.977854898621231</v>
      </c>
    </row>
    <row r="2028" spans="1:4" ht="20.100000000000001" customHeight="1" x14ac:dyDescent="0.25">
      <c r="A2028" s="5" t="s">
        <v>43</v>
      </c>
      <c r="B2028" s="20">
        <v>12</v>
      </c>
      <c r="C2028" s="21">
        <v>1.4016679999999999</v>
      </c>
      <c r="D2028" s="3">
        <f t="shared" si="34"/>
        <v>1.1839206054461591</v>
      </c>
    </row>
    <row r="2029" spans="1:4" ht="20.100000000000001" customHeight="1" x14ac:dyDescent="0.25">
      <c r="A2029" s="5" t="s">
        <v>43</v>
      </c>
      <c r="B2029" s="20">
        <v>12</v>
      </c>
      <c r="C2029" s="21">
        <v>0.58345199999999997</v>
      </c>
      <c r="D2029" s="3">
        <f t="shared" si="34"/>
        <v>0.76384029744443305</v>
      </c>
    </row>
    <row r="2030" spans="1:4" ht="20.100000000000001" customHeight="1" x14ac:dyDescent="0.25">
      <c r="A2030" s="5" t="s">
        <v>43</v>
      </c>
      <c r="B2030" s="20">
        <v>12</v>
      </c>
      <c r="C2030" s="21">
        <v>1.4016679999999999</v>
      </c>
      <c r="D2030" s="3">
        <f t="shared" si="34"/>
        <v>1.1839206054461591</v>
      </c>
    </row>
    <row r="2031" spans="1:4" ht="20.100000000000001" customHeight="1" x14ac:dyDescent="0.25">
      <c r="A2031" s="5" t="s">
        <v>43</v>
      </c>
      <c r="B2031" s="20">
        <v>12</v>
      </c>
      <c r="C2031" s="21">
        <v>2.8617940000000002</v>
      </c>
      <c r="D2031" s="3">
        <f t="shared" si="34"/>
        <v>1.69168377659656</v>
      </c>
    </row>
    <row r="2032" spans="1:4" ht="20.100000000000001" customHeight="1" x14ac:dyDescent="0.25">
      <c r="A2032" s="5" t="s">
        <v>43</v>
      </c>
      <c r="B2032" s="20">
        <v>12</v>
      </c>
      <c r="C2032" s="21">
        <v>3.6559759999999999</v>
      </c>
      <c r="D2032" s="3">
        <f t="shared" si="34"/>
        <v>1.9120606684935497</v>
      </c>
    </row>
    <row r="2033" spans="1:4" ht="20.100000000000001" customHeight="1" x14ac:dyDescent="0.25">
      <c r="A2033" s="5" t="s">
        <v>43</v>
      </c>
      <c r="B2033" s="20">
        <v>12</v>
      </c>
      <c r="C2033" s="21">
        <v>2.6041840000000001</v>
      </c>
      <c r="D2033" s="3">
        <f t="shared" si="34"/>
        <v>1.6137484314477273</v>
      </c>
    </row>
    <row r="2034" spans="1:4" ht="20.100000000000001" customHeight="1" x14ac:dyDescent="0.25">
      <c r="A2034" s="5" t="s">
        <v>43</v>
      </c>
      <c r="B2034" s="20">
        <v>12</v>
      </c>
      <c r="C2034" s="21">
        <v>2.1726930000000002</v>
      </c>
      <c r="D2034" s="3">
        <f t="shared" si="34"/>
        <v>1.4740057666101583</v>
      </c>
    </row>
    <row r="2035" spans="1:4" ht="20.100000000000001" customHeight="1" x14ac:dyDescent="0.25">
      <c r="A2035" s="5" t="s">
        <v>43</v>
      </c>
      <c r="B2035" s="20">
        <v>12</v>
      </c>
      <c r="C2035" s="21">
        <v>1.964078</v>
      </c>
      <c r="D2035" s="3">
        <f t="shared" si="34"/>
        <v>1.4014556717927256</v>
      </c>
    </row>
    <row r="2036" spans="1:4" ht="20.100000000000001" customHeight="1" x14ac:dyDescent="0.25">
      <c r="A2036" s="5" t="s">
        <v>43</v>
      </c>
      <c r="B2036" s="20">
        <v>12</v>
      </c>
      <c r="C2036" s="21">
        <v>1.158936</v>
      </c>
      <c r="D2036" s="3">
        <f t="shared" si="34"/>
        <v>1.0765388985076201</v>
      </c>
    </row>
    <row r="2037" spans="1:4" ht="20.100000000000001" customHeight="1" x14ac:dyDescent="0.25">
      <c r="A2037" s="5" t="s">
        <v>43</v>
      </c>
      <c r="B2037" s="20">
        <v>12</v>
      </c>
      <c r="C2037" s="21">
        <v>1.3359890000000001</v>
      </c>
      <c r="D2037" s="3">
        <f t="shared" si="34"/>
        <v>1.1558499037504826</v>
      </c>
    </row>
    <row r="2038" spans="1:4" ht="20.100000000000001" customHeight="1" x14ac:dyDescent="0.25">
      <c r="A2038" s="5" t="s">
        <v>43</v>
      </c>
      <c r="B2038" s="20">
        <v>12</v>
      </c>
      <c r="C2038" s="21">
        <v>1.0399050000000001</v>
      </c>
      <c r="D2038" s="3">
        <f t="shared" si="34"/>
        <v>1.0197573240727424</v>
      </c>
    </row>
    <row r="2039" spans="1:4" ht="20.100000000000001" customHeight="1" x14ac:dyDescent="0.25">
      <c r="A2039" s="5" t="s">
        <v>43</v>
      </c>
      <c r="B2039" s="20">
        <v>12</v>
      </c>
      <c r="C2039" s="21">
        <v>1.4209050000000001</v>
      </c>
      <c r="D2039" s="3">
        <f t="shared" si="34"/>
        <v>1.192017197862514</v>
      </c>
    </row>
    <row r="2040" spans="1:4" ht="20.100000000000001" customHeight="1" x14ac:dyDescent="0.25">
      <c r="A2040" s="5" t="s">
        <v>43</v>
      </c>
      <c r="B2040" s="20">
        <v>12</v>
      </c>
      <c r="C2040" s="21">
        <v>0.68069400000000002</v>
      </c>
      <c r="D2040" s="3">
        <f t="shared" si="34"/>
        <v>0.82504181712201718</v>
      </c>
    </row>
    <row r="2041" spans="1:4" ht="20.100000000000001" customHeight="1" x14ac:dyDescent="0.25">
      <c r="A2041" s="5" t="s">
        <v>43</v>
      </c>
      <c r="B2041" s="20">
        <v>12</v>
      </c>
      <c r="C2041" s="21">
        <v>1.5874360000000001</v>
      </c>
      <c r="D2041" s="3">
        <f t="shared" si="34"/>
        <v>1.2599349189541498</v>
      </c>
    </row>
    <row r="2042" spans="1:4" ht="20.100000000000001" customHeight="1" x14ac:dyDescent="0.25">
      <c r="A2042" s="5" t="s">
        <v>43</v>
      </c>
      <c r="B2042" s="20">
        <v>12</v>
      </c>
      <c r="C2042" s="21">
        <v>1.0678570000000001</v>
      </c>
      <c r="D2042" s="3">
        <f t="shared" si="34"/>
        <v>1.0333716659556715</v>
      </c>
    </row>
    <row r="2043" spans="1:4" ht="20.100000000000001" customHeight="1" x14ac:dyDescent="0.25">
      <c r="A2043" s="5" t="s">
        <v>43</v>
      </c>
      <c r="B2043" s="20">
        <v>13</v>
      </c>
      <c r="C2043" s="21">
        <v>9.7850350000000006</v>
      </c>
      <c r="D2043" s="3">
        <f t="shared" si="34"/>
        <v>3.1281040583714605</v>
      </c>
    </row>
    <row r="2044" spans="1:4" ht="20.100000000000001" customHeight="1" x14ac:dyDescent="0.25">
      <c r="A2044" s="5" t="s">
        <v>43</v>
      </c>
      <c r="B2044" s="20">
        <v>13</v>
      </c>
      <c r="C2044" s="21">
        <v>8.0679180000000006</v>
      </c>
      <c r="D2044" s="3">
        <f t="shared" si="34"/>
        <v>2.8404080692745541</v>
      </c>
    </row>
    <row r="2045" spans="1:4" ht="20.100000000000001" customHeight="1" x14ac:dyDescent="0.25">
      <c r="A2045" s="5" t="s">
        <v>43</v>
      </c>
      <c r="B2045" s="20">
        <v>13</v>
      </c>
      <c r="C2045" s="21">
        <v>2.651373</v>
      </c>
      <c r="D2045" s="3">
        <f t="shared" si="34"/>
        <v>1.628303718597977</v>
      </c>
    </row>
    <row r="2046" spans="1:4" ht="20.100000000000001" customHeight="1" x14ac:dyDescent="0.25">
      <c r="A2046" s="5" t="s">
        <v>43</v>
      </c>
      <c r="B2046" s="20">
        <v>13</v>
      </c>
      <c r="C2046" s="21">
        <v>3.4165459999999999</v>
      </c>
      <c r="D2046" s="3">
        <f t="shared" si="34"/>
        <v>1.8483901103392648</v>
      </c>
    </row>
    <row r="2047" spans="1:4" ht="20.100000000000001" customHeight="1" x14ac:dyDescent="0.25">
      <c r="A2047" s="5" t="s">
        <v>43</v>
      </c>
      <c r="B2047" s="20">
        <v>13</v>
      </c>
      <c r="C2047" s="21">
        <v>2.519577</v>
      </c>
      <c r="D2047" s="3">
        <f t="shared" si="34"/>
        <v>1.5873175485705435</v>
      </c>
    </row>
    <row r="2048" spans="1:4" ht="20.100000000000001" customHeight="1" x14ac:dyDescent="0.25">
      <c r="A2048" s="5" t="s">
        <v>43</v>
      </c>
      <c r="B2048" s="20">
        <v>13</v>
      </c>
      <c r="C2048" s="21">
        <v>2.1357149999999998</v>
      </c>
      <c r="D2048" s="3">
        <f t="shared" si="34"/>
        <v>1.4614085671023007</v>
      </c>
    </row>
    <row r="2049" spans="1:4" ht="20.100000000000001" customHeight="1" x14ac:dyDescent="0.25">
      <c r="A2049" s="5" t="s">
        <v>43</v>
      </c>
      <c r="B2049" s="20">
        <v>13</v>
      </c>
      <c r="C2049" s="21">
        <v>5.350994</v>
      </c>
      <c r="D2049" s="3">
        <f t="shared" si="34"/>
        <v>2.3132215631019868</v>
      </c>
    </row>
    <row r="2050" spans="1:4" ht="20.100000000000001" customHeight="1" x14ac:dyDescent="0.25">
      <c r="A2050" s="5" t="s">
        <v>43</v>
      </c>
      <c r="B2050" s="20">
        <v>13</v>
      </c>
      <c r="C2050" s="21">
        <v>3.6618300000000001</v>
      </c>
      <c r="D2050" s="3">
        <f t="shared" si="34"/>
        <v>1.9135908653628131</v>
      </c>
    </row>
    <row r="2051" spans="1:4" ht="20.100000000000001" customHeight="1" x14ac:dyDescent="0.25">
      <c r="A2051" s="5" t="s">
        <v>43</v>
      </c>
      <c r="B2051" s="20">
        <v>13</v>
      </c>
      <c r="C2051" s="21">
        <v>2.0987360000000002</v>
      </c>
      <c r="D2051" s="3">
        <f t="shared" si="34"/>
        <v>1.4487014875397899</v>
      </c>
    </row>
    <row r="2052" spans="1:4" ht="20.100000000000001" customHeight="1" x14ac:dyDescent="0.25">
      <c r="A2052" s="5" t="s">
        <v>43</v>
      </c>
      <c r="B2052" s="20">
        <v>13</v>
      </c>
      <c r="C2052" s="21">
        <v>3.4049670000000001</v>
      </c>
      <c r="D2052" s="3">
        <f t="shared" si="34"/>
        <v>1.8452552668939872</v>
      </c>
    </row>
    <row r="2053" spans="1:4" ht="20.100000000000001" customHeight="1" x14ac:dyDescent="0.25">
      <c r="A2053" s="5" t="s">
        <v>43</v>
      </c>
      <c r="B2053" s="20">
        <v>13</v>
      </c>
      <c r="C2053" s="21">
        <v>1.1230150000000001</v>
      </c>
      <c r="D2053" s="3">
        <f t="shared" si="34"/>
        <v>1.0597240206770817</v>
      </c>
    </row>
    <row r="2054" spans="1:4" ht="20.100000000000001" customHeight="1" x14ac:dyDescent="0.25">
      <c r="A2054" s="5" t="s">
        <v>43</v>
      </c>
      <c r="B2054" s="20">
        <v>13</v>
      </c>
      <c r="C2054" s="21">
        <v>1.233331</v>
      </c>
      <c r="D2054" s="3">
        <f t="shared" si="34"/>
        <v>1.1105543660712878</v>
      </c>
    </row>
    <row r="2055" spans="1:4" ht="20.100000000000001" customHeight="1" x14ac:dyDescent="0.25">
      <c r="A2055" s="5" t="s">
        <v>43</v>
      </c>
      <c r="B2055" s="20">
        <v>13</v>
      </c>
      <c r="C2055" s="21">
        <v>1.6948890000000001</v>
      </c>
      <c r="D2055" s="3">
        <f t="shared" si="34"/>
        <v>1.301879026638036</v>
      </c>
    </row>
    <row r="2056" spans="1:4" ht="20.100000000000001" customHeight="1" x14ac:dyDescent="0.25">
      <c r="A2056" s="5" t="s">
        <v>43</v>
      </c>
      <c r="B2056" s="20">
        <v>13</v>
      </c>
      <c r="C2056" s="21">
        <v>1.140447</v>
      </c>
      <c r="D2056" s="3">
        <f t="shared" si="34"/>
        <v>1.0679171316164939</v>
      </c>
    </row>
    <row r="2057" spans="1:4" ht="20.100000000000001" customHeight="1" x14ac:dyDescent="0.25">
      <c r="A2057" s="5" t="s">
        <v>43</v>
      </c>
      <c r="B2057" s="20">
        <v>13</v>
      </c>
      <c r="C2057" s="21">
        <v>1.288489</v>
      </c>
      <c r="D2057" s="3">
        <f t="shared" si="34"/>
        <v>1.1351162936016732</v>
      </c>
    </row>
    <row r="2058" spans="1:4" ht="20.100000000000001" customHeight="1" x14ac:dyDescent="0.25">
      <c r="A2058" s="5" t="s">
        <v>43</v>
      </c>
      <c r="B2058" s="20">
        <v>13</v>
      </c>
      <c r="C2058" s="21">
        <v>1.4804200000000001</v>
      </c>
      <c r="D2058" s="3">
        <f t="shared" si="34"/>
        <v>1.2167251127514382</v>
      </c>
    </row>
    <row r="2059" spans="1:4" ht="20.100000000000001" customHeight="1" x14ac:dyDescent="0.25">
      <c r="A2059" s="5" t="s">
        <v>43</v>
      </c>
      <c r="B2059" s="20">
        <v>13</v>
      </c>
      <c r="C2059" s="21">
        <v>1.6556679999999999</v>
      </c>
      <c r="D2059" s="3">
        <f t="shared" si="34"/>
        <v>1.2867276324071073</v>
      </c>
    </row>
    <row r="2060" spans="1:4" ht="20.100000000000001" customHeight="1" x14ac:dyDescent="0.25">
      <c r="A2060" s="5" t="s">
        <v>43</v>
      </c>
      <c r="B2060" s="20">
        <v>13</v>
      </c>
      <c r="C2060" s="21">
        <v>1.150968</v>
      </c>
      <c r="D2060" s="3">
        <f t="shared" si="34"/>
        <v>1.0728317668674805</v>
      </c>
    </row>
    <row r="2061" spans="1:4" ht="20.100000000000001" customHeight="1" x14ac:dyDescent="0.25">
      <c r="A2061" s="5" t="s">
        <v>43</v>
      </c>
      <c r="B2061" s="20">
        <v>13</v>
      </c>
      <c r="C2061" s="21">
        <v>1.2841309999999999</v>
      </c>
      <c r="D2061" s="3">
        <f t="shared" si="34"/>
        <v>1.1331950405821585</v>
      </c>
    </row>
    <row r="2062" spans="1:4" ht="20.100000000000001" customHeight="1" x14ac:dyDescent="0.25">
      <c r="A2062" s="5" t="s">
        <v>43</v>
      </c>
      <c r="B2062" s="20">
        <v>13</v>
      </c>
      <c r="C2062" s="21">
        <v>0.81279999999999997</v>
      </c>
      <c r="D2062" s="3">
        <f t="shared" si="34"/>
        <v>0.90155421356677157</v>
      </c>
    </row>
    <row r="2063" spans="1:4" ht="20.100000000000001" customHeight="1" x14ac:dyDescent="0.25">
      <c r="A2063" s="5" t="s">
        <v>43</v>
      </c>
      <c r="B2063" s="20">
        <v>13</v>
      </c>
      <c r="C2063" s="21">
        <v>5.354476</v>
      </c>
      <c r="D2063" s="3">
        <f t="shared" si="34"/>
        <v>2.3139740707276735</v>
      </c>
    </row>
    <row r="2064" spans="1:4" ht="20.100000000000001" customHeight="1" x14ac:dyDescent="0.25">
      <c r="A2064" s="5" t="s">
        <v>43</v>
      </c>
      <c r="B2064" s="20">
        <v>15</v>
      </c>
      <c r="C2064" s="21">
        <v>5.9633279999999997</v>
      </c>
      <c r="D2064" s="3">
        <f t="shared" ref="D2064:D2102" si="35">SQRT(C2064)</f>
        <v>2.4419926289815046</v>
      </c>
    </row>
    <row r="2065" spans="1:4" ht="20.100000000000001" customHeight="1" x14ac:dyDescent="0.25">
      <c r="A2065" s="5" t="s">
        <v>43</v>
      </c>
      <c r="B2065" s="20">
        <v>15</v>
      </c>
      <c r="C2065" s="21">
        <v>9.9323289999999993</v>
      </c>
      <c r="D2065" s="3">
        <f t="shared" si="35"/>
        <v>3.1515597725570745</v>
      </c>
    </row>
    <row r="2066" spans="1:4" ht="20.100000000000001" customHeight="1" x14ac:dyDescent="0.25">
      <c r="A2066" s="5" t="s">
        <v>43</v>
      </c>
      <c r="B2066" s="20">
        <v>15</v>
      </c>
      <c r="C2066" s="21">
        <v>8.5825189999999996</v>
      </c>
      <c r="D2066" s="3">
        <f t="shared" si="35"/>
        <v>2.9295936578303823</v>
      </c>
    </row>
    <row r="2067" spans="1:4" ht="20.100000000000001" customHeight="1" x14ac:dyDescent="0.25">
      <c r="A2067" s="5" t="s">
        <v>43</v>
      </c>
      <c r="B2067" s="20">
        <v>15</v>
      </c>
      <c r="C2067" s="21">
        <v>6.3880359999999996</v>
      </c>
      <c r="D2067" s="3">
        <f t="shared" si="35"/>
        <v>2.5274564289023855</v>
      </c>
    </row>
    <row r="2068" spans="1:4" ht="20.100000000000001" customHeight="1" x14ac:dyDescent="0.25">
      <c r="A2068" s="5" t="s">
        <v>43</v>
      </c>
      <c r="B2068" s="20">
        <v>15</v>
      </c>
      <c r="C2068" s="21">
        <v>5.8633519999999999</v>
      </c>
      <c r="D2068" s="3">
        <f t="shared" si="35"/>
        <v>2.4214359376204855</v>
      </c>
    </row>
    <row r="2069" spans="1:4" ht="20.100000000000001" customHeight="1" x14ac:dyDescent="0.25">
      <c r="A2069" s="5" t="s">
        <v>43</v>
      </c>
      <c r="B2069" s="20">
        <v>15</v>
      </c>
      <c r="C2069" s="21">
        <v>6.4057769999999996</v>
      </c>
      <c r="D2069" s="3">
        <f t="shared" si="35"/>
        <v>2.5309636504699151</v>
      </c>
    </row>
    <row r="2070" spans="1:4" ht="20.100000000000001" customHeight="1" x14ac:dyDescent="0.25">
      <c r="A2070" s="5" t="s">
        <v>43</v>
      </c>
      <c r="B2070" s="20">
        <v>15</v>
      </c>
      <c r="C2070" s="21">
        <v>6.8335290000000004</v>
      </c>
      <c r="D2070" s="3">
        <f t="shared" si="35"/>
        <v>2.6141019490448341</v>
      </c>
    </row>
    <row r="2071" spans="1:4" ht="20.100000000000001" customHeight="1" x14ac:dyDescent="0.25">
      <c r="A2071" s="5" t="s">
        <v>43</v>
      </c>
      <c r="B2071" s="20">
        <v>15</v>
      </c>
      <c r="C2071" s="21">
        <v>4.6655040000000003</v>
      </c>
      <c r="D2071" s="3">
        <f t="shared" si="35"/>
        <v>2.1599777776634648</v>
      </c>
    </row>
    <row r="2072" spans="1:4" ht="20.100000000000001" customHeight="1" x14ac:dyDescent="0.25">
      <c r="A2072" s="5" t="s">
        <v>43</v>
      </c>
      <c r="B2072" s="20">
        <v>15</v>
      </c>
      <c r="C2072" s="21">
        <v>2.31501</v>
      </c>
      <c r="D2072" s="3">
        <f t="shared" si="35"/>
        <v>1.5215156916706445</v>
      </c>
    </row>
    <row r="2073" spans="1:4" ht="20.100000000000001" customHeight="1" x14ac:dyDescent="0.25">
      <c r="A2073" s="5" t="s">
        <v>43</v>
      </c>
      <c r="B2073" s="20">
        <v>15</v>
      </c>
      <c r="C2073" s="21">
        <v>4.1048980000000004</v>
      </c>
      <c r="D2073" s="3">
        <f t="shared" si="35"/>
        <v>2.026054787018357</v>
      </c>
    </row>
    <row r="2074" spans="1:4" ht="20.100000000000001" customHeight="1" x14ac:dyDescent="0.25">
      <c r="A2074" s="5" t="s">
        <v>43</v>
      </c>
      <c r="B2074" s="20">
        <v>15</v>
      </c>
      <c r="C2074" s="21">
        <v>2.452531</v>
      </c>
      <c r="D2074" s="3">
        <f t="shared" si="35"/>
        <v>1.5660558738435868</v>
      </c>
    </row>
    <row r="2075" spans="1:4" ht="20.100000000000001" customHeight="1" x14ac:dyDescent="0.25">
      <c r="A2075" s="5" t="s">
        <v>43</v>
      </c>
      <c r="B2075" s="20">
        <v>15</v>
      </c>
      <c r="C2075" s="21">
        <v>3.3080349999999998</v>
      </c>
      <c r="D2075" s="3">
        <f t="shared" si="35"/>
        <v>1.8188004288541391</v>
      </c>
    </row>
    <row r="2076" spans="1:4" ht="20.100000000000001" customHeight="1" x14ac:dyDescent="0.25">
      <c r="A2076" s="5" t="s">
        <v>43</v>
      </c>
      <c r="B2076" s="20">
        <v>15</v>
      </c>
      <c r="C2076" s="21">
        <v>1.813483</v>
      </c>
      <c r="D2076" s="3">
        <f t="shared" si="35"/>
        <v>1.34665622933249</v>
      </c>
    </row>
    <row r="2077" spans="1:4" ht="20.100000000000001" customHeight="1" x14ac:dyDescent="0.25">
      <c r="A2077" s="5" t="s">
        <v>43</v>
      </c>
      <c r="B2077" s="20">
        <v>15</v>
      </c>
      <c r="C2077" s="21">
        <v>1.7144360000000001</v>
      </c>
      <c r="D2077" s="3">
        <f t="shared" si="35"/>
        <v>1.3093647314633154</v>
      </c>
    </row>
    <row r="2078" spans="1:4" ht="20.100000000000001" customHeight="1" x14ac:dyDescent="0.25">
      <c r="A2078" s="5" t="s">
        <v>43</v>
      </c>
      <c r="B2078" s="20">
        <v>15</v>
      </c>
      <c r="C2078" s="21">
        <v>1.202826</v>
      </c>
      <c r="D2078" s="3">
        <f t="shared" si="35"/>
        <v>1.0967342431054115</v>
      </c>
    </row>
    <row r="2079" spans="1:4" ht="20.100000000000001" customHeight="1" x14ac:dyDescent="0.25">
      <c r="A2079" s="5" t="s">
        <v>43</v>
      </c>
      <c r="B2079" s="20">
        <v>15</v>
      </c>
      <c r="C2079" s="21">
        <v>1.130984</v>
      </c>
      <c r="D2079" s="3">
        <f t="shared" si="35"/>
        <v>1.0634773152258585</v>
      </c>
    </row>
    <row r="2080" spans="1:4" ht="20.100000000000001" customHeight="1" x14ac:dyDescent="0.25">
      <c r="A2080" s="5" t="s">
        <v>43</v>
      </c>
      <c r="B2080" s="20">
        <v>15</v>
      </c>
      <c r="C2080" s="21">
        <v>1.1230150000000001</v>
      </c>
      <c r="D2080" s="3">
        <f t="shared" si="35"/>
        <v>1.0597240206770817</v>
      </c>
    </row>
    <row r="2081" spans="1:4" ht="20.100000000000001" customHeight="1" x14ac:dyDescent="0.25">
      <c r="A2081" s="5" t="s">
        <v>43</v>
      </c>
      <c r="B2081" s="20">
        <v>15</v>
      </c>
      <c r="C2081" s="21">
        <v>1.341094</v>
      </c>
      <c r="D2081" s="3">
        <f t="shared" si="35"/>
        <v>1.1580561299004466</v>
      </c>
    </row>
    <row r="2082" spans="1:4" ht="20.100000000000001" customHeight="1" x14ac:dyDescent="0.25">
      <c r="A2082" s="5" t="s">
        <v>43</v>
      </c>
      <c r="B2082" s="20">
        <v>15</v>
      </c>
      <c r="C2082" s="21">
        <v>0.75689399999999996</v>
      </c>
      <c r="D2082" s="3">
        <f t="shared" si="35"/>
        <v>0.86999655171730417</v>
      </c>
    </row>
    <row r="2083" spans="1:4" ht="20.100000000000001" customHeight="1" x14ac:dyDescent="0.25">
      <c r="A2083" s="5" t="s">
        <v>43</v>
      </c>
      <c r="B2083" s="20">
        <v>18</v>
      </c>
      <c r="C2083" s="21">
        <v>1.639731</v>
      </c>
      <c r="D2083" s="3">
        <f t="shared" si="35"/>
        <v>1.280519816324605</v>
      </c>
    </row>
    <row r="2084" spans="1:4" ht="20.100000000000001" customHeight="1" x14ac:dyDescent="0.25">
      <c r="A2084" s="5" t="s">
        <v>43</v>
      </c>
      <c r="B2084" s="20">
        <v>18</v>
      </c>
      <c r="C2084" s="21">
        <v>9.5898029999999999</v>
      </c>
      <c r="D2084" s="3">
        <f t="shared" si="35"/>
        <v>3.0967407059681311</v>
      </c>
    </row>
    <row r="2085" spans="1:4" ht="20.100000000000001" customHeight="1" x14ac:dyDescent="0.25">
      <c r="A2085" s="5" t="s">
        <v>43</v>
      </c>
      <c r="B2085" s="20">
        <v>18</v>
      </c>
      <c r="C2085" s="21">
        <v>2.2521939999999998</v>
      </c>
      <c r="D2085" s="3">
        <f t="shared" si="35"/>
        <v>1.5007311551373883</v>
      </c>
    </row>
    <row r="2086" spans="1:4" ht="20.100000000000001" customHeight="1" x14ac:dyDescent="0.25">
      <c r="A2086" s="5" t="s">
        <v>43</v>
      </c>
      <c r="B2086" s="20">
        <v>18</v>
      </c>
      <c r="C2086" s="21">
        <v>2.301936</v>
      </c>
      <c r="D2086" s="3">
        <f t="shared" si="35"/>
        <v>1.5172132348486813</v>
      </c>
    </row>
    <row r="2087" spans="1:4" ht="20.100000000000001" customHeight="1" x14ac:dyDescent="0.25">
      <c r="A2087" s="5" t="s">
        <v>43</v>
      </c>
      <c r="B2087" s="20">
        <v>18</v>
      </c>
      <c r="C2087" s="21">
        <v>5.4746930000000003</v>
      </c>
      <c r="D2087" s="3">
        <f t="shared" si="35"/>
        <v>2.3398061885549408</v>
      </c>
    </row>
    <row r="2088" spans="1:4" ht="20.100000000000001" customHeight="1" x14ac:dyDescent="0.25">
      <c r="A2088" s="5" t="s">
        <v>43</v>
      </c>
      <c r="B2088" s="20">
        <v>18</v>
      </c>
      <c r="C2088" s="21">
        <v>5.7205969999999997</v>
      </c>
      <c r="D2088" s="3">
        <f t="shared" si="35"/>
        <v>2.3917769544838414</v>
      </c>
    </row>
    <row r="2089" spans="1:4" ht="20.100000000000001" customHeight="1" x14ac:dyDescent="0.25">
      <c r="A2089" s="5" t="s">
        <v>43</v>
      </c>
      <c r="B2089" s="20">
        <v>18</v>
      </c>
      <c r="C2089" s="21">
        <v>6.5523239999999996</v>
      </c>
      <c r="D2089" s="3">
        <f t="shared" si="35"/>
        <v>2.5597507691179624</v>
      </c>
    </row>
    <row r="2090" spans="1:4" ht="20.100000000000001" customHeight="1" x14ac:dyDescent="0.25">
      <c r="A2090" s="5" t="s">
        <v>43</v>
      </c>
      <c r="B2090" s="20">
        <v>18</v>
      </c>
      <c r="C2090" s="21">
        <v>3.8052039999999998</v>
      </c>
      <c r="D2090" s="3">
        <f t="shared" si="35"/>
        <v>1.95069321011788</v>
      </c>
    </row>
    <row r="2091" spans="1:4" ht="20.100000000000001" customHeight="1" x14ac:dyDescent="0.25">
      <c r="A2091" s="5" t="s">
        <v>43</v>
      </c>
      <c r="B2091" s="20">
        <v>18</v>
      </c>
      <c r="C2091" s="21">
        <v>5.5755460000000001</v>
      </c>
      <c r="D2091" s="3">
        <f t="shared" si="35"/>
        <v>2.3612594097218542</v>
      </c>
    </row>
    <row r="2092" spans="1:4" ht="20.100000000000001" customHeight="1" x14ac:dyDescent="0.25">
      <c r="A2092" s="5" t="s">
        <v>43</v>
      </c>
      <c r="B2092" s="20">
        <v>18</v>
      </c>
      <c r="C2092" s="21">
        <v>2.026894</v>
      </c>
      <c r="D2092" s="3">
        <f t="shared" si="35"/>
        <v>1.423690275305693</v>
      </c>
    </row>
    <row r="2093" spans="1:4" ht="20.100000000000001" customHeight="1" x14ac:dyDescent="0.25">
      <c r="A2093" s="5" t="s">
        <v>43</v>
      </c>
      <c r="B2093" s="20">
        <v>18</v>
      </c>
      <c r="C2093" s="21">
        <v>4.8766720000000001</v>
      </c>
      <c r="D2093" s="3">
        <f t="shared" si="35"/>
        <v>2.2083188175623554</v>
      </c>
    </row>
    <row r="2094" spans="1:4" ht="20.100000000000001" customHeight="1" x14ac:dyDescent="0.25">
      <c r="A2094" s="5" t="s">
        <v>43</v>
      </c>
      <c r="B2094" s="20">
        <v>18</v>
      </c>
      <c r="C2094" s="21">
        <v>2.790699</v>
      </c>
      <c r="D2094" s="3">
        <f t="shared" si="35"/>
        <v>1.6705385359218745</v>
      </c>
    </row>
    <row r="2095" spans="1:4" ht="20.100000000000001" customHeight="1" x14ac:dyDescent="0.25">
      <c r="A2095" s="5" t="s">
        <v>43</v>
      </c>
      <c r="B2095" s="20">
        <v>18</v>
      </c>
      <c r="C2095" s="21">
        <v>2.439457</v>
      </c>
      <c r="D2095" s="3">
        <f t="shared" si="35"/>
        <v>1.5618761154457801</v>
      </c>
    </row>
    <row r="2096" spans="1:4" ht="20.100000000000001" customHeight="1" x14ac:dyDescent="0.25">
      <c r="A2096" s="5" t="s">
        <v>43</v>
      </c>
      <c r="B2096" s="20">
        <v>18</v>
      </c>
      <c r="C2096" s="21">
        <v>4.1977820000000001</v>
      </c>
      <c r="D2096" s="3">
        <f t="shared" si="35"/>
        <v>2.0488489451396852</v>
      </c>
    </row>
    <row r="2097" spans="1:4" ht="20.100000000000001" customHeight="1" x14ac:dyDescent="0.25">
      <c r="A2097" s="5" t="s">
        <v>43</v>
      </c>
      <c r="B2097" s="20">
        <v>18</v>
      </c>
      <c r="C2097" s="21">
        <v>1.711573</v>
      </c>
      <c r="D2097" s="3">
        <f t="shared" si="35"/>
        <v>1.3082709963918027</v>
      </c>
    </row>
    <row r="2098" spans="1:4" ht="20.100000000000001" customHeight="1" x14ac:dyDescent="0.25">
      <c r="A2098" s="5" t="s">
        <v>43</v>
      </c>
      <c r="B2098" s="20">
        <v>18</v>
      </c>
      <c r="C2098" s="21">
        <v>2.707589</v>
      </c>
      <c r="D2098" s="3">
        <f t="shared" si="35"/>
        <v>1.6454753112702725</v>
      </c>
    </row>
    <row r="2099" spans="1:4" ht="20.100000000000001" customHeight="1" x14ac:dyDescent="0.25">
      <c r="A2099" s="5" t="s">
        <v>43</v>
      </c>
      <c r="B2099" s="20">
        <v>18</v>
      </c>
      <c r="C2099" s="21">
        <v>1.6843680000000001</v>
      </c>
      <c r="D2099" s="3">
        <f t="shared" si="35"/>
        <v>1.2978320384394892</v>
      </c>
    </row>
    <row r="2100" spans="1:4" ht="20.100000000000001" customHeight="1" x14ac:dyDescent="0.25">
      <c r="A2100" s="5" t="s">
        <v>43</v>
      </c>
      <c r="B2100" s="20">
        <v>18</v>
      </c>
      <c r="C2100" s="21">
        <v>1.948142</v>
      </c>
      <c r="D2100" s="3">
        <f t="shared" si="35"/>
        <v>1.3957585751124726</v>
      </c>
    </row>
    <row r="2101" spans="1:4" ht="20.100000000000001" customHeight="1" x14ac:dyDescent="0.25">
      <c r="A2101" s="5" t="s">
        <v>43</v>
      </c>
      <c r="B2101" s="20">
        <v>18</v>
      </c>
      <c r="C2101" s="21">
        <v>1.7511049999999999</v>
      </c>
      <c r="D2101" s="3">
        <f t="shared" si="35"/>
        <v>1.323293240366624</v>
      </c>
    </row>
    <row r="2102" spans="1:4" ht="20.100000000000001" customHeight="1" x14ac:dyDescent="0.25">
      <c r="A2102" s="5" t="s">
        <v>43</v>
      </c>
      <c r="B2102" s="20">
        <v>18</v>
      </c>
      <c r="C2102" s="21">
        <v>1.3051729999999999</v>
      </c>
      <c r="D2102" s="3">
        <f t="shared" si="35"/>
        <v>1.1424416834132061</v>
      </c>
    </row>
    <row r="2103" spans="1:4" ht="20.100000000000001" customHeight="1" x14ac:dyDescent="0.25">
      <c r="A2103" s="5" t="s">
        <v>43</v>
      </c>
      <c r="B2103" s="20">
        <v>18</v>
      </c>
      <c r="C2103" s="21">
        <v>1.6125259999999999</v>
      </c>
      <c r="D2103" s="3">
        <f t="shared" ref="D2103:D2127" si="36">SQRT(C2103)</f>
        <v>1.2698527473687649</v>
      </c>
    </row>
    <row r="2104" spans="1:4" ht="20.100000000000001" customHeight="1" x14ac:dyDescent="0.25">
      <c r="A2104" s="5" t="s">
        <v>43</v>
      </c>
      <c r="B2104" s="20">
        <v>18</v>
      </c>
      <c r="C2104" s="21">
        <v>1.087094</v>
      </c>
      <c r="D2104" s="3">
        <f t="shared" si="36"/>
        <v>1.0426380004584526</v>
      </c>
    </row>
    <row r="2105" spans="1:4" ht="20.100000000000001" customHeight="1" x14ac:dyDescent="0.25">
      <c r="A2105" s="5" t="s">
        <v>43</v>
      </c>
      <c r="B2105" s="20">
        <v>18</v>
      </c>
      <c r="C2105" s="21">
        <v>1.296457</v>
      </c>
      <c r="D2105" s="3">
        <f t="shared" si="36"/>
        <v>1.1386206567597481</v>
      </c>
    </row>
    <row r="2106" spans="1:4" ht="20.100000000000001" customHeight="1" x14ac:dyDescent="0.25">
      <c r="A2106" s="5" t="s">
        <v>43</v>
      </c>
      <c r="B2106" s="20">
        <v>18</v>
      </c>
      <c r="C2106" s="21">
        <v>1.2823260000000001</v>
      </c>
      <c r="D2106" s="3">
        <f t="shared" si="36"/>
        <v>1.1323983398080377</v>
      </c>
    </row>
    <row r="2107" spans="1:4" ht="20.100000000000001" customHeight="1" x14ac:dyDescent="0.25">
      <c r="A2107" s="5" t="s">
        <v>43</v>
      </c>
      <c r="B2107" s="20">
        <v>18</v>
      </c>
      <c r="C2107" s="21">
        <v>1.1124940000000001</v>
      </c>
      <c r="D2107" s="3">
        <f t="shared" si="36"/>
        <v>1.0547483112098355</v>
      </c>
    </row>
    <row r="2108" spans="1:4" ht="20.100000000000001" customHeight="1" x14ac:dyDescent="0.25">
      <c r="A2108" s="5" t="s">
        <v>43</v>
      </c>
      <c r="B2108" s="20">
        <v>18</v>
      </c>
      <c r="C2108" s="21">
        <v>0.69376800000000005</v>
      </c>
      <c r="D2108" s="3">
        <f t="shared" si="36"/>
        <v>0.83292736778184928</v>
      </c>
    </row>
    <row r="2109" spans="1:4" ht="20.100000000000001" customHeight="1" x14ac:dyDescent="0.25">
      <c r="A2109" s="5" t="s">
        <v>43</v>
      </c>
      <c r="B2109" s="20">
        <v>18</v>
      </c>
      <c r="C2109" s="21">
        <v>0.469526</v>
      </c>
      <c r="D2109" s="3">
        <f t="shared" si="36"/>
        <v>0.68521967280573604</v>
      </c>
    </row>
    <row r="2110" spans="1:4" ht="20.100000000000001" customHeight="1" x14ac:dyDescent="0.25">
      <c r="A2110" s="5" t="s">
        <v>43</v>
      </c>
      <c r="B2110" s="20">
        <v>20</v>
      </c>
      <c r="C2110" s="21">
        <v>7.7094550000000002</v>
      </c>
      <c r="D2110" s="3">
        <f t="shared" si="36"/>
        <v>2.7765905351707874</v>
      </c>
    </row>
    <row r="2111" spans="1:4" ht="20.100000000000001" customHeight="1" x14ac:dyDescent="0.25">
      <c r="A2111" s="5" t="s">
        <v>43</v>
      </c>
      <c r="B2111" s="20">
        <v>20</v>
      </c>
      <c r="C2111" s="21">
        <v>9.9572909999999997</v>
      </c>
      <c r="D2111" s="3">
        <f t="shared" si="36"/>
        <v>3.1555175486756526</v>
      </c>
    </row>
    <row r="2112" spans="1:4" ht="20.100000000000001" customHeight="1" x14ac:dyDescent="0.25">
      <c r="A2112" s="5" t="s">
        <v>43</v>
      </c>
      <c r="B2112" s="20">
        <v>20</v>
      </c>
      <c r="C2112" s="21">
        <v>3.4057149999999998</v>
      </c>
      <c r="D2112" s="3">
        <f t="shared" si="36"/>
        <v>1.8454579377487854</v>
      </c>
    </row>
    <row r="2113" spans="1:4" ht="20.100000000000001" customHeight="1" x14ac:dyDescent="0.25">
      <c r="A2113" s="5" t="s">
        <v>43</v>
      </c>
      <c r="B2113" s="20">
        <v>20</v>
      </c>
      <c r="C2113" s="21">
        <v>2.2975780000000001</v>
      </c>
      <c r="D2113" s="3">
        <f t="shared" si="36"/>
        <v>1.5157763687298995</v>
      </c>
    </row>
    <row r="2114" spans="1:4" ht="20.100000000000001" customHeight="1" x14ac:dyDescent="0.25">
      <c r="A2114" s="5" t="s">
        <v>43</v>
      </c>
      <c r="B2114" s="20">
        <v>20</v>
      </c>
      <c r="C2114" s="21">
        <v>2.3861050000000001</v>
      </c>
      <c r="D2114" s="3">
        <f t="shared" si="36"/>
        <v>1.5447022366786423</v>
      </c>
    </row>
    <row r="2115" spans="1:4" ht="20.100000000000001" customHeight="1" x14ac:dyDescent="0.25">
      <c r="A2115" s="5" t="s">
        <v>43</v>
      </c>
      <c r="B2115" s="20">
        <v>20</v>
      </c>
      <c r="C2115" s="21">
        <v>4.2649569999999999</v>
      </c>
      <c r="D2115" s="3">
        <f t="shared" si="36"/>
        <v>2.0651772321038213</v>
      </c>
    </row>
    <row r="2116" spans="1:4" ht="20.100000000000001" customHeight="1" x14ac:dyDescent="0.25">
      <c r="A2116" s="5" t="s">
        <v>43</v>
      </c>
      <c r="B2116" s="20">
        <v>20</v>
      </c>
      <c r="C2116" s="21">
        <v>2.2870569999999999</v>
      </c>
      <c r="D2116" s="3">
        <f t="shared" si="36"/>
        <v>1.5123018878517609</v>
      </c>
    </row>
    <row r="2117" spans="1:4" ht="20.100000000000001" customHeight="1" x14ac:dyDescent="0.25">
      <c r="A2117" s="5" t="s">
        <v>43</v>
      </c>
      <c r="B2117" s="20">
        <v>20</v>
      </c>
      <c r="C2117" s="21">
        <v>1.503268</v>
      </c>
      <c r="D2117" s="3">
        <f t="shared" si="36"/>
        <v>1.2260783009253529</v>
      </c>
    </row>
    <row r="2118" spans="1:4" ht="20.100000000000001" customHeight="1" x14ac:dyDescent="0.25">
      <c r="A2118" s="5" t="s">
        <v>43</v>
      </c>
      <c r="B2118" s="20">
        <v>20</v>
      </c>
      <c r="C2118" s="21">
        <v>2.5174629999999998</v>
      </c>
      <c r="D2118" s="3">
        <f t="shared" si="36"/>
        <v>1.5866515055298058</v>
      </c>
    </row>
    <row r="2119" spans="1:4" ht="20.100000000000001" customHeight="1" x14ac:dyDescent="0.25">
      <c r="A2119" s="5" t="s">
        <v>43</v>
      </c>
      <c r="B2119" s="20">
        <v>20</v>
      </c>
      <c r="C2119" s="21">
        <v>1.2264200000000001</v>
      </c>
      <c r="D2119" s="3">
        <f t="shared" si="36"/>
        <v>1.1074384858763038</v>
      </c>
    </row>
    <row r="2120" spans="1:4" ht="20.100000000000001" customHeight="1" x14ac:dyDescent="0.25">
      <c r="A2120" s="74" t="s">
        <v>43</v>
      </c>
      <c r="B2120" s="20">
        <v>20</v>
      </c>
      <c r="C2120" s="21">
        <v>1.4760629999999999</v>
      </c>
      <c r="D2120" s="22">
        <f t="shared" si="36"/>
        <v>1.2149333315042434</v>
      </c>
    </row>
    <row r="2121" spans="1:4" ht="20.100000000000001" customHeight="1" x14ac:dyDescent="0.25">
      <c r="A2121" s="47" t="s">
        <v>43</v>
      </c>
      <c r="B2121" s="48">
        <v>20</v>
      </c>
      <c r="C2121" s="39">
        <v>1.116852</v>
      </c>
      <c r="D2121" s="44">
        <f t="shared" si="36"/>
        <v>1.0568121876662853</v>
      </c>
    </row>
    <row r="2122" spans="1:4" ht="20.100000000000001" customHeight="1" x14ac:dyDescent="0.25">
      <c r="A2122" s="28" t="s">
        <v>44</v>
      </c>
      <c r="B2122" s="20">
        <v>1</v>
      </c>
      <c r="C2122" s="21">
        <v>7.3818080000000004</v>
      </c>
      <c r="D2122" s="3">
        <f t="shared" si="36"/>
        <v>2.7169482880614422</v>
      </c>
    </row>
    <row r="2123" spans="1:4" ht="20.100000000000001" customHeight="1" x14ac:dyDescent="0.25">
      <c r="A2123" s="28" t="s">
        <v>44</v>
      </c>
      <c r="B2123" s="20">
        <v>1</v>
      </c>
      <c r="C2123" s="21">
        <v>1.8203940000000001</v>
      </c>
      <c r="D2123" s="3">
        <f t="shared" si="36"/>
        <v>1.3492197745363801</v>
      </c>
    </row>
    <row r="2124" spans="1:4" ht="20.100000000000001" customHeight="1" x14ac:dyDescent="0.25">
      <c r="A2124" s="28" t="s">
        <v>44</v>
      </c>
      <c r="B2124" s="20">
        <v>1</v>
      </c>
      <c r="C2124" s="21">
        <v>1.0337419999999999</v>
      </c>
      <c r="D2124" s="3">
        <f t="shared" si="36"/>
        <v>1.0167310362136095</v>
      </c>
    </row>
    <row r="2125" spans="1:4" ht="20.100000000000001" customHeight="1" x14ac:dyDescent="0.25">
      <c r="A2125" s="28" t="s">
        <v>44</v>
      </c>
      <c r="B2125" s="20">
        <v>1</v>
      </c>
      <c r="C2125" s="21">
        <v>1.614331</v>
      </c>
      <c r="D2125" s="3">
        <f t="shared" si="36"/>
        <v>1.2705632609201323</v>
      </c>
    </row>
    <row r="2126" spans="1:4" ht="20.100000000000001" customHeight="1" x14ac:dyDescent="0.25">
      <c r="A2126" s="28" t="s">
        <v>44</v>
      </c>
      <c r="B2126" s="20">
        <v>1</v>
      </c>
      <c r="C2126" s="21">
        <v>2.3153199999999998</v>
      </c>
      <c r="D2126" s="3">
        <f t="shared" si="36"/>
        <v>1.5216175603613411</v>
      </c>
    </row>
    <row r="2127" spans="1:4" ht="20.100000000000001" customHeight="1" x14ac:dyDescent="0.25">
      <c r="A2127" s="28" t="s">
        <v>44</v>
      </c>
      <c r="B2127" s="20">
        <v>1</v>
      </c>
      <c r="C2127" s="21">
        <v>2.0323099999999998</v>
      </c>
      <c r="D2127" s="3">
        <f t="shared" si="36"/>
        <v>1.4255911054716917</v>
      </c>
    </row>
    <row r="2128" spans="1:4" ht="20.100000000000001" customHeight="1" x14ac:dyDescent="0.25">
      <c r="A2128" s="28" t="s">
        <v>44</v>
      </c>
      <c r="B2128" s="20">
        <v>5</v>
      </c>
      <c r="C2128" s="21">
        <v>8.2225610000000007</v>
      </c>
      <c r="D2128" s="3">
        <f t="shared" ref="D2128:D2176" si="37">SQRT(C2128)</f>
        <v>2.8675008282474828</v>
      </c>
    </row>
    <row r="2129" spans="1:4" ht="20.100000000000001" customHeight="1" x14ac:dyDescent="0.25">
      <c r="A2129" s="28" t="s">
        <v>44</v>
      </c>
      <c r="B2129" s="20">
        <v>5</v>
      </c>
      <c r="C2129" s="21">
        <v>2.8835839999999999</v>
      </c>
      <c r="D2129" s="3">
        <f t="shared" si="37"/>
        <v>1.6981118926619647</v>
      </c>
    </row>
    <row r="2130" spans="1:4" ht="20.100000000000001" customHeight="1" x14ac:dyDescent="0.25">
      <c r="A2130" s="28" t="s">
        <v>44</v>
      </c>
      <c r="B2130" s="20">
        <v>5</v>
      </c>
      <c r="C2130" s="21">
        <v>2.1372100000000001</v>
      </c>
      <c r="D2130" s="3">
        <f t="shared" si="37"/>
        <v>1.4619199704498191</v>
      </c>
    </row>
    <row r="2131" spans="1:4" ht="20.100000000000001" customHeight="1" x14ac:dyDescent="0.25">
      <c r="A2131" s="28" t="s">
        <v>44</v>
      </c>
      <c r="B2131" s="20">
        <v>5</v>
      </c>
      <c r="C2131" s="21">
        <v>4.1749349999999996</v>
      </c>
      <c r="D2131" s="3">
        <f t="shared" si="37"/>
        <v>2.0432657683228581</v>
      </c>
    </row>
    <row r="2132" spans="1:4" ht="20.100000000000001" customHeight="1" x14ac:dyDescent="0.25">
      <c r="A2132" s="28" t="s">
        <v>44</v>
      </c>
      <c r="B2132" s="20">
        <v>6</v>
      </c>
      <c r="C2132" s="21">
        <v>12.036609</v>
      </c>
      <c r="D2132" s="3">
        <f t="shared" si="37"/>
        <v>3.4693816451926991</v>
      </c>
    </row>
    <row r="2133" spans="1:4" ht="20.100000000000001" customHeight="1" x14ac:dyDescent="0.25">
      <c r="A2133" s="28" t="s">
        <v>44</v>
      </c>
      <c r="B2133" s="20">
        <v>6</v>
      </c>
      <c r="C2133" s="21">
        <v>12.540870999999999</v>
      </c>
      <c r="D2133" s="3">
        <f t="shared" si="37"/>
        <v>3.5413092211779529</v>
      </c>
    </row>
    <row r="2134" spans="1:4" ht="20.100000000000001" customHeight="1" x14ac:dyDescent="0.25">
      <c r="A2134" s="28" t="s">
        <v>44</v>
      </c>
      <c r="B2134" s="20">
        <v>6</v>
      </c>
      <c r="C2134" s="21">
        <v>11.481035</v>
      </c>
      <c r="D2134" s="3">
        <f t="shared" si="37"/>
        <v>3.3883676010728236</v>
      </c>
    </row>
    <row r="2135" spans="1:4" ht="20.100000000000001" customHeight="1" x14ac:dyDescent="0.25">
      <c r="A2135" s="28" t="s">
        <v>44</v>
      </c>
      <c r="B2135" s="20">
        <v>6</v>
      </c>
      <c r="C2135" s="21">
        <v>1.3559730000000001</v>
      </c>
      <c r="D2135" s="3">
        <f t="shared" si="37"/>
        <v>1.1644625369671624</v>
      </c>
    </row>
    <row r="2136" spans="1:4" ht="20.100000000000001" customHeight="1" x14ac:dyDescent="0.25">
      <c r="A2136" s="28" t="s">
        <v>44</v>
      </c>
      <c r="B2136" s="20">
        <v>6</v>
      </c>
      <c r="C2136" s="21">
        <v>3.4913780000000001</v>
      </c>
      <c r="D2136" s="3">
        <f t="shared" si="37"/>
        <v>1.868522946072646</v>
      </c>
    </row>
    <row r="2137" spans="1:4" ht="20.100000000000001" customHeight="1" x14ac:dyDescent="0.25">
      <c r="A2137" s="28" t="s">
        <v>44</v>
      </c>
      <c r="B2137" s="20">
        <v>6</v>
      </c>
      <c r="C2137" s="21">
        <v>3.2609729999999999</v>
      </c>
      <c r="D2137" s="3">
        <f t="shared" si="37"/>
        <v>1.8058164358538771</v>
      </c>
    </row>
    <row r="2138" spans="1:4" ht="20.100000000000001" customHeight="1" x14ac:dyDescent="0.25">
      <c r="A2138" s="28" t="s">
        <v>44</v>
      </c>
      <c r="B2138" s="20">
        <v>8</v>
      </c>
      <c r="C2138" s="21">
        <v>10.302498</v>
      </c>
      <c r="D2138" s="3">
        <f t="shared" si="37"/>
        <v>3.2097504575901223</v>
      </c>
    </row>
    <row r="2139" spans="1:4" ht="20.100000000000001" customHeight="1" x14ac:dyDescent="0.25">
      <c r="A2139" s="28" t="s">
        <v>44</v>
      </c>
      <c r="B2139" s="20">
        <v>8</v>
      </c>
      <c r="C2139" s="21">
        <v>10.975406</v>
      </c>
      <c r="D2139" s="3">
        <f t="shared" si="37"/>
        <v>3.3129150306037127</v>
      </c>
    </row>
    <row r="2140" spans="1:4" ht="20.100000000000001" customHeight="1" x14ac:dyDescent="0.25">
      <c r="A2140" s="28" t="s">
        <v>44</v>
      </c>
      <c r="B2140" s="20">
        <v>8</v>
      </c>
      <c r="C2140" s="21">
        <v>7.5513300000000001</v>
      </c>
      <c r="D2140" s="3">
        <f t="shared" si="37"/>
        <v>2.7479683404289794</v>
      </c>
    </row>
    <row r="2141" spans="1:4" ht="20.100000000000001" customHeight="1" x14ac:dyDescent="0.25">
      <c r="A2141" s="28" t="s">
        <v>44</v>
      </c>
      <c r="B2141" s="20">
        <v>8</v>
      </c>
      <c r="C2141" s="21">
        <v>8.5924739999999993</v>
      </c>
      <c r="D2141" s="3">
        <f t="shared" si="37"/>
        <v>2.9312922065191658</v>
      </c>
    </row>
    <row r="2142" spans="1:4" ht="20.100000000000001" customHeight="1" x14ac:dyDescent="0.25">
      <c r="A2142" s="28" t="s">
        <v>44</v>
      </c>
      <c r="B2142" s="20">
        <v>8</v>
      </c>
      <c r="C2142" s="21">
        <v>1.922742</v>
      </c>
      <c r="D2142" s="3">
        <f t="shared" si="37"/>
        <v>1.3866297270720831</v>
      </c>
    </row>
    <row r="2143" spans="1:4" ht="20.100000000000001" customHeight="1" x14ac:dyDescent="0.25">
      <c r="A2143" s="28" t="s">
        <v>44</v>
      </c>
      <c r="B2143" s="20">
        <v>11</v>
      </c>
      <c r="C2143" s="21">
        <v>12.643966000000001</v>
      </c>
      <c r="D2143" s="3">
        <f t="shared" si="37"/>
        <v>3.5558354855082932</v>
      </c>
    </row>
    <row r="2144" spans="1:4" ht="20.100000000000001" customHeight="1" x14ac:dyDescent="0.25">
      <c r="A2144" s="28" t="s">
        <v>44</v>
      </c>
      <c r="B2144" s="20">
        <v>11</v>
      </c>
      <c r="C2144" s="21">
        <v>11.594908</v>
      </c>
      <c r="D2144" s="3">
        <f t="shared" si="37"/>
        <v>3.4051296597927077</v>
      </c>
    </row>
    <row r="2145" spans="1:4" ht="20.100000000000001" customHeight="1" x14ac:dyDescent="0.25">
      <c r="A2145" s="28" t="s">
        <v>44</v>
      </c>
      <c r="B2145" s="20">
        <v>11</v>
      </c>
      <c r="C2145" s="21">
        <v>7.5612849999999998</v>
      </c>
      <c r="D2145" s="3">
        <f t="shared" si="37"/>
        <v>2.7497790820355004</v>
      </c>
    </row>
    <row r="2146" spans="1:4" ht="20.100000000000001" customHeight="1" x14ac:dyDescent="0.25">
      <c r="A2146" s="28" t="s">
        <v>44</v>
      </c>
      <c r="B2146" s="20">
        <v>11</v>
      </c>
      <c r="C2146" s="21">
        <v>1.574052</v>
      </c>
      <c r="D2146" s="3">
        <f t="shared" si="37"/>
        <v>1.2546122907097634</v>
      </c>
    </row>
    <row r="2147" spans="1:4" ht="20.100000000000001" customHeight="1" x14ac:dyDescent="0.25">
      <c r="A2147" s="28" t="s">
        <v>44</v>
      </c>
      <c r="B2147" s="20">
        <v>11</v>
      </c>
      <c r="C2147" s="21">
        <v>6.603872</v>
      </c>
      <c r="D2147" s="3">
        <f t="shared" si="37"/>
        <v>2.5697999922172929</v>
      </c>
    </row>
    <row r="2148" spans="1:4" ht="20.100000000000001" customHeight="1" x14ac:dyDescent="0.25">
      <c r="A2148" s="28" t="s">
        <v>44</v>
      </c>
      <c r="B2148" s="20">
        <v>11</v>
      </c>
      <c r="C2148" s="21">
        <v>2.257609</v>
      </c>
      <c r="D2148" s="3">
        <f t="shared" si="37"/>
        <v>1.5025341926225839</v>
      </c>
    </row>
    <row r="2149" spans="1:4" ht="20.100000000000001" customHeight="1" x14ac:dyDescent="0.25">
      <c r="A2149" s="28" t="s">
        <v>44</v>
      </c>
      <c r="B2149" s="20">
        <v>12</v>
      </c>
      <c r="C2149" s="21">
        <v>9.0574600000000007</v>
      </c>
      <c r="D2149" s="3">
        <f t="shared" si="37"/>
        <v>3.0095614298432256</v>
      </c>
    </row>
    <row r="2150" spans="1:4" ht="20.100000000000001" customHeight="1" x14ac:dyDescent="0.25">
      <c r="A2150" s="28" t="s">
        <v>44</v>
      </c>
      <c r="B2150" s="20">
        <v>12</v>
      </c>
      <c r="C2150" s="21">
        <v>11.068161999999999</v>
      </c>
      <c r="D2150" s="3">
        <f t="shared" si="37"/>
        <v>3.3268847289919736</v>
      </c>
    </row>
    <row r="2151" spans="1:4" ht="20.100000000000001" customHeight="1" x14ac:dyDescent="0.25">
      <c r="A2151" s="28" t="s">
        <v>44</v>
      </c>
      <c r="B2151" s="20">
        <v>12</v>
      </c>
      <c r="C2151" s="21">
        <v>11.382735</v>
      </c>
      <c r="D2151" s="3">
        <f t="shared" si="37"/>
        <v>3.3738309086259792</v>
      </c>
    </row>
    <row r="2152" spans="1:4" ht="20.100000000000001" customHeight="1" x14ac:dyDescent="0.25">
      <c r="A2152" s="28" t="s">
        <v>44</v>
      </c>
      <c r="B2152" s="20">
        <v>12</v>
      </c>
      <c r="C2152" s="21">
        <v>1.6836199999999999</v>
      </c>
      <c r="D2152" s="3">
        <f t="shared" si="37"/>
        <v>1.2975438335563081</v>
      </c>
    </row>
    <row r="2153" spans="1:4" ht="20.100000000000001" customHeight="1" x14ac:dyDescent="0.25">
      <c r="A2153" s="28" t="s">
        <v>44</v>
      </c>
      <c r="B2153" s="20">
        <v>12</v>
      </c>
      <c r="C2153" s="21">
        <v>1.50221</v>
      </c>
      <c r="D2153" s="3">
        <f t="shared" si="37"/>
        <v>1.2256467680371861</v>
      </c>
    </row>
    <row r="2154" spans="1:4" ht="20.100000000000001" customHeight="1" x14ac:dyDescent="0.25">
      <c r="A2154" s="28" t="s">
        <v>44</v>
      </c>
      <c r="B2154" s="20">
        <v>13</v>
      </c>
      <c r="C2154" s="21">
        <v>6.3718430000000001</v>
      </c>
      <c r="D2154" s="3">
        <f t="shared" si="37"/>
        <v>2.524250978013082</v>
      </c>
    </row>
    <row r="2155" spans="1:4" ht="20.100000000000001" customHeight="1" x14ac:dyDescent="0.25">
      <c r="A2155" s="28" t="s">
        <v>44</v>
      </c>
      <c r="B2155" s="20">
        <v>13</v>
      </c>
      <c r="C2155" s="21">
        <v>3.9950199999999998</v>
      </c>
      <c r="D2155" s="3">
        <f t="shared" si="37"/>
        <v>1.9987546122523394</v>
      </c>
    </row>
    <row r="2156" spans="1:4" ht="20.100000000000001" customHeight="1" x14ac:dyDescent="0.25">
      <c r="A2156" s="28" t="s">
        <v>44</v>
      </c>
      <c r="B2156" s="20">
        <v>13</v>
      </c>
      <c r="C2156" s="21">
        <v>2.650188</v>
      </c>
      <c r="D2156" s="3">
        <f t="shared" si="37"/>
        <v>1.627939802326855</v>
      </c>
    </row>
    <row r="2157" spans="1:4" ht="20.100000000000001" customHeight="1" x14ac:dyDescent="0.25">
      <c r="A2157" s="28" t="s">
        <v>44</v>
      </c>
      <c r="B2157" s="20">
        <v>13</v>
      </c>
      <c r="C2157" s="21">
        <v>1.838883</v>
      </c>
      <c r="D2157" s="3">
        <f t="shared" si="37"/>
        <v>1.3560542024565243</v>
      </c>
    </row>
    <row r="2158" spans="1:4" ht="20.100000000000001" customHeight="1" x14ac:dyDescent="0.25">
      <c r="A2158" s="28" t="s">
        <v>44</v>
      </c>
      <c r="B2158" s="20">
        <v>13</v>
      </c>
      <c r="C2158" s="21">
        <v>0.41436800000000001</v>
      </c>
      <c r="D2158" s="3">
        <f t="shared" si="37"/>
        <v>0.64371422230676245</v>
      </c>
    </row>
    <row r="2159" spans="1:4" ht="20.100000000000001" customHeight="1" x14ac:dyDescent="0.25">
      <c r="A2159" s="28" t="s">
        <v>44</v>
      </c>
      <c r="B2159" s="20">
        <v>14</v>
      </c>
      <c r="C2159" s="21">
        <v>6.1426230000000004</v>
      </c>
      <c r="D2159" s="3">
        <f t="shared" si="37"/>
        <v>2.4784315604833633</v>
      </c>
    </row>
    <row r="2160" spans="1:4" ht="20.100000000000001" customHeight="1" x14ac:dyDescent="0.25">
      <c r="A2160" s="28" t="s">
        <v>44</v>
      </c>
      <c r="B2160" s="20">
        <v>14</v>
      </c>
      <c r="C2160" s="21">
        <v>8.4095150000000007</v>
      </c>
      <c r="D2160" s="3">
        <f t="shared" si="37"/>
        <v>2.8999163781047206</v>
      </c>
    </row>
    <row r="2161" spans="1:4" ht="20.100000000000001" customHeight="1" x14ac:dyDescent="0.25">
      <c r="A2161" s="28" t="s">
        <v>44</v>
      </c>
      <c r="B2161" s="20">
        <v>14</v>
      </c>
      <c r="C2161" s="21">
        <v>3.5004040000000001</v>
      </c>
      <c r="D2161" s="3">
        <f t="shared" si="37"/>
        <v>1.8709366638130753</v>
      </c>
    </row>
    <row r="2162" spans="1:4" ht="20.100000000000001" customHeight="1" x14ac:dyDescent="0.25">
      <c r="A2162" s="28" t="s">
        <v>44</v>
      </c>
      <c r="B2162" s="20">
        <v>14</v>
      </c>
      <c r="C2162" s="21">
        <v>5.2098630000000004</v>
      </c>
      <c r="D2162" s="3">
        <f t="shared" si="37"/>
        <v>2.2825124315105056</v>
      </c>
    </row>
    <row r="2163" spans="1:4" ht="20.100000000000001" customHeight="1" x14ac:dyDescent="0.25">
      <c r="A2163" s="28" t="s">
        <v>44</v>
      </c>
      <c r="B2163" s="20">
        <v>14</v>
      </c>
      <c r="C2163" s="21">
        <v>2.218826</v>
      </c>
      <c r="D2163" s="3">
        <f t="shared" si="37"/>
        <v>1.4895724218714577</v>
      </c>
    </row>
    <row r="2164" spans="1:4" ht="20.100000000000001" customHeight="1" x14ac:dyDescent="0.25">
      <c r="A2164" s="28" t="s">
        <v>44</v>
      </c>
      <c r="B2164" s="20">
        <v>14</v>
      </c>
      <c r="C2164" s="21">
        <v>1.5145360000000001</v>
      </c>
      <c r="D2164" s="3">
        <f t="shared" si="37"/>
        <v>1.2306648609593109</v>
      </c>
    </row>
    <row r="2165" spans="1:4" ht="20.100000000000001" customHeight="1" x14ac:dyDescent="0.25">
      <c r="A2165" s="28" t="s">
        <v>44</v>
      </c>
      <c r="B2165" s="20">
        <v>16</v>
      </c>
      <c r="C2165" s="21">
        <v>12.206313</v>
      </c>
      <c r="D2165" s="3">
        <f t="shared" si="37"/>
        <v>3.4937534257586065</v>
      </c>
    </row>
    <row r="2166" spans="1:4" ht="20.100000000000001" customHeight="1" x14ac:dyDescent="0.25">
      <c r="A2166" s="28" t="s">
        <v>44</v>
      </c>
      <c r="B2166" s="20">
        <v>16</v>
      </c>
      <c r="C2166" s="21">
        <v>8.920121</v>
      </c>
      <c r="D2166" s="3">
        <f t="shared" si="37"/>
        <v>2.9866571614432078</v>
      </c>
    </row>
    <row r="2167" spans="1:4" ht="20.100000000000001" customHeight="1" x14ac:dyDescent="0.25">
      <c r="A2167" s="28" t="s">
        <v>44</v>
      </c>
      <c r="B2167" s="20">
        <v>16</v>
      </c>
      <c r="C2167" s="21">
        <v>6.8867539999999998</v>
      </c>
      <c r="D2167" s="3">
        <f t="shared" si="37"/>
        <v>2.6242625630831986</v>
      </c>
    </row>
    <row r="2168" spans="1:4" ht="20.100000000000001" customHeight="1" x14ac:dyDescent="0.25">
      <c r="A2168" s="28" t="s">
        <v>44</v>
      </c>
      <c r="B2168" s="20">
        <v>16</v>
      </c>
      <c r="C2168" s="21">
        <v>1.5145360000000001</v>
      </c>
      <c r="D2168" s="3">
        <f t="shared" si="37"/>
        <v>1.2306648609593109</v>
      </c>
    </row>
    <row r="2169" spans="1:4" ht="20.100000000000001" customHeight="1" x14ac:dyDescent="0.25">
      <c r="A2169" s="28" t="s">
        <v>44</v>
      </c>
      <c r="B2169" s="20">
        <v>16</v>
      </c>
      <c r="C2169" s="21">
        <v>1.301563</v>
      </c>
      <c r="D2169" s="3">
        <f t="shared" si="37"/>
        <v>1.1408606400432963</v>
      </c>
    </row>
    <row r="2170" spans="1:4" ht="20.100000000000001" customHeight="1" x14ac:dyDescent="0.25">
      <c r="A2170" s="28" t="s">
        <v>44</v>
      </c>
      <c r="B2170" s="20">
        <v>16</v>
      </c>
      <c r="C2170" s="21">
        <v>2.3443299999999998</v>
      </c>
      <c r="D2170" s="3">
        <f t="shared" si="37"/>
        <v>1.5311205047284815</v>
      </c>
    </row>
    <row r="2171" spans="1:4" ht="20.100000000000001" customHeight="1" x14ac:dyDescent="0.25">
      <c r="A2171" s="28" t="s">
        <v>44</v>
      </c>
      <c r="B2171" s="20">
        <v>16</v>
      </c>
      <c r="C2171" s="21">
        <v>1.3973100000000001</v>
      </c>
      <c r="D2171" s="3">
        <f t="shared" si="37"/>
        <v>1.1820786775845338</v>
      </c>
    </row>
    <row r="2172" spans="1:4" ht="20.100000000000001" customHeight="1" x14ac:dyDescent="0.25">
      <c r="A2172" s="28" t="s">
        <v>44</v>
      </c>
      <c r="B2172" s="20">
        <v>17</v>
      </c>
      <c r="C2172" s="21">
        <v>6.9381199999999996</v>
      </c>
      <c r="D2172" s="3">
        <f t="shared" si="37"/>
        <v>2.6340311311751803</v>
      </c>
    </row>
    <row r="2173" spans="1:4" ht="20.100000000000001" customHeight="1" x14ac:dyDescent="0.25">
      <c r="A2173" s="28" t="s">
        <v>44</v>
      </c>
      <c r="B2173" s="20">
        <v>17</v>
      </c>
      <c r="C2173" s="21">
        <v>0.62808900000000001</v>
      </c>
      <c r="D2173" s="3">
        <f t="shared" si="37"/>
        <v>0.79252066219121375</v>
      </c>
    </row>
    <row r="2174" spans="1:4" ht="20.100000000000001" customHeight="1" x14ac:dyDescent="0.25">
      <c r="A2174" s="28" t="s">
        <v>44</v>
      </c>
      <c r="B2174" s="20">
        <v>17</v>
      </c>
      <c r="C2174" s="21">
        <v>6.3633839999999999</v>
      </c>
      <c r="D2174" s="3">
        <f t="shared" si="37"/>
        <v>2.5225748750037131</v>
      </c>
    </row>
    <row r="2175" spans="1:4" ht="20.100000000000001" customHeight="1" x14ac:dyDescent="0.25">
      <c r="A2175" s="28" t="s">
        <v>44</v>
      </c>
      <c r="B2175" s="20">
        <v>17</v>
      </c>
      <c r="C2175" s="21">
        <v>2.1629200000000002</v>
      </c>
      <c r="D2175" s="3">
        <f t="shared" si="37"/>
        <v>1.4706869143362908</v>
      </c>
    </row>
    <row r="2176" spans="1:4" ht="20.100000000000001" customHeight="1" x14ac:dyDescent="0.25">
      <c r="A2176" s="28" t="s">
        <v>44</v>
      </c>
      <c r="B2176" s="20">
        <v>18</v>
      </c>
      <c r="C2176" s="21">
        <v>12.927339</v>
      </c>
      <c r="D2176" s="3">
        <f t="shared" si="37"/>
        <v>3.5954608883980366</v>
      </c>
    </row>
    <row r="2177" spans="1:4" ht="20.100000000000001" customHeight="1" x14ac:dyDescent="0.25">
      <c r="A2177" s="28" t="s">
        <v>44</v>
      </c>
      <c r="B2177" s="20">
        <v>18</v>
      </c>
      <c r="C2177" s="21">
        <v>6.2602880000000001</v>
      </c>
      <c r="D2177" s="3">
        <f t="shared" ref="D2177:D2238" si="38">SQRT(C2177)</f>
        <v>2.5020567539526355</v>
      </c>
    </row>
    <row r="2178" spans="1:4" ht="20.100000000000001" customHeight="1" x14ac:dyDescent="0.25">
      <c r="A2178" s="28" t="s">
        <v>44</v>
      </c>
      <c r="B2178" s="20">
        <v>18</v>
      </c>
      <c r="C2178" s="21">
        <v>2.2485840000000001</v>
      </c>
      <c r="D2178" s="3">
        <f t="shared" si="38"/>
        <v>1.49952792571529</v>
      </c>
    </row>
    <row r="2179" spans="1:4" ht="20.100000000000001" customHeight="1" x14ac:dyDescent="0.25">
      <c r="A2179" s="50" t="s">
        <v>44</v>
      </c>
      <c r="B2179" s="48">
        <v>18</v>
      </c>
      <c r="C2179" s="39">
        <v>2.1415679999999999</v>
      </c>
      <c r="D2179" s="44">
        <f t="shared" si="38"/>
        <v>1.4634097170649101</v>
      </c>
    </row>
    <row r="2180" spans="1:4" ht="20.100000000000001" customHeight="1" x14ac:dyDescent="0.25">
      <c r="A2180" s="28" t="s">
        <v>45</v>
      </c>
      <c r="B2180" s="20">
        <v>1</v>
      </c>
      <c r="C2180" s="21">
        <v>11.57206</v>
      </c>
      <c r="D2180" s="3">
        <f t="shared" si="38"/>
        <v>3.4017730670931003</v>
      </c>
    </row>
    <row r="2181" spans="1:4" ht="20.100000000000001" customHeight="1" x14ac:dyDescent="0.25">
      <c r="A2181" s="28" t="s">
        <v>45</v>
      </c>
      <c r="B2181" s="20">
        <v>1</v>
      </c>
      <c r="C2181" s="21">
        <v>8.2058769999999992</v>
      </c>
      <c r="D2181" s="3">
        <f t="shared" si="38"/>
        <v>2.8645901975675332</v>
      </c>
    </row>
    <row r="2182" spans="1:4" ht="20.100000000000001" customHeight="1" x14ac:dyDescent="0.25">
      <c r="A2182" s="28" t="s">
        <v>45</v>
      </c>
      <c r="B2182" s="20">
        <v>1</v>
      </c>
      <c r="C2182" s="21">
        <v>3.506567</v>
      </c>
      <c r="D2182" s="3">
        <f t="shared" si="38"/>
        <v>1.8725829754646388</v>
      </c>
    </row>
    <row r="2183" spans="1:4" ht="20.100000000000001" customHeight="1" x14ac:dyDescent="0.25">
      <c r="A2183" s="28" t="s">
        <v>45</v>
      </c>
      <c r="B2183" s="20">
        <v>1</v>
      </c>
      <c r="C2183" s="21">
        <v>6.1081979999999998</v>
      </c>
      <c r="D2183" s="3">
        <f t="shared" si="38"/>
        <v>2.4714768863980905</v>
      </c>
    </row>
    <row r="2184" spans="1:4" ht="20.100000000000001" customHeight="1" x14ac:dyDescent="0.25">
      <c r="A2184" s="28" t="s">
        <v>45</v>
      </c>
      <c r="B2184" s="20">
        <v>1</v>
      </c>
      <c r="C2184" s="21">
        <v>4.0892720000000002</v>
      </c>
      <c r="D2184" s="3">
        <f t="shared" si="38"/>
        <v>2.0221948471895579</v>
      </c>
    </row>
    <row r="2185" spans="1:4" ht="20.100000000000001" customHeight="1" x14ac:dyDescent="0.25">
      <c r="A2185" s="28" t="s">
        <v>45</v>
      </c>
      <c r="B2185" s="20">
        <v>1</v>
      </c>
      <c r="C2185" s="21">
        <v>9.0595750000000006</v>
      </c>
      <c r="D2185" s="3">
        <f t="shared" si="38"/>
        <v>3.0099127894342721</v>
      </c>
    </row>
    <row r="2186" spans="1:4" ht="20.100000000000001" customHeight="1" x14ac:dyDescent="0.25">
      <c r="A2186" s="28" t="s">
        <v>45</v>
      </c>
      <c r="B2186" s="20">
        <v>1</v>
      </c>
      <c r="C2186" s="21">
        <v>4.6285249999999998</v>
      </c>
      <c r="D2186" s="3">
        <f t="shared" si="38"/>
        <v>2.1514007065165708</v>
      </c>
    </row>
    <row r="2187" spans="1:4" ht="20.100000000000001" customHeight="1" x14ac:dyDescent="0.25">
      <c r="A2187" s="28" t="s">
        <v>45</v>
      </c>
      <c r="B2187" s="20">
        <v>1</v>
      </c>
      <c r="C2187" s="21">
        <v>3.0178039999999999</v>
      </c>
      <c r="D2187" s="3">
        <f t="shared" si="38"/>
        <v>1.737182776796961</v>
      </c>
    </row>
    <row r="2188" spans="1:4" ht="20.100000000000001" customHeight="1" x14ac:dyDescent="0.25">
      <c r="A2188" s="28" t="s">
        <v>45</v>
      </c>
      <c r="B2188" s="20">
        <v>1</v>
      </c>
      <c r="C2188" s="21">
        <v>5.0631880000000002</v>
      </c>
      <c r="D2188" s="3">
        <f t="shared" si="38"/>
        <v>2.2501528836947946</v>
      </c>
    </row>
    <row r="2189" spans="1:4" ht="20.100000000000001" customHeight="1" x14ac:dyDescent="0.25">
      <c r="A2189" s="28" t="s">
        <v>45</v>
      </c>
      <c r="B2189" s="20">
        <v>1</v>
      </c>
      <c r="C2189" s="21">
        <v>7.117159</v>
      </c>
      <c r="D2189" s="3">
        <f t="shared" si="38"/>
        <v>2.6678004048279176</v>
      </c>
    </row>
    <row r="2190" spans="1:4" ht="20.100000000000001" customHeight="1" x14ac:dyDescent="0.25">
      <c r="A2190" s="28" t="s">
        <v>45</v>
      </c>
      <c r="B2190" s="20">
        <v>1</v>
      </c>
      <c r="C2190" s="21">
        <v>2.5087470000000001</v>
      </c>
      <c r="D2190" s="3">
        <f t="shared" si="38"/>
        <v>1.5839024591179849</v>
      </c>
    </row>
    <row r="2191" spans="1:4" ht="20.100000000000001" customHeight="1" x14ac:dyDescent="0.25">
      <c r="A2191" s="28" t="s">
        <v>45</v>
      </c>
      <c r="B2191" s="20">
        <v>1</v>
      </c>
      <c r="C2191" s="21">
        <v>6.7962410000000002</v>
      </c>
      <c r="D2191" s="3">
        <f t="shared" si="38"/>
        <v>2.6069601070979203</v>
      </c>
    </row>
    <row r="2192" spans="1:4" ht="20.100000000000001" customHeight="1" x14ac:dyDescent="0.25">
      <c r="A2192" s="28" t="s">
        <v>45</v>
      </c>
      <c r="B2192" s="20">
        <v>1</v>
      </c>
      <c r="C2192" s="21">
        <v>5.8810929999999999</v>
      </c>
      <c r="D2192" s="3">
        <f t="shared" si="38"/>
        <v>2.4250964929255909</v>
      </c>
    </row>
    <row r="2193" spans="1:4" ht="20.100000000000001" customHeight="1" x14ac:dyDescent="0.25">
      <c r="A2193" s="28" t="s">
        <v>45</v>
      </c>
      <c r="B2193" s="20">
        <v>1</v>
      </c>
      <c r="C2193" s="21">
        <v>4.8712559999999998</v>
      </c>
      <c r="D2193" s="3">
        <f t="shared" si="38"/>
        <v>2.2070922046892378</v>
      </c>
    </row>
    <row r="2194" spans="1:4" ht="20.100000000000001" customHeight="1" x14ac:dyDescent="0.25">
      <c r="A2194" s="28" t="s">
        <v>45</v>
      </c>
      <c r="B2194" s="20">
        <v>1</v>
      </c>
      <c r="C2194" s="21">
        <v>1.3795679999999999</v>
      </c>
      <c r="D2194" s="3">
        <f t="shared" si="38"/>
        <v>1.17455012664424</v>
      </c>
    </row>
    <row r="2195" spans="1:4" ht="20.100000000000001" customHeight="1" x14ac:dyDescent="0.25">
      <c r="A2195" s="28" t="s">
        <v>45</v>
      </c>
      <c r="B2195" s="20">
        <v>1</v>
      </c>
      <c r="C2195" s="21">
        <v>4.8255619999999997</v>
      </c>
      <c r="D2195" s="3">
        <f t="shared" si="38"/>
        <v>2.1967161855824706</v>
      </c>
    </row>
    <row r="2196" spans="1:4" ht="20.100000000000001" customHeight="1" x14ac:dyDescent="0.25">
      <c r="A2196" s="28" t="s">
        <v>45</v>
      </c>
      <c r="B2196" s="20">
        <v>1</v>
      </c>
      <c r="C2196" s="21">
        <v>4.8581820000000002</v>
      </c>
      <c r="D2196" s="3">
        <f t="shared" si="38"/>
        <v>2.2041283991637148</v>
      </c>
    </row>
    <row r="2197" spans="1:4" ht="20.100000000000001" customHeight="1" x14ac:dyDescent="0.25">
      <c r="A2197" s="28" t="s">
        <v>45</v>
      </c>
      <c r="B2197" s="20">
        <v>1</v>
      </c>
      <c r="C2197" s="21">
        <v>4.8879400000000004</v>
      </c>
      <c r="D2197" s="3">
        <f t="shared" si="38"/>
        <v>2.2108686075839064</v>
      </c>
    </row>
    <row r="2198" spans="1:4" ht="20.100000000000001" customHeight="1" x14ac:dyDescent="0.25">
      <c r="A2198" s="28" t="s">
        <v>45</v>
      </c>
      <c r="B2198" s="20">
        <v>1</v>
      </c>
      <c r="C2198" s="21">
        <v>2.2031990000000001</v>
      </c>
      <c r="D2198" s="3">
        <f t="shared" si="38"/>
        <v>1.4843176883672848</v>
      </c>
    </row>
    <row r="2199" spans="1:4" ht="20.100000000000001" customHeight="1" x14ac:dyDescent="0.25">
      <c r="A2199" s="28" t="s">
        <v>45</v>
      </c>
      <c r="B2199" s="20">
        <v>1</v>
      </c>
      <c r="C2199" s="21">
        <v>3.5181460000000002</v>
      </c>
      <c r="D2199" s="3">
        <f t="shared" si="38"/>
        <v>1.875672146191866</v>
      </c>
    </row>
    <row r="2200" spans="1:4" ht="20.100000000000001" customHeight="1" x14ac:dyDescent="0.25">
      <c r="A2200" s="28" t="s">
        <v>45</v>
      </c>
      <c r="B2200" s="20">
        <v>1</v>
      </c>
      <c r="C2200" s="21">
        <v>2.3443299999999998</v>
      </c>
      <c r="D2200" s="3">
        <f t="shared" si="38"/>
        <v>1.5311205047284815</v>
      </c>
    </row>
    <row r="2201" spans="1:4" ht="20.100000000000001" customHeight="1" x14ac:dyDescent="0.25">
      <c r="A2201" s="28" t="s">
        <v>45</v>
      </c>
      <c r="B2201" s="20">
        <v>1</v>
      </c>
      <c r="C2201" s="21">
        <v>1.467347</v>
      </c>
      <c r="D2201" s="3">
        <f t="shared" si="38"/>
        <v>1.2113409924542304</v>
      </c>
    </row>
    <row r="2202" spans="1:4" ht="20.100000000000001" customHeight="1" x14ac:dyDescent="0.25">
      <c r="A2202" s="28" t="s">
        <v>45</v>
      </c>
      <c r="B2202" s="20">
        <v>1</v>
      </c>
      <c r="C2202" s="21">
        <v>1.076573</v>
      </c>
      <c r="D2202" s="3">
        <f t="shared" si="38"/>
        <v>1.0375803583337533</v>
      </c>
    </row>
    <row r="2203" spans="1:4" ht="20.100000000000001" customHeight="1" x14ac:dyDescent="0.25">
      <c r="A2203" s="28" t="s">
        <v>45</v>
      </c>
      <c r="B2203" s="20">
        <v>1</v>
      </c>
      <c r="C2203" s="21">
        <v>3.477557</v>
      </c>
      <c r="D2203" s="3">
        <f t="shared" si="38"/>
        <v>1.8648209029287504</v>
      </c>
    </row>
    <row r="2204" spans="1:4" ht="20.100000000000001" customHeight="1" x14ac:dyDescent="0.25">
      <c r="A2204" s="28" t="s">
        <v>45</v>
      </c>
      <c r="B2204" s="20">
        <v>1</v>
      </c>
      <c r="C2204" s="21">
        <v>0.96625700000000003</v>
      </c>
      <c r="D2204" s="3">
        <f t="shared" si="38"/>
        <v>0.98298372316127391</v>
      </c>
    </row>
    <row r="2205" spans="1:4" ht="20.100000000000001" customHeight="1" x14ac:dyDescent="0.25">
      <c r="A2205" s="28" t="s">
        <v>45</v>
      </c>
      <c r="B2205" s="20">
        <v>1</v>
      </c>
      <c r="C2205" s="21">
        <v>0.82693099999999997</v>
      </c>
      <c r="D2205" s="3">
        <f t="shared" si="38"/>
        <v>0.90935746546668872</v>
      </c>
    </row>
    <row r="2206" spans="1:4" ht="20.100000000000001" customHeight="1" x14ac:dyDescent="0.25">
      <c r="A2206" s="28" t="s">
        <v>45</v>
      </c>
      <c r="B2206" s="20">
        <v>2</v>
      </c>
      <c r="C2206" s="21">
        <v>11.728871</v>
      </c>
      <c r="D2206" s="3">
        <f t="shared" si="38"/>
        <v>3.4247439320334592</v>
      </c>
    </row>
    <row r="2207" spans="1:4" ht="20.100000000000001" customHeight="1" x14ac:dyDescent="0.25">
      <c r="A2207" s="28" t="s">
        <v>45</v>
      </c>
      <c r="B2207" s="20">
        <v>2</v>
      </c>
      <c r="C2207" s="21">
        <v>8.4570139999999991</v>
      </c>
      <c r="D2207" s="3">
        <f t="shared" si="38"/>
        <v>2.9080945651749359</v>
      </c>
    </row>
    <row r="2208" spans="1:4" ht="20.100000000000001" customHeight="1" x14ac:dyDescent="0.25">
      <c r="A2208" s="28" t="s">
        <v>45</v>
      </c>
      <c r="B2208" s="20">
        <v>2</v>
      </c>
      <c r="C2208" s="21">
        <v>6.7417020000000001</v>
      </c>
      <c r="D2208" s="3">
        <f t="shared" si="38"/>
        <v>2.5964787694106031</v>
      </c>
    </row>
    <row r="2209" spans="1:4" ht="20.100000000000001" customHeight="1" x14ac:dyDescent="0.25">
      <c r="A2209" s="28" t="s">
        <v>45</v>
      </c>
      <c r="B2209" s="20">
        <v>2</v>
      </c>
      <c r="C2209" s="21">
        <v>2.7827310000000001</v>
      </c>
      <c r="D2209" s="3">
        <f t="shared" si="38"/>
        <v>1.6681519714942041</v>
      </c>
    </row>
    <row r="2210" spans="1:4" ht="20.100000000000001" customHeight="1" x14ac:dyDescent="0.25">
      <c r="A2210" s="28" t="s">
        <v>45</v>
      </c>
      <c r="B2210" s="20">
        <v>2</v>
      </c>
      <c r="C2210" s="21">
        <v>2.897405</v>
      </c>
      <c r="D2210" s="3">
        <f t="shared" si="38"/>
        <v>1.7021765478351534</v>
      </c>
    </row>
    <row r="2211" spans="1:4" ht="20.100000000000001" customHeight="1" x14ac:dyDescent="0.25">
      <c r="A2211" s="28" t="s">
        <v>45</v>
      </c>
      <c r="B2211" s="20">
        <v>2</v>
      </c>
      <c r="C2211" s="21">
        <v>4.9506290000000002</v>
      </c>
      <c r="D2211" s="3">
        <f t="shared" si="38"/>
        <v>2.2250008988762229</v>
      </c>
    </row>
    <row r="2212" spans="1:4" ht="20.100000000000001" customHeight="1" x14ac:dyDescent="0.25">
      <c r="A2212" s="28" t="s">
        <v>45</v>
      </c>
      <c r="B2212" s="20">
        <v>2</v>
      </c>
      <c r="C2212" s="21">
        <v>3.0123890000000002</v>
      </c>
      <c r="D2212" s="3">
        <f t="shared" si="38"/>
        <v>1.7356235190847122</v>
      </c>
    </row>
    <row r="2213" spans="1:4" ht="20.100000000000001" customHeight="1" x14ac:dyDescent="0.25">
      <c r="A2213" s="28" t="s">
        <v>45</v>
      </c>
      <c r="B2213" s="20">
        <v>2</v>
      </c>
      <c r="C2213" s="21">
        <v>4.2329559999999997</v>
      </c>
      <c r="D2213" s="3">
        <f t="shared" si="38"/>
        <v>2.0574148828080348</v>
      </c>
    </row>
    <row r="2214" spans="1:4" ht="20.100000000000001" customHeight="1" x14ac:dyDescent="0.25">
      <c r="A2214" s="28" t="s">
        <v>45</v>
      </c>
      <c r="B2214" s="20">
        <v>2</v>
      </c>
      <c r="C2214" s="21">
        <v>2.6132089999999999</v>
      </c>
      <c r="D2214" s="3">
        <f t="shared" si="38"/>
        <v>1.6165422976216861</v>
      </c>
    </row>
    <row r="2215" spans="1:4" ht="20.100000000000001" customHeight="1" x14ac:dyDescent="0.25">
      <c r="A2215" s="28" t="s">
        <v>45</v>
      </c>
      <c r="B2215" s="20">
        <v>2</v>
      </c>
      <c r="C2215" s="21">
        <v>4.340719</v>
      </c>
      <c r="D2215" s="3">
        <f t="shared" si="38"/>
        <v>2.0834392239755881</v>
      </c>
    </row>
    <row r="2216" spans="1:4" ht="20.100000000000001" customHeight="1" x14ac:dyDescent="0.25">
      <c r="A2216" s="28" t="s">
        <v>45</v>
      </c>
      <c r="B2216" s="20">
        <v>2</v>
      </c>
      <c r="C2216" s="21">
        <v>4.1030930000000003</v>
      </c>
      <c r="D2216" s="3">
        <f t="shared" si="38"/>
        <v>2.0256092910529415</v>
      </c>
    </row>
    <row r="2217" spans="1:4" ht="20.100000000000001" customHeight="1" x14ac:dyDescent="0.25">
      <c r="A2217" s="28" t="s">
        <v>45</v>
      </c>
      <c r="B2217" s="20">
        <v>2</v>
      </c>
      <c r="C2217" s="21">
        <v>5.1063289999999997</v>
      </c>
      <c r="D2217" s="3">
        <f t="shared" si="38"/>
        <v>2.2597187878140943</v>
      </c>
    </row>
    <row r="2218" spans="1:4" ht="20.100000000000001" customHeight="1" x14ac:dyDescent="0.25">
      <c r="A2218" s="28" t="s">
        <v>45</v>
      </c>
      <c r="B2218" s="20">
        <v>2</v>
      </c>
      <c r="C2218" s="21">
        <v>4.1516500000000001</v>
      </c>
      <c r="D2218" s="3">
        <f t="shared" si="38"/>
        <v>2.0375598150729219</v>
      </c>
    </row>
    <row r="2219" spans="1:4" ht="20.100000000000001" customHeight="1" x14ac:dyDescent="0.25">
      <c r="A2219" s="28" t="s">
        <v>45</v>
      </c>
      <c r="B2219" s="20">
        <v>2</v>
      </c>
      <c r="C2219" s="21">
        <v>2.2942779999999998</v>
      </c>
      <c r="D2219" s="3">
        <f t="shared" si="38"/>
        <v>1.5146874265009265</v>
      </c>
    </row>
    <row r="2220" spans="1:4" ht="20.100000000000001" customHeight="1" x14ac:dyDescent="0.25">
      <c r="A2220" s="28" t="s">
        <v>45</v>
      </c>
      <c r="B2220" s="20">
        <v>2</v>
      </c>
      <c r="C2220" s="21">
        <v>2.6349990000000001</v>
      </c>
      <c r="D2220" s="3">
        <f t="shared" si="38"/>
        <v>1.6232680000542117</v>
      </c>
    </row>
    <row r="2221" spans="1:4" ht="20.100000000000001" customHeight="1" x14ac:dyDescent="0.25">
      <c r="A2221" s="28" t="s">
        <v>45</v>
      </c>
      <c r="B2221" s="20">
        <v>2</v>
      </c>
      <c r="C2221" s="21">
        <v>1.4865839999999999</v>
      </c>
      <c r="D2221" s="3">
        <f t="shared" si="38"/>
        <v>1.2192555105473175</v>
      </c>
    </row>
    <row r="2222" spans="1:4" ht="20.100000000000001" customHeight="1" x14ac:dyDescent="0.25">
      <c r="A2222" s="28" t="s">
        <v>45</v>
      </c>
      <c r="B2222" s="20">
        <v>2</v>
      </c>
      <c r="C2222" s="21">
        <v>0.89696799999999999</v>
      </c>
      <c r="D2222" s="3">
        <f t="shared" si="38"/>
        <v>0.94708394559299758</v>
      </c>
    </row>
    <row r="2223" spans="1:4" ht="20.100000000000001" customHeight="1" x14ac:dyDescent="0.25">
      <c r="A2223" s="28" t="s">
        <v>45</v>
      </c>
      <c r="B2223" s="20">
        <v>2</v>
      </c>
      <c r="C2223" s="21">
        <v>2.2119149999999999</v>
      </c>
      <c r="D2223" s="3">
        <f t="shared" si="38"/>
        <v>1.4872508194652305</v>
      </c>
    </row>
    <row r="2224" spans="1:4" ht="20.100000000000001" customHeight="1" x14ac:dyDescent="0.25">
      <c r="A2224" s="28" t="s">
        <v>45</v>
      </c>
      <c r="B2224" s="20">
        <v>2</v>
      </c>
      <c r="C2224" s="21">
        <v>1.20102</v>
      </c>
      <c r="D2224" s="3">
        <f t="shared" si="38"/>
        <v>1.0959105802938487</v>
      </c>
    </row>
    <row r="2225" spans="1:4" ht="20.100000000000001" customHeight="1" x14ac:dyDescent="0.25">
      <c r="A2225" s="28" t="s">
        <v>45</v>
      </c>
      <c r="B2225" s="20">
        <v>3</v>
      </c>
      <c r="C2225" s="21">
        <v>9.5203849999999992</v>
      </c>
      <c r="D2225" s="3">
        <f t="shared" si="38"/>
        <v>3.0855121130859295</v>
      </c>
    </row>
    <row r="2226" spans="1:4" ht="20.100000000000001" customHeight="1" x14ac:dyDescent="0.25">
      <c r="A2226" s="28" t="s">
        <v>45</v>
      </c>
      <c r="B2226" s="20">
        <v>3</v>
      </c>
      <c r="C2226" s="21">
        <v>4.5921659999999997</v>
      </c>
      <c r="D2226" s="3">
        <f t="shared" si="38"/>
        <v>2.1429339700513403</v>
      </c>
    </row>
    <row r="2227" spans="1:4" ht="20.100000000000001" customHeight="1" x14ac:dyDescent="0.25">
      <c r="A2227" s="28" t="s">
        <v>45</v>
      </c>
      <c r="B2227" s="20">
        <v>3</v>
      </c>
      <c r="C2227" s="21">
        <v>8.7189820000000005</v>
      </c>
      <c r="D2227" s="3">
        <f t="shared" si="38"/>
        <v>2.9527922378657121</v>
      </c>
    </row>
    <row r="2228" spans="1:4" ht="20.100000000000001" customHeight="1" x14ac:dyDescent="0.25">
      <c r="A2228" s="28" t="s">
        <v>45</v>
      </c>
      <c r="B2228" s="20">
        <v>3</v>
      </c>
      <c r="C2228" s="21">
        <v>3.3218559999999999</v>
      </c>
      <c r="D2228" s="3">
        <f t="shared" si="38"/>
        <v>1.8225959508349623</v>
      </c>
    </row>
    <row r="2229" spans="1:4" ht="20.100000000000001" customHeight="1" x14ac:dyDescent="0.25">
      <c r="A2229" s="28" t="s">
        <v>45</v>
      </c>
      <c r="B2229" s="20">
        <v>3</v>
      </c>
      <c r="C2229" s="21">
        <v>7.280646</v>
      </c>
      <c r="D2229" s="3">
        <f t="shared" si="38"/>
        <v>2.6982672217554731</v>
      </c>
    </row>
    <row r="2230" spans="1:4" ht="20.100000000000001" customHeight="1" x14ac:dyDescent="0.25">
      <c r="A2230" s="28" t="s">
        <v>45</v>
      </c>
      <c r="B2230" s="20">
        <v>3</v>
      </c>
      <c r="C2230" s="21">
        <v>10.147855</v>
      </c>
      <c r="D2230" s="3">
        <f t="shared" si="38"/>
        <v>3.1855698077424077</v>
      </c>
    </row>
    <row r="2231" spans="1:4" ht="20.100000000000001" customHeight="1" x14ac:dyDescent="0.25">
      <c r="A2231" s="28" t="s">
        <v>45</v>
      </c>
      <c r="B2231" s="20">
        <v>3</v>
      </c>
      <c r="C2231" s="21">
        <v>10.052417999999999</v>
      </c>
      <c r="D2231" s="3">
        <f t="shared" si="38"/>
        <v>3.1705548410333479</v>
      </c>
    </row>
    <row r="2232" spans="1:4" ht="20.100000000000001" customHeight="1" x14ac:dyDescent="0.25">
      <c r="A2232" s="28" t="s">
        <v>45</v>
      </c>
      <c r="B2232" s="20">
        <v>3</v>
      </c>
      <c r="C2232" s="21">
        <v>5.0346149999999996</v>
      </c>
      <c r="D2232" s="3">
        <f t="shared" si="38"/>
        <v>2.2437947767119879</v>
      </c>
    </row>
    <row r="2233" spans="1:4" ht="20.100000000000001" customHeight="1" x14ac:dyDescent="0.25">
      <c r="A2233" s="28" t="s">
        <v>45</v>
      </c>
      <c r="B2233" s="20">
        <v>3</v>
      </c>
      <c r="C2233" s="21">
        <v>4.577725</v>
      </c>
      <c r="D2233" s="3">
        <f t="shared" si="38"/>
        <v>2.139561871038087</v>
      </c>
    </row>
    <row r="2234" spans="1:4" ht="20.100000000000001" customHeight="1" x14ac:dyDescent="0.25">
      <c r="A2234" s="28" t="s">
        <v>45</v>
      </c>
      <c r="B2234" s="20">
        <v>3</v>
      </c>
      <c r="C2234" s="21">
        <v>6.3267150000000001</v>
      </c>
      <c r="D2234" s="3">
        <f t="shared" si="38"/>
        <v>2.5152962052211665</v>
      </c>
    </row>
    <row r="2235" spans="1:4" ht="20.100000000000001" customHeight="1" x14ac:dyDescent="0.25">
      <c r="A2235" s="28" t="s">
        <v>45</v>
      </c>
      <c r="B2235" s="20">
        <v>3</v>
      </c>
      <c r="C2235" s="21">
        <v>5.8469769999999999</v>
      </c>
      <c r="D2235" s="3">
        <f t="shared" si="38"/>
        <v>2.418052315397663</v>
      </c>
    </row>
    <row r="2236" spans="1:4" ht="20.100000000000001" customHeight="1" x14ac:dyDescent="0.25">
      <c r="A2236" s="28" t="s">
        <v>45</v>
      </c>
      <c r="B2236" s="20">
        <v>3</v>
      </c>
      <c r="C2236" s="21">
        <v>5.4072089999999999</v>
      </c>
      <c r="D2236" s="3">
        <f t="shared" si="38"/>
        <v>2.3253406202102953</v>
      </c>
    </row>
    <row r="2237" spans="1:4" ht="20.100000000000001" customHeight="1" x14ac:dyDescent="0.25">
      <c r="A2237" s="28" t="s">
        <v>45</v>
      </c>
      <c r="B2237" s="20">
        <v>3</v>
      </c>
      <c r="C2237" s="21">
        <v>7.3031839999999999</v>
      </c>
      <c r="D2237" s="3">
        <f t="shared" si="38"/>
        <v>2.7024403786207754</v>
      </c>
    </row>
    <row r="2238" spans="1:4" ht="20.100000000000001" customHeight="1" x14ac:dyDescent="0.25">
      <c r="A2238" s="28" t="s">
        <v>45</v>
      </c>
      <c r="B2238" s="20">
        <v>3</v>
      </c>
      <c r="C2238" s="21">
        <v>2.8040829999999999</v>
      </c>
      <c r="D2238" s="3">
        <f t="shared" si="38"/>
        <v>1.674539638228967</v>
      </c>
    </row>
    <row r="2239" spans="1:4" ht="20.100000000000001" customHeight="1" x14ac:dyDescent="0.25">
      <c r="A2239" s="28" t="s">
        <v>45</v>
      </c>
      <c r="B2239" s="20">
        <v>3</v>
      </c>
      <c r="C2239" s="21">
        <v>5.5707500000000003</v>
      </c>
      <c r="D2239" s="3">
        <f t="shared" ref="D2239:D2302" si="39">SQRT(C2239)</f>
        <v>2.3602436314923083</v>
      </c>
    </row>
    <row r="2240" spans="1:4" ht="20.100000000000001" customHeight="1" x14ac:dyDescent="0.25">
      <c r="A2240" s="28" t="s">
        <v>45</v>
      </c>
      <c r="B2240" s="20">
        <v>3</v>
      </c>
      <c r="C2240" s="21">
        <v>3.8375149999999998</v>
      </c>
      <c r="D2240" s="3">
        <f t="shared" si="39"/>
        <v>1.9589576309864387</v>
      </c>
    </row>
    <row r="2241" spans="1:4" ht="20.100000000000001" customHeight="1" x14ac:dyDescent="0.25">
      <c r="A2241" s="28" t="s">
        <v>45</v>
      </c>
      <c r="B2241" s="20">
        <v>3</v>
      </c>
      <c r="C2241" s="21">
        <v>3.5878730000000001</v>
      </c>
      <c r="D2241" s="3">
        <f t="shared" si="39"/>
        <v>1.8941681551541298</v>
      </c>
    </row>
    <row r="2242" spans="1:4" ht="20.100000000000001" customHeight="1" x14ac:dyDescent="0.25">
      <c r="A2242" s="28" t="s">
        <v>45</v>
      </c>
      <c r="B2242" s="20">
        <v>3</v>
      </c>
      <c r="C2242" s="21">
        <v>5.6948869999999996</v>
      </c>
      <c r="D2242" s="3">
        <f t="shared" si="39"/>
        <v>2.3863962370067546</v>
      </c>
    </row>
    <row r="2243" spans="1:4" ht="20.100000000000001" customHeight="1" x14ac:dyDescent="0.25">
      <c r="A2243" s="28" t="s">
        <v>45</v>
      </c>
      <c r="B2243" s="20">
        <v>3</v>
      </c>
      <c r="C2243" s="21">
        <v>4.051984</v>
      </c>
      <c r="D2243" s="3">
        <f t="shared" si="39"/>
        <v>2.0129540481590733</v>
      </c>
    </row>
    <row r="2244" spans="1:4" ht="20.100000000000001" customHeight="1" x14ac:dyDescent="0.25">
      <c r="A2244" s="28" t="s">
        <v>45</v>
      </c>
      <c r="B2244" s="20">
        <v>3</v>
      </c>
      <c r="C2244" s="21">
        <v>4.1669669999999996</v>
      </c>
      <c r="D2244" s="3">
        <f t="shared" si="39"/>
        <v>2.0413150173356387</v>
      </c>
    </row>
    <row r="2245" spans="1:4" ht="20.100000000000001" customHeight="1" x14ac:dyDescent="0.25">
      <c r="A2245" s="28" t="s">
        <v>45</v>
      </c>
      <c r="B2245" s="20">
        <v>3</v>
      </c>
      <c r="C2245" s="21">
        <v>3.5152830000000002</v>
      </c>
      <c r="D2245" s="3">
        <f t="shared" si="39"/>
        <v>1.8749087977819081</v>
      </c>
    </row>
    <row r="2246" spans="1:4" ht="20.100000000000001" customHeight="1" x14ac:dyDescent="0.25">
      <c r="A2246" s="28" t="s">
        <v>45</v>
      </c>
      <c r="B2246" s="20">
        <v>3</v>
      </c>
      <c r="C2246" s="21">
        <v>2.72533</v>
      </c>
      <c r="D2246" s="3">
        <f t="shared" si="39"/>
        <v>1.6508573530138817</v>
      </c>
    </row>
    <row r="2247" spans="1:4" ht="20.100000000000001" customHeight="1" x14ac:dyDescent="0.25">
      <c r="A2247" s="28" t="s">
        <v>45</v>
      </c>
      <c r="B2247" s="20">
        <v>3</v>
      </c>
      <c r="C2247" s="21">
        <v>3.5863770000000001</v>
      </c>
      <c r="D2247" s="3">
        <f t="shared" si="39"/>
        <v>1.8937732176794559</v>
      </c>
    </row>
    <row r="2248" spans="1:4" ht="20.100000000000001" customHeight="1" x14ac:dyDescent="0.25">
      <c r="A2248" s="28" t="s">
        <v>45</v>
      </c>
      <c r="B2248" s="20">
        <v>3</v>
      </c>
      <c r="C2248" s="21">
        <v>2.2514460000000001</v>
      </c>
      <c r="D2248" s="3">
        <f t="shared" si="39"/>
        <v>1.5004819225835411</v>
      </c>
    </row>
    <row r="2249" spans="1:4" ht="20.100000000000001" customHeight="1" x14ac:dyDescent="0.25">
      <c r="A2249" s="28" t="s">
        <v>45</v>
      </c>
      <c r="B2249" s="20">
        <v>3</v>
      </c>
      <c r="C2249" s="21">
        <v>1.6005100000000001</v>
      </c>
      <c r="D2249" s="3">
        <f t="shared" si="39"/>
        <v>1.2651126432061297</v>
      </c>
    </row>
    <row r="2250" spans="1:4" ht="20.100000000000001" customHeight="1" x14ac:dyDescent="0.25">
      <c r="A2250" s="28" t="s">
        <v>45</v>
      </c>
      <c r="B2250" s="20">
        <v>3</v>
      </c>
      <c r="C2250" s="21">
        <v>1.268505</v>
      </c>
      <c r="D2250" s="3">
        <f t="shared" si="39"/>
        <v>1.1262792726495503</v>
      </c>
    </row>
    <row r="2251" spans="1:4" ht="20.100000000000001" customHeight="1" x14ac:dyDescent="0.25">
      <c r="A2251" s="28" t="s">
        <v>45</v>
      </c>
      <c r="B2251" s="20">
        <v>3</v>
      </c>
      <c r="C2251" s="21">
        <v>0.607047</v>
      </c>
      <c r="D2251" s="3">
        <f t="shared" si="39"/>
        <v>0.77913220957678297</v>
      </c>
    </row>
    <row r="2252" spans="1:4" ht="20.100000000000001" customHeight="1" x14ac:dyDescent="0.25">
      <c r="A2252" s="28" t="s">
        <v>45</v>
      </c>
      <c r="B2252" s="20">
        <v>3</v>
      </c>
      <c r="C2252" s="21">
        <v>0.28120499999999998</v>
      </c>
      <c r="D2252" s="3">
        <f t="shared" si="39"/>
        <v>0.53028765778584741</v>
      </c>
    </row>
    <row r="2253" spans="1:4" ht="20.100000000000001" customHeight="1" x14ac:dyDescent="0.25">
      <c r="A2253" s="28" t="s">
        <v>45</v>
      </c>
      <c r="B2253" s="20">
        <v>4</v>
      </c>
      <c r="C2253" s="21">
        <v>11.435287000000001</v>
      </c>
      <c r="D2253" s="3">
        <f t="shared" si="39"/>
        <v>3.3816101194549324</v>
      </c>
    </row>
    <row r="2254" spans="1:4" ht="20.100000000000001" customHeight="1" x14ac:dyDescent="0.25">
      <c r="A2254" s="28" t="s">
        <v>45</v>
      </c>
      <c r="B2254" s="20">
        <v>4</v>
      </c>
      <c r="C2254" s="21">
        <v>5.9557979999999997</v>
      </c>
      <c r="D2254" s="3">
        <f t="shared" si="39"/>
        <v>2.440450368272217</v>
      </c>
    </row>
    <row r="2255" spans="1:4" ht="20.100000000000001" customHeight="1" x14ac:dyDescent="0.25">
      <c r="A2255" s="28" t="s">
        <v>45</v>
      </c>
      <c r="B2255" s="20">
        <v>4</v>
      </c>
      <c r="C2255" s="21">
        <v>4.8897459999999997</v>
      </c>
      <c r="D2255" s="3">
        <f t="shared" si="39"/>
        <v>2.2112770066185736</v>
      </c>
    </row>
    <row r="2256" spans="1:4" ht="20.100000000000001" customHeight="1" x14ac:dyDescent="0.25">
      <c r="A2256" s="28" t="s">
        <v>45</v>
      </c>
      <c r="B2256" s="20">
        <v>4</v>
      </c>
      <c r="C2256" s="21">
        <v>2.4887619999999999</v>
      </c>
      <c r="D2256" s="3">
        <f t="shared" si="39"/>
        <v>1.5775810597240321</v>
      </c>
    </row>
    <row r="2257" spans="1:4" ht="20.100000000000001" customHeight="1" x14ac:dyDescent="0.25">
      <c r="A2257" s="28" t="s">
        <v>45</v>
      </c>
      <c r="B2257" s="20">
        <v>4</v>
      </c>
      <c r="C2257" s="21">
        <v>3.68723</v>
      </c>
      <c r="D2257" s="3">
        <f t="shared" si="39"/>
        <v>1.920216133668291</v>
      </c>
    </row>
    <row r="2258" spans="1:4" ht="20.100000000000001" customHeight="1" x14ac:dyDescent="0.25">
      <c r="A2258" s="28" t="s">
        <v>45</v>
      </c>
      <c r="B2258" s="20">
        <v>4</v>
      </c>
      <c r="C2258" s="21">
        <v>7.6402939999999999</v>
      </c>
      <c r="D2258" s="3">
        <f t="shared" si="39"/>
        <v>2.7641081744389093</v>
      </c>
    </row>
    <row r="2259" spans="1:4" ht="20.100000000000001" customHeight="1" x14ac:dyDescent="0.25">
      <c r="A2259" s="28" t="s">
        <v>45</v>
      </c>
      <c r="B2259" s="20">
        <v>4</v>
      </c>
      <c r="C2259" s="21">
        <v>7.738594</v>
      </c>
      <c r="D2259" s="3">
        <f t="shared" si="39"/>
        <v>2.781832849040359</v>
      </c>
    </row>
    <row r="2260" spans="1:4" ht="20.100000000000001" customHeight="1" x14ac:dyDescent="0.25">
      <c r="A2260" s="28" t="s">
        <v>45</v>
      </c>
      <c r="B2260" s="20">
        <v>4</v>
      </c>
      <c r="C2260" s="21">
        <v>1.7695939999999999</v>
      </c>
      <c r="D2260" s="3">
        <f t="shared" si="39"/>
        <v>1.3302608766704371</v>
      </c>
    </row>
    <row r="2261" spans="1:4" ht="20.100000000000001" customHeight="1" x14ac:dyDescent="0.25">
      <c r="A2261" s="28" t="s">
        <v>45</v>
      </c>
      <c r="B2261" s="20">
        <v>4</v>
      </c>
      <c r="C2261" s="21">
        <v>6.7245799999999996</v>
      </c>
      <c r="D2261" s="3">
        <f t="shared" si="39"/>
        <v>2.5931795155754256</v>
      </c>
    </row>
    <row r="2262" spans="1:4" ht="20.100000000000001" customHeight="1" x14ac:dyDescent="0.25">
      <c r="A2262" s="28" t="s">
        <v>45</v>
      </c>
      <c r="B2262" s="20">
        <v>4</v>
      </c>
      <c r="C2262" s="21">
        <v>8.0360449999999997</v>
      </c>
      <c r="D2262" s="3">
        <f t="shared" si="39"/>
        <v>2.8347918794860409</v>
      </c>
    </row>
    <row r="2263" spans="1:4" ht="20.100000000000001" customHeight="1" x14ac:dyDescent="0.25">
      <c r="A2263" s="28" t="s">
        <v>45</v>
      </c>
      <c r="B2263" s="20">
        <v>4</v>
      </c>
      <c r="C2263" s="21">
        <v>4.1952299999999996</v>
      </c>
      <c r="D2263" s="3">
        <f t="shared" si="39"/>
        <v>2.0482260617422092</v>
      </c>
    </row>
    <row r="2264" spans="1:4" ht="20.100000000000001" customHeight="1" x14ac:dyDescent="0.25">
      <c r="A2264" s="28" t="s">
        <v>45</v>
      </c>
      <c r="B2264" s="20">
        <v>4</v>
      </c>
      <c r="C2264" s="21">
        <v>5.017055</v>
      </c>
      <c r="D2264" s="3">
        <f t="shared" si="39"/>
        <v>2.2398783449107231</v>
      </c>
    </row>
    <row r="2265" spans="1:4" ht="20.100000000000001" customHeight="1" x14ac:dyDescent="0.25">
      <c r="A2265" s="28" t="s">
        <v>45</v>
      </c>
      <c r="B2265" s="20">
        <v>4</v>
      </c>
      <c r="C2265" s="21">
        <v>2.4060890000000001</v>
      </c>
      <c r="D2265" s="3">
        <f t="shared" si="39"/>
        <v>1.5511573098818829</v>
      </c>
    </row>
    <row r="2266" spans="1:4" ht="20.100000000000001" customHeight="1" x14ac:dyDescent="0.25">
      <c r="A2266" s="28" t="s">
        <v>45</v>
      </c>
      <c r="B2266" s="20">
        <v>4</v>
      </c>
      <c r="C2266" s="21">
        <v>4.8581820000000002</v>
      </c>
      <c r="D2266" s="3">
        <f t="shared" si="39"/>
        <v>2.2041283991637148</v>
      </c>
    </row>
    <row r="2267" spans="1:4" ht="20.100000000000001" customHeight="1" x14ac:dyDescent="0.25">
      <c r="A2267" s="28" t="s">
        <v>45</v>
      </c>
      <c r="B2267" s="20">
        <v>4</v>
      </c>
      <c r="C2267" s="21">
        <v>5.4972310000000002</v>
      </c>
      <c r="D2267" s="3">
        <f t="shared" si="39"/>
        <v>2.3446174528054677</v>
      </c>
    </row>
    <row r="2268" spans="1:4" ht="20.100000000000001" customHeight="1" x14ac:dyDescent="0.25">
      <c r="A2268" s="28" t="s">
        <v>45</v>
      </c>
      <c r="B2268" s="20">
        <v>4</v>
      </c>
      <c r="C2268" s="21">
        <v>1.736226</v>
      </c>
      <c r="D2268" s="3">
        <f t="shared" si="39"/>
        <v>1.3176592882835836</v>
      </c>
    </row>
    <row r="2269" spans="1:4" ht="20.100000000000001" customHeight="1" x14ac:dyDescent="0.25">
      <c r="A2269" s="28" t="s">
        <v>45</v>
      </c>
      <c r="B2269" s="20">
        <v>4</v>
      </c>
      <c r="C2269" s="21">
        <v>4.9830680000000003</v>
      </c>
      <c r="D2269" s="3">
        <f t="shared" si="39"/>
        <v>2.2322786564405441</v>
      </c>
    </row>
    <row r="2270" spans="1:4" ht="20.100000000000001" customHeight="1" x14ac:dyDescent="0.25">
      <c r="A2270" s="28" t="s">
        <v>45</v>
      </c>
      <c r="B2270" s="20">
        <v>4</v>
      </c>
      <c r="C2270" s="21">
        <v>3.358835</v>
      </c>
      <c r="D2270" s="3">
        <f t="shared" si="39"/>
        <v>1.8327124706292584</v>
      </c>
    </row>
    <row r="2271" spans="1:4" ht="20.100000000000001" customHeight="1" x14ac:dyDescent="0.25">
      <c r="A2271" s="28" t="s">
        <v>45</v>
      </c>
      <c r="B2271" s="20">
        <v>4</v>
      </c>
      <c r="C2271" s="21">
        <v>5.0610730000000004</v>
      </c>
      <c r="D2271" s="3">
        <f t="shared" si="39"/>
        <v>2.2496828665391928</v>
      </c>
    </row>
    <row r="2272" spans="1:4" ht="20.100000000000001" customHeight="1" x14ac:dyDescent="0.25">
      <c r="A2272" s="28" t="s">
        <v>45</v>
      </c>
      <c r="B2272" s="20">
        <v>4</v>
      </c>
      <c r="C2272" s="21">
        <v>2.8051400000000002</v>
      </c>
      <c r="D2272" s="3">
        <f t="shared" si="39"/>
        <v>1.6748552176233025</v>
      </c>
    </row>
    <row r="2273" spans="1:4" ht="20.100000000000001" customHeight="1" x14ac:dyDescent="0.25">
      <c r="A2273" s="28" t="s">
        <v>45</v>
      </c>
      <c r="B2273" s="20">
        <v>4</v>
      </c>
      <c r="C2273" s="21">
        <v>4.6379890000000001</v>
      </c>
      <c r="D2273" s="3">
        <f t="shared" si="39"/>
        <v>2.1535990806090162</v>
      </c>
    </row>
    <row r="2274" spans="1:4" ht="20.100000000000001" customHeight="1" x14ac:dyDescent="0.25">
      <c r="A2274" s="28" t="s">
        <v>45</v>
      </c>
      <c r="B2274" s="20">
        <v>4</v>
      </c>
      <c r="C2274" s="21">
        <v>1.6977519999999999</v>
      </c>
      <c r="D2274" s="3">
        <f t="shared" si="39"/>
        <v>1.3029781272147281</v>
      </c>
    </row>
    <row r="2275" spans="1:4" ht="20.100000000000001" customHeight="1" x14ac:dyDescent="0.25">
      <c r="A2275" s="28" t="s">
        <v>45</v>
      </c>
      <c r="B2275" s="20">
        <v>4</v>
      </c>
      <c r="C2275" s="21">
        <v>2.515657</v>
      </c>
      <c r="D2275" s="3">
        <f t="shared" si="39"/>
        <v>1.5860822803373096</v>
      </c>
    </row>
    <row r="2276" spans="1:4" ht="20.100000000000001" customHeight="1" x14ac:dyDescent="0.25">
      <c r="A2276" s="28" t="s">
        <v>45</v>
      </c>
      <c r="B2276" s="20">
        <v>4</v>
      </c>
      <c r="C2276" s="21">
        <v>1.7039150000000001</v>
      </c>
      <c r="D2276" s="3">
        <f t="shared" si="39"/>
        <v>1.3053409516291137</v>
      </c>
    </row>
    <row r="2277" spans="1:4" ht="20.100000000000001" customHeight="1" x14ac:dyDescent="0.25">
      <c r="A2277" s="28" t="s">
        <v>45</v>
      </c>
      <c r="B2277" s="20">
        <v>4</v>
      </c>
      <c r="C2277" s="21">
        <v>1.4829730000000001</v>
      </c>
      <c r="D2277" s="3">
        <f t="shared" si="39"/>
        <v>1.2177737885173914</v>
      </c>
    </row>
    <row r="2278" spans="1:4" ht="20.100000000000001" customHeight="1" x14ac:dyDescent="0.25">
      <c r="A2278" s="28" t="s">
        <v>45</v>
      </c>
      <c r="B2278" s="20">
        <v>4</v>
      </c>
      <c r="C2278" s="21">
        <v>1.455768</v>
      </c>
      <c r="D2278" s="3">
        <f t="shared" si="39"/>
        <v>1.206552112426148</v>
      </c>
    </row>
    <row r="2279" spans="1:4" ht="20.100000000000001" customHeight="1" x14ac:dyDescent="0.25">
      <c r="A2279" s="28" t="s">
        <v>45</v>
      </c>
      <c r="B2279" s="20">
        <v>4</v>
      </c>
      <c r="C2279" s="21">
        <v>1.481168</v>
      </c>
      <c r="D2279" s="3">
        <f t="shared" si="39"/>
        <v>1.2170324564283403</v>
      </c>
    </row>
    <row r="2280" spans="1:4" ht="20.100000000000001" customHeight="1" x14ac:dyDescent="0.25">
      <c r="A2280" s="28" t="s">
        <v>45</v>
      </c>
      <c r="B2280" s="20">
        <v>4</v>
      </c>
      <c r="C2280" s="21">
        <v>1.0388470000000001</v>
      </c>
      <c r="D2280" s="3">
        <f t="shared" si="39"/>
        <v>1.019238441190284</v>
      </c>
    </row>
    <row r="2281" spans="1:4" ht="20.100000000000001" customHeight="1" x14ac:dyDescent="0.25">
      <c r="A2281" s="28" t="s">
        <v>45</v>
      </c>
      <c r="B2281" s="20">
        <v>4</v>
      </c>
      <c r="C2281" s="21">
        <v>1.42601</v>
      </c>
      <c r="D2281" s="3">
        <f t="shared" si="39"/>
        <v>1.194156606145107</v>
      </c>
    </row>
    <row r="2282" spans="1:4" ht="20.100000000000001" customHeight="1" x14ac:dyDescent="0.25">
      <c r="A2282" s="28" t="s">
        <v>45</v>
      </c>
      <c r="B2282" s="20">
        <v>5</v>
      </c>
      <c r="C2282" s="21">
        <v>5.1709509999999996</v>
      </c>
      <c r="D2282" s="3">
        <f t="shared" si="39"/>
        <v>2.273972515225283</v>
      </c>
    </row>
    <row r="2283" spans="1:4" ht="20.100000000000001" customHeight="1" x14ac:dyDescent="0.25">
      <c r="A2283" s="28" t="s">
        <v>45</v>
      </c>
      <c r="B2283" s="20">
        <v>5</v>
      </c>
      <c r="C2283" s="21">
        <v>11.637045000000001</v>
      </c>
      <c r="D2283" s="3">
        <f t="shared" si="39"/>
        <v>3.4113113314383958</v>
      </c>
    </row>
    <row r="2284" spans="1:4" ht="20.100000000000001" customHeight="1" x14ac:dyDescent="0.25">
      <c r="A2284" s="28" t="s">
        <v>45</v>
      </c>
      <c r="B2284" s="20">
        <v>5</v>
      </c>
      <c r="C2284" s="21">
        <v>4.5766679999999997</v>
      </c>
      <c r="D2284" s="3">
        <f t="shared" si="39"/>
        <v>2.1393148435889469</v>
      </c>
    </row>
    <row r="2285" spans="1:4" ht="20.100000000000001" customHeight="1" x14ac:dyDescent="0.25">
      <c r="A2285" s="28" t="s">
        <v>45</v>
      </c>
      <c r="B2285" s="20">
        <v>5</v>
      </c>
      <c r="C2285" s="21">
        <v>3.4891350000000001</v>
      </c>
      <c r="D2285" s="3">
        <f t="shared" si="39"/>
        <v>1.8679226429378708</v>
      </c>
    </row>
    <row r="2286" spans="1:4" ht="20.100000000000001" customHeight="1" x14ac:dyDescent="0.25">
      <c r="A2286" s="28" t="s">
        <v>45</v>
      </c>
      <c r="B2286" s="20">
        <v>5</v>
      </c>
      <c r="C2286" s="21">
        <v>8.0467469999999999</v>
      </c>
      <c r="D2286" s="3">
        <f t="shared" si="39"/>
        <v>2.8366788679721924</v>
      </c>
    </row>
    <row r="2287" spans="1:4" ht="20.100000000000001" customHeight="1" x14ac:dyDescent="0.25">
      <c r="A2287" s="28" t="s">
        <v>45</v>
      </c>
      <c r="B2287" s="20">
        <v>5</v>
      </c>
      <c r="C2287" s="21">
        <v>5.8687670000000001</v>
      </c>
      <c r="D2287" s="3">
        <f t="shared" si="39"/>
        <v>2.4225538177716506</v>
      </c>
    </row>
    <row r="2288" spans="1:4" ht="20.100000000000001" customHeight="1" x14ac:dyDescent="0.25">
      <c r="A2288" s="28" t="s">
        <v>45</v>
      </c>
      <c r="B2288" s="20">
        <v>5</v>
      </c>
      <c r="C2288" s="21">
        <v>4.6948230000000004</v>
      </c>
      <c r="D2288" s="3">
        <f t="shared" si="39"/>
        <v>2.1667540238799603</v>
      </c>
    </row>
    <row r="2289" spans="1:4" ht="20.100000000000001" customHeight="1" x14ac:dyDescent="0.25">
      <c r="A2289" s="28" t="s">
        <v>45</v>
      </c>
      <c r="B2289" s="20">
        <v>5</v>
      </c>
      <c r="C2289" s="21">
        <v>5.5432350000000001</v>
      </c>
      <c r="D2289" s="3">
        <f t="shared" si="39"/>
        <v>2.3544075687951738</v>
      </c>
    </row>
    <row r="2290" spans="1:4" ht="20.100000000000001" customHeight="1" x14ac:dyDescent="0.25">
      <c r="A2290" s="28" t="s">
        <v>45</v>
      </c>
      <c r="B2290" s="20">
        <v>5</v>
      </c>
      <c r="C2290" s="21">
        <v>6.6536140000000001</v>
      </c>
      <c r="D2290" s="3">
        <f t="shared" si="39"/>
        <v>2.5794600210121499</v>
      </c>
    </row>
    <row r="2291" spans="1:4" ht="20.100000000000001" customHeight="1" x14ac:dyDescent="0.25">
      <c r="A2291" s="28" t="s">
        <v>45</v>
      </c>
      <c r="B2291" s="20">
        <v>5</v>
      </c>
      <c r="C2291" s="21">
        <v>3.3711609999999999</v>
      </c>
      <c r="D2291" s="3">
        <f t="shared" si="39"/>
        <v>1.836072166337696</v>
      </c>
    </row>
    <row r="2292" spans="1:4" ht="20.100000000000001" customHeight="1" x14ac:dyDescent="0.25">
      <c r="A2292" s="28" t="s">
        <v>45</v>
      </c>
      <c r="B2292" s="20">
        <v>5</v>
      </c>
      <c r="C2292" s="21">
        <v>2.3842989999999999</v>
      </c>
      <c r="D2292" s="3">
        <f t="shared" si="39"/>
        <v>1.5441175473389324</v>
      </c>
    </row>
    <row r="2293" spans="1:4" ht="20.100000000000001" customHeight="1" x14ac:dyDescent="0.25">
      <c r="A2293" s="28" t="s">
        <v>45</v>
      </c>
      <c r="B2293" s="20">
        <v>5</v>
      </c>
      <c r="C2293" s="21">
        <v>9.3989290000000008</v>
      </c>
      <c r="D2293" s="3">
        <f t="shared" si="39"/>
        <v>3.0657672775342881</v>
      </c>
    </row>
    <row r="2294" spans="1:4" ht="20.100000000000001" customHeight="1" x14ac:dyDescent="0.25">
      <c r="A2294" s="28" t="s">
        <v>45</v>
      </c>
      <c r="B2294" s="20">
        <v>5</v>
      </c>
      <c r="C2294" s="21">
        <v>7.8907369999999997</v>
      </c>
      <c r="D2294" s="3">
        <f t="shared" si="39"/>
        <v>2.8090455674481323</v>
      </c>
    </row>
    <row r="2295" spans="1:4" ht="20.100000000000001" customHeight="1" x14ac:dyDescent="0.25">
      <c r="A2295" s="28" t="s">
        <v>45</v>
      </c>
      <c r="B2295" s="20">
        <v>5</v>
      </c>
      <c r="C2295" s="21">
        <v>5.1931779999999996</v>
      </c>
      <c r="D2295" s="3">
        <f t="shared" si="39"/>
        <v>2.2788545368232698</v>
      </c>
    </row>
    <row r="2296" spans="1:4" ht="20.100000000000001" customHeight="1" x14ac:dyDescent="0.25">
      <c r="A2296" s="28" t="s">
        <v>45</v>
      </c>
      <c r="B2296" s="20">
        <v>5</v>
      </c>
      <c r="C2296" s="21">
        <v>6.8947219999999998</v>
      </c>
      <c r="D2296" s="3">
        <f t="shared" si="39"/>
        <v>2.6257802649879141</v>
      </c>
    </row>
    <row r="2297" spans="1:4" ht="20.100000000000001" customHeight="1" x14ac:dyDescent="0.25">
      <c r="A2297" s="28" t="s">
        <v>45</v>
      </c>
      <c r="B2297" s="20">
        <v>5</v>
      </c>
      <c r="C2297" s="21">
        <v>5.2398020000000001</v>
      </c>
      <c r="D2297" s="3">
        <f t="shared" si="39"/>
        <v>2.2890613796925585</v>
      </c>
    </row>
    <row r="2298" spans="1:4" ht="20.100000000000001" customHeight="1" x14ac:dyDescent="0.25">
      <c r="A2298" s="28" t="s">
        <v>45</v>
      </c>
      <c r="B2298" s="20">
        <v>5</v>
      </c>
      <c r="C2298" s="21">
        <v>1.6030629999999999</v>
      </c>
      <c r="D2298" s="3">
        <f t="shared" si="39"/>
        <v>1.2661212422197172</v>
      </c>
    </row>
    <row r="2299" spans="1:4" ht="20.100000000000001" customHeight="1" x14ac:dyDescent="0.25">
      <c r="A2299" s="28" t="s">
        <v>45</v>
      </c>
      <c r="B2299" s="20">
        <v>5</v>
      </c>
      <c r="C2299" s="21">
        <v>4.6868550000000004</v>
      </c>
      <c r="D2299" s="3">
        <f t="shared" si="39"/>
        <v>2.1649145479671943</v>
      </c>
    </row>
    <row r="2300" spans="1:4" ht="20.100000000000001" customHeight="1" x14ac:dyDescent="0.25">
      <c r="A2300" s="28" t="s">
        <v>45</v>
      </c>
      <c r="B2300" s="20">
        <v>5</v>
      </c>
      <c r="C2300" s="21">
        <v>7.4646090000000003</v>
      </c>
      <c r="D2300" s="3">
        <f t="shared" si="39"/>
        <v>2.7321436638654273</v>
      </c>
    </row>
    <row r="2301" spans="1:4" ht="20.100000000000001" customHeight="1" x14ac:dyDescent="0.25">
      <c r="A2301" s="28" t="s">
        <v>45</v>
      </c>
      <c r="B2301" s="20">
        <v>5</v>
      </c>
      <c r="C2301" s="21">
        <v>3.8904299999999998</v>
      </c>
      <c r="D2301" s="3">
        <f t="shared" si="39"/>
        <v>1.9724172986465109</v>
      </c>
    </row>
    <row r="2302" spans="1:4" ht="20.100000000000001" customHeight="1" x14ac:dyDescent="0.25">
      <c r="A2302" s="28" t="s">
        <v>45</v>
      </c>
      <c r="B2302" s="20">
        <v>5</v>
      </c>
      <c r="C2302" s="21">
        <v>4.266324</v>
      </c>
      <c r="D2302" s="3">
        <f t="shared" si="39"/>
        <v>2.0655081699184827</v>
      </c>
    </row>
    <row r="2303" spans="1:4" ht="20.100000000000001" customHeight="1" x14ac:dyDescent="0.25">
      <c r="A2303" s="28" t="s">
        <v>45</v>
      </c>
      <c r="B2303" s="20">
        <v>5</v>
      </c>
      <c r="C2303" s="21">
        <v>4.8131079999999997</v>
      </c>
      <c r="D2303" s="3">
        <f t="shared" ref="D2303:D2366" si="40">SQRT(C2303)</f>
        <v>2.1938796685324378</v>
      </c>
    </row>
    <row r="2304" spans="1:4" ht="20.100000000000001" customHeight="1" x14ac:dyDescent="0.25">
      <c r="A2304" s="28" t="s">
        <v>45</v>
      </c>
      <c r="B2304" s="20">
        <v>5</v>
      </c>
      <c r="C2304" s="21">
        <v>5.6815040000000003</v>
      </c>
      <c r="D2304" s="3">
        <f t="shared" si="40"/>
        <v>2.3835905688687391</v>
      </c>
    </row>
    <row r="2305" spans="1:4" ht="20.100000000000001" customHeight="1" x14ac:dyDescent="0.25">
      <c r="A2305" s="28" t="s">
        <v>45</v>
      </c>
      <c r="B2305" s="20">
        <v>5</v>
      </c>
      <c r="C2305" s="21">
        <v>4.6249149999999997</v>
      </c>
      <c r="D2305" s="3">
        <f t="shared" si="40"/>
        <v>2.1505615545712704</v>
      </c>
    </row>
    <row r="2306" spans="1:4" ht="20.100000000000001" customHeight="1" x14ac:dyDescent="0.25">
      <c r="A2306" s="28" t="s">
        <v>45</v>
      </c>
      <c r="B2306" s="20">
        <v>5</v>
      </c>
      <c r="C2306" s="21">
        <v>4.3034309999999998</v>
      </c>
      <c r="D2306" s="3">
        <f t="shared" si="40"/>
        <v>2.0744712579353806</v>
      </c>
    </row>
    <row r="2307" spans="1:4" ht="20.100000000000001" customHeight="1" x14ac:dyDescent="0.25">
      <c r="A2307" s="28" t="s">
        <v>45</v>
      </c>
      <c r="B2307" s="20">
        <v>5</v>
      </c>
      <c r="C2307" s="21">
        <v>4.2911049999999999</v>
      </c>
      <c r="D2307" s="3">
        <f t="shared" si="40"/>
        <v>2.0714982500596038</v>
      </c>
    </row>
    <row r="2308" spans="1:4" ht="20.100000000000001" customHeight="1" x14ac:dyDescent="0.25">
      <c r="A2308" s="28" t="s">
        <v>45</v>
      </c>
      <c r="B2308" s="20">
        <v>5</v>
      </c>
      <c r="C2308" s="21">
        <v>3.4709560000000002</v>
      </c>
      <c r="D2308" s="3">
        <f t="shared" si="40"/>
        <v>1.8630501871930343</v>
      </c>
    </row>
    <row r="2309" spans="1:4" ht="20.100000000000001" customHeight="1" x14ac:dyDescent="0.25">
      <c r="A2309" s="28" t="s">
        <v>45</v>
      </c>
      <c r="B2309" s="20">
        <v>5</v>
      </c>
      <c r="C2309" s="21">
        <v>1.899894</v>
      </c>
      <c r="D2309" s="3">
        <f t="shared" si="40"/>
        <v>1.3783664244314717</v>
      </c>
    </row>
    <row r="2310" spans="1:4" ht="20.100000000000001" customHeight="1" x14ac:dyDescent="0.25">
      <c r="A2310" s="28" t="s">
        <v>45</v>
      </c>
      <c r="B2310" s="20">
        <v>5</v>
      </c>
      <c r="C2310" s="21">
        <v>1.1571309999999999</v>
      </c>
      <c r="D2310" s="3">
        <f t="shared" si="40"/>
        <v>1.0757002370549149</v>
      </c>
    </row>
    <row r="2311" spans="1:4" ht="20.100000000000001" customHeight="1" x14ac:dyDescent="0.25">
      <c r="A2311" s="28" t="s">
        <v>45</v>
      </c>
      <c r="B2311" s="20">
        <v>5</v>
      </c>
      <c r="C2311" s="21">
        <v>1.6502520000000001</v>
      </c>
      <c r="D2311" s="3">
        <f t="shared" si="40"/>
        <v>1.2846213449884756</v>
      </c>
    </row>
    <row r="2312" spans="1:4" ht="20.100000000000001" customHeight="1" x14ac:dyDescent="0.25">
      <c r="A2312" s="28" t="s">
        <v>45</v>
      </c>
      <c r="B2312" s="20">
        <v>5</v>
      </c>
      <c r="C2312" s="21">
        <v>0.86104700000000001</v>
      </c>
      <c r="D2312" s="3">
        <f t="shared" si="40"/>
        <v>0.92792618240892422</v>
      </c>
    </row>
    <row r="2313" spans="1:4" ht="20.100000000000001" customHeight="1" x14ac:dyDescent="0.25">
      <c r="A2313" s="28" t="s">
        <v>45</v>
      </c>
      <c r="B2313" s="20">
        <v>7</v>
      </c>
      <c r="C2313" s="21">
        <v>7.463114</v>
      </c>
      <c r="D2313" s="3">
        <f t="shared" si="40"/>
        <v>2.7318700554748205</v>
      </c>
    </row>
    <row r="2314" spans="1:4" ht="20.100000000000001" customHeight="1" x14ac:dyDescent="0.25">
      <c r="A2314" s="28" t="s">
        <v>45</v>
      </c>
      <c r="B2314" s="20">
        <v>7</v>
      </c>
      <c r="C2314" s="21">
        <v>11.294775</v>
      </c>
      <c r="D2314" s="3">
        <f t="shared" si="40"/>
        <v>3.3607700010563053</v>
      </c>
    </row>
    <row r="2315" spans="1:4" ht="20.100000000000001" customHeight="1" x14ac:dyDescent="0.25">
      <c r="A2315" s="28" t="s">
        <v>45</v>
      </c>
      <c r="B2315" s="20">
        <v>7</v>
      </c>
      <c r="C2315" s="21">
        <v>4.6931469999999997</v>
      </c>
      <c r="D2315" s="3">
        <f t="shared" si="40"/>
        <v>2.166367235719743</v>
      </c>
    </row>
    <row r="2316" spans="1:4" ht="20.100000000000001" customHeight="1" x14ac:dyDescent="0.25">
      <c r="A2316" s="28" t="s">
        <v>45</v>
      </c>
      <c r="B2316" s="20">
        <v>7</v>
      </c>
      <c r="C2316" s="21">
        <v>3.5352679999999999</v>
      </c>
      <c r="D2316" s="3">
        <f t="shared" si="40"/>
        <v>1.8802308368921088</v>
      </c>
    </row>
    <row r="2317" spans="1:4" ht="20.100000000000001" customHeight="1" x14ac:dyDescent="0.25">
      <c r="A2317" s="28" t="s">
        <v>45</v>
      </c>
      <c r="B2317" s="20">
        <v>7</v>
      </c>
      <c r="C2317" s="21">
        <v>5.7224019999999998</v>
      </c>
      <c r="D2317" s="3">
        <f t="shared" si="40"/>
        <v>2.3921542592399847</v>
      </c>
    </row>
    <row r="2318" spans="1:4" ht="20.100000000000001" customHeight="1" x14ac:dyDescent="0.25">
      <c r="A2318" s="28" t="s">
        <v>45</v>
      </c>
      <c r="B2318" s="20">
        <v>7</v>
      </c>
      <c r="C2318" s="21">
        <v>6.2780300000000002</v>
      </c>
      <c r="D2318" s="3">
        <f t="shared" si="40"/>
        <v>2.5055997286079035</v>
      </c>
    </row>
    <row r="2319" spans="1:4" ht="20.100000000000001" customHeight="1" x14ac:dyDescent="0.25">
      <c r="A2319" s="28" t="s">
        <v>45</v>
      </c>
      <c r="B2319" s="20">
        <v>7</v>
      </c>
      <c r="C2319" s="21">
        <v>6.9901590000000002</v>
      </c>
      <c r="D2319" s="3">
        <f t="shared" si="40"/>
        <v>2.6438908827710725</v>
      </c>
    </row>
    <row r="2320" spans="1:4" ht="20.100000000000001" customHeight="1" x14ac:dyDescent="0.25">
      <c r="A2320" s="28" t="s">
        <v>45</v>
      </c>
      <c r="B2320" s="20">
        <v>7</v>
      </c>
      <c r="C2320" s="21">
        <v>7.1829660000000004</v>
      </c>
      <c r="D2320" s="3">
        <f t="shared" si="40"/>
        <v>2.6801055949346475</v>
      </c>
    </row>
    <row r="2321" spans="1:4" ht="20.100000000000001" customHeight="1" x14ac:dyDescent="0.25">
      <c r="A2321" s="28" t="s">
        <v>45</v>
      </c>
      <c r="B2321" s="20">
        <v>7</v>
      </c>
      <c r="C2321" s="21">
        <v>5.470955</v>
      </c>
      <c r="D2321" s="3">
        <f t="shared" si="40"/>
        <v>2.3390072680519829</v>
      </c>
    </row>
    <row r="2322" spans="1:4" ht="20.100000000000001" customHeight="1" x14ac:dyDescent="0.25">
      <c r="A2322" s="28" t="s">
        <v>45</v>
      </c>
      <c r="B2322" s="20">
        <v>7</v>
      </c>
      <c r="C2322" s="21">
        <v>8.2440409999999993</v>
      </c>
      <c r="D2322" s="3">
        <f t="shared" si="40"/>
        <v>2.871243807133069</v>
      </c>
    </row>
    <row r="2323" spans="1:4" ht="20.100000000000001" customHeight="1" x14ac:dyDescent="0.25">
      <c r="A2323" s="28" t="s">
        <v>45</v>
      </c>
      <c r="B2323" s="20">
        <v>7</v>
      </c>
      <c r="C2323" s="21">
        <v>8.3430879999999998</v>
      </c>
      <c r="D2323" s="3">
        <f t="shared" si="40"/>
        <v>2.8884404096328522</v>
      </c>
    </row>
    <row r="2324" spans="1:4" ht="20.100000000000001" customHeight="1" x14ac:dyDescent="0.25">
      <c r="A2324" s="28" t="s">
        <v>45</v>
      </c>
      <c r="B2324" s="20">
        <v>7</v>
      </c>
      <c r="C2324" s="21">
        <v>4.7762570000000002</v>
      </c>
      <c r="D2324" s="3">
        <f t="shared" si="40"/>
        <v>2.1854649390919088</v>
      </c>
    </row>
    <row r="2325" spans="1:4" ht="20.100000000000001" customHeight="1" x14ac:dyDescent="0.25">
      <c r="A2325" s="28" t="s">
        <v>45</v>
      </c>
      <c r="B2325" s="20">
        <v>7</v>
      </c>
      <c r="C2325" s="21">
        <v>8.2024480000000004</v>
      </c>
      <c r="D2325" s="3">
        <f t="shared" si="40"/>
        <v>2.8639916200994722</v>
      </c>
    </row>
    <row r="2326" spans="1:4" ht="20.100000000000001" customHeight="1" x14ac:dyDescent="0.25">
      <c r="A2326" s="28" t="s">
        <v>45</v>
      </c>
      <c r="B2326" s="20">
        <v>7</v>
      </c>
      <c r="C2326" s="21">
        <v>6.7995419999999998</v>
      </c>
      <c r="D2326" s="3">
        <f t="shared" si="40"/>
        <v>2.607593143111095</v>
      </c>
    </row>
    <row r="2327" spans="1:4" ht="20.100000000000001" customHeight="1" x14ac:dyDescent="0.25">
      <c r="A2327" s="28" t="s">
        <v>45</v>
      </c>
      <c r="B2327" s="20">
        <v>7</v>
      </c>
      <c r="C2327" s="21">
        <v>6.8013469999999998</v>
      </c>
      <c r="D2327" s="3">
        <f t="shared" si="40"/>
        <v>2.6079392247519881</v>
      </c>
    </row>
    <row r="2328" spans="1:4" ht="20.100000000000001" customHeight="1" x14ac:dyDescent="0.25">
      <c r="A2328" s="28" t="s">
        <v>45</v>
      </c>
      <c r="B2328" s="20">
        <v>7</v>
      </c>
      <c r="C2328" s="21">
        <v>6.632263</v>
      </c>
      <c r="D2328" s="3">
        <f t="shared" si="40"/>
        <v>2.5753180386119303</v>
      </c>
    </row>
    <row r="2329" spans="1:4" ht="20.100000000000001" customHeight="1" x14ac:dyDescent="0.25">
      <c r="A2329" s="28" t="s">
        <v>45</v>
      </c>
      <c r="B2329" s="20">
        <v>7</v>
      </c>
      <c r="C2329" s="21">
        <v>5.9823839999999997</v>
      </c>
      <c r="D2329" s="3">
        <f t="shared" si="40"/>
        <v>2.4458912486044837</v>
      </c>
    </row>
    <row r="2330" spans="1:4" ht="20.100000000000001" customHeight="1" x14ac:dyDescent="0.25">
      <c r="A2330" s="28" t="s">
        <v>45</v>
      </c>
      <c r="B2330" s="20">
        <v>7</v>
      </c>
      <c r="C2330" s="21">
        <v>6.8015280000000002</v>
      </c>
      <c r="D2330" s="3">
        <f t="shared" si="40"/>
        <v>2.6079739262500308</v>
      </c>
    </row>
    <row r="2331" spans="1:4" ht="20.100000000000001" customHeight="1" x14ac:dyDescent="0.25">
      <c r="A2331" s="28" t="s">
        <v>45</v>
      </c>
      <c r="B2331" s="20">
        <v>7</v>
      </c>
      <c r="C2331" s="21">
        <v>5.5305989999999996</v>
      </c>
      <c r="D2331" s="3">
        <f t="shared" si="40"/>
        <v>2.3517225601673339</v>
      </c>
    </row>
    <row r="2332" spans="1:4" ht="20.100000000000001" customHeight="1" x14ac:dyDescent="0.25">
      <c r="A2332" s="28" t="s">
        <v>45</v>
      </c>
      <c r="B2332" s="20">
        <v>7</v>
      </c>
      <c r="C2332" s="21">
        <v>2.6850510000000001</v>
      </c>
      <c r="D2332" s="3">
        <f t="shared" si="40"/>
        <v>1.6386125228375377</v>
      </c>
    </row>
    <row r="2333" spans="1:4" ht="20.100000000000001" customHeight="1" x14ac:dyDescent="0.25">
      <c r="A2333" s="28" t="s">
        <v>45</v>
      </c>
      <c r="B2333" s="20">
        <v>7</v>
      </c>
      <c r="C2333" s="21">
        <v>4.9261049999999997</v>
      </c>
      <c r="D2333" s="3">
        <f t="shared" si="40"/>
        <v>2.2194830479190419</v>
      </c>
    </row>
    <row r="2334" spans="1:4" ht="20.100000000000001" customHeight="1" x14ac:dyDescent="0.25">
      <c r="A2334" s="28" t="s">
        <v>45</v>
      </c>
      <c r="B2334" s="20">
        <v>7</v>
      </c>
      <c r="C2334" s="21">
        <v>4.033366</v>
      </c>
      <c r="D2334" s="3">
        <f t="shared" si="40"/>
        <v>2.0083241770192379</v>
      </c>
    </row>
    <row r="2335" spans="1:4" ht="20.100000000000001" customHeight="1" x14ac:dyDescent="0.25">
      <c r="A2335" s="28" t="s">
        <v>45</v>
      </c>
      <c r="B2335" s="20">
        <v>7</v>
      </c>
      <c r="C2335" s="21">
        <v>6.5614780000000001</v>
      </c>
      <c r="D2335" s="3">
        <f t="shared" si="40"/>
        <v>2.5615382097481976</v>
      </c>
    </row>
    <row r="2336" spans="1:4" ht="20.100000000000001" customHeight="1" x14ac:dyDescent="0.25">
      <c r="A2336" s="28" t="s">
        <v>45</v>
      </c>
      <c r="B2336" s="20">
        <v>7</v>
      </c>
      <c r="C2336" s="21">
        <v>5.7610039999999998</v>
      </c>
      <c r="D2336" s="3">
        <f t="shared" si="40"/>
        <v>2.4002091575527329</v>
      </c>
    </row>
    <row r="2337" spans="1:4" ht="20.100000000000001" customHeight="1" x14ac:dyDescent="0.25">
      <c r="A2337" s="28" t="s">
        <v>45</v>
      </c>
      <c r="B2337" s="20">
        <v>7</v>
      </c>
      <c r="C2337" s="21">
        <v>5.08392</v>
      </c>
      <c r="D2337" s="3">
        <f t="shared" si="40"/>
        <v>2.2547549756015619</v>
      </c>
    </row>
    <row r="2338" spans="1:4" ht="20.100000000000001" customHeight="1" x14ac:dyDescent="0.25">
      <c r="A2338" s="28" t="s">
        <v>45</v>
      </c>
      <c r="B2338" s="20">
        <v>7</v>
      </c>
      <c r="C2338" s="21">
        <v>5.5421769999999997</v>
      </c>
      <c r="D2338" s="3">
        <f t="shared" si="40"/>
        <v>2.3541828731005583</v>
      </c>
    </row>
    <row r="2339" spans="1:4" ht="20.100000000000001" customHeight="1" x14ac:dyDescent="0.25">
      <c r="A2339" s="28" t="s">
        <v>45</v>
      </c>
      <c r="B2339" s="20">
        <v>7</v>
      </c>
      <c r="C2339" s="21">
        <v>2.977525</v>
      </c>
      <c r="D2339" s="3">
        <f t="shared" si="40"/>
        <v>1.7255506367533815</v>
      </c>
    </row>
    <row r="2340" spans="1:4" ht="20.100000000000001" customHeight="1" x14ac:dyDescent="0.25">
      <c r="A2340" s="28" t="s">
        <v>45</v>
      </c>
      <c r="B2340" s="20">
        <v>7</v>
      </c>
      <c r="C2340" s="21">
        <v>4.9079249999999996</v>
      </c>
      <c r="D2340" s="3">
        <f t="shared" si="40"/>
        <v>2.2153837139421242</v>
      </c>
    </row>
    <row r="2341" spans="1:4" ht="20.100000000000001" customHeight="1" x14ac:dyDescent="0.25">
      <c r="A2341" s="28" t="s">
        <v>45</v>
      </c>
      <c r="B2341" s="20">
        <v>7</v>
      </c>
      <c r="C2341" s="21">
        <v>3.8454830000000002</v>
      </c>
      <c r="D2341" s="3">
        <f t="shared" si="40"/>
        <v>1.9609903110418472</v>
      </c>
    </row>
    <row r="2342" spans="1:4" ht="20.100000000000001" customHeight="1" x14ac:dyDescent="0.25">
      <c r="A2342" s="28" t="s">
        <v>45</v>
      </c>
      <c r="B2342" s="20">
        <v>7</v>
      </c>
      <c r="C2342" s="21">
        <v>3.328767</v>
      </c>
      <c r="D2342" s="3">
        <f t="shared" si="40"/>
        <v>1.8244908878917427</v>
      </c>
    </row>
    <row r="2343" spans="1:4" ht="20.100000000000001" customHeight="1" x14ac:dyDescent="0.25">
      <c r="A2343" s="28" t="s">
        <v>45</v>
      </c>
      <c r="B2343" s="20">
        <v>7</v>
      </c>
      <c r="C2343" s="21">
        <v>1.4242049999999999</v>
      </c>
      <c r="D2343" s="3">
        <f t="shared" si="40"/>
        <v>1.1934006033180979</v>
      </c>
    </row>
    <row r="2344" spans="1:4" ht="20.100000000000001" customHeight="1" x14ac:dyDescent="0.25">
      <c r="A2344" s="28" t="s">
        <v>45</v>
      </c>
      <c r="B2344" s="20">
        <v>7</v>
      </c>
      <c r="C2344" s="21">
        <v>0.93033600000000005</v>
      </c>
      <c r="D2344" s="3">
        <f t="shared" si="40"/>
        <v>0.96453926825194636</v>
      </c>
    </row>
    <row r="2345" spans="1:4" ht="20.100000000000001" customHeight="1" x14ac:dyDescent="0.25">
      <c r="A2345" s="28" t="s">
        <v>45</v>
      </c>
      <c r="B2345" s="20">
        <v>8</v>
      </c>
      <c r="C2345" s="21">
        <v>5.416544</v>
      </c>
      <c r="D2345" s="3">
        <f t="shared" si="40"/>
        <v>2.327346987451592</v>
      </c>
    </row>
    <row r="2346" spans="1:4" ht="20.100000000000001" customHeight="1" x14ac:dyDescent="0.25">
      <c r="A2346" s="28" t="s">
        <v>45</v>
      </c>
      <c r="B2346" s="20">
        <v>8</v>
      </c>
      <c r="C2346" s="21">
        <v>4.9068680000000002</v>
      </c>
      <c r="D2346" s="3">
        <f t="shared" si="40"/>
        <v>2.2151451419715142</v>
      </c>
    </row>
    <row r="2347" spans="1:4" ht="20.100000000000001" customHeight="1" x14ac:dyDescent="0.25">
      <c r="A2347" s="28" t="s">
        <v>45</v>
      </c>
      <c r="B2347" s="20">
        <v>8</v>
      </c>
      <c r="C2347" s="21">
        <v>4.6354360000000003</v>
      </c>
      <c r="D2347" s="3">
        <f t="shared" si="40"/>
        <v>2.1530062703113524</v>
      </c>
    </row>
    <row r="2348" spans="1:4" ht="20.100000000000001" customHeight="1" x14ac:dyDescent="0.25">
      <c r="A2348" s="28" t="s">
        <v>45</v>
      </c>
      <c r="B2348" s="20">
        <v>8</v>
      </c>
      <c r="C2348" s="21">
        <v>4.565709</v>
      </c>
      <c r="D2348" s="3">
        <f t="shared" si="40"/>
        <v>2.1367519743760623</v>
      </c>
    </row>
    <row r="2349" spans="1:4" ht="20.100000000000001" customHeight="1" x14ac:dyDescent="0.25">
      <c r="A2349" s="28" t="s">
        <v>45</v>
      </c>
      <c r="B2349" s="20">
        <v>8</v>
      </c>
      <c r="C2349" s="21">
        <v>2.8738100000000002</v>
      </c>
      <c r="D2349" s="3">
        <f t="shared" si="40"/>
        <v>1.695231547606403</v>
      </c>
    </row>
    <row r="2350" spans="1:4" ht="20.100000000000001" customHeight="1" x14ac:dyDescent="0.25">
      <c r="A2350" s="28" t="s">
        <v>45</v>
      </c>
      <c r="B2350" s="20">
        <v>8</v>
      </c>
      <c r="C2350" s="21">
        <v>3.400919</v>
      </c>
      <c r="D2350" s="3">
        <f t="shared" si="40"/>
        <v>1.8441580734850254</v>
      </c>
    </row>
    <row r="2351" spans="1:4" ht="20.100000000000001" customHeight="1" x14ac:dyDescent="0.25">
      <c r="A2351" s="28" t="s">
        <v>45</v>
      </c>
      <c r="B2351" s="20">
        <v>8</v>
      </c>
      <c r="C2351" s="21">
        <v>6.9459600000000004</v>
      </c>
      <c r="D2351" s="3">
        <f t="shared" si="40"/>
        <v>2.6355189242348462</v>
      </c>
    </row>
    <row r="2352" spans="1:4" ht="20.100000000000001" customHeight="1" x14ac:dyDescent="0.25">
      <c r="A2352" s="28" t="s">
        <v>45</v>
      </c>
      <c r="B2352" s="20">
        <v>8</v>
      </c>
      <c r="C2352" s="21">
        <v>6.7483040000000001</v>
      </c>
      <c r="D2352" s="3">
        <f t="shared" si="40"/>
        <v>2.5977497954960942</v>
      </c>
    </row>
    <row r="2353" spans="1:4" ht="20.100000000000001" customHeight="1" x14ac:dyDescent="0.25">
      <c r="A2353" s="28" t="s">
        <v>45</v>
      </c>
      <c r="B2353" s="20">
        <v>8</v>
      </c>
      <c r="C2353" s="21">
        <v>4.9713609999999999</v>
      </c>
      <c r="D2353" s="3">
        <f t="shared" si="40"/>
        <v>2.2296549060336668</v>
      </c>
    </row>
    <row r="2354" spans="1:4" ht="20.100000000000001" customHeight="1" x14ac:dyDescent="0.25">
      <c r="A2354" s="28" t="s">
        <v>45</v>
      </c>
      <c r="B2354" s="20">
        <v>8</v>
      </c>
      <c r="C2354" s="21">
        <v>2.2906680000000001</v>
      </c>
      <c r="D2354" s="3">
        <f t="shared" si="40"/>
        <v>1.5134952923613605</v>
      </c>
    </row>
    <row r="2355" spans="1:4" ht="20.100000000000001" customHeight="1" x14ac:dyDescent="0.25">
      <c r="A2355" s="28" t="s">
        <v>45</v>
      </c>
      <c r="B2355" s="20">
        <v>8</v>
      </c>
      <c r="C2355" s="21">
        <v>3.728694</v>
      </c>
      <c r="D2355" s="3">
        <f t="shared" si="40"/>
        <v>1.9309826513979871</v>
      </c>
    </row>
    <row r="2356" spans="1:4" ht="20.100000000000001" customHeight="1" x14ac:dyDescent="0.25">
      <c r="A2356" s="28" t="s">
        <v>45</v>
      </c>
      <c r="B2356" s="20">
        <v>8</v>
      </c>
      <c r="C2356" s="21">
        <v>4.4220249999999997</v>
      </c>
      <c r="D2356" s="3">
        <f t="shared" si="40"/>
        <v>2.1028611461530216</v>
      </c>
    </row>
    <row r="2357" spans="1:4" ht="20.100000000000001" customHeight="1" x14ac:dyDescent="0.25">
      <c r="A2357" s="28" t="s">
        <v>45</v>
      </c>
      <c r="B2357" s="20">
        <v>8</v>
      </c>
      <c r="C2357" s="21">
        <v>1.4619310000000001</v>
      </c>
      <c r="D2357" s="3">
        <f t="shared" si="40"/>
        <v>1.2091033868118972</v>
      </c>
    </row>
    <row r="2358" spans="1:4" ht="20.100000000000001" customHeight="1" x14ac:dyDescent="0.25">
      <c r="A2358" s="28" t="s">
        <v>45</v>
      </c>
      <c r="B2358" s="20">
        <v>8</v>
      </c>
      <c r="C2358" s="21">
        <v>2.4430679999999998</v>
      </c>
      <c r="D2358" s="3">
        <f t="shared" si="40"/>
        <v>1.5630316695447983</v>
      </c>
    </row>
    <row r="2359" spans="1:4" ht="20.100000000000001" customHeight="1" x14ac:dyDescent="0.25">
      <c r="A2359" s="28" t="s">
        <v>45</v>
      </c>
      <c r="B2359" s="20">
        <v>8</v>
      </c>
      <c r="C2359" s="21">
        <v>2.5272359999999998</v>
      </c>
      <c r="D2359" s="3">
        <f t="shared" si="40"/>
        <v>1.5897282786690308</v>
      </c>
    </row>
    <row r="2360" spans="1:4" ht="20.100000000000001" customHeight="1" x14ac:dyDescent="0.25">
      <c r="A2360" s="28" t="s">
        <v>45</v>
      </c>
      <c r="B2360" s="20">
        <v>8</v>
      </c>
      <c r="C2360" s="21">
        <v>2.0040469999999999</v>
      </c>
      <c r="D2360" s="3">
        <f t="shared" si="40"/>
        <v>1.415643669854812</v>
      </c>
    </row>
    <row r="2361" spans="1:4" ht="20.100000000000001" customHeight="1" x14ac:dyDescent="0.25">
      <c r="A2361" s="28" t="s">
        <v>45</v>
      </c>
      <c r="B2361" s="20">
        <v>8</v>
      </c>
      <c r="C2361" s="21">
        <v>2.3283939999999999</v>
      </c>
      <c r="D2361" s="3">
        <f t="shared" si="40"/>
        <v>1.5259075987752337</v>
      </c>
    </row>
    <row r="2362" spans="1:4" ht="20.100000000000001" customHeight="1" x14ac:dyDescent="0.25">
      <c r="A2362" s="28" t="s">
        <v>45</v>
      </c>
      <c r="B2362" s="20">
        <v>8</v>
      </c>
      <c r="C2362" s="21">
        <v>1.330573</v>
      </c>
      <c r="D2362" s="3">
        <f t="shared" si="40"/>
        <v>1.153504659721841</v>
      </c>
    </row>
    <row r="2363" spans="1:4" ht="20.100000000000001" customHeight="1" x14ac:dyDescent="0.25">
      <c r="A2363" s="28" t="s">
        <v>45</v>
      </c>
      <c r="B2363" s="20">
        <v>8</v>
      </c>
      <c r="C2363" s="21">
        <v>1.269252</v>
      </c>
      <c r="D2363" s="3">
        <f t="shared" si="40"/>
        <v>1.126610846743453</v>
      </c>
    </row>
    <row r="2364" spans="1:4" ht="20.100000000000001" customHeight="1" x14ac:dyDescent="0.25">
      <c r="A2364" s="28" t="s">
        <v>45</v>
      </c>
      <c r="B2364" s="20">
        <v>8</v>
      </c>
      <c r="C2364" s="21">
        <v>1.243852</v>
      </c>
      <c r="D2364" s="3">
        <f t="shared" si="40"/>
        <v>1.1152811304778718</v>
      </c>
    </row>
    <row r="2365" spans="1:4" ht="20.100000000000001" customHeight="1" x14ac:dyDescent="0.25">
      <c r="A2365" s="28" t="s">
        <v>45</v>
      </c>
      <c r="B2365" s="20">
        <v>8</v>
      </c>
      <c r="C2365" s="21">
        <v>1.0678570000000001</v>
      </c>
      <c r="D2365" s="3">
        <f t="shared" si="40"/>
        <v>1.0333716659556715</v>
      </c>
    </row>
    <row r="2366" spans="1:4" ht="20.100000000000001" customHeight="1" x14ac:dyDescent="0.25">
      <c r="A2366" s="28" t="s">
        <v>45</v>
      </c>
      <c r="B2366" s="20">
        <v>8</v>
      </c>
      <c r="C2366" s="21">
        <v>1.193052</v>
      </c>
      <c r="D2366" s="3">
        <f t="shared" si="40"/>
        <v>1.0922691975882135</v>
      </c>
    </row>
    <row r="2367" spans="1:4" ht="20.100000000000001" customHeight="1" x14ac:dyDescent="0.25">
      <c r="A2367" s="28" t="s">
        <v>45</v>
      </c>
      <c r="B2367" s="20">
        <v>9</v>
      </c>
      <c r="C2367" s="21">
        <v>9.4085739999999998</v>
      </c>
      <c r="D2367" s="3">
        <f t="shared" ref="D2367:D2430" si="41">SQRT(C2367)</f>
        <v>3.0673398898720046</v>
      </c>
    </row>
    <row r="2368" spans="1:4" ht="20.100000000000001" customHeight="1" x14ac:dyDescent="0.25">
      <c r="A2368" s="28" t="s">
        <v>45</v>
      </c>
      <c r="B2368" s="20">
        <v>9</v>
      </c>
      <c r="C2368" s="21">
        <v>9.4802350000000004</v>
      </c>
      <c r="D2368" s="3">
        <f t="shared" si="41"/>
        <v>3.0789990256575268</v>
      </c>
    </row>
    <row r="2369" spans="1:4" ht="20.100000000000001" customHeight="1" x14ac:dyDescent="0.25">
      <c r="A2369" s="28" t="s">
        <v>45</v>
      </c>
      <c r="B2369" s="20">
        <v>9</v>
      </c>
      <c r="C2369" s="21">
        <v>3.236631</v>
      </c>
      <c r="D2369" s="3">
        <f t="shared" si="41"/>
        <v>1.7990639232667638</v>
      </c>
    </row>
    <row r="2370" spans="1:4" ht="20.100000000000001" customHeight="1" x14ac:dyDescent="0.25">
      <c r="A2370" s="28" t="s">
        <v>45</v>
      </c>
      <c r="B2370" s="20">
        <v>9</v>
      </c>
      <c r="C2370" s="21">
        <v>4.5802779999999998</v>
      </c>
      <c r="D2370" s="3">
        <f t="shared" si="41"/>
        <v>2.1401584053522766</v>
      </c>
    </row>
    <row r="2371" spans="1:4" ht="20.100000000000001" customHeight="1" x14ac:dyDescent="0.25">
      <c r="A2371" s="28" t="s">
        <v>45</v>
      </c>
      <c r="B2371" s="20">
        <v>9</v>
      </c>
      <c r="C2371" s="21">
        <v>5.6894720000000003</v>
      </c>
      <c r="D2371" s="3">
        <f t="shared" si="41"/>
        <v>2.3852614112503479</v>
      </c>
    </row>
    <row r="2372" spans="1:4" ht="20.100000000000001" customHeight="1" x14ac:dyDescent="0.25">
      <c r="A2372" s="28" t="s">
        <v>45</v>
      </c>
      <c r="B2372" s="20">
        <v>9</v>
      </c>
      <c r="C2372" s="21">
        <v>7.5970250000000004</v>
      </c>
      <c r="D2372" s="3">
        <f t="shared" si="41"/>
        <v>2.7562701246430836</v>
      </c>
    </row>
    <row r="2373" spans="1:4" ht="20.100000000000001" customHeight="1" x14ac:dyDescent="0.25">
      <c r="A2373" s="28" t="s">
        <v>45</v>
      </c>
      <c r="B2373" s="20">
        <v>9</v>
      </c>
      <c r="C2373" s="21">
        <v>5.6966919999999996</v>
      </c>
      <c r="D2373" s="3">
        <f t="shared" si="41"/>
        <v>2.3867743923546691</v>
      </c>
    </row>
    <row r="2374" spans="1:4" ht="20.100000000000001" customHeight="1" x14ac:dyDescent="0.25">
      <c r="A2374" s="28" t="s">
        <v>45</v>
      </c>
      <c r="B2374" s="20">
        <v>9</v>
      </c>
      <c r="C2374" s="21">
        <v>3.3277100000000002</v>
      </c>
      <c r="D2374" s="3">
        <f t="shared" si="41"/>
        <v>1.8242011950440116</v>
      </c>
    </row>
    <row r="2375" spans="1:4" ht="20.100000000000001" customHeight="1" x14ac:dyDescent="0.25">
      <c r="A2375" s="28" t="s">
        <v>45</v>
      </c>
      <c r="B2375" s="20">
        <v>9</v>
      </c>
      <c r="C2375" s="21">
        <v>3.9819469999999999</v>
      </c>
      <c r="D2375" s="3">
        <f t="shared" si="41"/>
        <v>1.9954816461195528</v>
      </c>
    </row>
    <row r="2376" spans="1:4" ht="20.100000000000001" customHeight="1" x14ac:dyDescent="0.25">
      <c r="A2376" s="28" t="s">
        <v>45</v>
      </c>
      <c r="B2376" s="20">
        <v>9</v>
      </c>
      <c r="C2376" s="21">
        <v>4.8966560000000001</v>
      </c>
      <c r="D2376" s="3">
        <f t="shared" si="41"/>
        <v>2.2128389005980531</v>
      </c>
    </row>
    <row r="2377" spans="1:4" ht="20.100000000000001" customHeight="1" x14ac:dyDescent="0.25">
      <c r="A2377" s="28" t="s">
        <v>45</v>
      </c>
      <c r="B2377" s="20">
        <v>9</v>
      </c>
      <c r="C2377" s="21">
        <v>3.1625459999999999</v>
      </c>
      <c r="D2377" s="3">
        <f t="shared" si="41"/>
        <v>1.7783548577266575</v>
      </c>
    </row>
    <row r="2378" spans="1:4" ht="20.100000000000001" customHeight="1" x14ac:dyDescent="0.25">
      <c r="A2378" s="28" t="s">
        <v>45</v>
      </c>
      <c r="B2378" s="20">
        <v>9</v>
      </c>
      <c r="C2378" s="21">
        <v>7.021102</v>
      </c>
      <c r="D2378" s="3">
        <f t="shared" si="41"/>
        <v>2.6497362132861451</v>
      </c>
    </row>
    <row r="2379" spans="1:4" ht="20.100000000000001" customHeight="1" x14ac:dyDescent="0.25">
      <c r="A2379" s="28" t="s">
        <v>45</v>
      </c>
      <c r="B2379" s="20">
        <v>9</v>
      </c>
      <c r="C2379" s="21">
        <v>3.1502189999999999</v>
      </c>
      <c r="D2379" s="3">
        <f t="shared" si="41"/>
        <v>1.7748856301181775</v>
      </c>
    </row>
    <row r="2380" spans="1:4" ht="20.100000000000001" customHeight="1" x14ac:dyDescent="0.25">
      <c r="A2380" s="28" t="s">
        <v>45</v>
      </c>
      <c r="B2380" s="20">
        <v>9</v>
      </c>
      <c r="C2380" s="21">
        <v>2.016683</v>
      </c>
      <c r="D2380" s="3">
        <f t="shared" si="41"/>
        <v>1.4200996443911955</v>
      </c>
    </row>
    <row r="2381" spans="1:4" ht="20.100000000000001" customHeight="1" x14ac:dyDescent="0.25">
      <c r="A2381" s="28" t="s">
        <v>45</v>
      </c>
      <c r="B2381" s="20">
        <v>9</v>
      </c>
      <c r="C2381" s="21">
        <v>1.85812</v>
      </c>
      <c r="D2381" s="3">
        <f t="shared" si="41"/>
        <v>1.3631287540067518</v>
      </c>
    </row>
    <row r="2382" spans="1:4" ht="20.100000000000001" customHeight="1" x14ac:dyDescent="0.25">
      <c r="A2382" s="28" t="s">
        <v>45</v>
      </c>
      <c r="B2382" s="20">
        <v>9</v>
      </c>
      <c r="C2382" s="21">
        <v>1.3472569999999999</v>
      </c>
      <c r="D2382" s="3">
        <f t="shared" si="41"/>
        <v>1.1607140043955704</v>
      </c>
    </row>
    <row r="2383" spans="1:4" ht="20.100000000000001" customHeight="1" x14ac:dyDescent="0.25">
      <c r="A2383" s="28" t="s">
        <v>45</v>
      </c>
      <c r="B2383" s="20">
        <v>9</v>
      </c>
      <c r="C2383" s="21">
        <v>1.1886939999999999</v>
      </c>
      <c r="D2383" s="3">
        <f t="shared" si="41"/>
        <v>1.0902724430159647</v>
      </c>
    </row>
    <row r="2384" spans="1:4" ht="20.100000000000001" customHeight="1" x14ac:dyDescent="0.25">
      <c r="A2384" s="28" t="s">
        <v>45</v>
      </c>
      <c r="B2384" s="20">
        <v>9</v>
      </c>
      <c r="C2384" s="21">
        <v>1.214094</v>
      </c>
      <c r="D2384" s="3">
        <f t="shared" si="41"/>
        <v>1.1018593376652031</v>
      </c>
    </row>
    <row r="2385" spans="1:4" ht="20.100000000000001" customHeight="1" x14ac:dyDescent="0.25">
      <c r="A2385" s="28" t="s">
        <v>45</v>
      </c>
      <c r="B2385" s="20">
        <v>10</v>
      </c>
      <c r="C2385" s="21">
        <v>10.661709</v>
      </c>
      <c r="D2385" s="3">
        <f t="shared" si="41"/>
        <v>3.2652272508969418</v>
      </c>
    </row>
    <row r="2386" spans="1:4" ht="20.100000000000001" customHeight="1" x14ac:dyDescent="0.25">
      <c r="A2386" s="28" t="s">
        <v>45</v>
      </c>
      <c r="B2386" s="20">
        <v>10</v>
      </c>
      <c r="C2386" s="21">
        <v>10.415677000000001</v>
      </c>
      <c r="D2386" s="3">
        <f t="shared" si="41"/>
        <v>3.2273327996969883</v>
      </c>
    </row>
    <row r="2387" spans="1:4" ht="20.100000000000001" customHeight="1" x14ac:dyDescent="0.25">
      <c r="A2387" s="28" t="s">
        <v>45</v>
      </c>
      <c r="B2387" s="20">
        <v>10</v>
      </c>
      <c r="C2387" s="21">
        <v>7.743881</v>
      </c>
      <c r="D2387" s="3">
        <f t="shared" si="41"/>
        <v>2.7827829595568536</v>
      </c>
    </row>
    <row r="2388" spans="1:4" ht="20.100000000000001" customHeight="1" x14ac:dyDescent="0.25">
      <c r="A2388" s="28" t="s">
        <v>45</v>
      </c>
      <c r="B2388" s="20">
        <v>10</v>
      </c>
      <c r="C2388" s="21">
        <v>10.014874000000001</v>
      </c>
      <c r="D2388" s="3">
        <f t="shared" si="41"/>
        <v>3.1646285722024317</v>
      </c>
    </row>
    <row r="2389" spans="1:4" ht="20.100000000000001" customHeight="1" x14ac:dyDescent="0.25">
      <c r="A2389" s="28" t="s">
        <v>45</v>
      </c>
      <c r="B2389" s="20">
        <v>10</v>
      </c>
      <c r="C2389" s="21">
        <v>3.3461989999999999</v>
      </c>
      <c r="D2389" s="3">
        <f t="shared" si="41"/>
        <v>1.8292618729968653</v>
      </c>
    </row>
    <row r="2390" spans="1:4" ht="20.100000000000001" customHeight="1" x14ac:dyDescent="0.25">
      <c r="A2390" s="28" t="s">
        <v>45</v>
      </c>
      <c r="B2390" s="20">
        <v>10</v>
      </c>
      <c r="C2390" s="21">
        <v>11.469146</v>
      </c>
      <c r="D2390" s="3">
        <f t="shared" si="41"/>
        <v>3.3866127620381992</v>
      </c>
    </row>
    <row r="2391" spans="1:4" ht="20.100000000000001" customHeight="1" x14ac:dyDescent="0.25">
      <c r="A2391" s="28" t="s">
        <v>45</v>
      </c>
      <c r="B2391" s="20">
        <v>10</v>
      </c>
      <c r="C2391" s="21">
        <v>8.0620639999999995</v>
      </c>
      <c r="D2391" s="3">
        <f t="shared" si="41"/>
        <v>2.8393773965431222</v>
      </c>
    </row>
    <row r="2392" spans="1:4" ht="20.100000000000001" customHeight="1" x14ac:dyDescent="0.25">
      <c r="A2392" s="28" t="s">
        <v>45</v>
      </c>
      <c r="B2392" s="20">
        <v>10</v>
      </c>
      <c r="C2392" s="21">
        <v>9.3041119999999999</v>
      </c>
      <c r="D2392" s="3">
        <f t="shared" si="41"/>
        <v>3.0502642508477851</v>
      </c>
    </row>
    <row r="2393" spans="1:4" ht="20.100000000000001" customHeight="1" x14ac:dyDescent="0.25">
      <c r="A2393" s="28" t="s">
        <v>45</v>
      </c>
      <c r="B2393" s="20">
        <v>10</v>
      </c>
      <c r="C2393" s="21">
        <v>1.93401</v>
      </c>
      <c r="D2393" s="3">
        <f t="shared" si="41"/>
        <v>1.3906868806456758</v>
      </c>
    </row>
    <row r="2394" spans="1:4" ht="20.100000000000001" customHeight="1" x14ac:dyDescent="0.25">
      <c r="A2394" s="28" t="s">
        <v>45</v>
      </c>
      <c r="B2394" s="20">
        <v>10</v>
      </c>
      <c r="C2394" s="21">
        <v>9.4347220000000007</v>
      </c>
      <c r="D2394" s="3">
        <f t="shared" si="41"/>
        <v>3.0715992577157589</v>
      </c>
    </row>
    <row r="2395" spans="1:4" ht="20.100000000000001" customHeight="1" x14ac:dyDescent="0.25">
      <c r="A2395" s="28" t="s">
        <v>45</v>
      </c>
      <c r="B2395" s="20">
        <v>10</v>
      </c>
      <c r="C2395" s="21">
        <v>1.3900889999999999</v>
      </c>
      <c r="D2395" s="3">
        <f t="shared" si="41"/>
        <v>1.1790203560583676</v>
      </c>
    </row>
    <row r="2396" spans="1:4" ht="20.100000000000001" customHeight="1" x14ac:dyDescent="0.25">
      <c r="A2396" s="28" t="s">
        <v>45</v>
      </c>
      <c r="B2396" s="20">
        <v>10</v>
      </c>
      <c r="C2396" s="21">
        <v>4.8730609999999999</v>
      </c>
      <c r="D2396" s="3">
        <f t="shared" si="41"/>
        <v>2.2075010758774276</v>
      </c>
    </row>
    <row r="2397" spans="1:4" ht="20.100000000000001" customHeight="1" x14ac:dyDescent="0.25">
      <c r="A2397" s="28" t="s">
        <v>45</v>
      </c>
      <c r="B2397" s="20">
        <v>10</v>
      </c>
      <c r="C2397" s="21">
        <v>6.0592030000000001</v>
      </c>
      <c r="D2397" s="3">
        <f t="shared" si="41"/>
        <v>2.4615448401359665</v>
      </c>
    </row>
    <row r="2398" spans="1:4" ht="20.100000000000001" customHeight="1" x14ac:dyDescent="0.25">
      <c r="A2398" s="28" t="s">
        <v>45</v>
      </c>
      <c r="B2398" s="20">
        <v>10</v>
      </c>
      <c r="C2398" s="21">
        <v>6.5022719999999996</v>
      </c>
      <c r="D2398" s="3">
        <f t="shared" si="41"/>
        <v>2.5499552937257546</v>
      </c>
    </row>
    <row r="2399" spans="1:4" ht="20.100000000000001" customHeight="1" x14ac:dyDescent="0.25">
      <c r="A2399" s="28" t="s">
        <v>45</v>
      </c>
      <c r="B2399" s="20">
        <v>10</v>
      </c>
      <c r="C2399" s="21">
        <v>8.109254</v>
      </c>
      <c r="D2399" s="3">
        <f t="shared" si="41"/>
        <v>2.8476751921523635</v>
      </c>
    </row>
    <row r="2400" spans="1:4" ht="20.100000000000001" customHeight="1" x14ac:dyDescent="0.25">
      <c r="A2400" s="28" t="s">
        <v>45</v>
      </c>
      <c r="B2400" s="20">
        <v>10</v>
      </c>
      <c r="C2400" s="21">
        <v>3.3305720000000001</v>
      </c>
      <c r="D2400" s="3">
        <f t="shared" si="41"/>
        <v>1.8249854793942883</v>
      </c>
    </row>
    <row r="2401" spans="1:4" ht="20.100000000000001" customHeight="1" x14ac:dyDescent="0.25">
      <c r="A2401" s="28" t="s">
        <v>45</v>
      </c>
      <c r="B2401" s="20">
        <v>10</v>
      </c>
      <c r="C2401" s="21">
        <v>4.0540979999999998</v>
      </c>
      <c r="D2401" s="3">
        <f t="shared" si="41"/>
        <v>2.0134790786099566</v>
      </c>
    </row>
    <row r="2402" spans="1:4" ht="20.100000000000001" customHeight="1" x14ac:dyDescent="0.25">
      <c r="A2402" s="28" t="s">
        <v>45</v>
      </c>
      <c r="B2402" s="20">
        <v>10</v>
      </c>
      <c r="C2402" s="21">
        <v>2.186515</v>
      </c>
      <c r="D2402" s="3">
        <f t="shared" si="41"/>
        <v>1.4786869175048516</v>
      </c>
    </row>
    <row r="2403" spans="1:4" ht="20.100000000000001" customHeight="1" x14ac:dyDescent="0.25">
      <c r="A2403" s="28" t="s">
        <v>45</v>
      </c>
      <c r="B2403" s="20">
        <v>10</v>
      </c>
      <c r="C2403" s="21">
        <v>1.85781</v>
      </c>
      <c r="D2403" s="3">
        <f t="shared" si="41"/>
        <v>1.3630150402691821</v>
      </c>
    </row>
    <row r="2404" spans="1:4" ht="20.100000000000001" customHeight="1" x14ac:dyDescent="0.25">
      <c r="A2404" s="28" t="s">
        <v>45</v>
      </c>
      <c r="B2404" s="20">
        <v>10</v>
      </c>
      <c r="C2404" s="21">
        <v>2.4710200000000002</v>
      </c>
      <c r="D2404" s="3">
        <f t="shared" si="41"/>
        <v>1.5719478362846524</v>
      </c>
    </row>
    <row r="2405" spans="1:4" ht="20.100000000000001" customHeight="1" x14ac:dyDescent="0.25">
      <c r="A2405" s="28" t="s">
        <v>45</v>
      </c>
      <c r="B2405" s="20">
        <v>10</v>
      </c>
      <c r="C2405" s="21">
        <v>3.8886250000000002</v>
      </c>
      <c r="D2405" s="3">
        <f t="shared" si="41"/>
        <v>1.9719596851862871</v>
      </c>
    </row>
    <row r="2406" spans="1:4" ht="20.100000000000001" customHeight="1" x14ac:dyDescent="0.25">
      <c r="A2406" s="28" t="s">
        <v>45</v>
      </c>
      <c r="B2406" s="20">
        <v>10</v>
      </c>
      <c r="C2406" s="21">
        <v>1.617194</v>
      </c>
      <c r="D2406" s="3">
        <f t="shared" si="41"/>
        <v>1.2716894274939932</v>
      </c>
    </row>
    <row r="2407" spans="1:4" ht="20.100000000000001" customHeight="1" x14ac:dyDescent="0.25">
      <c r="A2407" s="28" t="s">
        <v>45</v>
      </c>
      <c r="B2407" s="20">
        <v>10</v>
      </c>
      <c r="C2407" s="21">
        <v>0.67092099999999999</v>
      </c>
      <c r="D2407" s="3">
        <f t="shared" si="41"/>
        <v>0.81909767427334335</v>
      </c>
    </row>
    <row r="2408" spans="1:4" ht="20.100000000000001" customHeight="1" x14ac:dyDescent="0.25">
      <c r="A2408" s="28" t="s">
        <v>45</v>
      </c>
      <c r="B2408" s="20">
        <v>11</v>
      </c>
      <c r="C2408" s="21">
        <v>5.5471550000000001</v>
      </c>
      <c r="D2408" s="3">
        <f t="shared" si="41"/>
        <v>2.3552399028549087</v>
      </c>
    </row>
    <row r="2409" spans="1:4" ht="20.100000000000001" customHeight="1" x14ac:dyDescent="0.25">
      <c r="A2409" s="28" t="s">
        <v>45</v>
      </c>
      <c r="B2409" s="20">
        <v>11</v>
      </c>
      <c r="C2409" s="21">
        <v>2.3022459999999998</v>
      </c>
      <c r="D2409" s="3">
        <f t="shared" si="41"/>
        <v>1.5173153923953977</v>
      </c>
    </row>
    <row r="2410" spans="1:4" ht="20.100000000000001" customHeight="1" x14ac:dyDescent="0.25">
      <c r="A2410" s="28" t="s">
        <v>45</v>
      </c>
      <c r="B2410" s="20">
        <v>11</v>
      </c>
      <c r="C2410" s="21">
        <v>8.4177929999999996</v>
      </c>
      <c r="D2410" s="3">
        <f t="shared" si="41"/>
        <v>2.9013433095723089</v>
      </c>
    </row>
    <row r="2411" spans="1:4" ht="20.100000000000001" customHeight="1" x14ac:dyDescent="0.25">
      <c r="A2411" s="28" t="s">
        <v>45</v>
      </c>
      <c r="B2411" s="20">
        <v>11</v>
      </c>
      <c r="C2411" s="21">
        <v>8.6086670000000005</v>
      </c>
      <c r="D2411" s="3">
        <f t="shared" si="41"/>
        <v>2.9340529988396598</v>
      </c>
    </row>
    <row r="2412" spans="1:4" ht="20.100000000000001" customHeight="1" x14ac:dyDescent="0.25">
      <c r="A2412" s="28" t="s">
        <v>45</v>
      </c>
      <c r="B2412" s="20">
        <v>11</v>
      </c>
      <c r="C2412" s="21">
        <v>5.0311870000000001</v>
      </c>
      <c r="D2412" s="3">
        <f t="shared" si="41"/>
        <v>2.2430307621608758</v>
      </c>
    </row>
    <row r="2413" spans="1:4" ht="20.100000000000001" customHeight="1" x14ac:dyDescent="0.25">
      <c r="A2413" s="28" t="s">
        <v>45</v>
      </c>
      <c r="B2413" s="20">
        <v>11</v>
      </c>
      <c r="C2413" s="21">
        <v>7.2262360000000001</v>
      </c>
      <c r="D2413" s="3">
        <f t="shared" si="41"/>
        <v>2.6881659174983974</v>
      </c>
    </row>
    <row r="2414" spans="1:4" ht="20.100000000000001" customHeight="1" x14ac:dyDescent="0.25">
      <c r="A2414" s="28" t="s">
        <v>45</v>
      </c>
      <c r="B2414" s="20">
        <v>11</v>
      </c>
      <c r="C2414" s="21">
        <v>5.2388729999999999</v>
      </c>
      <c r="D2414" s="3">
        <f t="shared" si="41"/>
        <v>2.2888584490964048</v>
      </c>
    </row>
    <row r="2415" spans="1:4" ht="20.100000000000001" customHeight="1" x14ac:dyDescent="0.25">
      <c r="A2415" s="28" t="s">
        <v>45</v>
      </c>
      <c r="B2415" s="20">
        <v>11</v>
      </c>
      <c r="C2415" s="21">
        <v>4.8052679999999999</v>
      </c>
      <c r="D2415" s="3">
        <f t="shared" si="41"/>
        <v>2.1920921513476572</v>
      </c>
    </row>
    <row r="2416" spans="1:4" ht="20.100000000000001" customHeight="1" x14ac:dyDescent="0.25">
      <c r="A2416" s="28" t="s">
        <v>45</v>
      </c>
      <c r="B2416" s="20">
        <v>11</v>
      </c>
      <c r="C2416" s="21">
        <v>3.2300300000000002</v>
      </c>
      <c r="D2416" s="3">
        <f t="shared" si="41"/>
        <v>1.7972284217650243</v>
      </c>
    </row>
    <row r="2417" spans="1:4" ht="20.100000000000001" customHeight="1" x14ac:dyDescent="0.25">
      <c r="A2417" s="28" t="s">
        <v>45</v>
      </c>
      <c r="B2417" s="20">
        <v>11</v>
      </c>
      <c r="C2417" s="21">
        <v>7.9228670000000001</v>
      </c>
      <c r="D2417" s="3">
        <f t="shared" si="41"/>
        <v>2.8147587818496986</v>
      </c>
    </row>
    <row r="2418" spans="1:4" ht="20.100000000000001" customHeight="1" x14ac:dyDescent="0.25">
      <c r="A2418" s="28" t="s">
        <v>45</v>
      </c>
      <c r="B2418" s="20">
        <v>11</v>
      </c>
      <c r="C2418" s="21">
        <v>7.434285</v>
      </c>
      <c r="D2418" s="3">
        <f t="shared" si="41"/>
        <v>2.7265885278127318</v>
      </c>
    </row>
    <row r="2419" spans="1:4" ht="20.100000000000001" customHeight="1" x14ac:dyDescent="0.25">
      <c r="A2419" s="28" t="s">
        <v>45</v>
      </c>
      <c r="B2419" s="20">
        <v>11</v>
      </c>
      <c r="C2419" s="21">
        <v>4.2210679999999998</v>
      </c>
      <c r="D2419" s="3">
        <f t="shared" si="41"/>
        <v>2.0545237891053976</v>
      </c>
    </row>
    <row r="2420" spans="1:4" ht="20.100000000000001" customHeight="1" x14ac:dyDescent="0.25">
      <c r="A2420" s="28" t="s">
        <v>45</v>
      </c>
      <c r="B2420" s="20">
        <v>11</v>
      </c>
      <c r="C2420" s="21">
        <v>5.5489600000000001</v>
      </c>
      <c r="D2420" s="3">
        <f t="shared" si="41"/>
        <v>2.3556230598293948</v>
      </c>
    </row>
    <row r="2421" spans="1:4" ht="20.100000000000001" customHeight="1" x14ac:dyDescent="0.25">
      <c r="A2421" s="28" t="s">
        <v>45</v>
      </c>
      <c r="B2421" s="20">
        <v>11</v>
      </c>
      <c r="C2421" s="21">
        <v>4.0551560000000002</v>
      </c>
      <c r="D2421" s="3">
        <f t="shared" si="41"/>
        <v>2.013741790796427</v>
      </c>
    </row>
    <row r="2422" spans="1:4" ht="20.100000000000001" customHeight="1" x14ac:dyDescent="0.25">
      <c r="A2422" s="28" t="s">
        <v>45</v>
      </c>
      <c r="B2422" s="20">
        <v>11</v>
      </c>
      <c r="C2422" s="21">
        <v>3.5062570000000002</v>
      </c>
      <c r="D2422" s="3">
        <f t="shared" si="41"/>
        <v>1.8725002002670121</v>
      </c>
    </row>
    <row r="2423" spans="1:4" ht="20.100000000000001" customHeight="1" x14ac:dyDescent="0.25">
      <c r="A2423" s="28" t="s">
        <v>45</v>
      </c>
      <c r="B2423" s="20">
        <v>11</v>
      </c>
      <c r="C2423" s="21">
        <v>1.4847779999999999</v>
      </c>
      <c r="D2423" s="3">
        <f t="shared" si="41"/>
        <v>1.2185146695875269</v>
      </c>
    </row>
    <row r="2424" spans="1:4" ht="20.100000000000001" customHeight="1" x14ac:dyDescent="0.25">
      <c r="A2424" s="28" t="s">
        <v>45</v>
      </c>
      <c r="B2424" s="20">
        <v>11</v>
      </c>
      <c r="C2424" s="21">
        <v>2.460499</v>
      </c>
      <c r="D2424" s="3">
        <f t="shared" si="41"/>
        <v>1.5685977814596066</v>
      </c>
    </row>
    <row r="2425" spans="1:4" ht="20.100000000000001" customHeight="1" x14ac:dyDescent="0.25">
      <c r="A2425" s="28" t="s">
        <v>45</v>
      </c>
      <c r="B2425" s="20">
        <v>11</v>
      </c>
      <c r="C2425" s="21">
        <v>4.8462940000000003</v>
      </c>
      <c r="D2425" s="3">
        <f t="shared" si="41"/>
        <v>2.201429989802083</v>
      </c>
    </row>
    <row r="2426" spans="1:4" ht="20.100000000000001" customHeight="1" x14ac:dyDescent="0.25">
      <c r="A2426" s="28" t="s">
        <v>45</v>
      </c>
      <c r="B2426" s="20">
        <v>11</v>
      </c>
      <c r="C2426" s="21">
        <v>1.87991</v>
      </c>
      <c r="D2426" s="3">
        <f t="shared" si="41"/>
        <v>1.3710981000643243</v>
      </c>
    </row>
    <row r="2427" spans="1:4" ht="20.100000000000001" customHeight="1" x14ac:dyDescent="0.25">
      <c r="A2427" s="28" t="s">
        <v>45</v>
      </c>
      <c r="B2427" s="20">
        <v>11</v>
      </c>
      <c r="C2427" s="21">
        <v>2.5072510000000001</v>
      </c>
      <c r="D2427" s="3">
        <f t="shared" si="41"/>
        <v>1.583430137391606</v>
      </c>
    </row>
    <row r="2428" spans="1:4" ht="20.100000000000001" customHeight="1" x14ac:dyDescent="0.25">
      <c r="A2428" s="28" t="s">
        <v>45</v>
      </c>
      <c r="B2428" s="20">
        <v>12</v>
      </c>
      <c r="C2428" s="21">
        <v>3.032683</v>
      </c>
      <c r="D2428" s="3">
        <f t="shared" si="41"/>
        <v>1.7414600196386938</v>
      </c>
    </row>
    <row r="2429" spans="1:4" ht="20.100000000000001" customHeight="1" x14ac:dyDescent="0.25">
      <c r="A2429" s="28" t="s">
        <v>45</v>
      </c>
      <c r="B2429" s="20">
        <v>12</v>
      </c>
      <c r="C2429" s="21">
        <v>10.630146</v>
      </c>
      <c r="D2429" s="3">
        <f t="shared" si="41"/>
        <v>3.2603904674133739</v>
      </c>
    </row>
    <row r="2430" spans="1:4" ht="20.100000000000001" customHeight="1" x14ac:dyDescent="0.25">
      <c r="A2430" s="28" t="s">
        <v>45</v>
      </c>
      <c r="B2430" s="20">
        <v>12</v>
      </c>
      <c r="C2430" s="21">
        <v>10.376893000000001</v>
      </c>
      <c r="D2430" s="3">
        <f t="shared" si="41"/>
        <v>3.2213185188677014</v>
      </c>
    </row>
    <row r="2431" spans="1:4" ht="20.100000000000001" customHeight="1" x14ac:dyDescent="0.25">
      <c r="A2431" s="28" t="s">
        <v>45</v>
      </c>
      <c r="B2431" s="20">
        <v>12</v>
      </c>
      <c r="C2431" s="21">
        <v>9.02515</v>
      </c>
      <c r="D2431" s="3">
        <f t="shared" ref="D2431:D2494" si="42">SQRT(C2431)</f>
        <v>3.0041887424061757</v>
      </c>
    </row>
    <row r="2432" spans="1:4" ht="20.100000000000001" customHeight="1" x14ac:dyDescent="0.25">
      <c r="A2432" s="28" t="s">
        <v>45</v>
      </c>
      <c r="B2432" s="20">
        <v>12</v>
      </c>
      <c r="C2432" s="21">
        <v>8.7664819999999999</v>
      </c>
      <c r="D2432" s="3">
        <f t="shared" si="42"/>
        <v>2.9608245473178583</v>
      </c>
    </row>
    <row r="2433" spans="1:4" ht="20.100000000000001" customHeight="1" x14ac:dyDescent="0.25">
      <c r="A2433" s="28" t="s">
        <v>45</v>
      </c>
      <c r="B2433" s="20">
        <v>12</v>
      </c>
      <c r="C2433" s="21">
        <v>4.3378560000000004</v>
      </c>
      <c r="D2433" s="3">
        <f t="shared" si="42"/>
        <v>2.0827520255661738</v>
      </c>
    </row>
    <row r="2434" spans="1:4" ht="20.100000000000001" customHeight="1" x14ac:dyDescent="0.25">
      <c r="A2434" s="28" t="s">
        <v>45</v>
      </c>
      <c r="B2434" s="20">
        <v>12</v>
      </c>
      <c r="C2434" s="21">
        <v>7.6532400000000003</v>
      </c>
      <c r="D2434" s="3">
        <f t="shared" si="42"/>
        <v>2.7664489874205165</v>
      </c>
    </row>
    <row r="2435" spans="1:4" ht="20.100000000000001" customHeight="1" x14ac:dyDescent="0.25">
      <c r="A2435" s="28" t="s">
        <v>45</v>
      </c>
      <c r="B2435" s="20">
        <v>12</v>
      </c>
      <c r="C2435" s="21">
        <v>9.1580030000000008</v>
      </c>
      <c r="D2435" s="3">
        <f t="shared" si="42"/>
        <v>3.0262192584146974</v>
      </c>
    </row>
    <row r="2436" spans="1:4" ht="20.100000000000001" customHeight="1" x14ac:dyDescent="0.25">
      <c r="A2436" s="28" t="s">
        <v>45</v>
      </c>
      <c r="B2436" s="20">
        <v>12</v>
      </c>
      <c r="C2436" s="21">
        <v>4.8222610000000001</v>
      </c>
      <c r="D2436" s="3">
        <f t="shared" si="42"/>
        <v>2.195964708277435</v>
      </c>
    </row>
    <row r="2437" spans="1:4" ht="20.100000000000001" customHeight="1" x14ac:dyDescent="0.25">
      <c r="A2437" s="28" t="s">
        <v>45</v>
      </c>
      <c r="B2437" s="20">
        <v>12</v>
      </c>
      <c r="C2437" s="21">
        <v>7.1162299999999998</v>
      </c>
      <c r="D2437" s="3">
        <f t="shared" si="42"/>
        <v>2.6676262856704649</v>
      </c>
    </row>
    <row r="2438" spans="1:4" ht="20.100000000000001" customHeight="1" x14ac:dyDescent="0.25">
      <c r="A2438" s="28" t="s">
        <v>45</v>
      </c>
      <c r="B2438" s="20">
        <v>12</v>
      </c>
      <c r="C2438" s="21">
        <v>7.3259020000000001</v>
      </c>
      <c r="D2438" s="3">
        <f t="shared" si="42"/>
        <v>2.7066403529098579</v>
      </c>
    </row>
    <row r="2439" spans="1:4" ht="20.100000000000001" customHeight="1" x14ac:dyDescent="0.25">
      <c r="A2439" s="28" t="s">
        <v>45</v>
      </c>
      <c r="B2439" s="20">
        <v>12</v>
      </c>
      <c r="C2439" s="21">
        <v>7.5965870000000004</v>
      </c>
      <c r="D2439" s="3">
        <f t="shared" si="42"/>
        <v>2.7561906682956461</v>
      </c>
    </row>
    <row r="2440" spans="1:4" ht="20.100000000000001" customHeight="1" x14ac:dyDescent="0.25">
      <c r="A2440" s="28" t="s">
        <v>45</v>
      </c>
      <c r="B2440" s="20">
        <v>12</v>
      </c>
      <c r="C2440" s="21">
        <v>8.8632860000000004</v>
      </c>
      <c r="D2440" s="3">
        <f t="shared" si="42"/>
        <v>2.977127138702679</v>
      </c>
    </row>
    <row r="2441" spans="1:4" ht="20.100000000000001" customHeight="1" x14ac:dyDescent="0.25">
      <c r="A2441" s="28" t="s">
        <v>45</v>
      </c>
      <c r="B2441" s="20">
        <v>12</v>
      </c>
      <c r="C2441" s="21">
        <v>7.1506550000000004</v>
      </c>
      <c r="D2441" s="3">
        <f t="shared" si="42"/>
        <v>2.6740708666750028</v>
      </c>
    </row>
    <row r="2442" spans="1:4" ht="20.100000000000001" customHeight="1" x14ac:dyDescent="0.25">
      <c r="A2442" s="28" t="s">
        <v>45</v>
      </c>
      <c r="B2442" s="20">
        <v>12</v>
      </c>
      <c r="C2442" s="21">
        <v>3.8284889999999998</v>
      </c>
      <c r="D2442" s="3">
        <f t="shared" si="42"/>
        <v>1.9566524985290565</v>
      </c>
    </row>
    <row r="2443" spans="1:4" ht="20.100000000000001" customHeight="1" x14ac:dyDescent="0.25">
      <c r="A2443" s="28" t="s">
        <v>45</v>
      </c>
      <c r="B2443" s="20">
        <v>12</v>
      </c>
      <c r="C2443" s="21">
        <v>4.4027880000000001</v>
      </c>
      <c r="D2443" s="3">
        <f t="shared" si="42"/>
        <v>2.0982821545254584</v>
      </c>
    </row>
    <row r="2444" spans="1:4" ht="20.100000000000001" customHeight="1" x14ac:dyDescent="0.25">
      <c r="A2444" s="28" t="s">
        <v>45</v>
      </c>
      <c r="B2444" s="20">
        <v>12</v>
      </c>
      <c r="C2444" s="21">
        <v>4.1368989999999997</v>
      </c>
      <c r="D2444" s="3">
        <f t="shared" si="42"/>
        <v>2.0339368230109804</v>
      </c>
    </row>
    <row r="2445" spans="1:4" ht="20.100000000000001" customHeight="1" x14ac:dyDescent="0.25">
      <c r="A2445" s="28" t="s">
        <v>45</v>
      </c>
      <c r="B2445" s="20">
        <v>12</v>
      </c>
      <c r="C2445" s="21">
        <v>3.7169880000000002</v>
      </c>
      <c r="D2445" s="3">
        <f t="shared" si="42"/>
        <v>1.9279491694544233</v>
      </c>
    </row>
    <row r="2446" spans="1:4" ht="20.100000000000001" customHeight="1" x14ac:dyDescent="0.25">
      <c r="A2446" s="28" t="s">
        <v>45</v>
      </c>
      <c r="B2446" s="20">
        <v>12</v>
      </c>
      <c r="C2446" s="21">
        <v>3.6314519999999999</v>
      </c>
      <c r="D2446" s="3">
        <f t="shared" si="42"/>
        <v>1.9056369014059316</v>
      </c>
    </row>
    <row r="2447" spans="1:4" ht="20.100000000000001" customHeight="1" x14ac:dyDescent="0.25">
      <c r="A2447" s="28" t="s">
        <v>45</v>
      </c>
      <c r="B2447" s="20">
        <v>12</v>
      </c>
      <c r="C2447" s="21">
        <v>3.9496359999999999</v>
      </c>
      <c r="D2447" s="3">
        <f t="shared" si="42"/>
        <v>1.9873691151872115</v>
      </c>
    </row>
    <row r="2448" spans="1:4" ht="20.100000000000001" customHeight="1" x14ac:dyDescent="0.25">
      <c r="A2448" s="28" t="s">
        <v>45</v>
      </c>
      <c r="B2448" s="20">
        <v>12</v>
      </c>
      <c r="C2448" s="21">
        <v>2.293968</v>
      </c>
      <c r="D2448" s="3">
        <f t="shared" si="42"/>
        <v>1.5145850917000339</v>
      </c>
    </row>
    <row r="2449" spans="1:4" ht="20.100000000000001" customHeight="1" x14ac:dyDescent="0.25">
      <c r="A2449" s="28" t="s">
        <v>45</v>
      </c>
      <c r="B2449" s="20">
        <v>12</v>
      </c>
      <c r="C2449" s="21">
        <v>1.174563</v>
      </c>
      <c r="D2449" s="3">
        <f t="shared" si="42"/>
        <v>1.0837725776194931</v>
      </c>
    </row>
    <row r="2450" spans="1:4" ht="20.100000000000001" customHeight="1" x14ac:dyDescent="0.25">
      <c r="A2450" s="28" t="s">
        <v>45</v>
      </c>
      <c r="B2450" s="20">
        <v>12</v>
      </c>
      <c r="C2450" s="21">
        <v>1.237689</v>
      </c>
      <c r="D2450" s="3">
        <f t="shared" si="42"/>
        <v>1.1125147190037532</v>
      </c>
    </row>
    <row r="2451" spans="1:4" ht="20.100000000000001" customHeight="1" x14ac:dyDescent="0.25">
      <c r="A2451" s="28" t="s">
        <v>45</v>
      </c>
      <c r="B2451" s="20">
        <v>12</v>
      </c>
      <c r="C2451" s="21">
        <v>3.0262099999999998</v>
      </c>
      <c r="D2451" s="3">
        <f t="shared" si="42"/>
        <v>1.7396005288571281</v>
      </c>
    </row>
    <row r="2452" spans="1:4" ht="20.100000000000001" customHeight="1" x14ac:dyDescent="0.25">
      <c r="A2452" s="28" t="s">
        <v>45</v>
      </c>
      <c r="B2452" s="20">
        <v>12</v>
      </c>
      <c r="C2452" s="21">
        <v>2.767852</v>
      </c>
      <c r="D2452" s="3">
        <f t="shared" si="42"/>
        <v>1.6636862685013662</v>
      </c>
    </row>
    <row r="2453" spans="1:4" ht="20.100000000000001" customHeight="1" x14ac:dyDescent="0.25">
      <c r="A2453" s="28" t="s">
        <v>45</v>
      </c>
      <c r="B2453" s="20">
        <v>12</v>
      </c>
      <c r="C2453" s="21">
        <v>1.635373</v>
      </c>
      <c r="D2453" s="3">
        <f t="shared" si="42"/>
        <v>1.2788170314787022</v>
      </c>
    </row>
    <row r="2454" spans="1:4" ht="20.100000000000001" customHeight="1" x14ac:dyDescent="0.25">
      <c r="A2454" s="28" t="s">
        <v>45</v>
      </c>
      <c r="B2454" s="20">
        <v>13</v>
      </c>
      <c r="C2454" s="21">
        <v>6.1949189999999996</v>
      </c>
      <c r="D2454" s="3">
        <f t="shared" si="42"/>
        <v>2.4889594211236146</v>
      </c>
    </row>
    <row r="2455" spans="1:4" ht="20.100000000000001" customHeight="1" x14ac:dyDescent="0.25">
      <c r="A2455" s="28" t="s">
        <v>45</v>
      </c>
      <c r="B2455" s="20">
        <v>13</v>
      </c>
      <c r="C2455" s="21">
        <v>3.2453470000000002</v>
      </c>
      <c r="D2455" s="3">
        <f t="shared" si="42"/>
        <v>1.8014846654912164</v>
      </c>
    </row>
    <row r="2456" spans="1:4" ht="20.100000000000001" customHeight="1" x14ac:dyDescent="0.25">
      <c r="A2456" s="28" t="s">
        <v>45</v>
      </c>
      <c r="B2456" s="20">
        <v>13</v>
      </c>
      <c r="C2456" s="21">
        <v>3.9419770000000001</v>
      </c>
      <c r="D2456" s="3">
        <f t="shared" si="42"/>
        <v>1.9854412607780669</v>
      </c>
    </row>
    <row r="2457" spans="1:4" ht="20.100000000000001" customHeight="1" x14ac:dyDescent="0.25">
      <c r="A2457" s="28" t="s">
        <v>45</v>
      </c>
      <c r="B2457" s="20">
        <v>13</v>
      </c>
      <c r="C2457" s="21">
        <v>8.5948449999999994</v>
      </c>
      <c r="D2457" s="3">
        <f t="shared" si="42"/>
        <v>2.9316966077682731</v>
      </c>
    </row>
    <row r="2458" spans="1:4" ht="20.100000000000001" customHeight="1" x14ac:dyDescent="0.25">
      <c r="A2458" s="28" t="s">
        <v>45</v>
      </c>
      <c r="B2458" s="20">
        <v>13</v>
      </c>
      <c r="C2458" s="21">
        <v>5.7065939999999999</v>
      </c>
      <c r="D2458" s="3">
        <f t="shared" si="42"/>
        <v>2.3888478394405954</v>
      </c>
    </row>
    <row r="2459" spans="1:4" ht="20.100000000000001" customHeight="1" x14ac:dyDescent="0.25">
      <c r="A2459" s="28" t="s">
        <v>45</v>
      </c>
      <c r="B2459" s="20">
        <v>13</v>
      </c>
      <c r="C2459" s="21">
        <v>6.9515039999999999</v>
      </c>
      <c r="D2459" s="3">
        <f t="shared" si="42"/>
        <v>2.6365704997211812</v>
      </c>
    </row>
    <row r="2460" spans="1:4" ht="20.100000000000001" customHeight="1" x14ac:dyDescent="0.25">
      <c r="A2460" s="28" t="s">
        <v>45</v>
      </c>
      <c r="B2460" s="20">
        <v>13</v>
      </c>
      <c r="C2460" s="21">
        <v>4.5748629999999997</v>
      </c>
      <c r="D2460" s="3">
        <f t="shared" si="42"/>
        <v>2.1388929379471051</v>
      </c>
    </row>
    <row r="2461" spans="1:4" ht="20.100000000000001" customHeight="1" x14ac:dyDescent="0.25">
      <c r="A2461" s="28" t="s">
        <v>45</v>
      </c>
      <c r="B2461" s="20">
        <v>13</v>
      </c>
      <c r="C2461" s="21">
        <v>3.7725840000000002</v>
      </c>
      <c r="D2461" s="3">
        <f t="shared" si="42"/>
        <v>1.9423140837670925</v>
      </c>
    </row>
    <row r="2462" spans="1:4" ht="20.100000000000001" customHeight="1" x14ac:dyDescent="0.25">
      <c r="A2462" s="28" t="s">
        <v>45</v>
      </c>
      <c r="B2462" s="20">
        <v>13</v>
      </c>
      <c r="C2462" s="21">
        <v>8.6448970000000003</v>
      </c>
      <c r="D2462" s="3">
        <f t="shared" si="42"/>
        <v>2.9402205699572947</v>
      </c>
    </row>
    <row r="2463" spans="1:4" ht="20.100000000000001" customHeight="1" x14ac:dyDescent="0.25">
      <c r="A2463" s="28" t="s">
        <v>45</v>
      </c>
      <c r="B2463" s="20">
        <v>13</v>
      </c>
      <c r="C2463" s="21">
        <v>7.6491920000000002</v>
      </c>
      <c r="D2463" s="3">
        <f t="shared" si="42"/>
        <v>2.7657172668224783</v>
      </c>
    </row>
    <row r="2464" spans="1:4" ht="20.100000000000001" customHeight="1" x14ac:dyDescent="0.25">
      <c r="A2464" s="28" t="s">
        <v>45</v>
      </c>
      <c r="B2464" s="20">
        <v>13</v>
      </c>
      <c r="C2464" s="21">
        <v>6.6231090000000004</v>
      </c>
      <c r="D2464" s="3">
        <f t="shared" si="42"/>
        <v>2.5735401687170145</v>
      </c>
    </row>
    <row r="2465" spans="1:4" ht="20.100000000000001" customHeight="1" x14ac:dyDescent="0.25">
      <c r="A2465" s="28" t="s">
        <v>45</v>
      </c>
      <c r="B2465" s="20">
        <v>13</v>
      </c>
      <c r="C2465" s="21">
        <v>7.4775549999999997</v>
      </c>
      <c r="D2465" s="3">
        <f t="shared" si="42"/>
        <v>2.7345118394331371</v>
      </c>
    </row>
    <row r="2466" spans="1:4" ht="20.100000000000001" customHeight="1" x14ac:dyDescent="0.25">
      <c r="A2466" s="28" t="s">
        <v>45</v>
      </c>
      <c r="B2466" s="20">
        <v>13</v>
      </c>
      <c r="C2466" s="21">
        <v>4.9133399999999998</v>
      </c>
      <c r="D2466" s="3">
        <f t="shared" si="42"/>
        <v>2.2166055129409021</v>
      </c>
    </row>
    <row r="2467" spans="1:4" ht="20.100000000000001" customHeight="1" x14ac:dyDescent="0.25">
      <c r="A2467" s="28" t="s">
        <v>45</v>
      </c>
      <c r="B2467" s="20">
        <v>13</v>
      </c>
      <c r="C2467" s="21">
        <v>3.0123890000000002</v>
      </c>
      <c r="D2467" s="3">
        <f t="shared" si="42"/>
        <v>1.7356235190847122</v>
      </c>
    </row>
    <row r="2468" spans="1:4" ht="20.100000000000001" customHeight="1" x14ac:dyDescent="0.25">
      <c r="A2468" s="28" t="s">
        <v>45</v>
      </c>
      <c r="B2468" s="20">
        <v>13</v>
      </c>
      <c r="C2468" s="21">
        <v>2.684742</v>
      </c>
      <c r="D2468" s="3">
        <f t="shared" si="42"/>
        <v>1.6385182330386197</v>
      </c>
    </row>
    <row r="2469" spans="1:4" ht="20.100000000000001" customHeight="1" x14ac:dyDescent="0.25">
      <c r="A2469" s="28" t="s">
        <v>45</v>
      </c>
      <c r="B2469" s="20">
        <v>13</v>
      </c>
      <c r="C2469" s="21">
        <v>2.982631</v>
      </c>
      <c r="D2469" s="3">
        <f t="shared" si="42"/>
        <v>1.7270295307260961</v>
      </c>
    </row>
    <row r="2470" spans="1:4" ht="20.100000000000001" customHeight="1" x14ac:dyDescent="0.25">
      <c r="A2470" s="28" t="s">
        <v>45</v>
      </c>
      <c r="B2470" s="20">
        <v>13</v>
      </c>
      <c r="C2470" s="21">
        <v>1.4514100000000001</v>
      </c>
      <c r="D2470" s="3">
        <f t="shared" si="42"/>
        <v>1.2047447862514284</v>
      </c>
    </row>
    <row r="2471" spans="1:4" ht="20.100000000000001" customHeight="1" x14ac:dyDescent="0.25">
      <c r="A2471" s="28" t="s">
        <v>45</v>
      </c>
      <c r="B2471" s="20">
        <v>13</v>
      </c>
      <c r="C2471" s="21">
        <v>1.5704419999999999</v>
      </c>
      <c r="D2471" s="3">
        <f t="shared" si="42"/>
        <v>1.2531727734035718</v>
      </c>
    </row>
    <row r="2472" spans="1:4" ht="20.100000000000001" customHeight="1" x14ac:dyDescent="0.25">
      <c r="A2472" s="28" t="s">
        <v>45</v>
      </c>
      <c r="B2472" s="20">
        <v>13</v>
      </c>
      <c r="C2472" s="21">
        <v>1.872689</v>
      </c>
      <c r="D2472" s="3">
        <f t="shared" si="42"/>
        <v>1.3684622756948766</v>
      </c>
    </row>
    <row r="2473" spans="1:4" ht="20.100000000000001" customHeight="1" x14ac:dyDescent="0.25">
      <c r="A2473" s="28" t="s">
        <v>45</v>
      </c>
      <c r="B2473" s="20">
        <v>13</v>
      </c>
      <c r="C2473" s="21">
        <v>1.285936</v>
      </c>
      <c r="D2473" s="3">
        <f t="shared" si="42"/>
        <v>1.1339911816235608</v>
      </c>
    </row>
    <row r="2474" spans="1:4" ht="20.100000000000001" customHeight="1" x14ac:dyDescent="0.25">
      <c r="A2474" s="28" t="s">
        <v>45</v>
      </c>
      <c r="B2474" s="20">
        <v>13</v>
      </c>
      <c r="C2474" s="21">
        <v>1.8131729999999999</v>
      </c>
      <c r="D2474" s="3">
        <f t="shared" si="42"/>
        <v>1.346541124511242</v>
      </c>
    </row>
    <row r="2475" spans="1:4" ht="20.100000000000001" customHeight="1" x14ac:dyDescent="0.25">
      <c r="A2475" s="28" t="s">
        <v>45</v>
      </c>
      <c r="B2475" s="20">
        <v>14</v>
      </c>
      <c r="C2475" s="21">
        <v>11.763992</v>
      </c>
      <c r="D2475" s="3">
        <f t="shared" si="42"/>
        <v>3.4298676359299933</v>
      </c>
    </row>
    <row r="2476" spans="1:4" ht="20.100000000000001" customHeight="1" x14ac:dyDescent="0.25">
      <c r="A2476" s="28" t="s">
        <v>45</v>
      </c>
      <c r="B2476" s="20">
        <v>14</v>
      </c>
      <c r="C2476" s="21">
        <v>6.2819500000000001</v>
      </c>
      <c r="D2476" s="3">
        <f t="shared" si="42"/>
        <v>2.506381854386917</v>
      </c>
    </row>
    <row r="2477" spans="1:4" ht="20.100000000000001" customHeight="1" x14ac:dyDescent="0.25">
      <c r="A2477" s="28" t="s">
        <v>45</v>
      </c>
      <c r="B2477" s="20">
        <v>14</v>
      </c>
      <c r="C2477" s="21">
        <v>3.289984</v>
      </c>
      <c r="D2477" s="3">
        <f t="shared" si="42"/>
        <v>1.8138313041735716</v>
      </c>
    </row>
    <row r="2478" spans="1:4" ht="20.100000000000001" customHeight="1" x14ac:dyDescent="0.25">
      <c r="A2478" s="28" t="s">
        <v>45</v>
      </c>
      <c r="B2478" s="20">
        <v>14</v>
      </c>
      <c r="C2478" s="21">
        <v>1.7957419999999999</v>
      </c>
      <c r="D2478" s="3">
        <f t="shared" si="42"/>
        <v>1.3400529840271242</v>
      </c>
    </row>
    <row r="2479" spans="1:4" ht="20.100000000000001" customHeight="1" x14ac:dyDescent="0.25">
      <c r="A2479" s="28" t="s">
        <v>45</v>
      </c>
      <c r="B2479" s="20">
        <v>14</v>
      </c>
      <c r="C2479" s="21">
        <v>3.1306729999999998</v>
      </c>
      <c r="D2479" s="3">
        <f t="shared" si="42"/>
        <v>1.7693707921179211</v>
      </c>
    </row>
    <row r="2480" spans="1:4" ht="20.100000000000001" customHeight="1" x14ac:dyDescent="0.25">
      <c r="A2480" s="28" t="s">
        <v>45</v>
      </c>
      <c r="B2480" s="20">
        <v>14</v>
      </c>
      <c r="C2480" s="21">
        <v>6.7944360000000001</v>
      </c>
      <c r="D2480" s="3">
        <f t="shared" si="42"/>
        <v>2.6066138954590112</v>
      </c>
    </row>
    <row r="2481" spans="1:4" ht="20.100000000000001" customHeight="1" x14ac:dyDescent="0.25">
      <c r="A2481" s="28" t="s">
        <v>45</v>
      </c>
      <c r="B2481" s="20">
        <v>14</v>
      </c>
      <c r="C2481" s="21">
        <v>4.9775239999999998</v>
      </c>
      <c r="D2481" s="3">
        <f t="shared" si="42"/>
        <v>2.2310365304046456</v>
      </c>
    </row>
    <row r="2482" spans="1:4" ht="20.100000000000001" customHeight="1" x14ac:dyDescent="0.25">
      <c r="A2482" s="28" t="s">
        <v>45</v>
      </c>
      <c r="B2482" s="20">
        <v>14</v>
      </c>
      <c r="C2482" s="21">
        <v>5.603936</v>
      </c>
      <c r="D2482" s="3">
        <f t="shared" si="42"/>
        <v>2.3672633989482454</v>
      </c>
    </row>
    <row r="2483" spans="1:4" ht="20.100000000000001" customHeight="1" x14ac:dyDescent="0.25">
      <c r="A2483" s="28" t="s">
        <v>45</v>
      </c>
      <c r="B2483" s="20">
        <v>14</v>
      </c>
      <c r="C2483" s="21">
        <v>5.673845</v>
      </c>
      <c r="D2483" s="3">
        <f t="shared" si="42"/>
        <v>2.3819834172386676</v>
      </c>
    </row>
    <row r="2484" spans="1:4" ht="20.100000000000001" customHeight="1" x14ac:dyDescent="0.25">
      <c r="A2484" s="28" t="s">
        <v>45</v>
      </c>
      <c r="B2484" s="20">
        <v>14</v>
      </c>
      <c r="C2484" s="21">
        <v>4.955425</v>
      </c>
      <c r="D2484" s="3">
        <f t="shared" si="42"/>
        <v>2.2260783903537629</v>
      </c>
    </row>
    <row r="2485" spans="1:4" ht="20.100000000000001" customHeight="1" x14ac:dyDescent="0.25">
      <c r="A2485" s="28" t="s">
        <v>45</v>
      </c>
      <c r="B2485" s="20">
        <v>14</v>
      </c>
      <c r="C2485" s="21">
        <v>4.5464719999999996</v>
      </c>
      <c r="D2485" s="3">
        <f t="shared" si="42"/>
        <v>2.1322457644464907</v>
      </c>
    </row>
    <row r="2486" spans="1:4" ht="20.100000000000001" customHeight="1" x14ac:dyDescent="0.25">
      <c r="A2486" s="28" t="s">
        <v>45</v>
      </c>
      <c r="B2486" s="20">
        <v>14</v>
      </c>
      <c r="C2486" s="21">
        <v>6.7417020000000001</v>
      </c>
      <c r="D2486" s="3">
        <f t="shared" si="42"/>
        <v>2.5964787694106031</v>
      </c>
    </row>
    <row r="2487" spans="1:4" ht="20.100000000000001" customHeight="1" x14ac:dyDescent="0.25">
      <c r="A2487" s="28" t="s">
        <v>45</v>
      </c>
      <c r="B2487" s="20">
        <v>14</v>
      </c>
      <c r="C2487" s="21">
        <v>4.8559390000000002</v>
      </c>
      <c r="D2487" s="3">
        <f t="shared" si="42"/>
        <v>2.2036195225129043</v>
      </c>
    </row>
    <row r="2488" spans="1:4" ht="20.100000000000001" customHeight="1" x14ac:dyDescent="0.25">
      <c r="A2488" s="28" t="s">
        <v>45</v>
      </c>
      <c r="B2488" s="20">
        <v>14</v>
      </c>
      <c r="C2488" s="21">
        <v>5.3498080000000003</v>
      </c>
      <c r="D2488" s="3">
        <f t="shared" si="42"/>
        <v>2.3129651964523807</v>
      </c>
    </row>
    <row r="2489" spans="1:4" ht="20.100000000000001" customHeight="1" x14ac:dyDescent="0.25">
      <c r="A2489" s="28" t="s">
        <v>45</v>
      </c>
      <c r="B2489" s="20">
        <v>14</v>
      </c>
      <c r="C2489" s="21">
        <v>2.791757</v>
      </c>
      <c r="D2489" s="3">
        <f t="shared" si="42"/>
        <v>1.6708551702646164</v>
      </c>
    </row>
    <row r="2490" spans="1:4" ht="20.100000000000001" customHeight="1" x14ac:dyDescent="0.25">
      <c r="A2490" s="28" t="s">
        <v>45</v>
      </c>
      <c r="B2490" s="20">
        <v>14</v>
      </c>
      <c r="C2490" s="21">
        <v>1.374463</v>
      </c>
      <c r="D2490" s="3">
        <f t="shared" si="42"/>
        <v>1.1723749400255876</v>
      </c>
    </row>
    <row r="2491" spans="1:4" ht="20.100000000000001" customHeight="1" x14ac:dyDescent="0.25">
      <c r="A2491" s="28" t="s">
        <v>45</v>
      </c>
      <c r="B2491" s="20">
        <v>14</v>
      </c>
      <c r="C2491" s="21">
        <v>4.1946099999999999</v>
      </c>
      <c r="D2491" s="3">
        <f t="shared" si="42"/>
        <v>2.0480747056687165</v>
      </c>
    </row>
    <row r="2492" spans="1:4" ht="20.100000000000001" customHeight="1" x14ac:dyDescent="0.25">
      <c r="A2492" s="28" t="s">
        <v>45</v>
      </c>
      <c r="B2492" s="20">
        <v>14</v>
      </c>
      <c r="C2492" s="21">
        <v>1.0573360000000001</v>
      </c>
      <c r="D2492" s="3">
        <f t="shared" si="42"/>
        <v>1.0282684474396753</v>
      </c>
    </row>
    <row r="2493" spans="1:4" ht="20.100000000000001" customHeight="1" x14ac:dyDescent="0.25">
      <c r="A2493" s="28" t="s">
        <v>45</v>
      </c>
      <c r="B2493" s="20">
        <v>14</v>
      </c>
      <c r="C2493" s="21">
        <v>4.3262780000000003</v>
      </c>
      <c r="D2493" s="3">
        <f t="shared" si="42"/>
        <v>2.0799706728701732</v>
      </c>
    </row>
    <row r="2494" spans="1:4" ht="20.100000000000001" customHeight="1" x14ac:dyDescent="0.25">
      <c r="A2494" s="28" t="s">
        <v>45</v>
      </c>
      <c r="B2494" s="20">
        <v>14</v>
      </c>
      <c r="C2494" s="21">
        <v>1.7888310000000001</v>
      </c>
      <c r="D2494" s="3">
        <f t="shared" si="42"/>
        <v>1.3374718688630427</v>
      </c>
    </row>
    <row r="2495" spans="1:4" ht="20.100000000000001" customHeight="1" x14ac:dyDescent="0.25">
      <c r="A2495" s="28" t="s">
        <v>45</v>
      </c>
      <c r="B2495" s="20">
        <v>14</v>
      </c>
      <c r="C2495" s="21">
        <v>3.1694559999999998</v>
      </c>
      <c r="D2495" s="3">
        <f t="shared" ref="D2495:D2535" si="43">SQRT(C2495)</f>
        <v>1.7802966045016206</v>
      </c>
    </row>
    <row r="2496" spans="1:4" ht="20.100000000000001" customHeight="1" x14ac:dyDescent="0.25">
      <c r="A2496" s="28" t="s">
        <v>45</v>
      </c>
      <c r="B2496" s="20">
        <v>14</v>
      </c>
      <c r="C2496" s="21">
        <v>4.5915470000000003</v>
      </c>
      <c r="D2496" s="3">
        <f t="shared" si="43"/>
        <v>2.1427895370287771</v>
      </c>
    </row>
    <row r="2497" spans="1:4" ht="20.100000000000001" customHeight="1" x14ac:dyDescent="0.25">
      <c r="A2497" s="28" t="s">
        <v>45</v>
      </c>
      <c r="B2497" s="20">
        <v>14</v>
      </c>
      <c r="C2497" s="21">
        <v>1.4103840000000001</v>
      </c>
      <c r="D2497" s="3">
        <f t="shared" si="43"/>
        <v>1.1875958908652386</v>
      </c>
    </row>
    <row r="2498" spans="1:4" ht="20.100000000000001" customHeight="1" x14ac:dyDescent="0.25">
      <c r="A2498" s="28" t="s">
        <v>45</v>
      </c>
      <c r="B2498" s="20">
        <v>14</v>
      </c>
      <c r="C2498" s="21">
        <v>1.805515</v>
      </c>
      <c r="D2498" s="3">
        <f t="shared" si="43"/>
        <v>1.3436945337389745</v>
      </c>
    </row>
    <row r="2499" spans="1:4" ht="20.100000000000001" customHeight="1" x14ac:dyDescent="0.25">
      <c r="A2499" s="28" t="s">
        <v>45</v>
      </c>
      <c r="B2499" s="20">
        <v>14</v>
      </c>
      <c r="C2499" s="21">
        <v>1.2420469999999999</v>
      </c>
      <c r="D2499" s="3">
        <f t="shared" si="43"/>
        <v>1.1144716236854126</v>
      </c>
    </row>
    <row r="2500" spans="1:4" ht="20.100000000000001" customHeight="1" x14ac:dyDescent="0.25">
      <c r="A2500" s="28" t="s">
        <v>45</v>
      </c>
      <c r="B2500" s="20">
        <v>14</v>
      </c>
      <c r="C2500" s="21">
        <v>1.2315259999999999</v>
      </c>
      <c r="D2500" s="3">
        <f t="shared" si="43"/>
        <v>1.1097414113206734</v>
      </c>
    </row>
    <row r="2501" spans="1:4" ht="20.100000000000001" customHeight="1" x14ac:dyDescent="0.25">
      <c r="A2501" s="28" t="s">
        <v>45</v>
      </c>
      <c r="B2501" s="20">
        <v>14</v>
      </c>
      <c r="C2501" s="21">
        <v>1.106331</v>
      </c>
      <c r="D2501" s="3">
        <f t="shared" si="43"/>
        <v>1.0518227036910737</v>
      </c>
    </row>
    <row r="2502" spans="1:4" ht="20.100000000000001" customHeight="1" x14ac:dyDescent="0.25">
      <c r="A2502" s="28" t="s">
        <v>45</v>
      </c>
      <c r="B2502" s="20">
        <v>14</v>
      </c>
      <c r="C2502" s="21">
        <v>1.47681</v>
      </c>
      <c r="D2502" s="3">
        <f t="shared" si="43"/>
        <v>1.2152407168952166</v>
      </c>
    </row>
    <row r="2503" spans="1:4" ht="20.100000000000001" customHeight="1" x14ac:dyDescent="0.25">
      <c r="A2503" s="28" t="s">
        <v>45</v>
      </c>
      <c r="B2503" s="20">
        <v>14</v>
      </c>
      <c r="C2503" s="21">
        <v>0.77177300000000004</v>
      </c>
      <c r="D2503" s="3">
        <f t="shared" si="43"/>
        <v>0.87850611836230263</v>
      </c>
    </row>
    <row r="2504" spans="1:4" ht="20.100000000000001" customHeight="1" x14ac:dyDescent="0.25">
      <c r="A2504" s="28" t="s">
        <v>45</v>
      </c>
      <c r="B2504" s="20">
        <v>17</v>
      </c>
      <c r="C2504" s="21">
        <v>5.5795940000000002</v>
      </c>
      <c r="D2504" s="3">
        <f t="shared" si="43"/>
        <v>2.3621164238876964</v>
      </c>
    </row>
    <row r="2505" spans="1:4" ht="20.100000000000001" customHeight="1" x14ac:dyDescent="0.25">
      <c r="A2505" s="28" t="s">
        <v>45</v>
      </c>
      <c r="B2505" s="20">
        <v>17</v>
      </c>
      <c r="C2505" s="21">
        <v>2.3153199999999998</v>
      </c>
      <c r="D2505" s="3">
        <f t="shared" si="43"/>
        <v>1.5216175603613411</v>
      </c>
    </row>
    <row r="2506" spans="1:4" ht="20.100000000000001" customHeight="1" x14ac:dyDescent="0.25">
      <c r="A2506" s="28" t="s">
        <v>45</v>
      </c>
      <c r="B2506" s="20">
        <v>17</v>
      </c>
      <c r="C2506" s="21">
        <v>3.2268569999999999</v>
      </c>
      <c r="D2506" s="3">
        <f t="shared" si="43"/>
        <v>1.7963454567537949</v>
      </c>
    </row>
    <row r="2507" spans="1:4" ht="20.100000000000001" customHeight="1" x14ac:dyDescent="0.25">
      <c r="A2507" s="28" t="s">
        <v>45</v>
      </c>
      <c r="B2507" s="20">
        <v>17</v>
      </c>
      <c r="C2507" s="21">
        <v>5.7153099999999997</v>
      </c>
      <c r="D2507" s="3">
        <f t="shared" si="43"/>
        <v>2.3906714537970291</v>
      </c>
    </row>
    <row r="2508" spans="1:4" ht="20.100000000000001" customHeight="1" x14ac:dyDescent="0.25">
      <c r="A2508" s="28" t="s">
        <v>45</v>
      </c>
      <c r="B2508" s="20">
        <v>17</v>
      </c>
      <c r="C2508" s="21">
        <v>7.4464300000000003</v>
      </c>
      <c r="D2508" s="3">
        <f t="shared" si="43"/>
        <v>2.7288147610272122</v>
      </c>
    </row>
    <row r="2509" spans="1:4" ht="20.100000000000001" customHeight="1" x14ac:dyDescent="0.25">
      <c r="A2509" s="28" t="s">
        <v>45</v>
      </c>
      <c r="B2509" s="20">
        <v>17</v>
      </c>
      <c r="C2509" s="21">
        <v>5.97715</v>
      </c>
      <c r="D2509" s="3">
        <f t="shared" si="43"/>
        <v>2.4448210568464925</v>
      </c>
    </row>
    <row r="2510" spans="1:4" ht="20.100000000000001" customHeight="1" x14ac:dyDescent="0.25">
      <c r="A2510" s="28" t="s">
        <v>45</v>
      </c>
      <c r="B2510" s="20">
        <v>17</v>
      </c>
      <c r="C2510" s="21">
        <v>1.4619310000000001</v>
      </c>
      <c r="D2510" s="3">
        <f t="shared" si="43"/>
        <v>1.2091033868118972</v>
      </c>
    </row>
    <row r="2511" spans="1:4" ht="20.100000000000001" customHeight="1" x14ac:dyDescent="0.25">
      <c r="A2511" s="28" t="s">
        <v>45</v>
      </c>
      <c r="B2511" s="20">
        <v>17</v>
      </c>
      <c r="C2511" s="21">
        <v>2.3316940000000002</v>
      </c>
      <c r="D2511" s="3">
        <f t="shared" si="43"/>
        <v>1.5269885395771641</v>
      </c>
    </row>
    <row r="2512" spans="1:4" ht="20.100000000000001" customHeight="1" x14ac:dyDescent="0.25">
      <c r="A2512" s="28" t="s">
        <v>45</v>
      </c>
      <c r="B2512" s="20">
        <v>17</v>
      </c>
      <c r="C2512" s="21">
        <v>7.2061229999999998</v>
      </c>
      <c r="D2512" s="3">
        <f t="shared" si="43"/>
        <v>2.6844222842168479</v>
      </c>
    </row>
    <row r="2513" spans="1:4" ht="20.100000000000001" customHeight="1" x14ac:dyDescent="0.25">
      <c r="A2513" s="28" t="s">
        <v>45</v>
      </c>
      <c r="B2513" s="20">
        <v>17</v>
      </c>
      <c r="C2513" s="21">
        <v>5.5707500000000003</v>
      </c>
      <c r="D2513" s="3">
        <f t="shared" si="43"/>
        <v>2.3602436314923083</v>
      </c>
    </row>
    <row r="2514" spans="1:4" ht="20.100000000000001" customHeight="1" x14ac:dyDescent="0.25">
      <c r="A2514" s="28" t="s">
        <v>45</v>
      </c>
      <c r="B2514" s="20">
        <v>17</v>
      </c>
      <c r="C2514" s="21">
        <v>2.4623050000000002</v>
      </c>
      <c r="D2514" s="3">
        <f t="shared" si="43"/>
        <v>1.5691733492511273</v>
      </c>
    </row>
    <row r="2515" spans="1:4" ht="20.100000000000001" customHeight="1" x14ac:dyDescent="0.25">
      <c r="A2515" s="28" t="s">
        <v>45</v>
      </c>
      <c r="B2515" s="20">
        <v>17</v>
      </c>
      <c r="C2515" s="21">
        <v>1.267447</v>
      </c>
      <c r="D2515" s="3">
        <f t="shared" si="43"/>
        <v>1.1258094865473465</v>
      </c>
    </row>
    <row r="2516" spans="1:4" ht="20.100000000000001" customHeight="1" x14ac:dyDescent="0.25">
      <c r="A2516" s="28" t="s">
        <v>45</v>
      </c>
      <c r="B2516" s="20">
        <v>17</v>
      </c>
      <c r="C2516" s="21">
        <v>1.3182469999999999</v>
      </c>
      <c r="D2516" s="3">
        <f t="shared" si="43"/>
        <v>1.1481493805250256</v>
      </c>
    </row>
    <row r="2517" spans="1:4" ht="20.100000000000001" customHeight="1" x14ac:dyDescent="0.25">
      <c r="A2517" s="28" t="s">
        <v>45</v>
      </c>
      <c r="B2517" s="20">
        <v>17</v>
      </c>
      <c r="C2517" s="21">
        <v>0.76996799999999999</v>
      </c>
      <c r="D2517" s="3">
        <f t="shared" si="43"/>
        <v>0.87747820485753381</v>
      </c>
    </row>
    <row r="2518" spans="1:4" ht="20.100000000000001" customHeight="1" x14ac:dyDescent="0.25">
      <c r="A2518" s="28" t="s">
        <v>45</v>
      </c>
      <c r="B2518" s="20">
        <v>17</v>
      </c>
      <c r="C2518" s="21">
        <v>0.93724700000000005</v>
      </c>
      <c r="D2518" s="3">
        <f t="shared" si="43"/>
        <v>0.96811517909802447</v>
      </c>
    </row>
    <row r="2519" spans="1:4" ht="20.100000000000001" customHeight="1" x14ac:dyDescent="0.25">
      <c r="A2519" s="28" t="s">
        <v>45</v>
      </c>
      <c r="B2519" s="20">
        <v>17</v>
      </c>
      <c r="C2519" s="21">
        <v>1.023968</v>
      </c>
      <c r="D2519" s="3">
        <f t="shared" si="43"/>
        <v>1.0119130397420522</v>
      </c>
    </row>
    <row r="2520" spans="1:4" ht="20.100000000000001" customHeight="1" x14ac:dyDescent="0.25">
      <c r="A2520" s="28" t="s">
        <v>45</v>
      </c>
      <c r="B2520" s="20">
        <v>18</v>
      </c>
      <c r="C2520" s="21">
        <v>8.8466020000000007</v>
      </c>
      <c r="D2520" s="3">
        <f t="shared" si="43"/>
        <v>2.9743237886955081</v>
      </c>
    </row>
    <row r="2521" spans="1:4" ht="20.100000000000001" customHeight="1" x14ac:dyDescent="0.25">
      <c r="A2521" s="28" t="s">
        <v>45</v>
      </c>
      <c r="B2521" s="20">
        <v>18</v>
      </c>
      <c r="C2521" s="21">
        <v>7.388719</v>
      </c>
      <c r="D2521" s="3">
        <f t="shared" si="43"/>
        <v>2.718219821868717</v>
      </c>
    </row>
    <row r="2522" spans="1:4" ht="20.100000000000001" customHeight="1" x14ac:dyDescent="0.25">
      <c r="A2522" s="28" t="s">
        <v>45</v>
      </c>
      <c r="B2522" s="20">
        <v>18</v>
      </c>
      <c r="C2522" s="21">
        <v>2.1941730000000002</v>
      </c>
      <c r="D2522" s="3">
        <f t="shared" si="43"/>
        <v>1.4812741137277732</v>
      </c>
    </row>
    <row r="2523" spans="1:4" ht="20.100000000000001" customHeight="1" x14ac:dyDescent="0.25">
      <c r="A2523" s="28" t="s">
        <v>45</v>
      </c>
      <c r="B2523" s="20">
        <v>18</v>
      </c>
      <c r="C2523" s="21">
        <v>5.1024089999999998</v>
      </c>
      <c r="D2523" s="3">
        <f t="shared" si="43"/>
        <v>2.2588512567232044</v>
      </c>
    </row>
    <row r="2524" spans="1:4" ht="20.100000000000001" customHeight="1" x14ac:dyDescent="0.25">
      <c r="A2524" s="28" t="s">
        <v>45</v>
      </c>
      <c r="B2524" s="20">
        <v>18</v>
      </c>
      <c r="C2524" s="21">
        <v>6.1872600000000002</v>
      </c>
      <c r="D2524" s="3">
        <f t="shared" si="43"/>
        <v>2.487420350483609</v>
      </c>
    </row>
    <row r="2525" spans="1:4" ht="20.100000000000001" customHeight="1" x14ac:dyDescent="0.25">
      <c r="A2525" s="28" t="s">
        <v>45</v>
      </c>
      <c r="B2525" s="20">
        <v>18</v>
      </c>
      <c r="C2525" s="21">
        <v>6.9206880000000002</v>
      </c>
      <c r="D2525" s="3">
        <f t="shared" si="43"/>
        <v>2.6307200535214688</v>
      </c>
    </row>
    <row r="2526" spans="1:4" ht="20.100000000000001" customHeight="1" x14ac:dyDescent="0.25">
      <c r="A2526" s="28" t="s">
        <v>45</v>
      </c>
      <c r="B2526" s="20">
        <v>18</v>
      </c>
      <c r="C2526" s="21">
        <v>7.436528</v>
      </c>
      <c r="D2526" s="3">
        <f t="shared" si="43"/>
        <v>2.7269998166483251</v>
      </c>
    </row>
    <row r="2527" spans="1:4" ht="20.100000000000001" customHeight="1" x14ac:dyDescent="0.25">
      <c r="A2527" s="28" t="s">
        <v>45</v>
      </c>
      <c r="B2527" s="20">
        <v>18</v>
      </c>
      <c r="C2527" s="21">
        <v>3.2399309999999999</v>
      </c>
      <c r="D2527" s="3">
        <f t="shared" si="43"/>
        <v>1.7999808332312874</v>
      </c>
    </row>
    <row r="2528" spans="1:4" ht="20.100000000000001" customHeight="1" x14ac:dyDescent="0.25">
      <c r="A2528" s="28" t="s">
        <v>45</v>
      </c>
      <c r="B2528" s="20">
        <v>18</v>
      </c>
      <c r="C2528" s="21">
        <v>1.9604680000000001</v>
      </c>
      <c r="D2528" s="3">
        <f t="shared" si="43"/>
        <v>1.4001671328809286</v>
      </c>
    </row>
    <row r="2529" spans="1:4" ht="20.100000000000001" customHeight="1" x14ac:dyDescent="0.25">
      <c r="A2529" s="28" t="s">
        <v>45</v>
      </c>
      <c r="B2529" s="20">
        <v>18</v>
      </c>
      <c r="C2529" s="21">
        <v>2.1723840000000001</v>
      </c>
      <c r="D2529" s="3">
        <f t="shared" si="43"/>
        <v>1.4739009464682489</v>
      </c>
    </row>
    <row r="2530" spans="1:4" ht="20.100000000000001" customHeight="1" x14ac:dyDescent="0.25">
      <c r="A2530" s="28" t="s">
        <v>45</v>
      </c>
      <c r="B2530" s="20">
        <v>18</v>
      </c>
      <c r="C2530" s="21">
        <v>3.760567</v>
      </c>
      <c r="D2530" s="3">
        <f t="shared" si="43"/>
        <v>1.9392181414167928</v>
      </c>
    </row>
    <row r="2531" spans="1:4" ht="20.100000000000001" customHeight="1" x14ac:dyDescent="0.25">
      <c r="A2531" s="28" t="s">
        <v>45</v>
      </c>
      <c r="B2531" s="20">
        <v>18</v>
      </c>
      <c r="C2531" s="21">
        <v>2.9336359999999999</v>
      </c>
      <c r="D2531" s="3">
        <f t="shared" si="43"/>
        <v>1.7127860345063537</v>
      </c>
    </row>
    <row r="2532" spans="1:4" ht="20.100000000000001" customHeight="1" x14ac:dyDescent="0.25">
      <c r="A2532" s="28" t="s">
        <v>45</v>
      </c>
      <c r="B2532" s="20">
        <v>18</v>
      </c>
      <c r="C2532" s="21">
        <v>1.4278150000000001</v>
      </c>
      <c r="D2532" s="3">
        <f t="shared" si="43"/>
        <v>1.1949121306606607</v>
      </c>
    </row>
    <row r="2533" spans="1:4" ht="20.100000000000001" customHeight="1" x14ac:dyDescent="0.25">
      <c r="A2533" s="28" t="s">
        <v>45</v>
      </c>
      <c r="B2533" s="20">
        <v>20</v>
      </c>
      <c r="C2533" s="21">
        <v>2.7398989999999999</v>
      </c>
      <c r="D2533" s="3">
        <f t="shared" si="43"/>
        <v>1.6552640272778236</v>
      </c>
    </row>
    <row r="2534" spans="1:4" ht="20.100000000000001" customHeight="1" x14ac:dyDescent="0.25">
      <c r="A2534" s="28" t="s">
        <v>45</v>
      </c>
      <c r="B2534" s="20">
        <v>20</v>
      </c>
      <c r="C2534" s="21">
        <v>10.949878</v>
      </c>
      <c r="D2534" s="3">
        <f t="shared" si="43"/>
        <v>3.309059987368014</v>
      </c>
    </row>
    <row r="2535" spans="1:4" ht="20.100000000000001" customHeight="1" x14ac:dyDescent="0.25">
      <c r="A2535" s="28" t="s">
        <v>45</v>
      </c>
      <c r="B2535" s="20">
        <v>20</v>
      </c>
      <c r="C2535" s="21">
        <v>5.1477940000000002</v>
      </c>
      <c r="D2535" s="3">
        <f t="shared" si="43"/>
        <v>2.2688750516500464</v>
      </c>
    </row>
    <row r="2536" spans="1:4" ht="20.100000000000001" customHeight="1" x14ac:dyDescent="0.25">
      <c r="A2536" s="28" t="s">
        <v>45</v>
      </c>
      <c r="B2536" s="20">
        <v>20</v>
      </c>
      <c r="C2536" s="21">
        <v>6.069286</v>
      </c>
      <c r="D2536" s="3">
        <f t="shared" ref="D2536:D2584" si="44">SQRT(C2536)</f>
        <v>2.4635920928595301</v>
      </c>
    </row>
    <row r="2537" spans="1:4" ht="20.100000000000001" customHeight="1" x14ac:dyDescent="0.25">
      <c r="A2537" s="28" t="s">
        <v>45</v>
      </c>
      <c r="B2537" s="20">
        <v>20</v>
      </c>
      <c r="C2537" s="21">
        <v>6.0519819999999998</v>
      </c>
      <c r="D2537" s="3">
        <f t="shared" si="44"/>
        <v>2.4600776410511926</v>
      </c>
    </row>
    <row r="2538" spans="1:4" ht="20.100000000000001" customHeight="1" x14ac:dyDescent="0.25">
      <c r="A2538" s="28" t="s">
        <v>45</v>
      </c>
      <c r="B2538" s="20">
        <v>20</v>
      </c>
      <c r="C2538" s="21">
        <v>6.6378589999999997</v>
      </c>
      <c r="D2538" s="3">
        <f t="shared" si="44"/>
        <v>2.576404277282585</v>
      </c>
    </row>
    <row r="2539" spans="1:4" ht="20.100000000000001" customHeight="1" x14ac:dyDescent="0.25">
      <c r="A2539" s="28" t="s">
        <v>45</v>
      </c>
      <c r="B2539" s="20">
        <v>20</v>
      </c>
      <c r="C2539" s="21">
        <v>3.985557</v>
      </c>
      <c r="D2539" s="3">
        <f t="shared" si="44"/>
        <v>1.9963859847233951</v>
      </c>
    </row>
    <row r="2540" spans="1:4" ht="20.100000000000001" customHeight="1" x14ac:dyDescent="0.25">
      <c r="A2540" s="28" t="s">
        <v>45</v>
      </c>
      <c r="B2540" s="20">
        <v>20</v>
      </c>
      <c r="C2540" s="21">
        <v>3.6643819999999998</v>
      </c>
      <c r="D2540" s="3">
        <f t="shared" si="44"/>
        <v>1.9142575584283323</v>
      </c>
    </row>
    <row r="2541" spans="1:4" ht="20.100000000000001" customHeight="1" x14ac:dyDescent="0.25">
      <c r="A2541" s="28" t="s">
        <v>45</v>
      </c>
      <c r="B2541" s="20">
        <v>20</v>
      </c>
      <c r="C2541" s="21">
        <v>2.295026</v>
      </c>
      <c r="D2541" s="3">
        <f t="shared" si="44"/>
        <v>1.5149343220087133</v>
      </c>
    </row>
    <row r="2542" spans="1:4" ht="20.100000000000001" customHeight="1" x14ac:dyDescent="0.25">
      <c r="A2542" s="28" t="s">
        <v>45</v>
      </c>
      <c r="B2542" s="20">
        <v>20</v>
      </c>
      <c r="C2542" s="21">
        <v>2.075142</v>
      </c>
      <c r="D2542" s="3">
        <f t="shared" si="44"/>
        <v>1.4405353171651156</v>
      </c>
    </row>
    <row r="2543" spans="1:4" ht="20.100000000000001" customHeight="1" x14ac:dyDescent="0.25">
      <c r="A2543" s="28" t="s">
        <v>45</v>
      </c>
      <c r="B2543" s="20">
        <v>20</v>
      </c>
      <c r="C2543" s="21">
        <v>1.87991</v>
      </c>
      <c r="D2543" s="3">
        <f t="shared" si="44"/>
        <v>1.3710981000643243</v>
      </c>
    </row>
    <row r="2544" spans="1:4" ht="20.100000000000001" customHeight="1" x14ac:dyDescent="0.25">
      <c r="A2544" s="28" t="s">
        <v>45</v>
      </c>
      <c r="B2544" s="20">
        <v>20</v>
      </c>
      <c r="C2544" s="21">
        <v>1.943784</v>
      </c>
      <c r="D2544" s="3">
        <f t="shared" si="44"/>
        <v>1.3941965428159691</v>
      </c>
    </row>
    <row r="2545" spans="1:4" ht="20.100000000000001" customHeight="1" x14ac:dyDescent="0.25">
      <c r="A2545" s="28" t="s">
        <v>45</v>
      </c>
      <c r="B2545" s="20">
        <v>20</v>
      </c>
      <c r="C2545" s="21">
        <v>1.27722</v>
      </c>
      <c r="D2545" s="3">
        <f t="shared" si="44"/>
        <v>1.1301415840504234</v>
      </c>
    </row>
    <row r="2546" spans="1:4" ht="20.100000000000001" customHeight="1" x14ac:dyDescent="0.25">
      <c r="A2546" s="28" t="s">
        <v>45</v>
      </c>
      <c r="B2546" s="20">
        <v>20</v>
      </c>
      <c r="C2546" s="21">
        <v>0.575484</v>
      </c>
      <c r="D2546" s="3">
        <f t="shared" si="44"/>
        <v>0.75860661742434066</v>
      </c>
    </row>
    <row r="2547" spans="1:4" ht="20.100000000000001" customHeight="1" x14ac:dyDescent="0.25">
      <c r="A2547" s="50" t="s">
        <v>45</v>
      </c>
      <c r="B2547" s="48">
        <v>20</v>
      </c>
      <c r="C2547" s="39">
        <v>1.743136</v>
      </c>
      <c r="D2547" s="44">
        <f t="shared" si="44"/>
        <v>1.3202787584445945</v>
      </c>
    </row>
    <row r="2548" spans="1:4" ht="20.100000000000001" customHeight="1" x14ac:dyDescent="0.25">
      <c r="A2548" s="28" t="s">
        <v>46</v>
      </c>
      <c r="B2548" s="20">
        <v>1</v>
      </c>
      <c r="C2548" s="21">
        <v>9.4858320000000003</v>
      </c>
      <c r="D2548" s="3">
        <f t="shared" si="44"/>
        <v>3.079907790827511</v>
      </c>
    </row>
    <row r="2549" spans="1:4" ht="20.100000000000001" customHeight="1" x14ac:dyDescent="0.25">
      <c r="A2549" s="28" t="s">
        <v>46</v>
      </c>
      <c r="B2549" s="20">
        <v>1</v>
      </c>
      <c r="C2549" s="21">
        <v>1.344705</v>
      </c>
      <c r="D2549" s="3">
        <f t="shared" si="44"/>
        <v>1.1596141599687373</v>
      </c>
    </row>
    <row r="2550" spans="1:4" ht="20.100000000000001" customHeight="1" x14ac:dyDescent="0.25">
      <c r="A2550" s="28" t="s">
        <v>46</v>
      </c>
      <c r="B2550" s="20">
        <v>1</v>
      </c>
      <c r="C2550" s="21">
        <v>2.0903299999999998</v>
      </c>
      <c r="D2550" s="3">
        <f t="shared" si="44"/>
        <v>1.445797357861744</v>
      </c>
    </row>
    <row r="2551" spans="1:4" ht="20.100000000000001" customHeight="1" x14ac:dyDescent="0.25">
      <c r="A2551" s="28" t="s">
        <v>46</v>
      </c>
      <c r="B2551" s="20">
        <v>3</v>
      </c>
      <c r="C2551" s="21">
        <v>2.3168150000000001</v>
      </c>
      <c r="D2551" s="3">
        <f t="shared" si="44"/>
        <v>1.5221087346178657</v>
      </c>
    </row>
    <row r="2552" spans="1:4" ht="20.100000000000001" customHeight="1" x14ac:dyDescent="0.25">
      <c r="A2552" s="28" t="s">
        <v>46</v>
      </c>
      <c r="B2552" s="20">
        <v>3</v>
      </c>
      <c r="C2552" s="21">
        <v>1.9927779999999999</v>
      </c>
      <c r="D2552" s="3">
        <f t="shared" si="44"/>
        <v>1.4116578905669743</v>
      </c>
    </row>
    <row r="2553" spans="1:4" ht="20.100000000000001" customHeight="1" x14ac:dyDescent="0.25">
      <c r="A2553" s="28" t="s">
        <v>46</v>
      </c>
      <c r="B2553" s="20">
        <v>3</v>
      </c>
      <c r="C2553" s="21">
        <v>1.415489</v>
      </c>
      <c r="D2553" s="3">
        <f t="shared" si="44"/>
        <v>1.1897432496131255</v>
      </c>
    </row>
    <row r="2554" spans="1:4" ht="20.100000000000001" customHeight="1" x14ac:dyDescent="0.25">
      <c r="A2554" s="28" t="s">
        <v>46</v>
      </c>
      <c r="B2554" s="20">
        <v>3</v>
      </c>
      <c r="C2554" s="21">
        <v>2.681441</v>
      </c>
      <c r="D2554" s="3">
        <f t="shared" si="44"/>
        <v>1.6375106106526456</v>
      </c>
    </row>
    <row r="2555" spans="1:4" ht="20.100000000000001" customHeight="1" x14ac:dyDescent="0.25">
      <c r="A2555" s="28" t="s">
        <v>46</v>
      </c>
      <c r="B2555" s="20">
        <v>3</v>
      </c>
      <c r="C2555" s="21">
        <v>2.0312519999999998</v>
      </c>
      <c r="D2555" s="3">
        <f t="shared" si="44"/>
        <v>1.4252199830201651</v>
      </c>
    </row>
    <row r="2556" spans="1:4" ht="20.100000000000001" customHeight="1" x14ac:dyDescent="0.25">
      <c r="A2556" s="28" t="s">
        <v>46</v>
      </c>
      <c r="B2556" s="20">
        <v>3</v>
      </c>
      <c r="C2556" s="21">
        <v>1.543547</v>
      </c>
      <c r="D2556" s="3">
        <f t="shared" si="44"/>
        <v>1.2423956696640568</v>
      </c>
    </row>
    <row r="2557" spans="1:4" ht="20.100000000000001" customHeight="1" x14ac:dyDescent="0.25">
      <c r="A2557" s="28" t="s">
        <v>46</v>
      </c>
      <c r="B2557" s="20">
        <v>3</v>
      </c>
      <c r="C2557" s="21">
        <v>0.85668900000000003</v>
      </c>
      <c r="D2557" s="3">
        <f t="shared" si="44"/>
        <v>0.92557495644599197</v>
      </c>
    </row>
    <row r="2558" spans="1:4" ht="20.100000000000001" customHeight="1" x14ac:dyDescent="0.25">
      <c r="A2558" s="28" t="s">
        <v>46</v>
      </c>
      <c r="B2558" s="20">
        <v>5</v>
      </c>
      <c r="C2558" s="21">
        <v>7.770467</v>
      </c>
      <c r="D2558" s="3">
        <f t="shared" si="44"/>
        <v>2.787555739353027</v>
      </c>
    </row>
    <row r="2559" spans="1:4" ht="20.100000000000001" customHeight="1" x14ac:dyDescent="0.25">
      <c r="A2559" s="28" t="s">
        <v>46</v>
      </c>
      <c r="B2559" s="20">
        <v>5</v>
      </c>
      <c r="C2559" s="21">
        <v>7.6786399999999997</v>
      </c>
      <c r="D2559" s="3">
        <f t="shared" si="44"/>
        <v>2.7710359073819308</v>
      </c>
    </row>
    <row r="2560" spans="1:4" ht="20.100000000000001" customHeight="1" x14ac:dyDescent="0.25">
      <c r="A2560" s="28" t="s">
        <v>46</v>
      </c>
      <c r="B2560" s="20">
        <v>5</v>
      </c>
      <c r="C2560" s="21">
        <v>11.631576000000001</v>
      </c>
      <c r="D2560" s="3">
        <f t="shared" si="44"/>
        <v>3.410509639335447</v>
      </c>
    </row>
    <row r="2561" spans="1:4" ht="20.100000000000001" customHeight="1" x14ac:dyDescent="0.25">
      <c r="A2561" s="28" t="s">
        <v>46</v>
      </c>
      <c r="B2561" s="20">
        <v>5</v>
      </c>
      <c r="C2561" s="21">
        <v>6.8673349999999997</v>
      </c>
      <c r="D2561" s="3">
        <f t="shared" si="44"/>
        <v>2.620560054644808</v>
      </c>
    </row>
    <row r="2562" spans="1:4" ht="20.100000000000001" customHeight="1" x14ac:dyDescent="0.25">
      <c r="A2562" s="28" t="s">
        <v>46</v>
      </c>
      <c r="B2562" s="20">
        <v>5</v>
      </c>
      <c r="C2562" s="21">
        <v>9.3806209999999997</v>
      </c>
      <c r="D2562" s="3">
        <f t="shared" si="44"/>
        <v>3.0627799463885745</v>
      </c>
    </row>
    <row r="2563" spans="1:4" ht="20.100000000000001" customHeight="1" x14ac:dyDescent="0.25">
      <c r="A2563" s="28" t="s">
        <v>46</v>
      </c>
      <c r="B2563" s="20">
        <v>5</v>
      </c>
      <c r="C2563" s="21">
        <v>2.0504889999999998</v>
      </c>
      <c r="D2563" s="3">
        <f t="shared" si="44"/>
        <v>1.4319528623526683</v>
      </c>
    </row>
    <row r="2564" spans="1:4" ht="20.100000000000001" customHeight="1" x14ac:dyDescent="0.25">
      <c r="A2564" s="28" t="s">
        <v>46</v>
      </c>
      <c r="B2564" s="20">
        <v>6</v>
      </c>
      <c r="C2564" s="21">
        <v>9.1278070000000007</v>
      </c>
      <c r="D2564" s="3">
        <f t="shared" si="44"/>
        <v>3.0212260756189697</v>
      </c>
    </row>
    <row r="2565" spans="1:4" ht="20.100000000000001" customHeight="1" x14ac:dyDescent="0.25">
      <c r="A2565" s="28" t="s">
        <v>46</v>
      </c>
      <c r="B2565" s="20">
        <v>6</v>
      </c>
      <c r="C2565" s="21">
        <v>9.6104070000000004</v>
      </c>
      <c r="D2565" s="3">
        <f t="shared" si="44"/>
        <v>3.1000656444662589</v>
      </c>
    </row>
    <row r="2566" spans="1:4" ht="20.100000000000001" customHeight="1" x14ac:dyDescent="0.25">
      <c r="A2566" s="28" t="s">
        <v>46</v>
      </c>
      <c r="B2566" s="20">
        <v>6</v>
      </c>
      <c r="C2566" s="21">
        <v>3.9971350000000001</v>
      </c>
      <c r="D2566" s="3">
        <f t="shared" si="44"/>
        <v>1.999283621700533</v>
      </c>
    </row>
    <row r="2567" spans="1:4" ht="20.100000000000001" customHeight="1" x14ac:dyDescent="0.25">
      <c r="A2567" s="28" t="s">
        <v>46</v>
      </c>
      <c r="B2567" s="20">
        <v>6</v>
      </c>
      <c r="C2567" s="21">
        <v>3.1096309999999998</v>
      </c>
      <c r="D2567" s="3">
        <f t="shared" si="44"/>
        <v>1.7634145853995877</v>
      </c>
    </row>
    <row r="2568" spans="1:4" ht="20.100000000000001" customHeight="1" x14ac:dyDescent="0.25">
      <c r="A2568" s="28" t="s">
        <v>46</v>
      </c>
      <c r="B2568" s="20">
        <v>6</v>
      </c>
      <c r="C2568" s="21">
        <v>1.721347</v>
      </c>
      <c r="D2568" s="3">
        <f t="shared" si="44"/>
        <v>1.3120011432921848</v>
      </c>
    </row>
    <row r="2569" spans="1:4" ht="20.100000000000001" customHeight="1" x14ac:dyDescent="0.25">
      <c r="A2569" s="28" t="s">
        <v>46</v>
      </c>
      <c r="B2569" s="20">
        <v>6</v>
      </c>
      <c r="C2569" s="21">
        <v>2.7586979999999999</v>
      </c>
      <c r="D2569" s="3">
        <f t="shared" si="44"/>
        <v>1.6609328704074706</v>
      </c>
    </row>
    <row r="2570" spans="1:4" ht="20.100000000000001" customHeight="1" x14ac:dyDescent="0.25">
      <c r="A2570" s="28" t="s">
        <v>46</v>
      </c>
      <c r="B2570" s="20">
        <v>6</v>
      </c>
      <c r="C2570" s="21">
        <v>2.029757</v>
      </c>
      <c r="D2570" s="3">
        <f t="shared" si="44"/>
        <v>1.4246954060429899</v>
      </c>
    </row>
    <row r="2571" spans="1:4" ht="20.100000000000001" customHeight="1" x14ac:dyDescent="0.25">
      <c r="A2571" s="28" t="s">
        <v>46</v>
      </c>
      <c r="B2571" s="20">
        <v>6</v>
      </c>
      <c r="C2571" s="21">
        <v>1.953247</v>
      </c>
      <c r="D2571" s="3">
        <f t="shared" si="44"/>
        <v>1.3975861333027026</v>
      </c>
    </row>
    <row r="2572" spans="1:4" ht="20.100000000000001" customHeight="1" x14ac:dyDescent="0.25">
      <c r="A2572" s="28" t="s">
        <v>46</v>
      </c>
      <c r="B2572" s="20">
        <v>6</v>
      </c>
      <c r="C2572" s="21">
        <v>1.0388470000000001</v>
      </c>
      <c r="D2572" s="3">
        <f t="shared" si="44"/>
        <v>1.019238441190284</v>
      </c>
    </row>
    <row r="2573" spans="1:4" ht="20.100000000000001" customHeight="1" x14ac:dyDescent="0.25">
      <c r="A2573" s="28" t="s">
        <v>46</v>
      </c>
      <c r="B2573" s="20">
        <v>7</v>
      </c>
      <c r="C2573" s="21">
        <v>8.7143149999999991</v>
      </c>
      <c r="D2573" s="3">
        <f t="shared" si="44"/>
        <v>2.9520018631430434</v>
      </c>
    </row>
    <row r="2574" spans="1:4" ht="20.100000000000001" customHeight="1" x14ac:dyDescent="0.25">
      <c r="A2574" s="28" t="s">
        <v>46</v>
      </c>
      <c r="B2574" s="20">
        <v>7</v>
      </c>
      <c r="C2574" s="21">
        <v>1.95611</v>
      </c>
      <c r="D2574" s="3">
        <f t="shared" si="44"/>
        <v>1.3986100242741004</v>
      </c>
    </row>
    <row r="2575" spans="1:4" ht="20.100000000000001" customHeight="1" x14ac:dyDescent="0.25">
      <c r="A2575" s="28" t="s">
        <v>46</v>
      </c>
      <c r="B2575" s="20">
        <v>7</v>
      </c>
      <c r="C2575" s="21">
        <v>4.377078</v>
      </c>
      <c r="D2575" s="3">
        <f t="shared" si="44"/>
        <v>2.0921467443752602</v>
      </c>
    </row>
    <row r="2576" spans="1:4" ht="20.100000000000001" customHeight="1" x14ac:dyDescent="0.25">
      <c r="A2576" s="28" t="s">
        <v>46</v>
      </c>
      <c r="B2576" s="20">
        <v>7</v>
      </c>
      <c r="C2576" s="21">
        <v>4.8520190000000003</v>
      </c>
      <c r="D2576" s="3">
        <f t="shared" si="44"/>
        <v>2.2027298971957503</v>
      </c>
    </row>
    <row r="2577" spans="1:4" ht="20.100000000000001" customHeight="1" x14ac:dyDescent="0.25">
      <c r="A2577" s="28" t="s">
        <v>46</v>
      </c>
      <c r="B2577" s="20">
        <v>7</v>
      </c>
      <c r="C2577" s="21">
        <v>4.493557</v>
      </c>
      <c r="D2577" s="3">
        <f t="shared" si="44"/>
        <v>2.1198011699213679</v>
      </c>
    </row>
    <row r="2578" spans="1:4" ht="20.100000000000001" customHeight="1" x14ac:dyDescent="0.25">
      <c r="A2578" s="28" t="s">
        <v>46</v>
      </c>
      <c r="B2578" s="20">
        <v>7</v>
      </c>
      <c r="C2578" s="21">
        <v>4.2780310000000004</v>
      </c>
      <c r="D2578" s="3">
        <f t="shared" si="44"/>
        <v>2.0683401557770908</v>
      </c>
    </row>
    <row r="2579" spans="1:4" ht="20.100000000000001" customHeight="1" x14ac:dyDescent="0.25">
      <c r="A2579" s="28" t="s">
        <v>46</v>
      </c>
      <c r="B2579" s="20">
        <v>7</v>
      </c>
      <c r="C2579" s="21">
        <v>1.617942</v>
      </c>
      <c r="D2579" s="3">
        <f t="shared" si="44"/>
        <v>1.2719834904588974</v>
      </c>
    </row>
    <row r="2580" spans="1:4" ht="20.100000000000001" customHeight="1" x14ac:dyDescent="0.25">
      <c r="A2580" s="28" t="s">
        <v>46</v>
      </c>
      <c r="B2580" s="20">
        <v>7</v>
      </c>
      <c r="C2580" s="21">
        <v>4.57592</v>
      </c>
      <c r="D2580" s="3">
        <f t="shared" si="44"/>
        <v>2.1391400141178232</v>
      </c>
    </row>
    <row r="2581" spans="1:4" ht="20.100000000000001" customHeight="1" x14ac:dyDescent="0.25">
      <c r="A2581" s="28" t="s">
        <v>46</v>
      </c>
      <c r="B2581" s="20">
        <v>7</v>
      </c>
      <c r="C2581" s="21">
        <v>1.7511049999999999</v>
      </c>
      <c r="D2581" s="3">
        <f t="shared" si="44"/>
        <v>1.323293240366624</v>
      </c>
    </row>
    <row r="2582" spans="1:4" ht="20.100000000000001" customHeight="1" x14ac:dyDescent="0.25">
      <c r="A2582" s="28" t="s">
        <v>46</v>
      </c>
      <c r="B2582" s="20">
        <v>7</v>
      </c>
      <c r="C2582" s="21">
        <v>2.335305</v>
      </c>
      <c r="D2582" s="3">
        <f t="shared" si="44"/>
        <v>1.528170474783491</v>
      </c>
    </row>
    <row r="2583" spans="1:4" ht="20.100000000000001" customHeight="1" x14ac:dyDescent="0.25">
      <c r="A2583" s="28" t="s">
        <v>46</v>
      </c>
      <c r="B2583" s="20">
        <v>7</v>
      </c>
      <c r="C2583" s="21">
        <v>1.1843360000000001</v>
      </c>
      <c r="D2583" s="3">
        <f t="shared" si="44"/>
        <v>1.0882720248173248</v>
      </c>
    </row>
    <row r="2584" spans="1:4" ht="20.100000000000001" customHeight="1" x14ac:dyDescent="0.25">
      <c r="A2584" s="28" t="s">
        <v>46</v>
      </c>
      <c r="B2584" s="20">
        <v>7</v>
      </c>
      <c r="C2584" s="21">
        <v>0.63244699999999998</v>
      </c>
      <c r="D2584" s="3">
        <f t="shared" si="44"/>
        <v>0.79526536451677565</v>
      </c>
    </row>
    <row r="2585" spans="1:4" ht="20.100000000000001" customHeight="1" x14ac:dyDescent="0.25">
      <c r="A2585" s="28" t="s">
        <v>46</v>
      </c>
      <c r="B2585" s="20">
        <v>8</v>
      </c>
      <c r="C2585" s="21">
        <v>7.1543939999999999</v>
      </c>
      <c r="D2585" s="3">
        <f t="shared" ref="D2585:D2638" si="45">SQRT(C2585)</f>
        <v>2.6747698966453171</v>
      </c>
    </row>
    <row r="2586" spans="1:4" ht="20.100000000000001" customHeight="1" x14ac:dyDescent="0.25">
      <c r="A2586" s="28" t="s">
        <v>46</v>
      </c>
      <c r="B2586" s="20">
        <v>8</v>
      </c>
      <c r="C2586" s="21">
        <v>10.747244</v>
      </c>
      <c r="D2586" s="3">
        <f t="shared" si="45"/>
        <v>3.2782989491503058</v>
      </c>
    </row>
    <row r="2587" spans="1:4" ht="20.100000000000001" customHeight="1" x14ac:dyDescent="0.25">
      <c r="A2587" s="28" t="s">
        <v>46</v>
      </c>
      <c r="B2587" s="20">
        <v>8</v>
      </c>
      <c r="C2587" s="21">
        <v>4.4427570000000003</v>
      </c>
      <c r="D2587" s="3">
        <f t="shared" si="45"/>
        <v>2.1077848561938195</v>
      </c>
    </row>
    <row r="2588" spans="1:4" ht="20.100000000000001" customHeight="1" x14ac:dyDescent="0.25">
      <c r="A2588" s="28" t="s">
        <v>46</v>
      </c>
      <c r="B2588" s="20">
        <v>8</v>
      </c>
      <c r="C2588" s="21">
        <v>8.5846339999999994</v>
      </c>
      <c r="D2588" s="3">
        <f t="shared" si="45"/>
        <v>2.9299546071569096</v>
      </c>
    </row>
    <row r="2589" spans="1:4" ht="20.100000000000001" customHeight="1" x14ac:dyDescent="0.25">
      <c r="A2589" s="28" t="s">
        <v>46</v>
      </c>
      <c r="B2589" s="20">
        <v>8</v>
      </c>
      <c r="C2589" s="21">
        <v>2.8204570000000002</v>
      </c>
      <c r="D2589" s="3">
        <f t="shared" si="45"/>
        <v>1.6794216266322166</v>
      </c>
    </row>
    <row r="2590" spans="1:4" ht="20.100000000000001" customHeight="1" x14ac:dyDescent="0.25">
      <c r="A2590" s="28" t="s">
        <v>46</v>
      </c>
      <c r="B2590" s="20">
        <v>8</v>
      </c>
      <c r="C2590" s="21">
        <v>0.96880999999999995</v>
      </c>
      <c r="D2590" s="3">
        <f t="shared" si="45"/>
        <v>0.98428146381002213</v>
      </c>
    </row>
    <row r="2591" spans="1:4" ht="20.100000000000001" customHeight="1" x14ac:dyDescent="0.25">
      <c r="A2591" s="28" t="s">
        <v>46</v>
      </c>
      <c r="B2591" s="20">
        <v>8</v>
      </c>
      <c r="C2591" s="21">
        <v>2.747868</v>
      </c>
      <c r="D2591" s="3">
        <f t="shared" si="45"/>
        <v>1.6576694483521135</v>
      </c>
    </row>
    <row r="2592" spans="1:4" ht="20.100000000000001" customHeight="1" x14ac:dyDescent="0.25">
      <c r="A2592" s="28" t="s">
        <v>46</v>
      </c>
      <c r="B2592" s="20">
        <v>9</v>
      </c>
      <c r="C2592" s="21">
        <v>3.898088</v>
      </c>
      <c r="D2592" s="3">
        <f t="shared" si="45"/>
        <v>1.9743576170491506</v>
      </c>
    </row>
    <row r="2593" spans="1:4" ht="20.100000000000001" customHeight="1" x14ac:dyDescent="0.25">
      <c r="A2593" s="28" t="s">
        <v>46</v>
      </c>
      <c r="B2593" s="20">
        <v>9</v>
      </c>
      <c r="C2593" s="21">
        <v>7.3332509999999997</v>
      </c>
      <c r="D2593" s="3">
        <f t="shared" si="45"/>
        <v>2.7079975997035151</v>
      </c>
    </row>
    <row r="2594" spans="1:4" ht="20.100000000000001" customHeight="1" x14ac:dyDescent="0.25">
      <c r="A2594" s="28" t="s">
        <v>46</v>
      </c>
      <c r="B2594" s="20">
        <v>9</v>
      </c>
      <c r="C2594" s="21">
        <v>9.4655369999999994</v>
      </c>
      <c r="D2594" s="3">
        <f t="shared" si="45"/>
        <v>3.0766112851642471</v>
      </c>
    </row>
    <row r="2595" spans="1:4" ht="20.100000000000001" customHeight="1" x14ac:dyDescent="0.25">
      <c r="A2595" s="28" t="s">
        <v>46</v>
      </c>
      <c r="B2595" s="20">
        <v>9</v>
      </c>
      <c r="C2595" s="21">
        <v>6.6507519999999998</v>
      </c>
      <c r="D2595" s="3">
        <f t="shared" si="45"/>
        <v>2.5789051940697627</v>
      </c>
    </row>
    <row r="2596" spans="1:4" ht="20.100000000000001" customHeight="1" x14ac:dyDescent="0.25">
      <c r="A2596" s="28" t="s">
        <v>46</v>
      </c>
      <c r="B2596" s="20">
        <v>9</v>
      </c>
      <c r="C2596" s="21">
        <v>1.4183520000000001</v>
      </c>
      <c r="D2596" s="3">
        <f t="shared" si="45"/>
        <v>1.1909458425973869</v>
      </c>
    </row>
    <row r="2597" spans="1:4" ht="20.100000000000001" customHeight="1" x14ac:dyDescent="0.25">
      <c r="A2597" s="28" t="s">
        <v>46</v>
      </c>
      <c r="B2597" s="20">
        <v>9</v>
      </c>
      <c r="C2597" s="21">
        <v>4.4303020000000002</v>
      </c>
      <c r="D2597" s="3">
        <f t="shared" si="45"/>
        <v>2.1048282590273248</v>
      </c>
    </row>
    <row r="2598" spans="1:4" ht="20.100000000000001" customHeight="1" x14ac:dyDescent="0.25">
      <c r="A2598" s="28" t="s">
        <v>46</v>
      </c>
      <c r="B2598" s="20">
        <v>9</v>
      </c>
      <c r="C2598" s="21">
        <v>3.3084730000000002</v>
      </c>
      <c r="D2598" s="3">
        <f t="shared" si="45"/>
        <v>1.8189208339012448</v>
      </c>
    </row>
    <row r="2599" spans="1:4" ht="20.100000000000001" customHeight="1" x14ac:dyDescent="0.25">
      <c r="A2599" s="28" t="s">
        <v>46</v>
      </c>
      <c r="B2599" s="20">
        <v>9</v>
      </c>
      <c r="C2599" s="21">
        <v>2.0464410000000002</v>
      </c>
      <c r="D2599" s="3">
        <f t="shared" si="45"/>
        <v>1.4305387097174267</v>
      </c>
    </row>
    <row r="2600" spans="1:4" ht="20.100000000000001" customHeight="1" x14ac:dyDescent="0.25">
      <c r="A2600" s="28" t="s">
        <v>46</v>
      </c>
      <c r="B2600" s="20">
        <v>10</v>
      </c>
      <c r="C2600" s="21">
        <v>10.144864</v>
      </c>
      <c r="D2600" s="3">
        <f t="shared" si="45"/>
        <v>3.1851003123920605</v>
      </c>
    </row>
    <row r="2601" spans="1:4" ht="20.100000000000001" customHeight="1" x14ac:dyDescent="0.25">
      <c r="A2601" s="28" t="s">
        <v>46</v>
      </c>
      <c r="B2601" s="20">
        <v>10</v>
      </c>
      <c r="C2601" s="21">
        <v>8.5541280000000004</v>
      </c>
      <c r="D2601" s="3">
        <f t="shared" si="45"/>
        <v>2.9247440913693628</v>
      </c>
    </row>
    <row r="2602" spans="1:4" ht="20.100000000000001" customHeight="1" x14ac:dyDescent="0.25">
      <c r="A2602" s="28" t="s">
        <v>46</v>
      </c>
      <c r="B2602" s="20">
        <v>10</v>
      </c>
      <c r="C2602" s="21">
        <v>2.6647569999999998</v>
      </c>
      <c r="D2602" s="3">
        <f t="shared" si="45"/>
        <v>1.6324083435219265</v>
      </c>
    </row>
    <row r="2603" spans="1:4" ht="20.100000000000001" customHeight="1" x14ac:dyDescent="0.25">
      <c r="A2603" s="28" t="s">
        <v>46</v>
      </c>
      <c r="B2603" s="20">
        <v>10</v>
      </c>
      <c r="C2603" s="21">
        <v>4.7717710000000002</v>
      </c>
      <c r="D2603" s="3">
        <f t="shared" si="45"/>
        <v>2.184438371755999</v>
      </c>
    </row>
    <row r="2604" spans="1:4" ht="20.100000000000001" customHeight="1" x14ac:dyDescent="0.25">
      <c r="A2604" s="28" t="s">
        <v>46</v>
      </c>
      <c r="B2604" s="20">
        <v>10</v>
      </c>
      <c r="C2604" s="21">
        <v>0.713005</v>
      </c>
      <c r="D2604" s="3">
        <f t="shared" si="45"/>
        <v>0.84439623400391828</v>
      </c>
    </row>
    <row r="2605" spans="1:4" ht="20.100000000000001" customHeight="1" x14ac:dyDescent="0.25">
      <c r="A2605" s="28" t="s">
        <v>46</v>
      </c>
      <c r="B2605" s="20">
        <v>11</v>
      </c>
      <c r="C2605" s="21">
        <v>10.470086999999999</v>
      </c>
      <c r="D2605" s="3">
        <f t="shared" si="45"/>
        <v>3.2357513810551017</v>
      </c>
    </row>
    <row r="2606" spans="1:4" ht="20.100000000000001" customHeight="1" x14ac:dyDescent="0.25">
      <c r="A2606" s="28" t="s">
        <v>46</v>
      </c>
      <c r="B2606" s="20">
        <v>11</v>
      </c>
      <c r="C2606" s="21">
        <v>2.0907680000000002</v>
      </c>
      <c r="D2606" s="3">
        <f t="shared" si="45"/>
        <v>1.4459488234373996</v>
      </c>
    </row>
    <row r="2607" spans="1:4" ht="20.100000000000001" customHeight="1" x14ac:dyDescent="0.25">
      <c r="A2607" s="28" t="s">
        <v>46</v>
      </c>
      <c r="B2607" s="20">
        <v>11</v>
      </c>
      <c r="C2607" s="21">
        <v>1.44811</v>
      </c>
      <c r="D2607" s="3">
        <f t="shared" si="45"/>
        <v>1.2033744221978462</v>
      </c>
    </row>
    <row r="2608" spans="1:4" ht="20.100000000000001" customHeight="1" x14ac:dyDescent="0.25">
      <c r="A2608" s="28" t="s">
        <v>46</v>
      </c>
      <c r="B2608" s="20">
        <v>11</v>
      </c>
      <c r="C2608" s="21">
        <v>1.8534520000000001</v>
      </c>
      <c r="D2608" s="3">
        <f t="shared" si="45"/>
        <v>1.3614154399006939</v>
      </c>
    </row>
    <row r="2609" spans="1:4" ht="20.100000000000001" customHeight="1" x14ac:dyDescent="0.25">
      <c r="A2609" s="28" t="s">
        <v>46</v>
      </c>
      <c r="B2609" s="20">
        <v>11</v>
      </c>
      <c r="C2609" s="21">
        <v>0.72788399999999998</v>
      </c>
      <c r="D2609" s="3">
        <f t="shared" si="45"/>
        <v>0.85316118055148293</v>
      </c>
    </row>
    <row r="2610" spans="1:4" ht="20.100000000000001" customHeight="1" x14ac:dyDescent="0.25">
      <c r="A2610" s="28" t="s">
        <v>46</v>
      </c>
      <c r="B2610" s="20">
        <v>12</v>
      </c>
      <c r="C2610" s="21">
        <v>9.222315</v>
      </c>
      <c r="D2610" s="3">
        <f t="shared" si="45"/>
        <v>3.036826468535863</v>
      </c>
    </row>
    <row r="2611" spans="1:4" ht="20.100000000000001" customHeight="1" x14ac:dyDescent="0.25">
      <c r="A2611" s="28" t="s">
        <v>46</v>
      </c>
      <c r="B2611" s="20">
        <v>12</v>
      </c>
      <c r="C2611" s="21">
        <v>4.6572259999999996</v>
      </c>
      <c r="D2611" s="3">
        <f t="shared" si="45"/>
        <v>2.1580607035021049</v>
      </c>
    </row>
    <row r="2612" spans="1:4" ht="20.100000000000001" customHeight="1" x14ac:dyDescent="0.25">
      <c r="A2612" s="28" t="s">
        <v>46</v>
      </c>
      <c r="B2612" s="20">
        <v>12</v>
      </c>
      <c r="C2612" s="21">
        <v>1.7816099999999999</v>
      </c>
      <c r="D2612" s="3">
        <f t="shared" si="45"/>
        <v>1.334769643047069</v>
      </c>
    </row>
    <row r="2613" spans="1:4" ht="20.100000000000001" customHeight="1" x14ac:dyDescent="0.25">
      <c r="A2613" s="28" t="s">
        <v>46</v>
      </c>
      <c r="B2613" s="20">
        <v>12</v>
      </c>
      <c r="C2613" s="21">
        <v>1.849094</v>
      </c>
      <c r="D2613" s="3">
        <f t="shared" si="45"/>
        <v>1.3598139578633541</v>
      </c>
    </row>
    <row r="2614" spans="1:4" ht="20.100000000000001" customHeight="1" x14ac:dyDescent="0.25">
      <c r="A2614" s="28" t="s">
        <v>46</v>
      </c>
      <c r="B2614" s="20">
        <v>14</v>
      </c>
      <c r="C2614" s="21">
        <v>7.2943389999999999</v>
      </c>
      <c r="D2614" s="3">
        <f t="shared" si="45"/>
        <v>2.7008033989907521</v>
      </c>
    </row>
    <row r="2615" spans="1:4" ht="20.100000000000001" customHeight="1" x14ac:dyDescent="0.25">
      <c r="A2615" s="28" t="s">
        <v>46</v>
      </c>
      <c r="B2615" s="20">
        <v>14</v>
      </c>
      <c r="C2615" s="21">
        <v>3.5214460000000001</v>
      </c>
      <c r="D2615" s="3">
        <f t="shared" si="45"/>
        <v>1.876551624656247</v>
      </c>
    </row>
    <row r="2616" spans="1:4" ht="20.100000000000001" customHeight="1" x14ac:dyDescent="0.25">
      <c r="A2616" s="28" t="s">
        <v>46</v>
      </c>
      <c r="B2616" s="20">
        <v>14</v>
      </c>
      <c r="C2616" s="21">
        <v>0.945963</v>
      </c>
      <c r="D2616" s="3">
        <f t="shared" si="45"/>
        <v>0.97260629239173646</v>
      </c>
    </row>
    <row r="2617" spans="1:4" ht="20.100000000000001" customHeight="1" x14ac:dyDescent="0.25">
      <c r="A2617" s="28" t="s">
        <v>46</v>
      </c>
      <c r="B2617" s="20">
        <v>16</v>
      </c>
      <c r="C2617" s="21">
        <v>7.9708040000000002</v>
      </c>
      <c r="D2617" s="3">
        <f t="shared" si="45"/>
        <v>2.8232612348133852</v>
      </c>
    </row>
    <row r="2618" spans="1:4" ht="20.100000000000001" customHeight="1" x14ac:dyDescent="0.25">
      <c r="A2618" s="28" t="s">
        <v>46</v>
      </c>
      <c r="B2618" s="20">
        <v>16</v>
      </c>
      <c r="C2618" s="21">
        <v>1.4619310000000001</v>
      </c>
      <c r="D2618" s="3">
        <f t="shared" si="45"/>
        <v>1.2091033868118972</v>
      </c>
    </row>
    <row r="2619" spans="1:4" ht="20.100000000000001" customHeight="1" x14ac:dyDescent="0.25">
      <c r="A2619" s="28" t="s">
        <v>46</v>
      </c>
      <c r="B2619" s="20">
        <v>16</v>
      </c>
      <c r="C2619" s="21">
        <v>10.913646999999999</v>
      </c>
      <c r="D2619" s="3">
        <f t="shared" si="45"/>
        <v>3.3035809358936552</v>
      </c>
    </row>
    <row r="2620" spans="1:4" ht="20.100000000000001" customHeight="1" x14ac:dyDescent="0.25">
      <c r="A2620" s="28" t="s">
        <v>46</v>
      </c>
      <c r="B2620" s="20">
        <v>16</v>
      </c>
      <c r="C2620" s="21">
        <v>8.2789579999999994</v>
      </c>
      <c r="D2620" s="3">
        <f t="shared" si="45"/>
        <v>2.8773178482746737</v>
      </c>
    </row>
    <row r="2621" spans="1:4" ht="20.100000000000001" customHeight="1" x14ac:dyDescent="0.25">
      <c r="A2621" s="28" t="s">
        <v>46</v>
      </c>
      <c r="B2621" s="20">
        <v>16</v>
      </c>
      <c r="C2621" s="21">
        <v>7.9675039999999999</v>
      </c>
      <c r="D2621" s="3">
        <f t="shared" si="45"/>
        <v>2.8226767438018827</v>
      </c>
    </row>
    <row r="2622" spans="1:4" ht="20.100000000000001" customHeight="1" x14ac:dyDescent="0.25">
      <c r="A2622" s="28" t="s">
        <v>46</v>
      </c>
      <c r="B2622" s="20">
        <v>16</v>
      </c>
      <c r="C2622" s="21">
        <v>6.4332919999999998</v>
      </c>
      <c r="D2622" s="3">
        <f t="shared" si="45"/>
        <v>2.5363935025937909</v>
      </c>
    </row>
    <row r="2623" spans="1:4" ht="20.100000000000001" customHeight="1" x14ac:dyDescent="0.25">
      <c r="A2623" s="28" t="s">
        <v>46</v>
      </c>
      <c r="B2623" s="20">
        <v>17</v>
      </c>
      <c r="C2623" s="21">
        <v>9.1169759999999993</v>
      </c>
      <c r="D2623" s="3">
        <f t="shared" si="45"/>
        <v>3.0194330593672714</v>
      </c>
    </row>
    <row r="2624" spans="1:4" ht="20.100000000000001" customHeight="1" x14ac:dyDescent="0.25">
      <c r="A2624" s="28" t="s">
        <v>46</v>
      </c>
      <c r="B2624" s="20">
        <v>17</v>
      </c>
      <c r="C2624" s="21">
        <v>9.7211610000000004</v>
      </c>
      <c r="D2624" s="3">
        <f t="shared" si="45"/>
        <v>3.1178776435261213</v>
      </c>
    </row>
    <row r="2625" spans="1:4" ht="20.100000000000001" customHeight="1" x14ac:dyDescent="0.25">
      <c r="A2625" s="28" t="s">
        <v>46</v>
      </c>
      <c r="B2625" s="20">
        <v>17</v>
      </c>
      <c r="C2625" s="21">
        <v>1.2518199999999999</v>
      </c>
      <c r="D2625" s="3">
        <f t="shared" si="45"/>
        <v>1.1188476214391305</v>
      </c>
    </row>
    <row r="2626" spans="1:4" ht="20.100000000000001" customHeight="1" x14ac:dyDescent="0.25">
      <c r="A2626" s="28" t="s">
        <v>46</v>
      </c>
      <c r="B2626" s="20">
        <v>17</v>
      </c>
      <c r="C2626" s="21">
        <v>2.7101419999999998</v>
      </c>
      <c r="D2626" s="3">
        <f t="shared" si="45"/>
        <v>1.6462508921789534</v>
      </c>
    </row>
    <row r="2627" spans="1:4" ht="20.100000000000001" customHeight="1" x14ac:dyDescent="0.25">
      <c r="A2627" s="28" t="s">
        <v>46</v>
      </c>
      <c r="B2627" s="20">
        <v>17</v>
      </c>
      <c r="C2627" s="21">
        <v>1.1230150000000001</v>
      </c>
      <c r="D2627" s="3">
        <f t="shared" si="45"/>
        <v>1.0597240206770817</v>
      </c>
    </row>
    <row r="2628" spans="1:4" ht="20.100000000000001" customHeight="1" x14ac:dyDescent="0.25">
      <c r="A2628" s="28" t="s">
        <v>46</v>
      </c>
      <c r="B2628" s="20">
        <v>17</v>
      </c>
      <c r="C2628" s="21">
        <v>2.6636989999999998</v>
      </c>
      <c r="D2628" s="3">
        <f t="shared" si="45"/>
        <v>1.6320842502763147</v>
      </c>
    </row>
    <row r="2629" spans="1:4" ht="20.100000000000001" customHeight="1" x14ac:dyDescent="0.25">
      <c r="A2629" s="28" t="s">
        <v>46</v>
      </c>
      <c r="B2629" s="20">
        <v>17</v>
      </c>
      <c r="C2629" s="21">
        <v>0.92672600000000005</v>
      </c>
      <c r="D2629" s="3">
        <f t="shared" si="45"/>
        <v>0.96266608956584732</v>
      </c>
    </row>
    <row r="2630" spans="1:4" ht="20.100000000000001" customHeight="1" x14ac:dyDescent="0.25">
      <c r="A2630" s="28" t="s">
        <v>46</v>
      </c>
      <c r="B2630" s="20">
        <v>17</v>
      </c>
      <c r="C2630" s="21">
        <v>1.3262149999999999</v>
      </c>
      <c r="D2630" s="3">
        <f t="shared" si="45"/>
        <v>1.1516140846655185</v>
      </c>
    </row>
    <row r="2631" spans="1:4" ht="20.100000000000001" customHeight="1" x14ac:dyDescent="0.25">
      <c r="A2631" s="28" t="s">
        <v>46</v>
      </c>
      <c r="B2631" s="20">
        <v>17</v>
      </c>
      <c r="C2631" s="21">
        <v>1.047563</v>
      </c>
      <c r="D2631" s="3">
        <f t="shared" si="45"/>
        <v>1.0235052515742165</v>
      </c>
    </row>
    <row r="2632" spans="1:4" ht="20.100000000000001" customHeight="1" x14ac:dyDescent="0.25">
      <c r="A2632" s="28" t="s">
        <v>46</v>
      </c>
      <c r="B2632" s="20">
        <v>17</v>
      </c>
      <c r="C2632" s="21">
        <v>0.93724700000000005</v>
      </c>
      <c r="D2632" s="3">
        <f t="shared" si="45"/>
        <v>0.96811517909802447</v>
      </c>
    </row>
    <row r="2633" spans="1:4" ht="20.100000000000001" customHeight="1" x14ac:dyDescent="0.25">
      <c r="A2633" s="28" t="s">
        <v>46</v>
      </c>
      <c r="B2633" s="20">
        <v>18</v>
      </c>
      <c r="C2633" s="21">
        <v>11.189308</v>
      </c>
      <c r="D2633" s="3">
        <f t="shared" si="45"/>
        <v>3.3450423016757203</v>
      </c>
    </row>
    <row r="2634" spans="1:4" ht="20.100000000000001" customHeight="1" x14ac:dyDescent="0.25">
      <c r="A2634" s="28" t="s">
        <v>46</v>
      </c>
      <c r="B2634" s="20">
        <v>18</v>
      </c>
      <c r="C2634" s="21">
        <v>5.1024089999999998</v>
      </c>
      <c r="D2634" s="3">
        <f t="shared" si="45"/>
        <v>2.2588512567232044</v>
      </c>
    </row>
    <row r="2635" spans="1:4" ht="20.100000000000001" customHeight="1" x14ac:dyDescent="0.25">
      <c r="A2635" s="28" t="s">
        <v>46</v>
      </c>
      <c r="B2635" s="20">
        <v>18</v>
      </c>
      <c r="C2635" s="21">
        <v>2.0402779999999998</v>
      </c>
      <c r="D2635" s="3">
        <f t="shared" si="45"/>
        <v>1.4283830018590951</v>
      </c>
    </row>
    <row r="2636" spans="1:4" ht="20.100000000000001" customHeight="1" x14ac:dyDescent="0.25">
      <c r="A2636" s="28" t="s">
        <v>46</v>
      </c>
      <c r="B2636" s="20">
        <v>18</v>
      </c>
      <c r="C2636" s="21">
        <v>2.0551569999999999</v>
      </c>
      <c r="D2636" s="3">
        <f t="shared" si="45"/>
        <v>1.4335818776756353</v>
      </c>
    </row>
    <row r="2637" spans="1:4" ht="20.100000000000001" customHeight="1" x14ac:dyDescent="0.25">
      <c r="A2637" s="28" t="s">
        <v>46</v>
      </c>
      <c r="B2637" s="20">
        <v>18</v>
      </c>
      <c r="C2637" s="21">
        <v>0.55805199999999999</v>
      </c>
      <c r="D2637" s="3">
        <f t="shared" si="45"/>
        <v>0.74702878123938432</v>
      </c>
    </row>
    <row r="2638" spans="1:4" ht="20.100000000000001" customHeight="1" x14ac:dyDescent="0.25">
      <c r="A2638" s="28" t="s">
        <v>46</v>
      </c>
      <c r="B2638" s="20">
        <v>21</v>
      </c>
      <c r="C2638" s="21">
        <v>7.7249540000000003</v>
      </c>
      <c r="D2638" s="3">
        <f t="shared" si="45"/>
        <v>2.7793801467233661</v>
      </c>
    </row>
    <row r="2639" spans="1:4" ht="20.100000000000001" customHeight="1" x14ac:dyDescent="0.25">
      <c r="A2639" s="28" t="s">
        <v>46</v>
      </c>
      <c r="B2639" s="20">
        <v>21</v>
      </c>
      <c r="C2639" s="21">
        <v>4.051984</v>
      </c>
      <c r="D2639" s="3">
        <f t="shared" ref="D2639:D2662" si="46">SQRT(C2639)</f>
        <v>2.0129540481590733</v>
      </c>
    </row>
    <row r="2640" spans="1:4" ht="20.100000000000001" customHeight="1" x14ac:dyDescent="0.25">
      <c r="A2640" s="28" t="s">
        <v>46</v>
      </c>
      <c r="B2640" s="20">
        <v>21</v>
      </c>
      <c r="C2640" s="21">
        <v>3.0711569999999999</v>
      </c>
      <c r="D2640" s="3">
        <f t="shared" si="46"/>
        <v>1.7524716830807852</v>
      </c>
    </row>
    <row r="2641" spans="1:4" ht="20.100000000000001" customHeight="1" x14ac:dyDescent="0.25">
      <c r="A2641" s="28" t="s">
        <v>46</v>
      </c>
      <c r="B2641" s="20">
        <v>21</v>
      </c>
      <c r="C2641" s="21">
        <v>6.1644129999999997</v>
      </c>
      <c r="D2641" s="3">
        <f t="shared" si="46"/>
        <v>2.4828235942168746</v>
      </c>
    </row>
    <row r="2642" spans="1:4" ht="20.100000000000001" customHeight="1" x14ac:dyDescent="0.25">
      <c r="A2642" s="28" t="s">
        <v>46</v>
      </c>
      <c r="B2642" s="20">
        <v>21</v>
      </c>
      <c r="C2642" s="21">
        <v>2.2703730000000002</v>
      </c>
      <c r="D2642" s="3">
        <f t="shared" si="46"/>
        <v>1.5067756966449917</v>
      </c>
    </row>
    <row r="2643" spans="1:4" ht="20.100000000000001" customHeight="1" x14ac:dyDescent="0.25">
      <c r="A2643" s="28" t="s">
        <v>46</v>
      </c>
      <c r="B2643" s="20">
        <v>21</v>
      </c>
      <c r="C2643" s="21">
        <v>2.2213780000000001</v>
      </c>
      <c r="D2643" s="3">
        <f t="shared" si="46"/>
        <v>1.4904287973600081</v>
      </c>
    </row>
    <row r="2644" spans="1:4" ht="20.100000000000001" customHeight="1" x14ac:dyDescent="0.25">
      <c r="A2644" s="28" t="s">
        <v>46</v>
      </c>
      <c r="B2644" s="20">
        <v>21</v>
      </c>
      <c r="C2644" s="21">
        <v>2.5192679999999998</v>
      </c>
      <c r="D2644" s="3">
        <f t="shared" si="46"/>
        <v>1.5872202115648604</v>
      </c>
    </row>
    <row r="2645" spans="1:4" ht="20.100000000000001" customHeight="1" x14ac:dyDescent="0.25">
      <c r="A2645" s="28" t="s">
        <v>46</v>
      </c>
      <c r="B2645" s="20">
        <v>21</v>
      </c>
      <c r="C2645" s="21">
        <v>2.6890990000000001</v>
      </c>
      <c r="D2645" s="3">
        <f t="shared" si="46"/>
        <v>1.6398472489838802</v>
      </c>
    </row>
    <row r="2646" spans="1:4" ht="20.100000000000001" customHeight="1" x14ac:dyDescent="0.25">
      <c r="A2646" s="28" t="s">
        <v>46</v>
      </c>
      <c r="B2646" s="20">
        <v>21</v>
      </c>
      <c r="C2646" s="21">
        <v>0.82076800000000005</v>
      </c>
      <c r="D2646" s="3">
        <f t="shared" si="46"/>
        <v>0.90596247162893018</v>
      </c>
    </row>
    <row r="2647" spans="1:4" ht="20.100000000000001" customHeight="1" x14ac:dyDescent="0.25">
      <c r="A2647" s="28" t="s">
        <v>46</v>
      </c>
      <c r="B2647" s="20">
        <v>21</v>
      </c>
      <c r="C2647" s="21">
        <v>1.510178</v>
      </c>
      <c r="D2647" s="3">
        <f t="shared" si="46"/>
        <v>1.2288929977829641</v>
      </c>
    </row>
    <row r="2648" spans="1:4" ht="20.100000000000001" customHeight="1" x14ac:dyDescent="0.25">
      <c r="A2648" s="28" t="s">
        <v>46</v>
      </c>
      <c r="B2648" s="20">
        <v>21</v>
      </c>
      <c r="C2648" s="21">
        <v>1.2184520000000001</v>
      </c>
      <c r="D2648" s="3">
        <f t="shared" si="46"/>
        <v>1.1038351326171858</v>
      </c>
    </row>
    <row r="2649" spans="1:4" ht="20.100000000000001" customHeight="1" x14ac:dyDescent="0.25">
      <c r="A2649" s="50" t="s">
        <v>46</v>
      </c>
      <c r="B2649" s="48">
        <v>21</v>
      </c>
      <c r="C2649" s="39">
        <v>1.32802</v>
      </c>
      <c r="D2649" s="3">
        <f t="shared" si="46"/>
        <v>1.1523975008650444</v>
      </c>
    </row>
    <row r="2650" spans="1:4" ht="20.100000000000001" customHeight="1" x14ac:dyDescent="0.25">
      <c r="A2650" s="28" t="s">
        <v>47</v>
      </c>
      <c r="B2650" s="20">
        <v>2</v>
      </c>
      <c r="C2650" s="21">
        <v>6.9881719999999996</v>
      </c>
      <c r="D2650" s="3">
        <f t="shared" si="46"/>
        <v>2.6435150841256796</v>
      </c>
    </row>
    <row r="2651" spans="1:4" ht="20.100000000000001" customHeight="1" x14ac:dyDescent="0.25">
      <c r="A2651" s="28" t="s">
        <v>47</v>
      </c>
      <c r="B2651" s="20">
        <v>2</v>
      </c>
      <c r="C2651" s="21">
        <v>5.9681240000000004</v>
      </c>
      <c r="D2651" s="3">
        <f t="shared" si="46"/>
        <v>2.442974416566821</v>
      </c>
    </row>
    <row r="2652" spans="1:4" ht="20.100000000000001" customHeight="1" x14ac:dyDescent="0.25">
      <c r="A2652" s="28" t="s">
        <v>47</v>
      </c>
      <c r="B2652" s="20">
        <v>2</v>
      </c>
      <c r="C2652" s="21">
        <v>1.998942</v>
      </c>
      <c r="D2652" s="3">
        <f t="shared" si="46"/>
        <v>1.4138394534033911</v>
      </c>
    </row>
    <row r="2653" spans="1:4" ht="20.100000000000001" customHeight="1" x14ac:dyDescent="0.25">
      <c r="A2653" s="28" t="s">
        <v>47</v>
      </c>
      <c r="B2653" s="20">
        <v>2</v>
      </c>
      <c r="C2653" s="21">
        <v>3.294651</v>
      </c>
      <c r="D2653" s="3">
        <f t="shared" si="46"/>
        <v>1.8151173515781287</v>
      </c>
    </row>
    <row r="2654" spans="1:4" ht="20.100000000000001" customHeight="1" x14ac:dyDescent="0.25">
      <c r="A2654" s="28" t="s">
        <v>47</v>
      </c>
      <c r="B2654" s="20">
        <v>2</v>
      </c>
      <c r="C2654" s="21">
        <v>4.6662509999999999</v>
      </c>
      <c r="D2654" s="3">
        <f t="shared" si="46"/>
        <v>2.160150689188141</v>
      </c>
    </row>
    <row r="2655" spans="1:4" ht="20.100000000000001" customHeight="1" x14ac:dyDescent="0.25">
      <c r="A2655" s="28" t="s">
        <v>47</v>
      </c>
      <c r="B2655" s="20">
        <v>2</v>
      </c>
      <c r="C2655" s="21">
        <v>3.6807569999999998</v>
      </c>
      <c r="D2655" s="3">
        <f t="shared" si="46"/>
        <v>1.9185299059436107</v>
      </c>
    </row>
    <row r="2656" spans="1:4" ht="20.100000000000001" customHeight="1" x14ac:dyDescent="0.25">
      <c r="A2656" s="28" t="s">
        <v>47</v>
      </c>
      <c r="B2656" s="20">
        <v>2</v>
      </c>
      <c r="C2656" s="21">
        <v>1.5058199999999999</v>
      </c>
      <c r="D2656" s="3">
        <f t="shared" si="46"/>
        <v>1.2271185761775427</v>
      </c>
    </row>
    <row r="2657" spans="1:4" ht="20.100000000000001" customHeight="1" x14ac:dyDescent="0.25">
      <c r="A2657" s="28" t="s">
        <v>47</v>
      </c>
      <c r="B2657" s="20">
        <v>2</v>
      </c>
      <c r="C2657" s="21">
        <v>2.048994</v>
      </c>
      <c r="D2657" s="3">
        <f t="shared" si="46"/>
        <v>1.431430752778492</v>
      </c>
    </row>
    <row r="2658" spans="1:4" ht="20.100000000000001" customHeight="1" x14ac:dyDescent="0.25">
      <c r="A2658" s="28" t="s">
        <v>47</v>
      </c>
      <c r="B2658" s="20">
        <v>2</v>
      </c>
      <c r="C2658" s="21">
        <v>2.0918260000000002</v>
      </c>
      <c r="D2658" s="3">
        <f t="shared" si="46"/>
        <v>1.4463146269052249</v>
      </c>
    </row>
    <row r="2659" spans="1:4" ht="20.100000000000001" customHeight="1" x14ac:dyDescent="0.25">
      <c r="A2659" s="28" t="s">
        <v>47</v>
      </c>
      <c r="B2659" s="20">
        <v>2</v>
      </c>
      <c r="C2659" s="21">
        <v>2.0559050000000001</v>
      </c>
      <c r="D2659" s="3">
        <f t="shared" si="46"/>
        <v>1.4338427389361779</v>
      </c>
    </row>
    <row r="2660" spans="1:4" ht="20.100000000000001" customHeight="1" x14ac:dyDescent="0.25">
      <c r="A2660" s="28" t="s">
        <v>47</v>
      </c>
      <c r="B2660" s="20">
        <v>2</v>
      </c>
      <c r="C2660" s="21">
        <v>0.93469400000000002</v>
      </c>
      <c r="D2660" s="3">
        <f t="shared" si="46"/>
        <v>0.96679573850943301</v>
      </c>
    </row>
    <row r="2661" spans="1:4" ht="20.100000000000001" customHeight="1" x14ac:dyDescent="0.25">
      <c r="A2661" s="28" t="s">
        <v>47</v>
      </c>
      <c r="B2661" s="20">
        <v>2</v>
      </c>
      <c r="C2661" s="21">
        <v>1.076573</v>
      </c>
      <c r="D2661" s="3">
        <f t="shared" si="46"/>
        <v>1.0375803583337533</v>
      </c>
    </row>
    <row r="2662" spans="1:4" ht="20.100000000000001" customHeight="1" x14ac:dyDescent="0.25">
      <c r="A2662" s="28" t="s">
        <v>47</v>
      </c>
      <c r="B2662" s="20">
        <v>2</v>
      </c>
      <c r="C2662" s="21">
        <v>1.275415</v>
      </c>
      <c r="D2662" s="3">
        <f t="shared" si="46"/>
        <v>1.1293427292013705</v>
      </c>
    </row>
    <row r="2663" spans="1:4" ht="20.100000000000001" customHeight="1" x14ac:dyDescent="0.25">
      <c r="A2663" s="28" t="s">
        <v>47</v>
      </c>
      <c r="B2663" s="20">
        <v>4</v>
      </c>
      <c r="C2663" s="21">
        <v>6.8566859999999998</v>
      </c>
      <c r="D2663" s="3">
        <f t="shared" ref="D2663:D2699" si="47">SQRT(C2663)</f>
        <v>2.6185274487772703</v>
      </c>
    </row>
    <row r="2664" spans="1:4" ht="20.100000000000001" customHeight="1" x14ac:dyDescent="0.25">
      <c r="A2664" s="28" t="s">
        <v>47</v>
      </c>
      <c r="B2664" s="20">
        <v>4</v>
      </c>
      <c r="C2664" s="21">
        <v>4.1426249999999998</v>
      </c>
      <c r="D2664" s="3">
        <f t="shared" si="47"/>
        <v>2.0353439512770315</v>
      </c>
    </row>
    <row r="2665" spans="1:4" ht="20.100000000000001" customHeight="1" x14ac:dyDescent="0.25">
      <c r="A2665" s="28" t="s">
        <v>47</v>
      </c>
      <c r="B2665" s="20">
        <v>4</v>
      </c>
      <c r="C2665" s="21">
        <v>6.7395880000000004</v>
      </c>
      <c r="D2665" s="3">
        <f t="shared" si="47"/>
        <v>2.5960716477015806</v>
      </c>
    </row>
    <row r="2666" spans="1:4" ht="20.100000000000001" customHeight="1" x14ac:dyDescent="0.25">
      <c r="A2666" s="28" t="s">
        <v>47</v>
      </c>
      <c r="B2666" s="20">
        <v>4</v>
      </c>
      <c r="C2666" s="21">
        <v>6.6909020000000003</v>
      </c>
      <c r="D2666" s="3">
        <f t="shared" si="47"/>
        <v>2.5866777920722943</v>
      </c>
    </row>
    <row r="2667" spans="1:4" ht="20.100000000000001" customHeight="1" x14ac:dyDescent="0.25">
      <c r="A2667" s="28" t="s">
        <v>47</v>
      </c>
      <c r="B2667" s="20">
        <v>4</v>
      </c>
      <c r="C2667" s="21">
        <v>6.7137500000000001</v>
      </c>
      <c r="D2667" s="3">
        <f t="shared" si="47"/>
        <v>2.5910905040156353</v>
      </c>
    </row>
    <row r="2668" spans="1:4" ht="20.100000000000001" customHeight="1" x14ac:dyDescent="0.25">
      <c r="A2668" s="28" t="s">
        <v>47</v>
      </c>
      <c r="B2668" s="20">
        <v>4</v>
      </c>
      <c r="C2668" s="21">
        <v>6.8240660000000002</v>
      </c>
      <c r="D2668" s="3">
        <f t="shared" si="47"/>
        <v>2.6122913313794078</v>
      </c>
    </row>
    <row r="2669" spans="1:4" ht="20.100000000000001" customHeight="1" x14ac:dyDescent="0.25">
      <c r="A2669" s="28" t="s">
        <v>47</v>
      </c>
      <c r="B2669" s="20">
        <v>4</v>
      </c>
      <c r="C2669" s="21">
        <v>5.0239659999999997</v>
      </c>
      <c r="D2669" s="3">
        <f t="shared" si="47"/>
        <v>2.2414205317164382</v>
      </c>
    </row>
    <row r="2670" spans="1:4" ht="20.100000000000001" customHeight="1" x14ac:dyDescent="0.25">
      <c r="A2670" s="28" t="s">
        <v>47</v>
      </c>
      <c r="B2670" s="20">
        <v>4</v>
      </c>
      <c r="C2670" s="21">
        <v>6.2329549999999996</v>
      </c>
      <c r="D2670" s="3">
        <f t="shared" si="47"/>
        <v>2.4965886725690316</v>
      </c>
    </row>
    <row r="2671" spans="1:4" ht="20.100000000000001" customHeight="1" x14ac:dyDescent="0.25">
      <c r="A2671" s="28" t="s">
        <v>47</v>
      </c>
      <c r="B2671" s="20">
        <v>4</v>
      </c>
      <c r="C2671" s="21">
        <v>1.2079310000000001</v>
      </c>
      <c r="D2671" s="3">
        <f t="shared" si="47"/>
        <v>1.0990591430855758</v>
      </c>
    </row>
    <row r="2672" spans="1:4" ht="20.100000000000001" customHeight="1" x14ac:dyDescent="0.25">
      <c r="A2672" s="28" t="s">
        <v>47</v>
      </c>
      <c r="B2672" s="20">
        <v>4</v>
      </c>
      <c r="C2672" s="21">
        <v>0.80588899999999997</v>
      </c>
      <c r="D2672" s="3">
        <f t="shared" si="47"/>
        <v>0.89771320587367986</v>
      </c>
    </row>
    <row r="2673" spans="1:4" ht="20.100000000000001" customHeight="1" x14ac:dyDescent="0.25">
      <c r="A2673" s="28" t="s">
        <v>47</v>
      </c>
      <c r="B2673" s="20">
        <v>4</v>
      </c>
      <c r="C2673" s="21">
        <v>1.3664940000000001</v>
      </c>
      <c r="D2673" s="3">
        <f t="shared" si="47"/>
        <v>1.1689713426769708</v>
      </c>
    </row>
    <row r="2674" spans="1:4" ht="20.100000000000001" customHeight="1" x14ac:dyDescent="0.25">
      <c r="A2674" s="28" t="s">
        <v>47</v>
      </c>
      <c r="B2674" s="20">
        <v>4</v>
      </c>
      <c r="C2674" s="21">
        <v>1.5163420000000001</v>
      </c>
      <c r="D2674" s="3">
        <f t="shared" si="47"/>
        <v>1.2313983920730123</v>
      </c>
    </row>
    <row r="2675" spans="1:4" ht="20.100000000000001" customHeight="1" x14ac:dyDescent="0.25">
      <c r="A2675" s="28" t="s">
        <v>47</v>
      </c>
      <c r="B2675" s="20">
        <v>4</v>
      </c>
      <c r="C2675" s="21">
        <v>1.489136</v>
      </c>
      <c r="D2675" s="3">
        <f t="shared" si="47"/>
        <v>1.2203016020640143</v>
      </c>
    </row>
    <row r="2676" spans="1:4" ht="20.100000000000001" customHeight="1" x14ac:dyDescent="0.25">
      <c r="A2676" s="28" t="s">
        <v>47</v>
      </c>
      <c r="B2676" s="20">
        <v>7</v>
      </c>
      <c r="C2676" s="21">
        <v>4.1608039999999997</v>
      </c>
      <c r="D2676" s="3">
        <f t="shared" si="47"/>
        <v>2.0398048926306651</v>
      </c>
    </row>
    <row r="2677" spans="1:4" ht="20.100000000000001" customHeight="1" x14ac:dyDescent="0.25">
      <c r="A2677" s="28" t="s">
        <v>47</v>
      </c>
      <c r="B2677" s="20">
        <v>7</v>
      </c>
      <c r="C2677" s="21">
        <v>4.4223340000000002</v>
      </c>
      <c r="D2677" s="3">
        <f t="shared" si="47"/>
        <v>2.1029346161970897</v>
      </c>
    </row>
    <row r="2678" spans="1:4" ht="20.100000000000001" customHeight="1" x14ac:dyDescent="0.25">
      <c r="A2678" s="28" t="s">
        <v>47</v>
      </c>
      <c r="B2678" s="20">
        <v>7</v>
      </c>
      <c r="C2678" s="21">
        <v>3.403162</v>
      </c>
      <c r="D2678" s="3">
        <f t="shared" si="47"/>
        <v>1.8447661098361494</v>
      </c>
    </row>
    <row r="2679" spans="1:4" ht="20.100000000000001" customHeight="1" x14ac:dyDescent="0.25">
      <c r="A2679" s="28" t="s">
        <v>47</v>
      </c>
      <c r="B2679" s="20">
        <v>7</v>
      </c>
      <c r="C2679" s="21">
        <v>2.7594460000000001</v>
      </c>
      <c r="D2679" s="3">
        <f t="shared" si="47"/>
        <v>1.6611580298093256</v>
      </c>
    </row>
    <row r="2680" spans="1:4" ht="20.100000000000001" customHeight="1" x14ac:dyDescent="0.25">
      <c r="A2680" s="28" t="s">
        <v>47</v>
      </c>
      <c r="B2680" s="20">
        <v>7</v>
      </c>
      <c r="C2680" s="21">
        <v>4.1528359999999997</v>
      </c>
      <c r="D2680" s="3">
        <f t="shared" si="47"/>
        <v>2.0378508286918353</v>
      </c>
    </row>
    <row r="2681" spans="1:4" ht="20.100000000000001" customHeight="1" x14ac:dyDescent="0.25">
      <c r="A2681" s="28" t="s">
        <v>47</v>
      </c>
      <c r="B2681" s="20">
        <v>7</v>
      </c>
      <c r="C2681" s="21">
        <v>3.0591400000000002</v>
      </c>
      <c r="D2681" s="3">
        <f t="shared" si="47"/>
        <v>1.7490397365411685</v>
      </c>
    </row>
    <row r="2682" spans="1:4" ht="20.100000000000001" customHeight="1" x14ac:dyDescent="0.25">
      <c r="A2682" s="28" t="s">
        <v>47</v>
      </c>
      <c r="B2682" s="20">
        <v>7</v>
      </c>
      <c r="C2682" s="21">
        <v>5.0973040000000003</v>
      </c>
      <c r="D2682" s="3">
        <f t="shared" si="47"/>
        <v>2.2577209747885147</v>
      </c>
    </row>
    <row r="2683" spans="1:4" ht="20.100000000000001" customHeight="1" x14ac:dyDescent="0.25">
      <c r="A2683" s="28" t="s">
        <v>47</v>
      </c>
      <c r="B2683" s="20">
        <v>7</v>
      </c>
      <c r="C2683" s="21">
        <v>4.3232869999999997</v>
      </c>
      <c r="D2683" s="3">
        <f t="shared" si="47"/>
        <v>2.0792515480335707</v>
      </c>
    </row>
    <row r="2684" spans="1:4" ht="20.100000000000001" customHeight="1" x14ac:dyDescent="0.25">
      <c r="A2684" s="28" t="s">
        <v>47</v>
      </c>
      <c r="B2684" s="20">
        <v>7</v>
      </c>
      <c r="C2684" s="21">
        <v>3.1789200000000002</v>
      </c>
      <c r="D2684" s="3">
        <f t="shared" si="47"/>
        <v>1.7829526073342499</v>
      </c>
    </row>
    <row r="2685" spans="1:4" ht="20.100000000000001" customHeight="1" x14ac:dyDescent="0.25">
      <c r="A2685" s="28" t="s">
        <v>47</v>
      </c>
      <c r="B2685" s="20">
        <v>7</v>
      </c>
      <c r="C2685" s="21">
        <v>3.3955039999999999</v>
      </c>
      <c r="D2685" s="3">
        <f t="shared" si="47"/>
        <v>1.8426893389825643</v>
      </c>
    </row>
    <row r="2686" spans="1:4" ht="20.100000000000001" customHeight="1" x14ac:dyDescent="0.25">
      <c r="A2686" s="28" t="s">
        <v>47</v>
      </c>
      <c r="B2686" s="20">
        <v>7</v>
      </c>
      <c r="C2686" s="21">
        <v>4.3062930000000001</v>
      </c>
      <c r="D2686" s="3">
        <f t="shared" si="47"/>
        <v>2.0751609576126859</v>
      </c>
    </row>
    <row r="2687" spans="1:4" ht="20.100000000000001" customHeight="1" x14ac:dyDescent="0.25">
      <c r="A2687" s="28" t="s">
        <v>47</v>
      </c>
      <c r="B2687" s="20">
        <v>7</v>
      </c>
      <c r="C2687" s="21">
        <v>1.6818150000000001</v>
      </c>
      <c r="D2687" s="3">
        <f t="shared" si="47"/>
        <v>1.2968481021307006</v>
      </c>
    </row>
    <row r="2688" spans="1:4" ht="20.100000000000001" customHeight="1" x14ac:dyDescent="0.25">
      <c r="A2688" s="28" t="s">
        <v>47</v>
      </c>
      <c r="B2688" s="20">
        <v>7</v>
      </c>
      <c r="C2688" s="21">
        <v>1.914026</v>
      </c>
      <c r="D2688" s="3">
        <f t="shared" si="47"/>
        <v>1.3834832850453957</v>
      </c>
    </row>
    <row r="2689" spans="1:4" ht="20.100000000000001" customHeight="1" x14ac:dyDescent="0.25">
      <c r="A2689" s="28" t="s">
        <v>47</v>
      </c>
      <c r="B2689" s="20">
        <v>7</v>
      </c>
      <c r="C2689" s="21">
        <v>1.6818150000000001</v>
      </c>
      <c r="D2689" s="3">
        <f t="shared" si="47"/>
        <v>1.2968481021307006</v>
      </c>
    </row>
    <row r="2690" spans="1:4" ht="20.100000000000001" customHeight="1" x14ac:dyDescent="0.25">
      <c r="A2690" s="28" t="s">
        <v>47</v>
      </c>
      <c r="B2690" s="20">
        <v>7</v>
      </c>
      <c r="C2690" s="21">
        <v>1.948142</v>
      </c>
      <c r="D2690" s="3">
        <f t="shared" si="47"/>
        <v>1.3957585751124726</v>
      </c>
    </row>
    <row r="2691" spans="1:4" ht="20.100000000000001" customHeight="1" x14ac:dyDescent="0.25">
      <c r="A2691" s="28" t="s">
        <v>47</v>
      </c>
      <c r="B2691" s="20">
        <v>9</v>
      </c>
      <c r="C2691" s="21">
        <v>4.5156559999999999</v>
      </c>
      <c r="D2691" s="3">
        <f t="shared" si="47"/>
        <v>2.1250072941051283</v>
      </c>
    </row>
    <row r="2692" spans="1:4" ht="20.100000000000001" customHeight="1" x14ac:dyDescent="0.25">
      <c r="A2692" s="28" t="s">
        <v>47</v>
      </c>
      <c r="B2692" s="20">
        <v>9</v>
      </c>
      <c r="C2692" s="21">
        <v>2.0918260000000002</v>
      </c>
      <c r="D2692" s="3">
        <f t="shared" si="47"/>
        <v>1.4463146269052249</v>
      </c>
    </row>
    <row r="2693" spans="1:4" ht="20.100000000000001" customHeight="1" x14ac:dyDescent="0.25">
      <c r="A2693" s="28" t="s">
        <v>47</v>
      </c>
      <c r="B2693" s="20">
        <v>9</v>
      </c>
      <c r="C2693" s="21">
        <v>5.559609</v>
      </c>
      <c r="D2693" s="3">
        <f t="shared" si="47"/>
        <v>2.3578823125847483</v>
      </c>
    </row>
    <row r="2694" spans="1:4" ht="20.100000000000001" customHeight="1" x14ac:dyDescent="0.25">
      <c r="A2694" s="28" t="s">
        <v>47</v>
      </c>
      <c r="B2694" s="20">
        <v>9</v>
      </c>
      <c r="C2694" s="21">
        <v>3.5932879999999998</v>
      </c>
      <c r="D2694" s="3">
        <f t="shared" si="47"/>
        <v>1.8955970035848864</v>
      </c>
    </row>
    <row r="2695" spans="1:4" ht="20.100000000000001" customHeight="1" x14ac:dyDescent="0.25">
      <c r="A2695" s="28" t="s">
        <v>47</v>
      </c>
      <c r="B2695" s="20">
        <v>9</v>
      </c>
      <c r="C2695" s="21">
        <v>2.511609</v>
      </c>
      <c r="D2695" s="3">
        <f t="shared" si="47"/>
        <v>1.5848056663200065</v>
      </c>
    </row>
    <row r="2696" spans="1:4" ht="20.100000000000001" customHeight="1" x14ac:dyDescent="0.25">
      <c r="A2696" s="28" t="s">
        <v>47</v>
      </c>
      <c r="B2696" s="20">
        <v>9</v>
      </c>
      <c r="C2696" s="21">
        <v>3.739525</v>
      </c>
      <c r="D2696" s="3">
        <f t="shared" si="47"/>
        <v>1.9337851483554216</v>
      </c>
    </row>
    <row r="2697" spans="1:4" ht="20.100000000000001" customHeight="1" x14ac:dyDescent="0.25">
      <c r="A2697" s="28" t="s">
        <v>47</v>
      </c>
      <c r="B2697" s="20">
        <v>9</v>
      </c>
      <c r="C2697" s="21">
        <v>4.1510309999999997</v>
      </c>
      <c r="D2697" s="3">
        <f t="shared" si="47"/>
        <v>2.0374079120294</v>
      </c>
    </row>
    <row r="2698" spans="1:4" ht="20.100000000000001" customHeight="1" x14ac:dyDescent="0.25">
      <c r="A2698" s="28" t="s">
        <v>47</v>
      </c>
      <c r="B2698" s="20">
        <v>9</v>
      </c>
      <c r="C2698" s="21">
        <v>3.475752</v>
      </c>
      <c r="D2698" s="3">
        <f t="shared" si="47"/>
        <v>1.8643368794292516</v>
      </c>
    </row>
    <row r="2699" spans="1:4" ht="20.100000000000001" customHeight="1" x14ac:dyDescent="0.25">
      <c r="A2699" s="28" t="s">
        <v>47</v>
      </c>
      <c r="B2699" s="20">
        <v>9</v>
      </c>
      <c r="C2699" s="21">
        <v>1.670547</v>
      </c>
      <c r="D2699" s="3">
        <f t="shared" si="47"/>
        <v>1.2924964216584895</v>
      </c>
    </row>
    <row r="2700" spans="1:4" ht="20.100000000000001" customHeight="1" x14ac:dyDescent="0.25">
      <c r="A2700" s="28" t="s">
        <v>47</v>
      </c>
      <c r="B2700" s="20">
        <v>9</v>
      </c>
      <c r="C2700" s="21">
        <v>1.127373</v>
      </c>
      <c r="D2700" s="3">
        <f t="shared" ref="D2700:D2746" si="48">SQRT(C2700)</f>
        <v>1.0617782254312809</v>
      </c>
    </row>
    <row r="2701" spans="1:4" ht="20.100000000000001" customHeight="1" x14ac:dyDescent="0.25">
      <c r="A2701" s="28" t="s">
        <v>47</v>
      </c>
      <c r="B2701" s="20">
        <v>9</v>
      </c>
      <c r="C2701" s="21">
        <v>1.264894</v>
      </c>
      <c r="D2701" s="3">
        <f t="shared" si="48"/>
        <v>1.1246750641852072</v>
      </c>
    </row>
    <row r="2702" spans="1:4" ht="20.100000000000001" customHeight="1" x14ac:dyDescent="0.25">
      <c r="A2702" s="28" t="s">
        <v>47</v>
      </c>
      <c r="B2702" s="20">
        <v>10</v>
      </c>
      <c r="C2702" s="21">
        <v>2.3345570000000002</v>
      </c>
      <c r="D2702" s="3">
        <f t="shared" si="48"/>
        <v>1.5279257180897245</v>
      </c>
    </row>
    <row r="2703" spans="1:4" ht="20.100000000000001" customHeight="1" x14ac:dyDescent="0.25">
      <c r="A2703" s="28" t="s">
        <v>47</v>
      </c>
      <c r="B2703" s="20">
        <v>10</v>
      </c>
      <c r="C2703" s="21">
        <v>3.5950929999999999</v>
      </c>
      <c r="D2703" s="3">
        <f t="shared" si="48"/>
        <v>1.8960730471160652</v>
      </c>
    </row>
    <row r="2704" spans="1:4" ht="20.100000000000001" customHeight="1" x14ac:dyDescent="0.25">
      <c r="A2704" s="28" t="s">
        <v>47</v>
      </c>
      <c r="B2704" s="20">
        <v>10</v>
      </c>
      <c r="C2704" s="21">
        <v>4.6970669999999997</v>
      </c>
      <c r="D2704" s="3">
        <f t="shared" si="48"/>
        <v>2.167271787293878</v>
      </c>
    </row>
    <row r="2705" spans="1:4" ht="20.100000000000001" customHeight="1" x14ac:dyDescent="0.25">
      <c r="A2705" s="28" t="s">
        <v>47</v>
      </c>
      <c r="B2705" s="20">
        <v>10</v>
      </c>
      <c r="C2705" s="21">
        <v>2.2213780000000001</v>
      </c>
      <c r="D2705" s="3">
        <f t="shared" si="48"/>
        <v>1.4904287973600081</v>
      </c>
    </row>
    <row r="2706" spans="1:4" ht="20.100000000000001" customHeight="1" x14ac:dyDescent="0.25">
      <c r="A2706" s="28" t="s">
        <v>47</v>
      </c>
      <c r="B2706" s="20">
        <v>10</v>
      </c>
      <c r="C2706" s="21">
        <v>2.6462680000000001</v>
      </c>
      <c r="D2706" s="3">
        <f t="shared" si="48"/>
        <v>1.6267353810623288</v>
      </c>
    </row>
    <row r="2707" spans="1:4" ht="20.100000000000001" customHeight="1" x14ac:dyDescent="0.25">
      <c r="A2707" s="28" t="s">
        <v>47</v>
      </c>
      <c r="B2707" s="20">
        <v>10</v>
      </c>
      <c r="C2707" s="21">
        <v>3.078068</v>
      </c>
      <c r="D2707" s="3">
        <f t="shared" si="48"/>
        <v>1.7544423615496749</v>
      </c>
    </row>
    <row r="2708" spans="1:4" ht="20.100000000000001" customHeight="1" x14ac:dyDescent="0.25">
      <c r="A2708" s="28" t="s">
        <v>47</v>
      </c>
      <c r="B2708" s="20">
        <v>10</v>
      </c>
      <c r="C2708" s="21">
        <v>1.8545100000000001</v>
      </c>
      <c r="D2708" s="3">
        <f t="shared" si="48"/>
        <v>1.3618039506478163</v>
      </c>
    </row>
    <row r="2709" spans="1:4" ht="20.100000000000001" customHeight="1" x14ac:dyDescent="0.25">
      <c r="A2709" s="28" t="s">
        <v>47</v>
      </c>
      <c r="B2709" s="20">
        <v>10</v>
      </c>
      <c r="C2709" s="21">
        <v>1.710826</v>
      </c>
      <c r="D2709" s="3">
        <f t="shared" si="48"/>
        <v>1.3079854739254562</v>
      </c>
    </row>
    <row r="2710" spans="1:4" ht="20.100000000000001" customHeight="1" x14ac:dyDescent="0.25">
      <c r="A2710" s="28" t="s">
        <v>47</v>
      </c>
      <c r="B2710" s="20">
        <v>10</v>
      </c>
      <c r="C2710" s="21">
        <v>2.1705779999999999</v>
      </c>
      <c r="D2710" s="3">
        <f t="shared" si="48"/>
        <v>1.4732881591867899</v>
      </c>
    </row>
    <row r="2711" spans="1:4" ht="20.100000000000001" customHeight="1" x14ac:dyDescent="0.25">
      <c r="A2711" s="28" t="s">
        <v>47</v>
      </c>
      <c r="B2711" s="20">
        <v>13</v>
      </c>
      <c r="C2711" s="21">
        <v>5.7820460000000002</v>
      </c>
      <c r="D2711" s="3">
        <f t="shared" si="48"/>
        <v>2.404588530289538</v>
      </c>
    </row>
    <row r="2712" spans="1:4" ht="20.100000000000001" customHeight="1" x14ac:dyDescent="0.25">
      <c r="A2712" s="28" t="s">
        <v>47</v>
      </c>
      <c r="B2712" s="20">
        <v>13</v>
      </c>
      <c r="C2712" s="21">
        <v>4.65604</v>
      </c>
      <c r="D2712" s="3">
        <f t="shared" si="48"/>
        <v>2.1577859022618533</v>
      </c>
    </row>
    <row r="2713" spans="1:4" ht="20.100000000000001" customHeight="1" x14ac:dyDescent="0.25">
      <c r="A2713" s="28" t="s">
        <v>47</v>
      </c>
      <c r="B2713" s="20">
        <v>13</v>
      </c>
      <c r="C2713" s="21">
        <v>1.762373</v>
      </c>
      <c r="D2713" s="3">
        <f t="shared" si="48"/>
        <v>1.3275439729063592</v>
      </c>
    </row>
    <row r="2714" spans="1:4" ht="20.100000000000001" customHeight="1" x14ac:dyDescent="0.25">
      <c r="A2714" s="28" t="s">
        <v>47</v>
      </c>
      <c r="B2714" s="20">
        <v>13</v>
      </c>
      <c r="C2714" s="21">
        <v>5.093693</v>
      </c>
      <c r="D2714" s="3">
        <f t="shared" si="48"/>
        <v>2.2569211328710623</v>
      </c>
    </row>
    <row r="2715" spans="1:4" ht="20.100000000000001" customHeight="1" x14ac:dyDescent="0.25">
      <c r="A2715" s="28" t="s">
        <v>47</v>
      </c>
      <c r="B2715" s="20">
        <v>13</v>
      </c>
      <c r="C2715" s="21">
        <v>3.9539939999999998</v>
      </c>
      <c r="D2715" s="3">
        <f t="shared" si="48"/>
        <v>1.9884652373124354</v>
      </c>
    </row>
    <row r="2716" spans="1:4" ht="20.100000000000001" customHeight="1" x14ac:dyDescent="0.25">
      <c r="A2716" s="28" t="s">
        <v>47</v>
      </c>
      <c r="B2716" s="20">
        <v>13</v>
      </c>
      <c r="C2716" s="21">
        <v>3.4383349999999999</v>
      </c>
      <c r="D2716" s="3">
        <f t="shared" si="48"/>
        <v>1.8542747908549044</v>
      </c>
    </row>
    <row r="2717" spans="1:4" ht="20.100000000000001" customHeight="1" x14ac:dyDescent="0.25">
      <c r="A2717" s="28" t="s">
        <v>47</v>
      </c>
      <c r="B2717" s="20">
        <v>13</v>
      </c>
      <c r="C2717" s="21">
        <v>3.4616199999999999</v>
      </c>
      <c r="D2717" s="3">
        <f t="shared" si="48"/>
        <v>1.8605429315121971</v>
      </c>
    </row>
    <row r="2718" spans="1:4" ht="20.100000000000001" customHeight="1" x14ac:dyDescent="0.25">
      <c r="A2718" s="28" t="s">
        <v>47</v>
      </c>
      <c r="B2718" s="20">
        <v>13</v>
      </c>
      <c r="C2718" s="21">
        <v>3.3973089999999999</v>
      </c>
      <c r="D2718" s="3">
        <f t="shared" si="48"/>
        <v>1.8431790471899359</v>
      </c>
    </row>
    <row r="2719" spans="1:4" ht="20.100000000000001" customHeight="1" x14ac:dyDescent="0.25">
      <c r="A2719" s="28" t="s">
        <v>47</v>
      </c>
      <c r="B2719" s="20">
        <v>13</v>
      </c>
      <c r="C2719" s="21">
        <v>2.9238629999999999</v>
      </c>
      <c r="D2719" s="3">
        <f t="shared" si="48"/>
        <v>1.7099307003501634</v>
      </c>
    </row>
    <row r="2720" spans="1:4" ht="20.100000000000001" customHeight="1" x14ac:dyDescent="0.25">
      <c r="A2720" s="28" t="s">
        <v>47</v>
      </c>
      <c r="B2720" s="20">
        <v>13</v>
      </c>
      <c r="C2720" s="21">
        <v>3.244599</v>
      </c>
      <c r="D2720" s="3">
        <f t="shared" si="48"/>
        <v>1.8012770469863875</v>
      </c>
    </row>
    <row r="2721" spans="1:4" ht="20.100000000000001" customHeight="1" x14ac:dyDescent="0.25">
      <c r="A2721" s="28" t="s">
        <v>47</v>
      </c>
      <c r="B2721" s="20">
        <v>13</v>
      </c>
      <c r="C2721" s="21">
        <v>1.7598199999999999</v>
      </c>
      <c r="D2721" s="3">
        <f t="shared" si="48"/>
        <v>1.3265820743549943</v>
      </c>
    </row>
    <row r="2722" spans="1:4" ht="20.100000000000001" customHeight="1" x14ac:dyDescent="0.25">
      <c r="A2722" s="28" t="s">
        <v>47</v>
      </c>
      <c r="B2722" s="20">
        <v>13</v>
      </c>
      <c r="C2722" s="21">
        <v>0.90568400000000004</v>
      </c>
      <c r="D2722" s="3">
        <f t="shared" si="48"/>
        <v>0.95167431403815872</v>
      </c>
    </row>
    <row r="2723" spans="1:4" ht="20.100000000000001" customHeight="1" x14ac:dyDescent="0.25">
      <c r="A2723" s="28" t="s">
        <v>47</v>
      </c>
      <c r="B2723" s="20">
        <v>17</v>
      </c>
      <c r="C2723" s="21">
        <v>2.90313</v>
      </c>
      <c r="D2723" s="3">
        <f t="shared" si="48"/>
        <v>1.703857388398454</v>
      </c>
    </row>
    <row r="2724" spans="1:4" ht="20.100000000000001" customHeight="1" x14ac:dyDescent="0.25">
      <c r="A2724" s="28" t="s">
        <v>47</v>
      </c>
      <c r="B2724" s="20">
        <v>17</v>
      </c>
      <c r="C2724" s="21">
        <v>3.9260410000000001</v>
      </c>
      <c r="D2724" s="3">
        <f t="shared" si="48"/>
        <v>1.9814239828971487</v>
      </c>
    </row>
    <row r="2725" spans="1:4" ht="20.100000000000001" customHeight="1" x14ac:dyDescent="0.25">
      <c r="A2725" s="28" t="s">
        <v>47</v>
      </c>
      <c r="B2725" s="20">
        <v>17</v>
      </c>
      <c r="C2725" s="21">
        <v>3.7728929999999998</v>
      </c>
      <c r="D2725" s="3">
        <f t="shared" si="48"/>
        <v>1.9423936264310588</v>
      </c>
    </row>
    <row r="2726" spans="1:4" ht="20.100000000000001" customHeight="1" x14ac:dyDescent="0.25">
      <c r="A2726" s="28" t="s">
        <v>47</v>
      </c>
      <c r="B2726" s="20">
        <v>17</v>
      </c>
      <c r="C2726" s="21">
        <v>3.126315</v>
      </c>
      <c r="D2726" s="3">
        <f t="shared" si="48"/>
        <v>1.7681388520136081</v>
      </c>
    </row>
    <row r="2727" spans="1:4" ht="20.100000000000001" customHeight="1" x14ac:dyDescent="0.25">
      <c r="A2727" s="28" t="s">
        <v>47</v>
      </c>
      <c r="B2727" s="20">
        <v>17</v>
      </c>
      <c r="C2727" s="21">
        <v>3.2964560000000001</v>
      </c>
      <c r="D2727" s="3">
        <f t="shared" si="48"/>
        <v>1.8156144965272778</v>
      </c>
    </row>
    <row r="2728" spans="1:4" ht="20.100000000000001" customHeight="1" x14ac:dyDescent="0.25">
      <c r="A2728" s="28" t="s">
        <v>47</v>
      </c>
      <c r="B2728" s="20">
        <v>17</v>
      </c>
      <c r="C2728" s="21">
        <v>4.2892989999999998</v>
      </c>
      <c r="D2728" s="3">
        <f t="shared" si="48"/>
        <v>2.0710622878127061</v>
      </c>
    </row>
    <row r="2729" spans="1:4" ht="20.100000000000001" customHeight="1" x14ac:dyDescent="0.25">
      <c r="A2729" s="28" t="s">
        <v>47</v>
      </c>
      <c r="B2729" s="20">
        <v>17</v>
      </c>
      <c r="C2729" s="21">
        <v>3.4804189999999999</v>
      </c>
      <c r="D2729" s="3">
        <f t="shared" si="48"/>
        <v>1.8655881110255821</v>
      </c>
    </row>
    <row r="2730" spans="1:4" ht="20.100000000000001" customHeight="1" x14ac:dyDescent="0.25">
      <c r="A2730" s="28" t="s">
        <v>47</v>
      </c>
      <c r="B2730" s="20">
        <v>17</v>
      </c>
      <c r="C2730" s="21">
        <v>5.8313509999999997</v>
      </c>
      <c r="D2730" s="3">
        <f t="shared" si="48"/>
        <v>2.4148190408392924</v>
      </c>
    </row>
    <row r="2731" spans="1:4" ht="20.100000000000001" customHeight="1" x14ac:dyDescent="0.25">
      <c r="A2731" s="28" t="s">
        <v>47</v>
      </c>
      <c r="B2731" s="20">
        <v>17</v>
      </c>
      <c r="C2731" s="21">
        <v>2.9198140000000001</v>
      </c>
      <c r="D2731" s="3">
        <f t="shared" si="48"/>
        <v>1.7087463240633467</v>
      </c>
    </row>
    <row r="2732" spans="1:4" ht="20.100000000000001" customHeight="1" x14ac:dyDescent="0.25">
      <c r="A2732" s="28" t="s">
        <v>47</v>
      </c>
      <c r="B2732" s="20">
        <v>17</v>
      </c>
      <c r="C2732" s="21">
        <v>1.920936</v>
      </c>
      <c r="D2732" s="3">
        <f t="shared" si="48"/>
        <v>1.3859783548093383</v>
      </c>
    </row>
    <row r="2733" spans="1:4" ht="20.100000000000001" customHeight="1" x14ac:dyDescent="0.25">
      <c r="A2733" s="28" t="s">
        <v>47</v>
      </c>
      <c r="B2733" s="20">
        <v>17</v>
      </c>
      <c r="C2733" s="21">
        <v>1.2158990000000001</v>
      </c>
      <c r="D2733" s="3">
        <f t="shared" si="48"/>
        <v>1.1026781035279516</v>
      </c>
    </row>
    <row r="2734" spans="1:4" ht="20.100000000000001" customHeight="1" x14ac:dyDescent="0.25">
      <c r="A2734" s="28" t="s">
        <v>47</v>
      </c>
      <c r="B2734" s="20">
        <v>17</v>
      </c>
      <c r="C2734" s="21">
        <v>1.6328199999999999</v>
      </c>
      <c r="D2734" s="3">
        <f t="shared" si="48"/>
        <v>1.2778184534588628</v>
      </c>
    </row>
    <row r="2735" spans="1:4" ht="20.100000000000001" customHeight="1" x14ac:dyDescent="0.25">
      <c r="A2735" s="28" t="s">
        <v>47</v>
      </c>
      <c r="B2735" s="20">
        <v>17</v>
      </c>
      <c r="C2735" s="21">
        <v>2.31501</v>
      </c>
      <c r="D2735" s="3">
        <f t="shared" si="48"/>
        <v>1.5215156916706445</v>
      </c>
    </row>
    <row r="2736" spans="1:4" ht="20.100000000000001" customHeight="1" x14ac:dyDescent="0.25">
      <c r="A2736" s="28" t="s">
        <v>47</v>
      </c>
      <c r="B2736" s="20">
        <v>17</v>
      </c>
      <c r="C2736" s="21">
        <v>1.4067730000000001</v>
      </c>
      <c r="D2736" s="3">
        <f t="shared" si="48"/>
        <v>1.1860746182260204</v>
      </c>
    </row>
    <row r="2737" spans="1:4" ht="20.100000000000001" customHeight="1" x14ac:dyDescent="0.25">
      <c r="A2737" s="28" t="s">
        <v>47</v>
      </c>
      <c r="B2737" s="20">
        <v>17</v>
      </c>
      <c r="C2737" s="21">
        <v>1.4408890000000001</v>
      </c>
      <c r="D2737" s="3">
        <f t="shared" si="48"/>
        <v>1.200370359514096</v>
      </c>
    </row>
    <row r="2738" spans="1:4" ht="20.100000000000001" customHeight="1" x14ac:dyDescent="0.25">
      <c r="A2738" s="28" t="s">
        <v>47</v>
      </c>
      <c r="B2738" s="20">
        <v>18</v>
      </c>
      <c r="C2738" s="21">
        <v>2.6930190000000001</v>
      </c>
      <c r="D2738" s="3">
        <f t="shared" si="48"/>
        <v>1.641042046993312</v>
      </c>
    </row>
    <row r="2739" spans="1:4" ht="20.100000000000001" customHeight="1" x14ac:dyDescent="0.25">
      <c r="A2739" s="28" t="s">
        <v>47</v>
      </c>
      <c r="B2739" s="20">
        <v>18</v>
      </c>
      <c r="C2739" s="21">
        <v>4.1218919999999999</v>
      </c>
      <c r="D2739" s="3">
        <f t="shared" si="48"/>
        <v>2.0302443202728089</v>
      </c>
    </row>
    <row r="2740" spans="1:4" ht="20.100000000000001" customHeight="1" x14ac:dyDescent="0.25">
      <c r="A2740" s="28" t="s">
        <v>47</v>
      </c>
      <c r="B2740" s="20">
        <v>18</v>
      </c>
      <c r="C2740" s="21">
        <v>2.844052</v>
      </c>
      <c r="D2740" s="3">
        <f t="shared" si="48"/>
        <v>1.6864317359442689</v>
      </c>
    </row>
    <row r="2741" spans="1:4" ht="20.100000000000001" customHeight="1" x14ac:dyDescent="0.25">
      <c r="A2741" s="28" t="s">
        <v>47</v>
      </c>
      <c r="B2741" s="20">
        <v>18</v>
      </c>
      <c r="C2741" s="21">
        <v>3.3872260000000001</v>
      </c>
      <c r="D2741" s="3">
        <f t="shared" si="48"/>
        <v>1.8404417947873277</v>
      </c>
    </row>
    <row r="2742" spans="1:4" ht="20.100000000000001" customHeight="1" x14ac:dyDescent="0.25">
      <c r="A2742" s="28" t="s">
        <v>47</v>
      </c>
      <c r="B2742" s="20">
        <v>18</v>
      </c>
      <c r="C2742" s="21">
        <v>4.117972</v>
      </c>
      <c r="D2742" s="3">
        <f t="shared" si="48"/>
        <v>2.0292786895840602</v>
      </c>
    </row>
    <row r="2743" spans="1:4" ht="20.100000000000001" customHeight="1" x14ac:dyDescent="0.25">
      <c r="A2743" s="28" t="s">
        <v>47</v>
      </c>
      <c r="B2743" s="20">
        <v>18</v>
      </c>
      <c r="C2743" s="21">
        <v>2.2914150000000002</v>
      </c>
      <c r="D2743" s="3">
        <f t="shared" si="48"/>
        <v>1.5137420520022558</v>
      </c>
    </row>
    <row r="2744" spans="1:4" ht="20.100000000000001" customHeight="1" x14ac:dyDescent="0.25">
      <c r="A2744" s="28" t="s">
        <v>47</v>
      </c>
      <c r="B2744" s="20">
        <v>18</v>
      </c>
      <c r="C2744" s="21">
        <v>3.8926729999999998</v>
      </c>
      <c r="D2744" s="3">
        <f t="shared" si="48"/>
        <v>1.9729858083625436</v>
      </c>
    </row>
    <row r="2745" spans="1:4" ht="20.100000000000001" customHeight="1" x14ac:dyDescent="0.25">
      <c r="A2745" s="28" t="s">
        <v>47</v>
      </c>
      <c r="B2745" s="20">
        <v>18</v>
      </c>
      <c r="C2745" s="21">
        <v>3.7348569999999999</v>
      </c>
      <c r="D2745" s="3">
        <f t="shared" si="48"/>
        <v>1.9325778121462536</v>
      </c>
    </row>
    <row r="2746" spans="1:4" ht="20.100000000000001" customHeight="1" x14ac:dyDescent="0.25">
      <c r="A2746" s="28" t="s">
        <v>47</v>
      </c>
      <c r="B2746" s="20">
        <v>18</v>
      </c>
      <c r="C2746" s="21">
        <v>2.6252260000000001</v>
      </c>
      <c r="D2746" s="3">
        <f t="shared" si="48"/>
        <v>1.6202549182150321</v>
      </c>
    </row>
    <row r="2747" spans="1:4" ht="20.100000000000001" customHeight="1" x14ac:dyDescent="0.25">
      <c r="A2747" s="28" t="s">
        <v>47</v>
      </c>
      <c r="B2747" s="20">
        <v>18</v>
      </c>
      <c r="C2747" s="21">
        <v>2.3044889999999998</v>
      </c>
      <c r="D2747" s="3">
        <f t="shared" ref="D2747:D2797" si="49">SQRT(C2747)</f>
        <v>1.5180543468532344</v>
      </c>
    </row>
    <row r="2748" spans="1:4" ht="20.100000000000001" customHeight="1" x14ac:dyDescent="0.25">
      <c r="A2748" s="28" t="s">
        <v>47</v>
      </c>
      <c r="B2748" s="20">
        <v>18</v>
      </c>
      <c r="C2748" s="21">
        <v>1.3559730000000001</v>
      </c>
      <c r="D2748" s="3">
        <f t="shared" si="49"/>
        <v>1.1644625369671624</v>
      </c>
    </row>
    <row r="2749" spans="1:4" ht="20.100000000000001" customHeight="1" x14ac:dyDescent="0.25">
      <c r="A2749" s="28" t="s">
        <v>47</v>
      </c>
      <c r="B2749" s="20">
        <v>18</v>
      </c>
      <c r="C2749" s="21">
        <v>2.9942090000000001</v>
      </c>
      <c r="D2749" s="3">
        <f t="shared" si="49"/>
        <v>1.7303782823417544</v>
      </c>
    </row>
    <row r="2750" spans="1:4" ht="20.100000000000001" customHeight="1" x14ac:dyDescent="0.25">
      <c r="A2750" s="50" t="s">
        <v>47</v>
      </c>
      <c r="B2750" s="48">
        <v>18</v>
      </c>
      <c r="C2750" s="39">
        <v>0.840005</v>
      </c>
      <c r="D2750" s="44">
        <f t="shared" si="49"/>
        <v>0.91651786671073687</v>
      </c>
    </row>
    <row r="2751" spans="1:4" ht="20.100000000000001" customHeight="1" x14ac:dyDescent="0.25">
      <c r="A2751" s="28" t="s">
        <v>48</v>
      </c>
      <c r="B2751" s="20">
        <v>2</v>
      </c>
      <c r="C2751" s="21">
        <v>5.9213719999999999</v>
      </c>
      <c r="D2751" s="3">
        <f t="shared" si="49"/>
        <v>2.4333869400487873</v>
      </c>
    </row>
    <row r="2752" spans="1:4" ht="20.100000000000001" customHeight="1" x14ac:dyDescent="0.25">
      <c r="A2752" s="28" t="s">
        <v>48</v>
      </c>
      <c r="B2752" s="20">
        <v>2</v>
      </c>
      <c r="C2752" s="21">
        <v>4.0780029999999998</v>
      </c>
      <c r="D2752" s="3">
        <f t="shared" si="49"/>
        <v>2.0194065960078471</v>
      </c>
    </row>
    <row r="2753" spans="1:4" ht="20.100000000000001" customHeight="1" x14ac:dyDescent="0.25">
      <c r="A2753" s="28" t="s">
        <v>48</v>
      </c>
      <c r="B2753" s="20">
        <v>2</v>
      </c>
      <c r="C2753" s="21">
        <v>2.9677519999999999</v>
      </c>
      <c r="D2753" s="3">
        <f t="shared" si="49"/>
        <v>1.7227164595486977</v>
      </c>
    </row>
    <row r="2754" spans="1:4" ht="20.100000000000001" customHeight="1" x14ac:dyDescent="0.25">
      <c r="A2754" s="28" t="s">
        <v>48</v>
      </c>
      <c r="B2754" s="20">
        <v>2</v>
      </c>
      <c r="C2754" s="21">
        <v>1.440142</v>
      </c>
      <c r="D2754" s="3">
        <f t="shared" si="49"/>
        <v>1.2000591652081158</v>
      </c>
    </row>
    <row r="2755" spans="1:4" ht="20.100000000000001" customHeight="1" x14ac:dyDescent="0.25">
      <c r="A2755" s="28" t="s">
        <v>48</v>
      </c>
      <c r="B2755" s="20">
        <v>2</v>
      </c>
      <c r="C2755" s="21">
        <v>1.964826</v>
      </c>
      <c r="D2755" s="3">
        <f t="shared" si="49"/>
        <v>1.401722511769002</v>
      </c>
    </row>
    <row r="2756" spans="1:4" ht="20.100000000000001" customHeight="1" x14ac:dyDescent="0.25">
      <c r="A2756" s="28" t="s">
        <v>48</v>
      </c>
      <c r="B2756" s="20">
        <v>2</v>
      </c>
      <c r="C2756" s="21">
        <v>1.087094</v>
      </c>
      <c r="D2756" s="3">
        <f t="shared" si="49"/>
        <v>1.0426380004584526</v>
      </c>
    </row>
    <row r="2757" spans="1:4" ht="20.100000000000001" customHeight="1" x14ac:dyDescent="0.25">
      <c r="A2757" s="28" t="s">
        <v>48</v>
      </c>
      <c r="B2757" s="20">
        <v>2</v>
      </c>
      <c r="C2757" s="21">
        <v>1.235136</v>
      </c>
      <c r="D2757" s="3">
        <f t="shared" si="49"/>
        <v>1.1113667261529832</v>
      </c>
    </row>
    <row r="2758" spans="1:4" ht="20.100000000000001" customHeight="1" x14ac:dyDescent="0.25">
      <c r="A2758" s="28" t="s">
        <v>48</v>
      </c>
      <c r="B2758" s="20">
        <v>4</v>
      </c>
      <c r="C2758" s="21">
        <v>1.5137890000000001</v>
      </c>
      <c r="D2758" s="3">
        <f t="shared" si="49"/>
        <v>1.2303613290411886</v>
      </c>
    </row>
    <row r="2759" spans="1:4" ht="20.100000000000001" customHeight="1" x14ac:dyDescent="0.25">
      <c r="A2759" s="28" t="s">
        <v>48</v>
      </c>
      <c r="B2759" s="20">
        <v>5</v>
      </c>
      <c r="C2759" s="21">
        <v>3.4006090000000002</v>
      </c>
      <c r="D2759" s="3">
        <f t="shared" si="49"/>
        <v>1.8440740223754577</v>
      </c>
    </row>
    <row r="2760" spans="1:4" ht="20.100000000000001" customHeight="1" x14ac:dyDescent="0.25">
      <c r="A2760" s="28" t="s">
        <v>48</v>
      </c>
      <c r="B2760" s="20">
        <v>5</v>
      </c>
      <c r="C2760" s="21">
        <v>3.2010190000000001</v>
      </c>
      <c r="D2760" s="3">
        <f t="shared" si="49"/>
        <v>1.7891391784878001</v>
      </c>
    </row>
    <row r="2761" spans="1:4" ht="20.100000000000001" customHeight="1" x14ac:dyDescent="0.25">
      <c r="A2761" s="28" t="s">
        <v>48</v>
      </c>
      <c r="B2761" s="20">
        <v>5</v>
      </c>
      <c r="C2761" s="21">
        <v>5.0483089999999997</v>
      </c>
      <c r="D2761" s="3">
        <f t="shared" si="49"/>
        <v>2.2468442313609547</v>
      </c>
    </row>
    <row r="2762" spans="1:4" ht="20.100000000000001" customHeight="1" x14ac:dyDescent="0.25">
      <c r="A2762" s="28" t="s">
        <v>48</v>
      </c>
      <c r="B2762" s="20">
        <v>5</v>
      </c>
      <c r="C2762" s="21">
        <v>4.3211719999999998</v>
      </c>
      <c r="D2762" s="3">
        <f t="shared" si="49"/>
        <v>2.0787428893444231</v>
      </c>
    </row>
    <row r="2763" spans="1:4" ht="20.100000000000001" customHeight="1" x14ac:dyDescent="0.25">
      <c r="A2763" s="28" t="s">
        <v>48</v>
      </c>
      <c r="B2763" s="20">
        <v>5</v>
      </c>
      <c r="C2763" s="21">
        <v>3.7238980000000002</v>
      </c>
      <c r="D2763" s="3">
        <f t="shared" si="49"/>
        <v>1.9297403970482663</v>
      </c>
    </row>
    <row r="2764" spans="1:4" ht="20.100000000000001" customHeight="1" x14ac:dyDescent="0.25">
      <c r="A2764" s="28" t="s">
        <v>48</v>
      </c>
      <c r="B2764" s="20">
        <v>5</v>
      </c>
      <c r="C2764" s="21">
        <v>2.9880460000000002</v>
      </c>
      <c r="D2764" s="3">
        <f t="shared" si="49"/>
        <v>1.7285965405495871</v>
      </c>
    </row>
    <row r="2765" spans="1:4" ht="20.100000000000001" customHeight="1" x14ac:dyDescent="0.25">
      <c r="A2765" s="28" t="s">
        <v>48</v>
      </c>
      <c r="B2765" s="20">
        <v>5</v>
      </c>
      <c r="C2765" s="21">
        <v>2.1295519999999999</v>
      </c>
      <c r="D2765" s="3">
        <f t="shared" si="49"/>
        <v>1.4592984615903628</v>
      </c>
    </row>
    <row r="2766" spans="1:4" ht="20.100000000000001" customHeight="1" x14ac:dyDescent="0.25">
      <c r="A2766" s="28" t="s">
        <v>48</v>
      </c>
      <c r="B2766" s="20">
        <v>5</v>
      </c>
      <c r="C2766" s="21">
        <v>1.4760629999999999</v>
      </c>
      <c r="D2766" s="3">
        <f t="shared" si="49"/>
        <v>1.2149333315042434</v>
      </c>
    </row>
    <row r="2767" spans="1:4" ht="20.100000000000001" customHeight="1" x14ac:dyDescent="0.25">
      <c r="A2767" s="28" t="s">
        <v>48</v>
      </c>
      <c r="B2767" s="20">
        <v>6</v>
      </c>
      <c r="C2767" s="21">
        <v>5.2148399999999997</v>
      </c>
      <c r="D2767" s="3">
        <f t="shared" si="49"/>
        <v>2.2836024172346638</v>
      </c>
    </row>
    <row r="2768" spans="1:4" ht="20.100000000000001" customHeight="1" x14ac:dyDescent="0.25">
      <c r="A2768" s="28" t="s">
        <v>48</v>
      </c>
      <c r="B2768" s="20">
        <v>6</v>
      </c>
      <c r="C2768" s="21">
        <v>4.6353080000000002</v>
      </c>
      <c r="D2768" s="3">
        <f t="shared" si="49"/>
        <v>2.1529765442289426</v>
      </c>
    </row>
    <row r="2769" spans="1:4" ht="20.100000000000001" customHeight="1" x14ac:dyDescent="0.25">
      <c r="A2769" s="28" t="s">
        <v>48</v>
      </c>
      <c r="B2769" s="20">
        <v>6</v>
      </c>
      <c r="C2769" s="21">
        <v>5.7888289999999998</v>
      </c>
      <c r="D2769" s="3">
        <f t="shared" si="49"/>
        <v>2.4059985453029684</v>
      </c>
    </row>
    <row r="2770" spans="1:4" ht="20.100000000000001" customHeight="1" x14ac:dyDescent="0.25">
      <c r="A2770" s="28" t="s">
        <v>48</v>
      </c>
      <c r="B2770" s="20">
        <v>6</v>
      </c>
      <c r="C2770" s="21">
        <v>4.3588979999999999</v>
      </c>
      <c r="D2770" s="3">
        <f t="shared" si="49"/>
        <v>2.087797403964283</v>
      </c>
    </row>
    <row r="2771" spans="1:4" ht="20.100000000000001" customHeight="1" x14ac:dyDescent="0.25">
      <c r="A2771" s="28" t="s">
        <v>48</v>
      </c>
      <c r="B2771" s="20">
        <v>6</v>
      </c>
      <c r="C2771" s="21">
        <v>2.9401090000000001</v>
      </c>
      <c r="D2771" s="3">
        <f t="shared" si="49"/>
        <v>1.7146746046990957</v>
      </c>
    </row>
    <row r="2772" spans="1:4" ht="20.100000000000001" customHeight="1" x14ac:dyDescent="0.25">
      <c r="A2772" s="28" t="s">
        <v>48</v>
      </c>
      <c r="B2772" s="20">
        <v>6</v>
      </c>
      <c r="C2772" s="21">
        <v>3.1799770000000001</v>
      </c>
      <c r="D2772" s="3">
        <f t="shared" si="49"/>
        <v>1.7832490011212681</v>
      </c>
    </row>
    <row r="2773" spans="1:4" ht="20.100000000000001" customHeight="1" x14ac:dyDescent="0.25">
      <c r="A2773" s="28" t="s">
        <v>48</v>
      </c>
      <c r="B2773" s="20">
        <v>6</v>
      </c>
      <c r="C2773" s="21">
        <v>1.6074200000000001</v>
      </c>
      <c r="D2773" s="3">
        <f t="shared" si="49"/>
        <v>1.2678406839977963</v>
      </c>
    </row>
    <row r="2774" spans="1:4" ht="20.100000000000001" customHeight="1" x14ac:dyDescent="0.25">
      <c r="A2774" s="28" t="s">
        <v>48</v>
      </c>
      <c r="B2774" s="20">
        <v>6</v>
      </c>
      <c r="C2774" s="21">
        <v>0.70428900000000005</v>
      </c>
      <c r="D2774" s="3">
        <f t="shared" si="49"/>
        <v>0.83921928004544799</v>
      </c>
    </row>
    <row r="2775" spans="1:4" ht="20.100000000000001" customHeight="1" x14ac:dyDescent="0.25">
      <c r="A2775" s="28" t="s">
        <v>48</v>
      </c>
      <c r="B2775" s="20">
        <v>6</v>
      </c>
      <c r="C2775" s="21">
        <v>0.77432599999999996</v>
      </c>
      <c r="D2775" s="3">
        <f t="shared" si="49"/>
        <v>0.87995795354096318</v>
      </c>
    </row>
    <row r="2776" spans="1:4" ht="20.100000000000001" customHeight="1" x14ac:dyDescent="0.25">
      <c r="A2776" s="28" t="s">
        <v>48</v>
      </c>
      <c r="B2776" s="20">
        <v>7</v>
      </c>
      <c r="C2776" s="21">
        <v>3.9216829999999998</v>
      </c>
      <c r="D2776" s="3">
        <f t="shared" si="49"/>
        <v>1.9803239633958885</v>
      </c>
    </row>
    <row r="2777" spans="1:4" ht="20.100000000000001" customHeight="1" x14ac:dyDescent="0.25">
      <c r="A2777" s="28" t="s">
        <v>48</v>
      </c>
      <c r="B2777" s="20">
        <v>7</v>
      </c>
      <c r="C2777" s="21">
        <v>2.1908729999999998</v>
      </c>
      <c r="D2777" s="3">
        <f t="shared" si="49"/>
        <v>1.4801597886714799</v>
      </c>
    </row>
    <row r="2778" spans="1:4" ht="20.100000000000001" customHeight="1" x14ac:dyDescent="0.25">
      <c r="A2778" s="28" t="s">
        <v>48</v>
      </c>
      <c r="B2778" s="20">
        <v>7</v>
      </c>
      <c r="C2778" s="21">
        <v>3.1879460000000002</v>
      </c>
      <c r="D2778" s="3">
        <f t="shared" si="49"/>
        <v>1.7854820077502882</v>
      </c>
    </row>
    <row r="2779" spans="1:4" ht="20.100000000000001" customHeight="1" x14ac:dyDescent="0.25">
      <c r="A2779" s="28" t="s">
        <v>48</v>
      </c>
      <c r="B2779" s="20">
        <v>7</v>
      </c>
      <c r="C2779" s="21">
        <v>1.1843360000000001</v>
      </c>
      <c r="D2779" s="3">
        <f t="shared" si="49"/>
        <v>1.0882720248173248</v>
      </c>
    </row>
    <row r="2780" spans="1:4" ht="20.100000000000001" customHeight="1" x14ac:dyDescent="0.25">
      <c r="A2780" s="28" t="s">
        <v>48</v>
      </c>
      <c r="B2780" s="20">
        <v>7</v>
      </c>
      <c r="C2780" s="21">
        <v>1.246405</v>
      </c>
      <c r="D2780" s="3">
        <f t="shared" si="49"/>
        <v>1.1164250982488704</v>
      </c>
    </row>
    <row r="2781" spans="1:4" ht="20.100000000000001" customHeight="1" x14ac:dyDescent="0.25">
      <c r="A2781" s="28" t="s">
        <v>48</v>
      </c>
      <c r="B2781" s="20">
        <v>7</v>
      </c>
      <c r="C2781" s="21">
        <v>0.99421000000000004</v>
      </c>
      <c r="D2781" s="3">
        <f t="shared" si="49"/>
        <v>0.99710079731188661</v>
      </c>
    </row>
    <row r="2782" spans="1:4" ht="20.100000000000001" customHeight="1" x14ac:dyDescent="0.25">
      <c r="A2782" s="28" t="s">
        <v>48</v>
      </c>
      <c r="B2782" s="20">
        <v>7</v>
      </c>
      <c r="C2782" s="21">
        <v>1.1150469999999999</v>
      </c>
      <c r="D2782" s="3">
        <f t="shared" si="49"/>
        <v>1.0559578590076404</v>
      </c>
    </row>
    <row r="2783" spans="1:4" ht="20.100000000000001" customHeight="1" x14ac:dyDescent="0.25">
      <c r="A2783" s="28" t="s">
        <v>48</v>
      </c>
      <c r="B2783" s="20">
        <v>9</v>
      </c>
      <c r="C2783" s="21">
        <v>5.1179079999999999</v>
      </c>
      <c r="D2783" s="3">
        <f t="shared" si="49"/>
        <v>2.2622793815088356</v>
      </c>
    </row>
    <row r="2784" spans="1:4" ht="20.100000000000001" customHeight="1" x14ac:dyDescent="0.25">
      <c r="A2784" s="28" t="s">
        <v>48</v>
      </c>
      <c r="B2784" s="20">
        <v>9</v>
      </c>
      <c r="C2784" s="21">
        <v>1.3454520000000001</v>
      </c>
      <c r="D2784" s="3">
        <f t="shared" si="49"/>
        <v>1.1599362051423345</v>
      </c>
    </row>
    <row r="2785" spans="1:4" ht="20.100000000000001" customHeight="1" x14ac:dyDescent="0.25">
      <c r="A2785" s="28" t="s">
        <v>48</v>
      </c>
      <c r="B2785" s="20">
        <v>9</v>
      </c>
      <c r="C2785" s="21">
        <v>4.2652669999999997</v>
      </c>
      <c r="D2785" s="3">
        <f t="shared" si="49"/>
        <v>2.0652522848310806</v>
      </c>
    </row>
    <row r="2786" spans="1:4" ht="20.100000000000001" customHeight="1" x14ac:dyDescent="0.25">
      <c r="A2786" s="28" t="s">
        <v>48</v>
      </c>
      <c r="B2786" s="20">
        <v>9</v>
      </c>
      <c r="C2786" s="21">
        <v>3.2340779999999998</v>
      </c>
      <c r="D2786" s="3">
        <f t="shared" si="49"/>
        <v>1.7983542476386569</v>
      </c>
    </row>
    <row r="2787" spans="1:4" ht="20.100000000000001" customHeight="1" x14ac:dyDescent="0.25">
      <c r="A2787" s="28" t="s">
        <v>48</v>
      </c>
      <c r="B2787" s="20">
        <v>9</v>
      </c>
      <c r="C2787" s="21">
        <v>1.203573</v>
      </c>
      <c r="D2787" s="3">
        <f t="shared" si="49"/>
        <v>1.0970747467697906</v>
      </c>
    </row>
    <row r="2788" spans="1:4" ht="20.100000000000001" customHeight="1" x14ac:dyDescent="0.25">
      <c r="A2788" s="28" t="s">
        <v>48</v>
      </c>
      <c r="B2788" s="20">
        <v>9</v>
      </c>
      <c r="C2788" s="21">
        <v>2.6778309999999999</v>
      </c>
      <c r="D2788" s="3">
        <f t="shared" si="49"/>
        <v>1.6364079564705127</v>
      </c>
    </row>
    <row r="2789" spans="1:4" ht="20.100000000000001" customHeight="1" x14ac:dyDescent="0.25">
      <c r="A2789" s="28" t="s">
        <v>48</v>
      </c>
      <c r="B2789" s="20">
        <v>9</v>
      </c>
      <c r="C2789" s="21">
        <v>1.746747</v>
      </c>
      <c r="D2789" s="3">
        <f t="shared" si="49"/>
        <v>1.3216455651951471</v>
      </c>
    </row>
    <row r="2790" spans="1:4" ht="20.100000000000001" customHeight="1" x14ac:dyDescent="0.25">
      <c r="A2790" s="28" t="s">
        <v>48</v>
      </c>
      <c r="B2790" s="20">
        <v>9</v>
      </c>
      <c r="C2790" s="21">
        <v>2.2732359999999998</v>
      </c>
      <c r="D2790" s="3">
        <f t="shared" si="49"/>
        <v>1.5077254391964074</v>
      </c>
    </row>
    <row r="2791" spans="1:4" ht="20.100000000000001" customHeight="1" x14ac:dyDescent="0.25">
      <c r="A2791" s="28" t="s">
        <v>48</v>
      </c>
      <c r="B2791" s="20">
        <v>11</v>
      </c>
      <c r="C2791" s="21">
        <v>1.4078310000000001</v>
      </c>
      <c r="D2791" s="3">
        <f t="shared" si="49"/>
        <v>1.1865205434378285</v>
      </c>
    </row>
    <row r="2792" spans="1:4" ht="20.100000000000001" customHeight="1" x14ac:dyDescent="0.25">
      <c r="A2792" s="28" t="s">
        <v>48</v>
      </c>
      <c r="B2792" s="20">
        <v>11</v>
      </c>
      <c r="C2792" s="21">
        <v>1.384984</v>
      </c>
      <c r="D2792" s="3">
        <f t="shared" si="49"/>
        <v>1.1768534318257309</v>
      </c>
    </row>
    <row r="2793" spans="1:4" ht="20.100000000000001" customHeight="1" x14ac:dyDescent="0.25">
      <c r="A2793" s="28" t="s">
        <v>48</v>
      </c>
      <c r="B2793" s="20">
        <v>11</v>
      </c>
      <c r="C2793" s="21">
        <v>2.5200149999999999</v>
      </c>
      <c r="D2793" s="3">
        <f t="shared" si="49"/>
        <v>1.5874555111876363</v>
      </c>
    </row>
    <row r="2794" spans="1:4" ht="20.100000000000001" customHeight="1" x14ac:dyDescent="0.25">
      <c r="A2794" s="28" t="s">
        <v>48</v>
      </c>
      <c r="B2794" s="20">
        <v>11</v>
      </c>
      <c r="C2794" s="21">
        <v>2.0882149999999999</v>
      </c>
      <c r="D2794" s="3">
        <f t="shared" si="49"/>
        <v>1.4450657424491109</v>
      </c>
    </row>
    <row r="2795" spans="1:4" ht="20.100000000000001" customHeight="1" x14ac:dyDescent="0.25">
      <c r="A2795" s="28" t="s">
        <v>48</v>
      </c>
      <c r="B2795" s="20">
        <v>11</v>
      </c>
      <c r="C2795" s="21">
        <v>1.6651309999999999</v>
      </c>
      <c r="D2795" s="3">
        <f t="shared" si="49"/>
        <v>1.2903995505268901</v>
      </c>
    </row>
    <row r="2796" spans="1:4" ht="20.100000000000001" customHeight="1" x14ac:dyDescent="0.25">
      <c r="A2796" s="28" t="s">
        <v>48</v>
      </c>
      <c r="B2796" s="20">
        <v>11</v>
      </c>
      <c r="C2796" s="21">
        <v>1.277968</v>
      </c>
      <c r="D2796" s="3">
        <f t="shared" si="49"/>
        <v>1.1304724675992777</v>
      </c>
    </row>
    <row r="2797" spans="1:4" ht="20.100000000000001" customHeight="1" x14ac:dyDescent="0.25">
      <c r="A2797" s="28" t="s">
        <v>48</v>
      </c>
      <c r="B2797" s="20">
        <v>11</v>
      </c>
      <c r="C2797" s="21">
        <v>1.0537259999999999</v>
      </c>
      <c r="D2797" s="3">
        <f t="shared" si="49"/>
        <v>1.0265115683712482</v>
      </c>
    </row>
    <row r="2798" spans="1:4" ht="20.100000000000001" customHeight="1" x14ac:dyDescent="0.25">
      <c r="A2798" s="28" t="s">
        <v>48</v>
      </c>
      <c r="B2798" s="20">
        <v>13</v>
      </c>
      <c r="C2798" s="21">
        <v>5.8737440000000003</v>
      </c>
      <c r="D2798" s="3">
        <f t="shared" ref="D2798:D2841" si="50">SQRT(C2798)</f>
        <v>2.423580821841929</v>
      </c>
    </row>
    <row r="2799" spans="1:4" ht="20.100000000000001" customHeight="1" x14ac:dyDescent="0.25">
      <c r="A2799" s="28" t="s">
        <v>48</v>
      </c>
      <c r="B2799" s="20">
        <v>13</v>
      </c>
      <c r="C2799" s="21">
        <v>4.605988</v>
      </c>
      <c r="D2799" s="3">
        <f t="shared" si="50"/>
        <v>2.1461565646522622</v>
      </c>
    </row>
    <row r="2800" spans="1:4" ht="20.100000000000001" customHeight="1" x14ac:dyDescent="0.25">
      <c r="A2800" s="28" t="s">
        <v>48</v>
      </c>
      <c r="B2800" s="20">
        <v>13</v>
      </c>
      <c r="C2800" s="21">
        <v>4.1382669999999999</v>
      </c>
      <c r="D2800" s="3">
        <f t="shared" si="50"/>
        <v>2.0342730888452514</v>
      </c>
    </row>
    <row r="2801" spans="1:4" ht="20.100000000000001" customHeight="1" x14ac:dyDescent="0.25">
      <c r="A2801" s="28" t="s">
        <v>48</v>
      </c>
      <c r="B2801" s="20">
        <v>13</v>
      </c>
      <c r="C2801" s="21">
        <v>2.639357</v>
      </c>
      <c r="D2801" s="3">
        <f t="shared" si="50"/>
        <v>1.6246097993056672</v>
      </c>
    </row>
    <row r="2802" spans="1:4" ht="20.100000000000001" customHeight="1" x14ac:dyDescent="0.25">
      <c r="A2802" s="28" t="s">
        <v>48</v>
      </c>
      <c r="B2802" s="20">
        <v>13</v>
      </c>
      <c r="C2802" s="21">
        <v>2.1792940000000001</v>
      </c>
      <c r="D2802" s="3">
        <f t="shared" si="50"/>
        <v>1.4762432048954535</v>
      </c>
    </row>
    <row r="2803" spans="1:4" ht="20.100000000000001" customHeight="1" x14ac:dyDescent="0.25">
      <c r="A2803" s="28" t="s">
        <v>48</v>
      </c>
      <c r="B2803" s="20">
        <v>13</v>
      </c>
      <c r="C2803" s="21">
        <v>1.5889310000000001</v>
      </c>
      <c r="D2803" s="3">
        <f t="shared" si="50"/>
        <v>1.2605280639478045</v>
      </c>
    </row>
    <row r="2804" spans="1:4" ht="20.100000000000001" customHeight="1" x14ac:dyDescent="0.25">
      <c r="A2804" s="28" t="s">
        <v>48</v>
      </c>
      <c r="B2804" s="20">
        <v>13</v>
      </c>
      <c r="C2804" s="21">
        <v>1.4619310000000001</v>
      </c>
      <c r="D2804" s="3">
        <f t="shared" si="50"/>
        <v>1.2091033868118972</v>
      </c>
    </row>
    <row r="2805" spans="1:4" ht="20.100000000000001" customHeight="1" x14ac:dyDescent="0.25">
      <c r="A2805" s="28" t="s">
        <v>48</v>
      </c>
      <c r="B2805" s="20">
        <v>13</v>
      </c>
      <c r="C2805" s="21">
        <v>0.945963</v>
      </c>
      <c r="D2805" s="3">
        <f t="shared" si="50"/>
        <v>0.97260629239173646</v>
      </c>
    </row>
    <row r="2806" spans="1:4" ht="20.100000000000001" customHeight="1" x14ac:dyDescent="0.25">
      <c r="A2806" s="28" t="s">
        <v>48</v>
      </c>
      <c r="B2806" s="20">
        <v>14</v>
      </c>
      <c r="C2806" s="21">
        <v>6.5616589999999997</v>
      </c>
      <c r="D2806" s="3">
        <f t="shared" si="50"/>
        <v>2.561573539838355</v>
      </c>
    </row>
    <row r="2807" spans="1:4" ht="20.100000000000001" customHeight="1" x14ac:dyDescent="0.25">
      <c r="A2807" s="28" t="s">
        <v>48</v>
      </c>
      <c r="B2807" s="20">
        <v>14</v>
      </c>
      <c r="C2807" s="21">
        <v>3.7659820000000002</v>
      </c>
      <c r="D2807" s="3">
        <f t="shared" si="50"/>
        <v>1.940613820418684</v>
      </c>
    </row>
    <row r="2808" spans="1:4" ht="20.100000000000001" customHeight="1" x14ac:dyDescent="0.25">
      <c r="A2808" s="28" t="s">
        <v>48</v>
      </c>
      <c r="B2808" s="20">
        <v>14</v>
      </c>
      <c r="C2808" s="21">
        <v>3.2500140000000002</v>
      </c>
      <c r="D2808" s="3">
        <f t="shared" si="50"/>
        <v>1.8027795206291868</v>
      </c>
    </row>
    <row r="2809" spans="1:4" ht="20.100000000000001" customHeight="1" x14ac:dyDescent="0.25">
      <c r="A2809" s="28" t="s">
        <v>48</v>
      </c>
      <c r="B2809" s="20">
        <v>14</v>
      </c>
      <c r="C2809" s="21">
        <v>2.0787520000000002</v>
      </c>
      <c r="D2809" s="3">
        <f t="shared" si="50"/>
        <v>1.4417877791131399</v>
      </c>
    </row>
    <row r="2810" spans="1:4" ht="20.100000000000001" customHeight="1" x14ac:dyDescent="0.25">
      <c r="A2810" s="28" t="s">
        <v>48</v>
      </c>
      <c r="B2810" s="20">
        <v>14</v>
      </c>
      <c r="C2810" s="21">
        <v>2.0787520000000002</v>
      </c>
      <c r="D2810" s="3">
        <f t="shared" si="50"/>
        <v>1.4417877791131399</v>
      </c>
    </row>
    <row r="2811" spans="1:4" ht="20.100000000000001" customHeight="1" x14ac:dyDescent="0.25">
      <c r="A2811" s="28" t="s">
        <v>48</v>
      </c>
      <c r="B2811" s="20">
        <v>14</v>
      </c>
      <c r="C2811" s="21">
        <v>1.598705</v>
      </c>
      <c r="D2811" s="3">
        <f t="shared" si="50"/>
        <v>1.2643990667506837</v>
      </c>
    </row>
    <row r="2812" spans="1:4" ht="20.100000000000001" customHeight="1" x14ac:dyDescent="0.25">
      <c r="A2812" s="28" t="s">
        <v>48</v>
      </c>
      <c r="B2812" s="20">
        <v>14</v>
      </c>
      <c r="C2812" s="21">
        <v>1.5968990000000001</v>
      </c>
      <c r="D2812" s="3">
        <f t="shared" si="50"/>
        <v>1.2636846916853903</v>
      </c>
    </row>
    <row r="2813" spans="1:4" ht="20.100000000000001" customHeight="1" x14ac:dyDescent="0.25">
      <c r="A2813" s="28" t="s">
        <v>48</v>
      </c>
      <c r="B2813" s="20">
        <v>14</v>
      </c>
      <c r="C2813" s="21">
        <v>2.1716359999999999</v>
      </c>
      <c r="D2813" s="3">
        <f t="shared" si="50"/>
        <v>1.4736471762263856</v>
      </c>
    </row>
    <row r="2814" spans="1:4" ht="20.100000000000001" customHeight="1" x14ac:dyDescent="0.25">
      <c r="A2814" s="28" t="s">
        <v>48</v>
      </c>
      <c r="B2814" s="20">
        <v>14</v>
      </c>
      <c r="C2814" s="21">
        <v>1.5486519999999999</v>
      </c>
      <c r="D2814" s="3">
        <f t="shared" si="50"/>
        <v>1.2444484722157041</v>
      </c>
    </row>
    <row r="2815" spans="1:4" ht="20.100000000000001" customHeight="1" x14ac:dyDescent="0.25">
      <c r="A2815" s="28" t="s">
        <v>48</v>
      </c>
      <c r="B2815" s="20">
        <v>14</v>
      </c>
      <c r="C2815" s="21">
        <v>1.604868</v>
      </c>
      <c r="D2815" s="3">
        <f t="shared" si="50"/>
        <v>1.2668338486163053</v>
      </c>
    </row>
    <row r="2816" spans="1:4" ht="20.100000000000001" customHeight="1" x14ac:dyDescent="0.25">
      <c r="A2816" s="28" t="s">
        <v>48</v>
      </c>
      <c r="B2816" s="20">
        <v>14</v>
      </c>
      <c r="C2816" s="21">
        <v>1.066052</v>
      </c>
      <c r="D2816" s="3">
        <f t="shared" si="50"/>
        <v>1.0324979418865685</v>
      </c>
    </row>
    <row r="2817" spans="1:4" ht="20.100000000000001" customHeight="1" x14ac:dyDescent="0.25">
      <c r="A2817" s="28" t="s">
        <v>48</v>
      </c>
      <c r="B2817" s="20">
        <v>16</v>
      </c>
      <c r="C2817" s="21">
        <v>5.3926400000000001</v>
      </c>
      <c r="D2817" s="3">
        <f t="shared" si="50"/>
        <v>2.3222058478954875</v>
      </c>
    </row>
    <row r="2818" spans="1:4" ht="20.100000000000001" customHeight="1" x14ac:dyDescent="0.25">
      <c r="A2818" s="28" t="s">
        <v>48</v>
      </c>
      <c r="B2818" s="20">
        <v>16</v>
      </c>
      <c r="C2818" s="21">
        <v>3.200272</v>
      </c>
      <c r="D2818" s="3">
        <f t="shared" si="50"/>
        <v>1.7889304066955762</v>
      </c>
    </row>
    <row r="2819" spans="1:4" ht="20.100000000000001" customHeight="1" x14ac:dyDescent="0.25">
      <c r="A2819" s="28" t="s">
        <v>48</v>
      </c>
      <c r="B2819" s="20">
        <v>16</v>
      </c>
      <c r="C2819" s="21">
        <v>1.24821</v>
      </c>
      <c r="D2819" s="3">
        <f t="shared" si="50"/>
        <v>1.1172331896251562</v>
      </c>
    </row>
    <row r="2820" spans="1:4" ht="20.100000000000001" customHeight="1" x14ac:dyDescent="0.25">
      <c r="A2820" s="28" t="s">
        <v>48</v>
      </c>
      <c r="B2820" s="20">
        <v>17</v>
      </c>
      <c r="C2820" s="21">
        <v>5.7228399999999997</v>
      </c>
      <c r="D2820" s="3">
        <f t="shared" si="50"/>
        <v>2.3922458067681922</v>
      </c>
    </row>
    <row r="2821" spans="1:4" ht="20.100000000000001" customHeight="1" x14ac:dyDescent="0.25">
      <c r="A2821" s="28" t="s">
        <v>48</v>
      </c>
      <c r="B2821" s="20">
        <v>17</v>
      </c>
      <c r="C2821" s="21">
        <v>5.5446020000000003</v>
      </c>
      <c r="D2821" s="3">
        <f t="shared" si="50"/>
        <v>2.3546978574755615</v>
      </c>
    </row>
    <row r="2822" spans="1:4" ht="20.100000000000001" customHeight="1" x14ac:dyDescent="0.25">
      <c r="A2822" s="28" t="s">
        <v>48</v>
      </c>
      <c r="B2822" s="20">
        <v>17</v>
      </c>
      <c r="C2822" s="21">
        <v>3.0740189999999998</v>
      </c>
      <c r="D2822" s="3">
        <f t="shared" si="50"/>
        <v>1.7532880539147011</v>
      </c>
    </row>
    <row r="2823" spans="1:4" ht="20.100000000000001" customHeight="1" x14ac:dyDescent="0.25">
      <c r="A2823" s="28" t="s">
        <v>48</v>
      </c>
      <c r="B2823" s="20">
        <v>17</v>
      </c>
      <c r="C2823" s="21">
        <v>4.6226719999999997</v>
      </c>
      <c r="D2823" s="3">
        <f t="shared" si="50"/>
        <v>2.1500399996279138</v>
      </c>
    </row>
    <row r="2824" spans="1:4" ht="20.100000000000001" customHeight="1" x14ac:dyDescent="0.25">
      <c r="A2824" s="28" t="s">
        <v>48</v>
      </c>
      <c r="B2824" s="20">
        <v>17</v>
      </c>
      <c r="C2824" s="21">
        <v>1.1458630000000001</v>
      </c>
      <c r="D2824" s="3">
        <f t="shared" si="50"/>
        <v>1.070449905413607</v>
      </c>
    </row>
    <row r="2825" spans="1:4" ht="20.100000000000001" customHeight="1" x14ac:dyDescent="0.25">
      <c r="A2825" s="28" t="s">
        <v>48</v>
      </c>
      <c r="B2825" s="20">
        <v>18</v>
      </c>
      <c r="C2825" s="21">
        <v>6.9826290000000002</v>
      </c>
      <c r="D2825" s="3">
        <f t="shared" si="50"/>
        <v>2.6424664614711766</v>
      </c>
    </row>
    <row r="2826" spans="1:4" ht="20.100000000000001" customHeight="1" x14ac:dyDescent="0.25">
      <c r="A2826" s="28" t="s">
        <v>48</v>
      </c>
      <c r="B2826" s="20">
        <v>18</v>
      </c>
      <c r="C2826" s="21">
        <v>0.79972600000000005</v>
      </c>
      <c r="D2826" s="3">
        <f t="shared" si="50"/>
        <v>0.89427400722597328</v>
      </c>
    </row>
    <row r="2827" spans="1:4" ht="20.100000000000001" customHeight="1" x14ac:dyDescent="0.25">
      <c r="A2827" s="28" t="s">
        <v>48</v>
      </c>
      <c r="B2827" s="20">
        <v>19</v>
      </c>
      <c r="C2827" s="21">
        <v>4.6683659999999998</v>
      </c>
      <c r="D2827" s="3">
        <f t="shared" si="50"/>
        <v>2.16064018290876</v>
      </c>
    </row>
    <row r="2828" spans="1:4" ht="20.100000000000001" customHeight="1" x14ac:dyDescent="0.25">
      <c r="A2828" s="28" t="s">
        <v>48</v>
      </c>
      <c r="B2828" s="20">
        <v>19</v>
      </c>
      <c r="C2828" s="21">
        <v>3.5817100000000002</v>
      </c>
      <c r="D2828" s="3">
        <f t="shared" si="50"/>
        <v>1.8925406204359261</v>
      </c>
    </row>
    <row r="2829" spans="1:4" ht="20.100000000000001" customHeight="1" x14ac:dyDescent="0.25">
      <c r="A2829" s="28" t="s">
        <v>48</v>
      </c>
      <c r="B2829" s="20">
        <v>19</v>
      </c>
      <c r="C2829" s="21">
        <v>3.3259050000000001</v>
      </c>
      <c r="D2829" s="3">
        <f t="shared" si="50"/>
        <v>1.823706390842561</v>
      </c>
    </row>
    <row r="2830" spans="1:4" ht="20.100000000000001" customHeight="1" x14ac:dyDescent="0.25">
      <c r="A2830" s="28" t="s">
        <v>48</v>
      </c>
      <c r="B2830" s="20">
        <v>19</v>
      </c>
      <c r="C2830" s="21">
        <v>3.3015620000000001</v>
      </c>
      <c r="D2830" s="3">
        <f t="shared" si="50"/>
        <v>1.8170200879461955</v>
      </c>
    </row>
    <row r="2831" spans="1:4" ht="20.100000000000001" customHeight="1" x14ac:dyDescent="0.25">
      <c r="A2831" s="28" t="s">
        <v>48</v>
      </c>
      <c r="B2831" s="20">
        <v>19</v>
      </c>
      <c r="C2831" s="21">
        <v>3.2859349999999998</v>
      </c>
      <c r="D2831" s="3">
        <f t="shared" si="50"/>
        <v>1.8127148148564352</v>
      </c>
    </row>
    <row r="2832" spans="1:4" ht="20.100000000000001" customHeight="1" x14ac:dyDescent="0.25">
      <c r="A2832" s="28" t="s">
        <v>48</v>
      </c>
      <c r="B2832" s="20">
        <v>19</v>
      </c>
      <c r="C2832" s="21">
        <v>1.6607730000000001</v>
      </c>
      <c r="D2832" s="3">
        <f t="shared" si="50"/>
        <v>1.2887098199362028</v>
      </c>
    </row>
    <row r="2833" spans="1:4" ht="20.100000000000001" customHeight="1" x14ac:dyDescent="0.25">
      <c r="A2833" s="28" t="s">
        <v>48</v>
      </c>
      <c r="B2833" s="20">
        <v>19</v>
      </c>
      <c r="C2833" s="21">
        <v>3.7017989999999998</v>
      </c>
      <c r="D2833" s="3">
        <f t="shared" si="50"/>
        <v>1.9240059771216929</v>
      </c>
    </row>
    <row r="2834" spans="1:4" ht="20.100000000000001" customHeight="1" x14ac:dyDescent="0.25">
      <c r="A2834" s="28" t="s">
        <v>48</v>
      </c>
      <c r="B2834" s="20">
        <v>19</v>
      </c>
      <c r="C2834" s="21">
        <v>3.1850830000000001</v>
      </c>
      <c r="D2834" s="3">
        <f t="shared" si="50"/>
        <v>1.7846800833762897</v>
      </c>
    </row>
    <row r="2835" spans="1:4" ht="20.100000000000001" customHeight="1" x14ac:dyDescent="0.25">
      <c r="A2835" s="28" t="s">
        <v>48</v>
      </c>
      <c r="B2835" s="20">
        <v>19</v>
      </c>
      <c r="C2835" s="21">
        <v>2.6567889999999998</v>
      </c>
      <c r="D2835" s="3">
        <f t="shared" si="50"/>
        <v>1.6299659505646122</v>
      </c>
    </row>
    <row r="2836" spans="1:4" ht="20.100000000000001" customHeight="1" x14ac:dyDescent="0.25">
      <c r="A2836" s="28" t="s">
        <v>48</v>
      </c>
      <c r="B2836" s="20">
        <v>19</v>
      </c>
      <c r="C2836" s="21">
        <v>3.147357</v>
      </c>
      <c r="D2836" s="3">
        <f t="shared" si="50"/>
        <v>1.7740791977812038</v>
      </c>
    </row>
    <row r="2837" spans="1:4" ht="20.100000000000001" customHeight="1" x14ac:dyDescent="0.25">
      <c r="A2837" s="28" t="s">
        <v>48</v>
      </c>
      <c r="B2837" s="20">
        <v>19</v>
      </c>
      <c r="C2837" s="21">
        <v>1.2079310000000001</v>
      </c>
      <c r="D2837" s="3">
        <f t="shared" si="50"/>
        <v>1.0990591430855758</v>
      </c>
    </row>
    <row r="2838" spans="1:4" ht="20.100000000000001" customHeight="1" x14ac:dyDescent="0.25">
      <c r="A2838" s="28" t="s">
        <v>48</v>
      </c>
      <c r="B2838" s="20">
        <v>19</v>
      </c>
      <c r="C2838" s="21">
        <v>1.002926</v>
      </c>
      <c r="D2838" s="3">
        <f t="shared" si="50"/>
        <v>1.0014619313783226</v>
      </c>
    </row>
    <row r="2839" spans="1:4" ht="20.100000000000001" customHeight="1" x14ac:dyDescent="0.25">
      <c r="A2839" s="28" t="s">
        <v>48</v>
      </c>
      <c r="B2839" s="20">
        <v>19</v>
      </c>
      <c r="C2839" s="21">
        <v>0.55444199999999999</v>
      </c>
      <c r="D2839" s="3">
        <f t="shared" si="50"/>
        <v>0.74460862202904954</v>
      </c>
    </row>
    <row r="2840" spans="1:4" ht="20.100000000000001" customHeight="1" x14ac:dyDescent="0.25">
      <c r="A2840" s="28" t="s">
        <v>48</v>
      </c>
      <c r="B2840" s="20">
        <v>19</v>
      </c>
      <c r="C2840" s="21">
        <v>0.79972600000000005</v>
      </c>
      <c r="D2840" s="3">
        <f t="shared" si="50"/>
        <v>0.89427400722597328</v>
      </c>
    </row>
    <row r="2841" spans="1:4" ht="20.100000000000001" customHeight="1" x14ac:dyDescent="0.25">
      <c r="A2841" s="28" t="s">
        <v>48</v>
      </c>
      <c r="B2841" s="20">
        <v>20</v>
      </c>
      <c r="C2841" s="21">
        <v>2.075142</v>
      </c>
      <c r="D2841" s="3">
        <f t="shared" si="50"/>
        <v>1.4405353171651156</v>
      </c>
    </row>
    <row r="2842" spans="1:4" ht="20.100000000000001" customHeight="1" x14ac:dyDescent="0.25">
      <c r="A2842" s="28" t="s">
        <v>48</v>
      </c>
      <c r="B2842" s="20">
        <v>20</v>
      </c>
      <c r="C2842" s="21">
        <v>2.2591049999999999</v>
      </c>
      <c r="D2842" s="3">
        <f t="shared" ref="D2842:D2898" si="51">SQRT(C2842)</f>
        <v>1.5030319357884583</v>
      </c>
    </row>
    <row r="2843" spans="1:4" ht="20.100000000000001" customHeight="1" x14ac:dyDescent="0.25">
      <c r="A2843" s="28" t="s">
        <v>48</v>
      </c>
      <c r="B2843" s="20">
        <v>20</v>
      </c>
      <c r="C2843" s="21">
        <v>2.0577100000000002</v>
      </c>
      <c r="D2843" s="3">
        <f t="shared" si="51"/>
        <v>1.4344720283086736</v>
      </c>
    </row>
    <row r="2844" spans="1:4" ht="20.100000000000001" customHeight="1" x14ac:dyDescent="0.25">
      <c r="A2844" s="28" t="s">
        <v>48</v>
      </c>
      <c r="B2844" s="20">
        <v>20</v>
      </c>
      <c r="C2844" s="21">
        <v>1.6117779999999999</v>
      </c>
      <c r="D2844" s="3">
        <f t="shared" si="51"/>
        <v>1.2695581908679885</v>
      </c>
    </row>
    <row r="2845" spans="1:4" ht="20.100000000000001" customHeight="1" x14ac:dyDescent="0.25">
      <c r="A2845" s="28" t="s">
        <v>48</v>
      </c>
      <c r="B2845" s="20">
        <v>20</v>
      </c>
      <c r="C2845" s="21">
        <v>0.99421000000000004</v>
      </c>
      <c r="D2845" s="3">
        <f t="shared" si="51"/>
        <v>0.99710079731188661</v>
      </c>
    </row>
    <row r="2846" spans="1:4" ht="20.100000000000001" customHeight="1" x14ac:dyDescent="0.25">
      <c r="A2846" s="28" t="s">
        <v>48</v>
      </c>
      <c r="B2846" s="20">
        <v>20</v>
      </c>
      <c r="C2846" s="21">
        <v>1.871942</v>
      </c>
      <c r="D2846" s="3">
        <f t="shared" si="51"/>
        <v>1.368189314385988</v>
      </c>
    </row>
    <row r="2847" spans="1:4" ht="20.100000000000001" customHeight="1" x14ac:dyDescent="0.25">
      <c r="A2847" s="28" t="s">
        <v>48</v>
      </c>
      <c r="B2847" s="20">
        <v>20</v>
      </c>
      <c r="C2847" s="21">
        <v>1.764178</v>
      </c>
      <c r="D2847" s="3">
        <f t="shared" si="51"/>
        <v>1.3282236257498208</v>
      </c>
    </row>
    <row r="2848" spans="1:4" ht="20.100000000000001" customHeight="1" x14ac:dyDescent="0.25">
      <c r="A2848" s="28" t="s">
        <v>48</v>
      </c>
      <c r="B2848" s="20">
        <v>20</v>
      </c>
      <c r="C2848" s="21">
        <v>0.52904200000000001</v>
      </c>
      <c r="D2848" s="3">
        <f t="shared" si="51"/>
        <v>0.72735273423559765</v>
      </c>
    </row>
    <row r="2849" spans="1:4" ht="20.100000000000001" customHeight="1" x14ac:dyDescent="0.25">
      <c r="A2849" s="28" t="s">
        <v>48</v>
      </c>
      <c r="B2849" s="20">
        <v>20</v>
      </c>
      <c r="C2849" s="21">
        <v>0.74456800000000001</v>
      </c>
      <c r="D2849" s="3">
        <f t="shared" si="51"/>
        <v>0.86288353791227235</v>
      </c>
    </row>
    <row r="2850" spans="1:4" ht="20.100000000000001" customHeight="1" x14ac:dyDescent="0.25">
      <c r="A2850" s="28" t="s">
        <v>48</v>
      </c>
      <c r="B2850" s="20">
        <v>20</v>
      </c>
      <c r="C2850" s="21">
        <v>0.79536799999999996</v>
      </c>
      <c r="D2850" s="3">
        <f t="shared" si="51"/>
        <v>0.89183406528344722</v>
      </c>
    </row>
    <row r="2851" spans="1:4" ht="20.100000000000001" customHeight="1" x14ac:dyDescent="0.25">
      <c r="A2851" s="28" t="s">
        <v>48</v>
      </c>
      <c r="B2851" s="20">
        <v>20</v>
      </c>
      <c r="C2851" s="21">
        <v>0.50980499999999995</v>
      </c>
      <c r="D2851" s="3">
        <f t="shared" si="51"/>
        <v>0.7140063024931923</v>
      </c>
    </row>
    <row r="2852" spans="1:4" ht="20.100000000000001" customHeight="1" x14ac:dyDescent="0.25">
      <c r="A2852" s="28" t="s">
        <v>48</v>
      </c>
      <c r="B2852" s="20">
        <v>21</v>
      </c>
      <c r="C2852" s="21">
        <v>5.6086039999999997</v>
      </c>
      <c r="D2852" s="3">
        <f t="shared" si="51"/>
        <v>2.3682491422990108</v>
      </c>
    </row>
    <row r="2853" spans="1:4" ht="20.100000000000001" customHeight="1" x14ac:dyDescent="0.25">
      <c r="A2853" s="28" t="s">
        <v>48</v>
      </c>
      <c r="B2853" s="20">
        <v>21</v>
      </c>
      <c r="C2853" s="21">
        <v>4.726515</v>
      </c>
      <c r="D2853" s="3">
        <f t="shared" si="51"/>
        <v>2.1740549671063976</v>
      </c>
    </row>
    <row r="2854" spans="1:4" ht="20.100000000000001" customHeight="1" x14ac:dyDescent="0.25">
      <c r="A2854" s="28" t="s">
        <v>48</v>
      </c>
      <c r="B2854" s="20">
        <v>21</v>
      </c>
      <c r="C2854" s="21">
        <v>1.3770150000000001</v>
      </c>
      <c r="D2854" s="3">
        <f t="shared" si="51"/>
        <v>1.1734628242939782</v>
      </c>
    </row>
    <row r="2855" spans="1:4" ht="20.100000000000001" customHeight="1" x14ac:dyDescent="0.25">
      <c r="A2855" s="28" t="s">
        <v>48</v>
      </c>
      <c r="B2855" s="20">
        <v>21</v>
      </c>
      <c r="C2855" s="21">
        <v>1.0178050000000001</v>
      </c>
      <c r="D2855" s="3">
        <f t="shared" si="51"/>
        <v>1.0088632216509827</v>
      </c>
    </row>
    <row r="2856" spans="1:4" ht="20.100000000000001" customHeight="1" x14ac:dyDescent="0.25">
      <c r="A2856" s="28" t="s">
        <v>48</v>
      </c>
      <c r="B2856" s="20">
        <v>21</v>
      </c>
      <c r="C2856" s="21">
        <v>1.0090889999999999</v>
      </c>
      <c r="D2856" s="3">
        <f t="shared" si="51"/>
        <v>1.0045342204225798</v>
      </c>
    </row>
    <row r="2857" spans="1:4" ht="20.100000000000001" customHeight="1" x14ac:dyDescent="0.25">
      <c r="A2857" s="50" t="s">
        <v>48</v>
      </c>
      <c r="B2857" s="48">
        <v>21</v>
      </c>
      <c r="C2857" s="39">
        <v>0.82076800000000005</v>
      </c>
      <c r="D2857" s="3">
        <f t="shared" si="51"/>
        <v>0.90596247162893018</v>
      </c>
    </row>
    <row r="2858" spans="1:4" ht="20.100000000000001" customHeight="1" x14ac:dyDescent="0.25">
      <c r="A2858" s="28" t="s">
        <v>49</v>
      </c>
      <c r="B2858" s="20">
        <v>2</v>
      </c>
      <c r="C2858" s="21">
        <v>2.0228459999999999</v>
      </c>
      <c r="D2858" s="3">
        <f t="shared" si="51"/>
        <v>1.4222679072523572</v>
      </c>
    </row>
    <row r="2859" spans="1:4" ht="20.100000000000001" customHeight="1" x14ac:dyDescent="0.25">
      <c r="A2859" s="28" t="s">
        <v>49</v>
      </c>
      <c r="B2859" s="20">
        <v>2</v>
      </c>
      <c r="C2859" s="21">
        <v>8.5024519999999999</v>
      </c>
      <c r="D2859" s="3">
        <f t="shared" si="51"/>
        <v>2.9158964316312743</v>
      </c>
    </row>
    <row r="2860" spans="1:4" ht="20.100000000000001" customHeight="1" x14ac:dyDescent="0.25">
      <c r="A2860" s="28" t="s">
        <v>49</v>
      </c>
      <c r="B2860" s="20">
        <v>2</v>
      </c>
      <c r="C2860" s="21">
        <v>7.6966910000000004</v>
      </c>
      <c r="D2860" s="3">
        <f t="shared" si="51"/>
        <v>2.7742910806186147</v>
      </c>
    </row>
    <row r="2861" spans="1:4" ht="20.100000000000001" customHeight="1" x14ac:dyDescent="0.25">
      <c r="A2861" s="28" t="s">
        <v>49</v>
      </c>
      <c r="B2861" s="20">
        <v>3</v>
      </c>
      <c r="C2861" s="21">
        <v>3.0108929999999998</v>
      </c>
      <c r="D2861" s="3">
        <f t="shared" si="51"/>
        <v>1.7351924965259617</v>
      </c>
    </row>
    <row r="2862" spans="1:4" ht="20.100000000000001" customHeight="1" x14ac:dyDescent="0.25">
      <c r="A2862" s="28" t="s">
        <v>49</v>
      </c>
      <c r="B2862" s="20">
        <v>3</v>
      </c>
      <c r="C2862" s="21">
        <v>1.70211</v>
      </c>
      <c r="D2862" s="3">
        <f t="shared" si="51"/>
        <v>1.3046493781855721</v>
      </c>
    </row>
    <row r="2863" spans="1:4" ht="20.100000000000001" customHeight="1" x14ac:dyDescent="0.25">
      <c r="A2863" s="28" t="s">
        <v>49</v>
      </c>
      <c r="B2863" s="20">
        <v>3</v>
      </c>
      <c r="C2863" s="21">
        <v>0.596526</v>
      </c>
      <c r="D2863" s="3">
        <f t="shared" si="51"/>
        <v>0.77235095649581476</v>
      </c>
    </row>
    <row r="2864" spans="1:4" ht="20.100000000000001" customHeight="1" x14ac:dyDescent="0.25">
      <c r="A2864" s="28" t="s">
        <v>49</v>
      </c>
      <c r="B2864" s="20">
        <v>3</v>
      </c>
      <c r="C2864" s="21">
        <v>0.70864700000000003</v>
      </c>
      <c r="D2864" s="3">
        <f t="shared" si="51"/>
        <v>0.84181173667275511</v>
      </c>
    </row>
    <row r="2865" spans="1:4" ht="20.100000000000001" customHeight="1" x14ac:dyDescent="0.25">
      <c r="A2865" s="28" t="s">
        <v>49</v>
      </c>
      <c r="B2865" s="20">
        <v>4</v>
      </c>
      <c r="C2865" s="21">
        <v>9.6734050000000007</v>
      </c>
      <c r="D2865" s="3">
        <f t="shared" si="51"/>
        <v>3.1102097999974214</v>
      </c>
    </row>
    <row r="2866" spans="1:4" ht="20.100000000000001" customHeight="1" x14ac:dyDescent="0.25">
      <c r="A2866" s="28" t="s">
        <v>49</v>
      </c>
      <c r="B2866" s="20">
        <v>4</v>
      </c>
      <c r="C2866" s="21">
        <v>0.88208900000000001</v>
      </c>
      <c r="D2866" s="3">
        <f t="shared" si="51"/>
        <v>0.93919593269988133</v>
      </c>
    </row>
    <row r="2867" spans="1:4" ht="20.100000000000001" customHeight="1" x14ac:dyDescent="0.25">
      <c r="A2867" s="28" t="s">
        <v>49</v>
      </c>
      <c r="B2867" s="20">
        <v>4</v>
      </c>
      <c r="C2867" s="21">
        <v>1.137894</v>
      </c>
      <c r="D2867" s="3">
        <f t="shared" si="51"/>
        <v>1.066721144442164</v>
      </c>
    </row>
    <row r="2868" spans="1:4" ht="20.100000000000001" customHeight="1" x14ac:dyDescent="0.25">
      <c r="A2868" s="28" t="s">
        <v>49</v>
      </c>
      <c r="B2868" s="20">
        <v>4</v>
      </c>
      <c r="C2868" s="21">
        <v>1.246405</v>
      </c>
      <c r="D2868" s="3">
        <f t="shared" si="51"/>
        <v>1.1164250982488704</v>
      </c>
    </row>
    <row r="2869" spans="1:4" ht="20.100000000000001" customHeight="1" x14ac:dyDescent="0.25">
      <c r="A2869" s="28" t="s">
        <v>49</v>
      </c>
      <c r="B2869" s="20">
        <v>5</v>
      </c>
      <c r="C2869" s="21">
        <v>1.933263</v>
      </c>
      <c r="D2869" s="3">
        <f t="shared" si="51"/>
        <v>1.390418282388433</v>
      </c>
    </row>
    <row r="2870" spans="1:4" ht="20.100000000000001" customHeight="1" x14ac:dyDescent="0.25">
      <c r="A2870" s="28" t="s">
        <v>49</v>
      </c>
      <c r="B2870" s="20">
        <v>5</v>
      </c>
      <c r="C2870" s="21">
        <v>6.6187509999999996</v>
      </c>
      <c r="D2870" s="3">
        <f t="shared" si="51"/>
        <v>2.5726933357864477</v>
      </c>
    </row>
    <row r="2871" spans="1:4" ht="20.100000000000001" customHeight="1" x14ac:dyDescent="0.25">
      <c r="A2871" s="28" t="s">
        <v>49</v>
      </c>
      <c r="B2871" s="20">
        <v>8</v>
      </c>
      <c r="C2871" s="21">
        <v>1.052978</v>
      </c>
      <c r="D2871" s="3">
        <f t="shared" si="51"/>
        <v>1.0261471629352195</v>
      </c>
    </row>
    <row r="2872" spans="1:4" ht="20.100000000000001" customHeight="1" x14ac:dyDescent="0.25">
      <c r="A2872" s="28" t="s">
        <v>49</v>
      </c>
      <c r="B2872" s="20">
        <v>8</v>
      </c>
      <c r="C2872" s="21">
        <v>0.74276299999999995</v>
      </c>
      <c r="D2872" s="3">
        <f t="shared" si="51"/>
        <v>0.86183699154770554</v>
      </c>
    </row>
    <row r="2873" spans="1:4" ht="20.100000000000001" customHeight="1" x14ac:dyDescent="0.25">
      <c r="A2873" s="28" t="s">
        <v>49</v>
      </c>
      <c r="B2873" s="20">
        <v>8</v>
      </c>
      <c r="C2873" s="21">
        <v>1.460126</v>
      </c>
      <c r="D2873" s="3">
        <f t="shared" si="51"/>
        <v>1.2083567354055673</v>
      </c>
    </row>
    <row r="2874" spans="1:4" ht="20.100000000000001" customHeight="1" x14ac:dyDescent="0.25">
      <c r="A2874" s="28" t="s">
        <v>49</v>
      </c>
      <c r="B2874" s="20">
        <v>10</v>
      </c>
      <c r="C2874" s="21">
        <v>9.8971560000000007</v>
      </c>
      <c r="D2874" s="3">
        <f t="shared" si="51"/>
        <v>3.1459745707808895</v>
      </c>
    </row>
    <row r="2875" spans="1:4" ht="20.100000000000001" customHeight="1" x14ac:dyDescent="0.25">
      <c r="A2875" s="28" t="s">
        <v>49</v>
      </c>
      <c r="B2875" s="20">
        <v>10</v>
      </c>
      <c r="C2875" s="21">
        <v>1.55301</v>
      </c>
      <c r="D2875" s="3">
        <f t="shared" si="51"/>
        <v>1.2461982185832237</v>
      </c>
    </row>
    <row r="2876" spans="1:4" ht="20.100000000000001" customHeight="1" x14ac:dyDescent="0.25">
      <c r="A2876" s="28" t="s">
        <v>49</v>
      </c>
      <c r="B2876" s="20">
        <v>10</v>
      </c>
      <c r="C2876" s="21">
        <v>1.571499</v>
      </c>
      <c r="D2876" s="3">
        <f t="shared" si="51"/>
        <v>1.2535944320233718</v>
      </c>
    </row>
    <row r="2877" spans="1:4" ht="20.100000000000001" customHeight="1" x14ac:dyDescent="0.25">
      <c r="A2877" s="28" t="s">
        <v>49</v>
      </c>
      <c r="B2877" s="20">
        <v>11</v>
      </c>
      <c r="C2877" s="21">
        <v>1.0432049999999999</v>
      </c>
      <c r="D2877" s="3">
        <f t="shared" si="51"/>
        <v>1.0213740744702697</v>
      </c>
    </row>
    <row r="2878" spans="1:4" ht="20.100000000000001" customHeight="1" x14ac:dyDescent="0.25">
      <c r="A2878" s="28" t="s">
        <v>49</v>
      </c>
      <c r="B2878" s="20">
        <v>11</v>
      </c>
      <c r="C2878" s="21">
        <v>0.66220500000000004</v>
      </c>
      <c r="D2878" s="3">
        <f t="shared" si="51"/>
        <v>0.81375979256780684</v>
      </c>
    </row>
    <row r="2879" spans="1:4" ht="20.100000000000001" customHeight="1" x14ac:dyDescent="0.25">
      <c r="A2879" s="28" t="s">
        <v>49</v>
      </c>
      <c r="B2879" s="20">
        <v>11</v>
      </c>
      <c r="C2879" s="21">
        <v>0.65784699999999996</v>
      </c>
      <c r="D2879" s="3">
        <f t="shared" si="51"/>
        <v>0.81107767815419507</v>
      </c>
    </row>
    <row r="2880" spans="1:4" ht="20.100000000000001" customHeight="1" x14ac:dyDescent="0.25">
      <c r="A2880" s="28" t="s">
        <v>49</v>
      </c>
      <c r="B2880" s="20">
        <v>11</v>
      </c>
      <c r="C2880" s="21">
        <v>0.97061500000000001</v>
      </c>
      <c r="D2880" s="3">
        <f t="shared" si="51"/>
        <v>0.98519794965275886</v>
      </c>
    </row>
    <row r="2881" spans="1:4" ht="20.100000000000001" customHeight="1" x14ac:dyDescent="0.25">
      <c r="A2881" s="28" t="s">
        <v>49</v>
      </c>
      <c r="B2881" s="20">
        <v>12</v>
      </c>
      <c r="C2881" s="21">
        <v>10.478984000000001</v>
      </c>
      <c r="D2881" s="3">
        <f t="shared" si="51"/>
        <v>3.2371258857202325</v>
      </c>
    </row>
    <row r="2882" spans="1:4" ht="20.100000000000001" customHeight="1" x14ac:dyDescent="0.25">
      <c r="A2882" s="28" t="s">
        <v>49</v>
      </c>
      <c r="B2882" s="20">
        <v>12</v>
      </c>
      <c r="C2882" s="21">
        <v>8.9847420000000007</v>
      </c>
      <c r="D2882" s="3">
        <f t="shared" si="51"/>
        <v>2.997455921277242</v>
      </c>
    </row>
    <row r="2883" spans="1:4" ht="20.100000000000001" customHeight="1" x14ac:dyDescent="0.25">
      <c r="A2883" s="28" t="s">
        <v>49</v>
      </c>
      <c r="B2883" s="20">
        <v>12</v>
      </c>
      <c r="C2883" s="21">
        <v>7.3806219999999998</v>
      </c>
      <c r="D2883" s="3">
        <f t="shared" si="51"/>
        <v>2.7167300197111968</v>
      </c>
    </row>
    <row r="2884" spans="1:4" ht="20.100000000000001" customHeight="1" x14ac:dyDescent="0.25">
      <c r="A2884" s="28" t="s">
        <v>49</v>
      </c>
      <c r="B2884" s="20">
        <v>12</v>
      </c>
      <c r="C2884" s="21">
        <v>1.437589</v>
      </c>
      <c r="D2884" s="3">
        <f t="shared" si="51"/>
        <v>1.1989949958194155</v>
      </c>
    </row>
    <row r="2885" spans="1:4" ht="20.100000000000001" customHeight="1" x14ac:dyDescent="0.25">
      <c r="A2885" s="28" t="s">
        <v>49</v>
      </c>
      <c r="B2885" s="20">
        <v>12</v>
      </c>
      <c r="C2885" s="21">
        <v>2.429246</v>
      </c>
      <c r="D2885" s="3">
        <f t="shared" si="51"/>
        <v>1.558603862435866</v>
      </c>
    </row>
    <row r="2886" spans="1:4" ht="20.100000000000001" customHeight="1" x14ac:dyDescent="0.25">
      <c r="A2886" s="28" t="s">
        <v>49</v>
      </c>
      <c r="B2886" s="20">
        <v>13</v>
      </c>
      <c r="C2886" s="21">
        <v>2.09002</v>
      </c>
      <c r="D2886" s="3">
        <f t="shared" si="51"/>
        <v>1.4456901466081866</v>
      </c>
    </row>
    <row r="2887" spans="1:4" ht="20.100000000000001" customHeight="1" x14ac:dyDescent="0.25">
      <c r="A2887" s="28" t="s">
        <v>49</v>
      </c>
      <c r="B2887" s="20">
        <v>13</v>
      </c>
      <c r="C2887" s="21">
        <v>0.80408400000000002</v>
      </c>
      <c r="D2887" s="3">
        <f t="shared" si="51"/>
        <v>0.89670731010737281</v>
      </c>
    </row>
    <row r="2888" spans="1:4" ht="20.100000000000001" customHeight="1" x14ac:dyDescent="0.25">
      <c r="A2888" s="28" t="s">
        <v>49</v>
      </c>
      <c r="B2888" s="20">
        <v>13</v>
      </c>
      <c r="C2888" s="21">
        <v>1.12121</v>
      </c>
      <c r="D2888" s="3">
        <f t="shared" si="51"/>
        <v>1.0588720413723276</v>
      </c>
    </row>
    <row r="2889" spans="1:4" ht="20.100000000000001" customHeight="1" x14ac:dyDescent="0.25">
      <c r="A2889" s="28" t="s">
        <v>49</v>
      </c>
      <c r="B2889" s="20">
        <v>13</v>
      </c>
      <c r="C2889" s="21">
        <v>0.48620999999999998</v>
      </c>
      <c r="D2889" s="3">
        <f t="shared" si="51"/>
        <v>0.69728760206961948</v>
      </c>
    </row>
    <row r="2890" spans="1:4" ht="20.100000000000001" customHeight="1" x14ac:dyDescent="0.25">
      <c r="A2890" s="28" t="s">
        <v>49</v>
      </c>
      <c r="B2890" s="20">
        <v>13</v>
      </c>
      <c r="C2890" s="21">
        <v>0.61321000000000003</v>
      </c>
      <c r="D2890" s="3">
        <f t="shared" si="51"/>
        <v>0.78307726311009695</v>
      </c>
    </row>
    <row r="2891" spans="1:4" ht="20.100000000000001" customHeight="1" x14ac:dyDescent="0.25">
      <c r="A2891" s="28" t="s">
        <v>49</v>
      </c>
      <c r="B2891" s="20">
        <v>14</v>
      </c>
      <c r="C2891" s="21">
        <v>1.490942</v>
      </c>
      <c r="D2891" s="3">
        <f t="shared" si="51"/>
        <v>1.221041358840887</v>
      </c>
    </row>
    <row r="2892" spans="1:4" ht="20.100000000000001" customHeight="1" x14ac:dyDescent="0.25">
      <c r="A2892" s="28" t="s">
        <v>49</v>
      </c>
      <c r="B2892" s="20">
        <v>14</v>
      </c>
      <c r="C2892" s="21">
        <v>10.367868</v>
      </c>
      <c r="D2892" s="3">
        <f t="shared" si="51"/>
        <v>3.2199173902446629</v>
      </c>
    </row>
    <row r="2893" spans="1:4" ht="20.100000000000001" customHeight="1" x14ac:dyDescent="0.25">
      <c r="A2893" s="28" t="s">
        <v>49</v>
      </c>
      <c r="B2893" s="20">
        <v>14</v>
      </c>
      <c r="C2893" s="21">
        <v>1.214094</v>
      </c>
      <c r="D2893" s="3">
        <f t="shared" si="51"/>
        <v>1.1018593376652031</v>
      </c>
    </row>
    <row r="2894" spans="1:4" ht="20.100000000000001" customHeight="1" x14ac:dyDescent="0.25">
      <c r="A2894" s="28" t="s">
        <v>49</v>
      </c>
      <c r="B2894" s="15">
        <v>16</v>
      </c>
      <c r="C2894" s="21">
        <v>2.960531</v>
      </c>
      <c r="D2894" s="3">
        <f t="shared" si="51"/>
        <v>1.7206193652286959</v>
      </c>
    </row>
    <row r="2895" spans="1:4" ht="20.100000000000001" customHeight="1" x14ac:dyDescent="0.25">
      <c r="A2895" s="28" t="s">
        <v>49</v>
      </c>
      <c r="B2895" s="15">
        <v>16</v>
      </c>
      <c r="C2895" s="21">
        <v>1.5286679999999999</v>
      </c>
      <c r="D2895" s="3">
        <f t="shared" si="51"/>
        <v>1.2363931413591713</v>
      </c>
    </row>
    <row r="2896" spans="1:4" ht="20.100000000000001" customHeight="1" x14ac:dyDescent="0.25">
      <c r="A2896" s="28" t="s">
        <v>49</v>
      </c>
      <c r="B2896" s="15">
        <v>16</v>
      </c>
      <c r="C2896" s="21">
        <v>1.3385419999999999</v>
      </c>
      <c r="D2896" s="3">
        <f t="shared" si="51"/>
        <v>1.1569537587993739</v>
      </c>
    </row>
    <row r="2897" spans="1:4" ht="20.100000000000001" customHeight="1" x14ac:dyDescent="0.25">
      <c r="A2897" s="28" t="s">
        <v>49</v>
      </c>
      <c r="B2897" s="20">
        <v>18</v>
      </c>
      <c r="C2897" s="21">
        <v>5.0732710000000001</v>
      </c>
      <c r="D2897" s="3">
        <f t="shared" si="51"/>
        <v>2.2523922837729664</v>
      </c>
    </row>
    <row r="2898" spans="1:4" ht="20.100000000000001" customHeight="1" x14ac:dyDescent="0.25">
      <c r="A2898" s="28" t="s">
        <v>49</v>
      </c>
      <c r="B2898" s="20">
        <v>21</v>
      </c>
      <c r="C2898" s="21">
        <v>7.3771399999999998</v>
      </c>
      <c r="D2898" s="3">
        <f t="shared" si="51"/>
        <v>2.716089100158535</v>
      </c>
    </row>
    <row r="2899" spans="1:4" ht="20.100000000000001" customHeight="1" x14ac:dyDescent="0.25">
      <c r="A2899" s="50" t="s">
        <v>49</v>
      </c>
      <c r="B2899" s="48">
        <v>21</v>
      </c>
      <c r="C2899" s="39">
        <v>2.047936</v>
      </c>
      <c r="D2899" s="3">
        <f>SQRT(C2899)</f>
        <v>1.4310611447453949</v>
      </c>
    </row>
  </sheetData>
  <mergeCells count="2">
    <mergeCell ref="W1:X1"/>
    <mergeCell ref="W20:X20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906"/>
  <sheetViews>
    <sheetView topLeftCell="A2866" zoomScale="70" zoomScaleNormal="70" workbookViewId="0">
      <selection activeCell="B2903" sqref="B2903"/>
    </sheetView>
  </sheetViews>
  <sheetFormatPr baseColWidth="10" defaultRowHeight="20.100000000000001" customHeight="1" x14ac:dyDescent="0.25"/>
  <cols>
    <col min="1" max="1" width="24" bestFit="1" customWidth="1"/>
    <col min="2" max="2" width="7.42578125" bestFit="1" customWidth="1"/>
    <col min="3" max="3" width="7.140625" bestFit="1" customWidth="1"/>
    <col min="4" max="4" width="13.42578125" bestFit="1" customWidth="1"/>
    <col min="5" max="5" width="10.140625" bestFit="1" customWidth="1"/>
    <col min="6" max="6" width="10" bestFit="1" customWidth="1"/>
    <col min="7" max="7" width="14.42578125" bestFit="1" customWidth="1"/>
    <col min="8" max="8" width="14.5703125" bestFit="1" customWidth="1"/>
    <col min="9" max="9" width="13.5703125" bestFit="1" customWidth="1"/>
    <col min="10" max="10" width="13.140625" bestFit="1" customWidth="1"/>
    <col min="11" max="11" width="19.7109375" customWidth="1"/>
    <col min="14" max="14" width="23.7109375" bestFit="1" customWidth="1"/>
    <col min="26" max="26" width="21.5703125" bestFit="1" customWidth="1"/>
    <col min="30" max="30" width="13.5703125" customWidth="1"/>
  </cols>
  <sheetData>
    <row r="1" spans="1:30" ht="20.100000000000001" customHeight="1" x14ac:dyDescent="0.25">
      <c r="A1" s="51" t="s">
        <v>0</v>
      </c>
      <c r="B1" s="51" t="s">
        <v>161</v>
      </c>
      <c r="C1" s="51"/>
      <c r="D1" s="51" t="s">
        <v>207</v>
      </c>
      <c r="E1" s="51" t="s">
        <v>208</v>
      </c>
      <c r="F1" s="27" t="s">
        <v>209</v>
      </c>
      <c r="G1" s="27" t="s">
        <v>210</v>
      </c>
      <c r="H1" s="27" t="s">
        <v>211</v>
      </c>
      <c r="I1" s="27" t="s">
        <v>212</v>
      </c>
      <c r="J1" s="27" t="s">
        <v>215</v>
      </c>
      <c r="K1" s="27" t="s">
        <v>216</v>
      </c>
      <c r="N1" s="29" t="s">
        <v>50</v>
      </c>
      <c r="O1" s="51" t="s">
        <v>51</v>
      </c>
      <c r="P1" s="51" t="s">
        <v>52</v>
      </c>
      <c r="Q1" s="51" t="s">
        <v>53</v>
      </c>
      <c r="R1" s="51" t="s">
        <v>54</v>
      </c>
      <c r="S1" s="51" t="s">
        <v>55</v>
      </c>
      <c r="T1" s="51" t="s">
        <v>56</v>
      </c>
      <c r="U1" s="51" t="s">
        <v>57</v>
      </c>
      <c r="V1" s="51" t="s">
        <v>58</v>
      </c>
      <c r="W1" s="51" t="s">
        <v>59</v>
      </c>
      <c r="X1" s="51" t="s">
        <v>60</v>
      </c>
      <c r="Z1" s="29" t="s">
        <v>50</v>
      </c>
      <c r="AA1" s="51" t="s">
        <v>132</v>
      </c>
      <c r="AB1" s="51" t="s">
        <v>133</v>
      </c>
      <c r="AC1" s="201" t="s">
        <v>134</v>
      </c>
      <c r="AD1" s="201"/>
    </row>
    <row r="2" spans="1:30" ht="20.100000000000001" customHeight="1" x14ac:dyDescent="0.25">
      <c r="A2" s="24" t="s">
        <v>29</v>
      </c>
      <c r="B2" s="15">
        <v>2</v>
      </c>
      <c r="C2" s="127" t="s">
        <v>213</v>
      </c>
      <c r="D2" s="75">
        <v>28.769134999999999</v>
      </c>
      <c r="E2" s="75">
        <v>31.688980999999998</v>
      </c>
      <c r="F2" s="75"/>
      <c r="G2" s="75">
        <f>D2+E2</f>
        <v>60.458115999999997</v>
      </c>
      <c r="H2" s="75"/>
      <c r="I2" s="75">
        <f t="shared" ref="I2:I65" si="0">G2+H2</f>
        <v>60.458115999999997</v>
      </c>
      <c r="J2" s="4">
        <f>180-I2</f>
        <v>119.54188400000001</v>
      </c>
      <c r="K2" s="3">
        <f>LOG(J2,2)</f>
        <v>6.9013723749441604</v>
      </c>
      <c r="N2" s="24" t="s">
        <v>29</v>
      </c>
      <c r="O2" s="2">
        <v>100</v>
      </c>
      <c r="P2" s="3">
        <v>111.946</v>
      </c>
      <c r="Q2" s="3">
        <v>113.94</v>
      </c>
      <c r="R2" s="3">
        <v>18.856200000000001</v>
      </c>
      <c r="S2" s="30">
        <v>0.16844000000000001</v>
      </c>
      <c r="T2" s="3">
        <v>74.144999999999996</v>
      </c>
      <c r="U2" s="3">
        <v>156.94300000000001</v>
      </c>
      <c r="V2" s="3">
        <v>82.798000000000002</v>
      </c>
      <c r="W2" s="3">
        <v>0.278748</v>
      </c>
      <c r="X2" s="3">
        <v>-0.723472</v>
      </c>
      <c r="Z2" s="24" t="s">
        <v>34</v>
      </c>
      <c r="AA2" s="2">
        <v>69</v>
      </c>
      <c r="AB2" s="3">
        <v>6.7271799999999997</v>
      </c>
      <c r="AC2" t="s">
        <v>71</v>
      </c>
      <c r="AD2" t="s">
        <v>114</v>
      </c>
    </row>
    <row r="3" spans="1:30" ht="20.100000000000001" customHeight="1" x14ac:dyDescent="0.25">
      <c r="A3" s="24" t="s">
        <v>29</v>
      </c>
      <c r="B3" s="15">
        <v>2</v>
      </c>
      <c r="C3" s="127"/>
      <c r="D3" s="75"/>
      <c r="E3" s="75"/>
      <c r="F3" s="75">
        <v>83.320114000000004</v>
      </c>
      <c r="G3" s="75"/>
      <c r="H3" s="75">
        <f>F3-D2</f>
        <v>54.550979000000005</v>
      </c>
      <c r="I3" s="75">
        <f t="shared" si="0"/>
        <v>54.550979000000005</v>
      </c>
      <c r="J3" s="4">
        <f t="shared" ref="J3:J66" si="1">180-I3</f>
        <v>125.44902099999999</v>
      </c>
      <c r="K3" s="3">
        <f t="shared" ref="K3:K66" si="2">LOG(J3,2)</f>
        <v>6.9709574018214822</v>
      </c>
      <c r="N3" s="24" t="s">
        <v>30</v>
      </c>
      <c r="O3" s="2">
        <v>162</v>
      </c>
      <c r="P3" s="3">
        <v>113.31</v>
      </c>
      <c r="Q3" s="3">
        <v>108.995</v>
      </c>
      <c r="R3" s="3">
        <v>23.904</v>
      </c>
      <c r="S3" s="30">
        <v>0.21096100000000001</v>
      </c>
      <c r="T3" s="3">
        <v>54.127000000000002</v>
      </c>
      <c r="U3" s="3">
        <v>172.852</v>
      </c>
      <c r="V3" s="3">
        <v>118.72499999999999</v>
      </c>
      <c r="W3" s="3">
        <v>1.71862</v>
      </c>
      <c r="X3" s="3">
        <v>-0.199407</v>
      </c>
      <c r="Z3" s="79" t="s">
        <v>217</v>
      </c>
      <c r="AA3" s="2">
        <v>20</v>
      </c>
      <c r="AB3" s="3">
        <v>6.7850599999999996</v>
      </c>
      <c r="AC3" t="s">
        <v>185</v>
      </c>
      <c r="AD3" t="s">
        <v>187</v>
      </c>
    </row>
    <row r="4" spans="1:30" ht="20.100000000000001" customHeight="1" x14ac:dyDescent="0.25">
      <c r="A4" s="24" t="s">
        <v>29</v>
      </c>
      <c r="B4" s="15">
        <v>2</v>
      </c>
      <c r="C4" s="127"/>
      <c r="D4" s="75"/>
      <c r="E4" s="75">
        <v>52.06673</v>
      </c>
      <c r="F4" s="75"/>
      <c r="G4" s="75">
        <f>D2+E4</f>
        <v>80.835864999999998</v>
      </c>
      <c r="H4" s="75"/>
      <c r="I4" s="75">
        <f t="shared" si="0"/>
        <v>80.835864999999998</v>
      </c>
      <c r="J4" s="4">
        <f t="shared" si="1"/>
        <v>99.164135000000002</v>
      </c>
      <c r="K4" s="3">
        <f t="shared" si="2"/>
        <v>6.6317465258482535</v>
      </c>
      <c r="N4" s="24" t="s">
        <v>31</v>
      </c>
      <c r="O4" s="2">
        <v>122</v>
      </c>
      <c r="P4" s="3">
        <v>111.592</v>
      </c>
      <c r="Q4" s="3">
        <v>111.012</v>
      </c>
      <c r="R4" s="3">
        <v>14.318199999999999</v>
      </c>
      <c r="S4" s="30">
        <v>0.12830800000000001</v>
      </c>
      <c r="T4" s="3">
        <v>77.424999999999997</v>
      </c>
      <c r="U4" s="3">
        <v>145.816</v>
      </c>
      <c r="V4" s="3">
        <v>68.391000000000005</v>
      </c>
      <c r="W4" s="3">
        <v>0.61314800000000003</v>
      </c>
      <c r="X4" s="3">
        <v>-0.33844299999999999</v>
      </c>
      <c r="Z4" s="24" t="s">
        <v>29</v>
      </c>
      <c r="AA4" s="2">
        <v>100</v>
      </c>
      <c r="AB4" s="3">
        <v>6.7858000000000001</v>
      </c>
      <c r="AC4" t="s">
        <v>75</v>
      </c>
      <c r="AD4" t="s">
        <v>116</v>
      </c>
    </row>
    <row r="5" spans="1:30" ht="20.100000000000001" customHeight="1" x14ac:dyDescent="0.25">
      <c r="A5" s="24" t="s">
        <v>29</v>
      </c>
      <c r="B5" s="15">
        <v>2</v>
      </c>
      <c r="C5" s="127"/>
      <c r="D5" s="75"/>
      <c r="E5" s="75"/>
      <c r="F5" s="75">
        <v>59.335434999999997</v>
      </c>
      <c r="G5" s="75"/>
      <c r="H5" s="75">
        <f>F5-D2</f>
        <v>30.566299999999998</v>
      </c>
      <c r="I5" s="75">
        <f t="shared" si="0"/>
        <v>30.566299999999998</v>
      </c>
      <c r="J5" s="4">
        <f t="shared" si="1"/>
        <v>149.43369999999999</v>
      </c>
      <c r="K5" s="3">
        <f t="shared" si="2"/>
        <v>7.2233617283988911</v>
      </c>
      <c r="N5" s="24" t="s">
        <v>32</v>
      </c>
      <c r="O5" s="2">
        <v>105</v>
      </c>
      <c r="P5" s="3">
        <v>114.694</v>
      </c>
      <c r="Q5" s="3">
        <v>110.619</v>
      </c>
      <c r="R5" s="3">
        <v>19.762599999999999</v>
      </c>
      <c r="S5" s="30">
        <v>0.17230799999999999</v>
      </c>
      <c r="T5" s="3">
        <v>75.825000000000003</v>
      </c>
      <c r="U5" s="3">
        <v>163.62100000000001</v>
      </c>
      <c r="V5" s="3">
        <v>87.796000000000006</v>
      </c>
      <c r="W5" s="3">
        <v>2.07707</v>
      </c>
      <c r="X5" s="3">
        <v>-0.46601399999999998</v>
      </c>
      <c r="Z5" s="24" t="s">
        <v>31</v>
      </c>
      <c r="AA5" s="2">
        <v>122</v>
      </c>
      <c r="AB5" s="3">
        <v>6.7901800000000003</v>
      </c>
      <c r="AC5" t="s">
        <v>75</v>
      </c>
      <c r="AD5" t="s">
        <v>116</v>
      </c>
    </row>
    <row r="6" spans="1:30" ht="20.100000000000001" customHeight="1" x14ac:dyDescent="0.25">
      <c r="A6" s="24" t="s">
        <v>29</v>
      </c>
      <c r="B6" s="15">
        <v>2</v>
      </c>
      <c r="C6" s="127"/>
      <c r="D6" s="75"/>
      <c r="E6" s="75"/>
      <c r="F6" s="75">
        <v>68.749493999999999</v>
      </c>
      <c r="G6" s="75"/>
      <c r="H6" s="75">
        <f>F6-D2</f>
        <v>39.980359</v>
      </c>
      <c r="I6" s="75">
        <f t="shared" si="0"/>
        <v>39.980359</v>
      </c>
      <c r="J6" s="4">
        <f t="shared" si="1"/>
        <v>140.01964100000001</v>
      </c>
      <c r="K6" s="3">
        <f t="shared" si="2"/>
        <v>7.1294854025579424</v>
      </c>
      <c r="N6" s="79" t="s">
        <v>217</v>
      </c>
      <c r="O6" s="2">
        <v>20</v>
      </c>
      <c r="P6" s="3">
        <v>111.80500000000001</v>
      </c>
      <c r="Q6" s="3">
        <v>108.57</v>
      </c>
      <c r="R6" s="3">
        <v>19.105899999999998</v>
      </c>
      <c r="S6" s="30">
        <v>0.17088700000000001</v>
      </c>
      <c r="T6" s="3">
        <v>81.944000000000003</v>
      </c>
      <c r="U6" s="3">
        <v>150.06100000000001</v>
      </c>
      <c r="V6" s="3">
        <v>68.117000000000004</v>
      </c>
      <c r="W6" s="3">
        <v>0.70681899999999998</v>
      </c>
      <c r="X6" s="3">
        <v>-0.69687299999999996</v>
      </c>
      <c r="Z6" s="25" t="s">
        <v>41</v>
      </c>
      <c r="AA6" s="2">
        <v>367</v>
      </c>
      <c r="AB6" s="3">
        <v>6.79033</v>
      </c>
      <c r="AC6" t="s">
        <v>73</v>
      </c>
      <c r="AD6" t="s">
        <v>115</v>
      </c>
    </row>
    <row r="7" spans="1:30" ht="20.100000000000001" customHeight="1" x14ac:dyDescent="0.25">
      <c r="A7" s="24" t="s">
        <v>29</v>
      </c>
      <c r="B7" s="15">
        <v>2</v>
      </c>
      <c r="C7" s="127"/>
      <c r="D7" s="75"/>
      <c r="E7" s="75">
        <v>63.60248</v>
      </c>
      <c r="F7" s="75"/>
      <c r="G7" s="75">
        <f>D2+E7</f>
        <v>92.371614999999991</v>
      </c>
      <c r="H7" s="75"/>
      <c r="I7" s="75">
        <f t="shared" si="0"/>
        <v>92.371614999999991</v>
      </c>
      <c r="J7" s="4">
        <f t="shared" si="1"/>
        <v>87.628385000000009</v>
      </c>
      <c r="K7" s="3">
        <f t="shared" si="2"/>
        <v>6.4533263650050809</v>
      </c>
      <c r="N7" s="24" t="s">
        <v>34</v>
      </c>
      <c r="O7" s="2">
        <v>69</v>
      </c>
      <c r="P7" s="3">
        <v>106.44199999999999</v>
      </c>
      <c r="Q7" s="3">
        <v>107.619</v>
      </c>
      <c r="R7" s="3">
        <v>10.2499</v>
      </c>
      <c r="S7" s="30">
        <v>9.6295500000000006E-2</v>
      </c>
      <c r="T7" s="3">
        <v>79.504999999999995</v>
      </c>
      <c r="U7" s="3">
        <v>130.50899999999999</v>
      </c>
      <c r="V7" s="3">
        <v>51.003999999999998</v>
      </c>
      <c r="W7" s="3">
        <v>-0.47977700000000001</v>
      </c>
      <c r="X7" s="3">
        <v>4.8576899999999999E-2</v>
      </c>
      <c r="Z7" s="24" t="s">
        <v>30</v>
      </c>
      <c r="AA7" s="2">
        <v>162</v>
      </c>
      <c r="AB7" s="3">
        <v>6.7915400000000004</v>
      </c>
      <c r="AC7" t="s">
        <v>73</v>
      </c>
      <c r="AD7" t="s">
        <v>115</v>
      </c>
    </row>
    <row r="8" spans="1:30" ht="20.100000000000001" customHeight="1" x14ac:dyDescent="0.25">
      <c r="A8" s="24" t="s">
        <v>29</v>
      </c>
      <c r="B8" s="15">
        <v>2</v>
      </c>
      <c r="C8" s="127"/>
      <c r="D8" s="75"/>
      <c r="E8" s="75"/>
      <c r="F8" s="75">
        <v>72.07208</v>
      </c>
      <c r="G8" s="75"/>
      <c r="H8" s="75">
        <f>F8-D2</f>
        <v>43.302945000000001</v>
      </c>
      <c r="I8" s="75">
        <f t="shared" si="0"/>
        <v>43.302945000000001</v>
      </c>
      <c r="J8" s="4">
        <f t="shared" si="1"/>
        <v>136.69705500000001</v>
      </c>
      <c r="K8" s="3">
        <f t="shared" si="2"/>
        <v>7.0948383516458202</v>
      </c>
      <c r="N8" s="24" t="s">
        <v>35</v>
      </c>
      <c r="O8" s="2">
        <v>57</v>
      </c>
      <c r="P8" s="3">
        <v>118.97199999999999</v>
      </c>
      <c r="Q8" s="3">
        <v>120.139</v>
      </c>
      <c r="R8" s="3">
        <v>15.155799999999999</v>
      </c>
      <c r="S8" s="30">
        <v>0.127389</v>
      </c>
      <c r="T8" s="3">
        <v>86.212000000000003</v>
      </c>
      <c r="U8" s="3">
        <v>151.84399999999999</v>
      </c>
      <c r="V8" s="3">
        <v>65.632000000000005</v>
      </c>
      <c r="W8" s="3">
        <v>-0.26494600000000001</v>
      </c>
      <c r="X8" s="3">
        <v>-0.52693100000000004</v>
      </c>
      <c r="Z8" s="24" t="s">
        <v>37</v>
      </c>
      <c r="AA8" s="2">
        <v>282</v>
      </c>
      <c r="AB8" s="3">
        <v>6.7918399999999997</v>
      </c>
      <c r="AC8" t="s">
        <v>73</v>
      </c>
      <c r="AD8" t="s">
        <v>115</v>
      </c>
    </row>
    <row r="9" spans="1:30" ht="20.100000000000001" customHeight="1" x14ac:dyDescent="0.25">
      <c r="A9" s="24" t="s">
        <v>29</v>
      </c>
      <c r="B9" s="15">
        <v>2</v>
      </c>
      <c r="C9" s="127"/>
      <c r="D9" s="75"/>
      <c r="E9" s="75"/>
      <c r="F9" s="75">
        <v>68.537114000000003</v>
      </c>
      <c r="G9" s="75"/>
      <c r="H9" s="75">
        <f>F9-D2</f>
        <v>39.767979000000004</v>
      </c>
      <c r="I9" s="75">
        <f t="shared" si="0"/>
        <v>39.767979000000004</v>
      </c>
      <c r="J9" s="4">
        <f t="shared" si="1"/>
        <v>140.232021</v>
      </c>
      <c r="K9" s="3">
        <f t="shared" si="2"/>
        <v>7.1316720060503282</v>
      </c>
      <c r="N9" s="24" t="s">
        <v>36</v>
      </c>
      <c r="O9" s="2">
        <v>39</v>
      </c>
      <c r="P9" s="3">
        <v>116.423</v>
      </c>
      <c r="Q9" s="3">
        <v>115.72799999999999</v>
      </c>
      <c r="R9" s="3">
        <v>14.2514</v>
      </c>
      <c r="S9" s="30">
        <v>0.12241100000000001</v>
      </c>
      <c r="T9" s="3">
        <v>89.715999999999994</v>
      </c>
      <c r="U9" s="3">
        <v>139.43100000000001</v>
      </c>
      <c r="V9" s="3">
        <v>49.715000000000003</v>
      </c>
      <c r="W9" s="3">
        <v>-0.42192400000000002</v>
      </c>
      <c r="X9" s="3">
        <v>-1.25176</v>
      </c>
      <c r="Z9" s="24" t="s">
        <v>32</v>
      </c>
      <c r="AA9" s="2">
        <v>105</v>
      </c>
      <c r="AB9" s="3">
        <v>6.8208299999999999</v>
      </c>
      <c r="AC9" t="s">
        <v>77</v>
      </c>
      <c r="AD9" t="s">
        <v>117</v>
      </c>
    </row>
    <row r="10" spans="1:30" ht="20.100000000000001" customHeight="1" x14ac:dyDescent="0.25">
      <c r="A10" s="24" t="s">
        <v>29</v>
      </c>
      <c r="B10" s="15">
        <v>2</v>
      </c>
      <c r="C10" s="127"/>
      <c r="D10" s="75"/>
      <c r="E10" s="75">
        <v>41.367049000000002</v>
      </c>
      <c r="F10" s="75"/>
      <c r="G10" s="75">
        <f>D10+E10</f>
        <v>41.367049000000002</v>
      </c>
      <c r="H10" s="75"/>
      <c r="I10" s="75">
        <f t="shared" si="0"/>
        <v>41.367049000000002</v>
      </c>
      <c r="J10" s="4">
        <f t="shared" si="1"/>
        <v>138.63295099999999</v>
      </c>
      <c r="K10" s="3">
        <f t="shared" si="2"/>
        <v>7.1151263952605017</v>
      </c>
      <c r="N10" s="24" t="s">
        <v>37</v>
      </c>
      <c r="O10" s="2">
        <v>282</v>
      </c>
      <c r="P10" s="3">
        <v>111.88200000000001</v>
      </c>
      <c r="Q10" s="3">
        <v>110.065</v>
      </c>
      <c r="R10" s="3">
        <v>15.6595</v>
      </c>
      <c r="S10" s="30">
        <v>0.13996400000000001</v>
      </c>
      <c r="T10" s="3">
        <v>74.596999999999994</v>
      </c>
      <c r="U10" s="3">
        <v>151.35499999999999</v>
      </c>
      <c r="V10" s="3">
        <v>76.757999999999996</v>
      </c>
      <c r="W10" s="3">
        <v>2.3622899999999998</v>
      </c>
      <c r="X10" s="3">
        <v>-0.87277899999999997</v>
      </c>
      <c r="Z10" s="24" t="s">
        <v>36</v>
      </c>
      <c r="AA10" s="2">
        <v>39</v>
      </c>
      <c r="AB10" s="3">
        <v>6.8524000000000003</v>
      </c>
      <c r="AC10" t="s">
        <v>176</v>
      </c>
      <c r="AD10" t="s">
        <v>179</v>
      </c>
    </row>
    <row r="11" spans="1:30" ht="20.100000000000001" customHeight="1" x14ac:dyDescent="0.25">
      <c r="A11" s="24" t="s">
        <v>29</v>
      </c>
      <c r="B11" s="15">
        <v>4</v>
      </c>
      <c r="C11" s="127" t="s">
        <v>214</v>
      </c>
      <c r="D11" s="75">
        <v>29.315539000000001</v>
      </c>
      <c r="E11" s="75">
        <v>55.823011000000001</v>
      </c>
      <c r="F11" s="75"/>
      <c r="G11" s="75">
        <f>E11-D11</f>
        <v>26.507472</v>
      </c>
      <c r="H11" s="15"/>
      <c r="I11" s="75">
        <f t="shared" si="0"/>
        <v>26.507472</v>
      </c>
      <c r="J11" s="4">
        <f t="shared" si="1"/>
        <v>153.49252799999999</v>
      </c>
      <c r="K11" s="3">
        <f t="shared" si="2"/>
        <v>7.2620246168377918</v>
      </c>
      <c r="N11" s="17" t="s">
        <v>42</v>
      </c>
      <c r="O11" s="2">
        <v>246</v>
      </c>
      <c r="P11" s="3">
        <v>121.619</v>
      </c>
      <c r="Q11" s="3">
        <v>120.782</v>
      </c>
      <c r="R11" s="3">
        <v>22.950500000000002</v>
      </c>
      <c r="S11" s="30">
        <v>0.18870799999999999</v>
      </c>
      <c r="T11" s="3">
        <v>56.747</v>
      </c>
      <c r="U11" s="3">
        <v>180</v>
      </c>
      <c r="V11" s="3">
        <v>123.253</v>
      </c>
      <c r="W11" s="3">
        <v>0.77135799999999999</v>
      </c>
      <c r="X11" s="3">
        <v>0.61464099999999999</v>
      </c>
      <c r="Z11" s="24" t="s">
        <v>35</v>
      </c>
      <c r="AA11" s="2">
        <v>57</v>
      </c>
      <c r="AB11" s="3">
        <v>6.8826499999999999</v>
      </c>
      <c r="AC11" t="s">
        <v>81</v>
      </c>
      <c r="AD11" t="s">
        <v>118</v>
      </c>
    </row>
    <row r="12" spans="1:30" ht="20.100000000000001" customHeight="1" x14ac:dyDescent="0.25">
      <c r="A12" s="24" t="s">
        <v>29</v>
      </c>
      <c r="B12" s="15">
        <v>4</v>
      </c>
      <c r="C12" s="127"/>
      <c r="D12" s="75"/>
      <c r="E12" s="75"/>
      <c r="F12" s="75">
        <v>70.669877</v>
      </c>
      <c r="G12" s="15"/>
      <c r="H12" s="75">
        <f>D11+F12</f>
        <v>99.985416000000001</v>
      </c>
      <c r="I12" s="75">
        <f t="shared" si="0"/>
        <v>99.985416000000001</v>
      </c>
      <c r="J12" s="4">
        <f t="shared" si="1"/>
        <v>80.014583999999999</v>
      </c>
      <c r="K12" s="3">
        <f t="shared" si="2"/>
        <v>6.3221910742234781</v>
      </c>
      <c r="N12" s="25" t="s">
        <v>41</v>
      </c>
      <c r="O12" s="2">
        <v>367</v>
      </c>
      <c r="P12" s="3">
        <v>111.723</v>
      </c>
      <c r="Q12" s="3">
        <v>110.596</v>
      </c>
      <c r="R12" s="3">
        <v>15.185499999999999</v>
      </c>
      <c r="S12" s="30">
        <v>0.13592099999999999</v>
      </c>
      <c r="T12" s="3">
        <v>72.498999999999995</v>
      </c>
      <c r="U12" s="3">
        <v>151.05199999999999</v>
      </c>
      <c r="V12" s="3">
        <v>78.552999999999997</v>
      </c>
      <c r="W12" s="3">
        <v>1.20465</v>
      </c>
      <c r="X12" s="3">
        <v>-0.83458399999999999</v>
      </c>
      <c r="Z12" s="17" t="s">
        <v>42</v>
      </c>
      <c r="AA12" s="2">
        <v>246</v>
      </c>
      <c r="AB12" s="3">
        <v>6.8994299999999997</v>
      </c>
      <c r="AC12" t="s">
        <v>143</v>
      </c>
      <c r="AD12" t="s">
        <v>157</v>
      </c>
    </row>
    <row r="13" spans="1:30" ht="20.100000000000001" customHeight="1" x14ac:dyDescent="0.25">
      <c r="A13" s="24" t="s">
        <v>29</v>
      </c>
      <c r="B13" s="15">
        <v>4</v>
      </c>
      <c r="C13" s="127"/>
      <c r="D13" s="75"/>
      <c r="E13" s="75">
        <v>88.302843999999993</v>
      </c>
      <c r="F13" s="75"/>
      <c r="G13" s="75">
        <f>E13-D11</f>
        <v>58.987304999999992</v>
      </c>
      <c r="H13" s="15"/>
      <c r="I13" s="75">
        <f t="shared" si="0"/>
        <v>58.987304999999992</v>
      </c>
      <c r="J13" s="4">
        <f t="shared" si="1"/>
        <v>121.01269500000001</v>
      </c>
      <c r="K13" s="3">
        <f t="shared" si="2"/>
        <v>6.9190145930831068</v>
      </c>
      <c r="N13" s="14" t="s">
        <v>40</v>
      </c>
      <c r="O13" s="2">
        <v>102</v>
      </c>
      <c r="P13" s="3">
        <v>123.471</v>
      </c>
      <c r="Q13" s="3">
        <v>124.17100000000001</v>
      </c>
      <c r="R13" s="3">
        <v>20.5185</v>
      </c>
      <c r="S13" s="30">
        <v>0.16617999999999999</v>
      </c>
      <c r="T13" s="3">
        <v>81.44</v>
      </c>
      <c r="U13" s="3">
        <v>168.678</v>
      </c>
      <c r="V13" s="3">
        <v>87.238</v>
      </c>
      <c r="W13" s="3">
        <v>0.86002699999999999</v>
      </c>
      <c r="X13" s="3">
        <v>-0.87252200000000002</v>
      </c>
      <c r="Z13" s="14" t="s">
        <v>39</v>
      </c>
      <c r="AA13" s="2">
        <v>119</v>
      </c>
      <c r="AB13" s="3">
        <v>6.9009299999999998</v>
      </c>
      <c r="AC13" t="s">
        <v>143</v>
      </c>
      <c r="AD13" t="s">
        <v>157</v>
      </c>
    </row>
    <row r="14" spans="1:30" ht="20.100000000000001" customHeight="1" x14ac:dyDescent="0.25">
      <c r="A14" s="24" t="s">
        <v>29</v>
      </c>
      <c r="B14" s="15">
        <v>4</v>
      </c>
      <c r="C14" s="127"/>
      <c r="D14" s="75"/>
      <c r="E14" s="75">
        <v>83.246426</v>
      </c>
      <c r="F14" s="75"/>
      <c r="G14" s="75">
        <f>E14-D11</f>
        <v>53.930886999999998</v>
      </c>
      <c r="H14" s="15"/>
      <c r="I14" s="75">
        <f t="shared" si="0"/>
        <v>53.930886999999998</v>
      </c>
      <c r="J14" s="4">
        <f t="shared" si="1"/>
        <v>126.069113</v>
      </c>
      <c r="K14" s="3">
        <f t="shared" si="2"/>
        <v>6.9780710476775116</v>
      </c>
      <c r="N14" s="14" t="s">
        <v>39</v>
      </c>
      <c r="O14" s="2">
        <v>119</v>
      </c>
      <c r="P14" s="3">
        <v>120.41200000000001</v>
      </c>
      <c r="Q14" s="3">
        <v>121.06399999999999</v>
      </c>
      <c r="R14" s="3">
        <v>14.7026</v>
      </c>
      <c r="S14" s="30">
        <v>0.122102</v>
      </c>
      <c r="T14" s="3">
        <v>82.634</v>
      </c>
      <c r="U14" s="3">
        <v>152.54499999999999</v>
      </c>
      <c r="V14" s="3">
        <v>69.911000000000001</v>
      </c>
      <c r="W14" s="3">
        <v>-0.12650600000000001</v>
      </c>
      <c r="X14" s="3">
        <v>-0.67261300000000002</v>
      </c>
      <c r="Z14" s="14" t="s">
        <v>40</v>
      </c>
      <c r="AA14" s="2">
        <v>102</v>
      </c>
      <c r="AB14" s="3">
        <v>6.92807</v>
      </c>
      <c r="AC14" t="s">
        <v>143</v>
      </c>
      <c r="AD14" t="s">
        <v>157</v>
      </c>
    </row>
    <row r="15" spans="1:30" ht="20.100000000000001" customHeight="1" x14ac:dyDescent="0.25">
      <c r="A15" s="24" t="s">
        <v>29</v>
      </c>
      <c r="B15" s="15">
        <v>4</v>
      </c>
      <c r="C15" s="127"/>
      <c r="D15" s="75"/>
      <c r="E15" s="75"/>
      <c r="F15" s="75">
        <v>64.358993999999996</v>
      </c>
      <c r="G15" s="15"/>
      <c r="H15" s="75">
        <f>D11+F15</f>
        <v>93.674532999999997</v>
      </c>
      <c r="I15" s="75">
        <f t="shared" si="0"/>
        <v>93.674532999999997</v>
      </c>
      <c r="J15" s="4">
        <f t="shared" si="1"/>
        <v>86.325467000000003</v>
      </c>
      <c r="K15" s="3">
        <f t="shared" si="2"/>
        <v>6.4317143286200844</v>
      </c>
    </row>
    <row r="16" spans="1:30" ht="20.100000000000001" customHeight="1" x14ac:dyDescent="0.25">
      <c r="A16" s="24" t="s">
        <v>29</v>
      </c>
      <c r="B16" s="15">
        <v>4</v>
      </c>
      <c r="C16" s="127"/>
      <c r="D16" s="75"/>
      <c r="E16" s="75">
        <v>89.274776000000003</v>
      </c>
      <c r="F16" s="75"/>
      <c r="G16" s="75">
        <f>E16-D11</f>
        <v>59.959237000000002</v>
      </c>
      <c r="H16" s="15"/>
      <c r="I16" s="75">
        <f t="shared" si="0"/>
        <v>59.959237000000002</v>
      </c>
      <c r="J16" s="4">
        <f t="shared" si="1"/>
        <v>120.040763</v>
      </c>
      <c r="K16" s="3">
        <f t="shared" si="2"/>
        <v>6.9073805838736959</v>
      </c>
      <c r="N16" s="1" t="s">
        <v>63</v>
      </c>
      <c r="O16" s="31">
        <v>1790</v>
      </c>
      <c r="P16" s="32">
        <v>114.807</v>
      </c>
      <c r="Q16" s="32">
        <v>113.102</v>
      </c>
      <c r="R16" s="32">
        <v>18.5398</v>
      </c>
      <c r="S16" s="33">
        <v>0.16148599999999999</v>
      </c>
      <c r="T16" s="32">
        <v>54.127000000000002</v>
      </c>
      <c r="U16" s="32">
        <v>180</v>
      </c>
      <c r="V16" s="32">
        <v>125.873</v>
      </c>
      <c r="W16" s="32">
        <v>6.3226399999999998</v>
      </c>
      <c r="X16" s="32">
        <v>3.29806</v>
      </c>
    </row>
    <row r="17" spans="1:30" ht="20.100000000000001" customHeight="1" x14ac:dyDescent="0.25">
      <c r="A17" s="24" t="s">
        <v>29</v>
      </c>
      <c r="B17" s="15">
        <v>4</v>
      </c>
      <c r="C17" s="127"/>
      <c r="D17" s="75"/>
      <c r="E17" s="75">
        <v>90</v>
      </c>
      <c r="F17" s="75"/>
      <c r="G17" s="75">
        <f>E17-D11</f>
        <v>60.684460999999999</v>
      </c>
      <c r="H17" s="15"/>
      <c r="I17" s="75">
        <f t="shared" si="0"/>
        <v>60.684460999999999</v>
      </c>
      <c r="J17" s="4">
        <f t="shared" si="1"/>
        <v>119.315539</v>
      </c>
      <c r="K17" s="3">
        <f t="shared" si="2"/>
        <v>6.8986381337162976</v>
      </c>
    </row>
    <row r="18" spans="1:30" ht="20.100000000000001" customHeight="1" x14ac:dyDescent="0.25">
      <c r="A18" s="24" t="s">
        <v>29</v>
      </c>
      <c r="B18" s="15">
        <v>4</v>
      </c>
      <c r="C18" s="127"/>
      <c r="D18" s="75"/>
      <c r="E18" s="75"/>
      <c r="F18" s="75">
        <v>69.341089999999994</v>
      </c>
      <c r="G18" s="15"/>
      <c r="H18" s="75">
        <f>D11+F18</f>
        <v>98.656628999999995</v>
      </c>
      <c r="I18" s="75">
        <f t="shared" si="0"/>
        <v>98.656628999999995</v>
      </c>
      <c r="J18" s="4">
        <f t="shared" si="1"/>
        <v>81.343371000000005</v>
      </c>
      <c r="K18" s="3">
        <f t="shared" si="2"/>
        <v>6.3459528745269642</v>
      </c>
    </row>
    <row r="19" spans="1:30" ht="20.100000000000001" customHeight="1" x14ac:dyDescent="0.25">
      <c r="A19" s="24" t="s">
        <v>29</v>
      </c>
      <c r="B19" s="15">
        <v>5</v>
      </c>
      <c r="C19" s="127" t="s">
        <v>214</v>
      </c>
      <c r="D19" s="75">
        <v>22.782406000000002</v>
      </c>
      <c r="E19" s="75">
        <v>83.061614000000006</v>
      </c>
      <c r="F19" s="75"/>
      <c r="G19" s="75">
        <f>E19-D19</f>
        <v>60.279208000000004</v>
      </c>
      <c r="H19" s="15"/>
      <c r="I19" s="75">
        <f t="shared" si="0"/>
        <v>60.279208000000004</v>
      </c>
      <c r="J19" s="4">
        <f t="shared" si="1"/>
        <v>119.72079199999999</v>
      </c>
      <c r="K19" s="3">
        <f t="shared" si="2"/>
        <v>6.9035299177485427</v>
      </c>
    </row>
    <row r="20" spans="1:30" ht="20.100000000000001" customHeight="1" x14ac:dyDescent="0.25">
      <c r="A20" s="24" t="s">
        <v>29</v>
      </c>
      <c r="B20" s="15">
        <v>5</v>
      </c>
      <c r="C20" s="127"/>
      <c r="D20" s="75"/>
      <c r="E20" s="75"/>
      <c r="F20" s="75">
        <v>74.156918000000005</v>
      </c>
      <c r="G20" s="15"/>
      <c r="H20" s="75">
        <f>D19+F20</f>
        <v>96.939323999999999</v>
      </c>
      <c r="I20" s="75">
        <f t="shared" si="0"/>
        <v>96.939323999999999</v>
      </c>
      <c r="J20" s="4">
        <f t="shared" si="1"/>
        <v>83.060676000000001</v>
      </c>
      <c r="K20" s="3">
        <f t="shared" si="2"/>
        <v>6.3760937082570894</v>
      </c>
      <c r="N20" s="29" t="s">
        <v>50</v>
      </c>
      <c r="O20" s="51" t="s">
        <v>51</v>
      </c>
      <c r="P20" s="51" t="s">
        <v>52</v>
      </c>
      <c r="Q20" s="51" t="s">
        <v>53</v>
      </c>
      <c r="R20" s="51" t="s">
        <v>54</v>
      </c>
      <c r="S20" s="51" t="s">
        <v>55</v>
      </c>
      <c r="T20" s="51" t="s">
        <v>56</v>
      </c>
      <c r="U20" s="51" t="s">
        <v>57</v>
      </c>
      <c r="V20" s="51" t="s">
        <v>58</v>
      </c>
      <c r="W20" s="51" t="s">
        <v>59</v>
      </c>
      <c r="X20" s="51" t="s">
        <v>60</v>
      </c>
      <c r="Z20" s="29" t="s">
        <v>50</v>
      </c>
      <c r="AA20" s="51" t="s">
        <v>132</v>
      </c>
      <c r="AB20" s="51" t="s">
        <v>133</v>
      </c>
      <c r="AC20" s="201" t="s">
        <v>134</v>
      </c>
      <c r="AD20" s="201"/>
    </row>
    <row r="21" spans="1:30" ht="20.100000000000001" customHeight="1" x14ac:dyDescent="0.25">
      <c r="A21" s="24" t="s">
        <v>29</v>
      </c>
      <c r="B21" s="15">
        <v>5</v>
      </c>
      <c r="C21" s="127"/>
      <c r="D21" s="75"/>
      <c r="E21" s="75">
        <v>85.865329000000003</v>
      </c>
      <c r="F21" s="75"/>
      <c r="G21" s="75">
        <f>E21-D19</f>
        <v>63.082923000000001</v>
      </c>
      <c r="H21" s="15"/>
      <c r="I21" s="75">
        <f t="shared" si="0"/>
        <v>63.082923000000001</v>
      </c>
      <c r="J21" s="4">
        <f t="shared" si="1"/>
        <v>116.91707700000001</v>
      </c>
      <c r="K21" s="3">
        <f t="shared" si="2"/>
        <v>6.8693418562044561</v>
      </c>
      <c r="N21" s="5" t="s">
        <v>43</v>
      </c>
      <c r="O21" s="2">
        <v>296</v>
      </c>
      <c r="P21" s="3">
        <v>110.28100000000001</v>
      </c>
      <c r="Q21" s="3">
        <v>111.047</v>
      </c>
      <c r="R21" s="3">
        <v>12.215999999999999</v>
      </c>
      <c r="S21" s="30">
        <v>0.11077099999999999</v>
      </c>
      <c r="T21" s="3">
        <v>81.325999999999993</v>
      </c>
      <c r="U21" s="3">
        <v>139.28</v>
      </c>
      <c r="V21" s="3">
        <v>57.954000000000001</v>
      </c>
      <c r="W21" s="3">
        <v>-0.18237100000000001</v>
      </c>
      <c r="X21" s="3">
        <v>-1.6384300000000001</v>
      </c>
      <c r="Z21" s="28" t="s">
        <v>44</v>
      </c>
      <c r="AA21">
        <v>56</v>
      </c>
      <c r="AB21">
        <v>6.7157099999999996</v>
      </c>
      <c r="AC21" t="s">
        <v>71</v>
      </c>
      <c r="AD21" t="s">
        <v>114</v>
      </c>
    </row>
    <row r="22" spans="1:30" ht="20.100000000000001" customHeight="1" x14ac:dyDescent="0.25">
      <c r="A22" s="24" t="s">
        <v>29</v>
      </c>
      <c r="B22" s="15">
        <v>5</v>
      </c>
      <c r="C22" s="127"/>
      <c r="D22" s="75"/>
      <c r="E22" s="75"/>
      <c r="F22" s="75">
        <v>83.072782000000004</v>
      </c>
      <c r="G22" s="15"/>
      <c r="H22" s="75">
        <f>D19+F22</f>
        <v>105.855188</v>
      </c>
      <c r="I22" s="75">
        <f t="shared" si="0"/>
        <v>105.855188</v>
      </c>
      <c r="J22" s="4">
        <f t="shared" si="1"/>
        <v>74.144812000000002</v>
      </c>
      <c r="K22" s="3">
        <f t="shared" si="2"/>
        <v>6.2122738440241436</v>
      </c>
      <c r="N22" s="28" t="s">
        <v>44</v>
      </c>
      <c r="O22" s="2">
        <v>56</v>
      </c>
      <c r="P22" s="3">
        <v>107.06</v>
      </c>
      <c r="Q22" s="3">
        <v>105.6</v>
      </c>
      <c r="R22" s="3">
        <v>20.092600000000001</v>
      </c>
      <c r="S22" s="30">
        <v>0.18767600000000001</v>
      </c>
      <c r="T22" s="3">
        <v>60.381999999999998</v>
      </c>
      <c r="U22" s="3">
        <v>149.90100000000001</v>
      </c>
      <c r="V22" s="3">
        <v>89.519000000000005</v>
      </c>
      <c r="W22" s="3">
        <v>-9.0789800000000004E-2</v>
      </c>
      <c r="X22" s="3">
        <v>-0.40347</v>
      </c>
      <c r="Z22" s="28" t="s">
        <v>46</v>
      </c>
      <c r="AA22">
        <v>101</v>
      </c>
      <c r="AB22">
        <v>6.7422800000000001</v>
      </c>
      <c r="AC22" t="s">
        <v>71</v>
      </c>
      <c r="AD22" t="s">
        <v>114</v>
      </c>
    </row>
    <row r="23" spans="1:30" ht="20.100000000000001" customHeight="1" x14ac:dyDescent="0.25">
      <c r="A23" s="24" t="s">
        <v>29</v>
      </c>
      <c r="B23" s="15">
        <v>5</v>
      </c>
      <c r="C23" s="127"/>
      <c r="D23" s="75"/>
      <c r="E23" s="75">
        <v>89.648497000000006</v>
      </c>
      <c r="F23" s="75"/>
      <c r="G23" s="75">
        <f>E23-D19</f>
        <v>66.866091000000011</v>
      </c>
      <c r="H23" s="15"/>
      <c r="I23" s="75">
        <f t="shared" si="0"/>
        <v>66.866091000000011</v>
      </c>
      <c r="J23" s="4">
        <f t="shared" si="1"/>
        <v>113.13390899999999</v>
      </c>
      <c r="K23" s="3">
        <f t="shared" si="2"/>
        <v>6.8218875949123321</v>
      </c>
      <c r="N23" s="28" t="s">
        <v>45</v>
      </c>
      <c r="O23" s="2">
        <v>383</v>
      </c>
      <c r="P23" s="3">
        <v>108.486</v>
      </c>
      <c r="Q23" s="3">
        <v>108.935</v>
      </c>
      <c r="R23" s="3">
        <v>13.6374</v>
      </c>
      <c r="S23" s="30">
        <v>0.12570600000000001</v>
      </c>
      <c r="T23" s="3">
        <v>73.819999999999993</v>
      </c>
      <c r="U23" s="3">
        <v>145.792</v>
      </c>
      <c r="V23" s="3">
        <v>71.971999999999994</v>
      </c>
      <c r="W23" s="3">
        <v>1.22418</v>
      </c>
      <c r="X23" s="3">
        <v>-0.66178099999999995</v>
      </c>
      <c r="Z23" s="28" t="s">
        <v>49</v>
      </c>
      <c r="AA23">
        <v>44</v>
      </c>
      <c r="AB23">
        <v>6.7481799999999996</v>
      </c>
      <c r="AC23" t="s">
        <v>73</v>
      </c>
      <c r="AD23" t="s">
        <v>115</v>
      </c>
    </row>
    <row r="24" spans="1:30" ht="20.100000000000001" customHeight="1" x14ac:dyDescent="0.25">
      <c r="A24" s="24" t="s">
        <v>29</v>
      </c>
      <c r="B24" s="15">
        <v>5</v>
      </c>
      <c r="C24" s="127"/>
      <c r="D24" s="75"/>
      <c r="E24" s="75"/>
      <c r="F24" s="75">
        <v>38.990994000000001</v>
      </c>
      <c r="G24" s="15"/>
      <c r="H24" s="75">
        <f>D19+F24</f>
        <v>61.773400000000002</v>
      </c>
      <c r="I24" s="75">
        <f t="shared" si="0"/>
        <v>61.773400000000002</v>
      </c>
      <c r="J24" s="4">
        <f t="shared" si="1"/>
        <v>118.22659999999999</v>
      </c>
      <c r="K24" s="3">
        <f t="shared" si="2"/>
        <v>6.885410856175608</v>
      </c>
      <c r="N24" s="28" t="s">
        <v>46</v>
      </c>
      <c r="O24" s="2">
        <v>101</v>
      </c>
      <c r="P24" s="3">
        <v>108.075</v>
      </c>
      <c r="Q24" s="3">
        <v>109.18899999999999</v>
      </c>
      <c r="R24" s="3">
        <v>14.5984</v>
      </c>
      <c r="S24" s="30">
        <v>0.135077</v>
      </c>
      <c r="T24" s="3">
        <v>68.096000000000004</v>
      </c>
      <c r="U24" s="3">
        <v>147.947</v>
      </c>
      <c r="V24" s="3">
        <v>79.850999999999999</v>
      </c>
      <c r="W24" s="3">
        <v>-0.475603</v>
      </c>
      <c r="X24" s="3">
        <v>1.2572300000000001</v>
      </c>
      <c r="Z24" s="28" t="s">
        <v>45</v>
      </c>
      <c r="AA24">
        <v>383</v>
      </c>
      <c r="AB24">
        <v>6.7498399999999998</v>
      </c>
      <c r="AC24" t="s">
        <v>71</v>
      </c>
      <c r="AD24" t="s">
        <v>114</v>
      </c>
    </row>
    <row r="25" spans="1:30" ht="20.100000000000001" customHeight="1" x14ac:dyDescent="0.25">
      <c r="A25" s="24" t="s">
        <v>29</v>
      </c>
      <c r="B25" s="15">
        <v>5</v>
      </c>
      <c r="C25" s="127"/>
      <c r="D25" s="75"/>
      <c r="E25" s="75">
        <v>65.170653000000001</v>
      </c>
      <c r="F25" s="75"/>
      <c r="G25" s="75">
        <f>E25-D19</f>
        <v>42.388247</v>
      </c>
      <c r="H25" s="15"/>
      <c r="I25" s="75">
        <f t="shared" si="0"/>
        <v>42.388247</v>
      </c>
      <c r="J25" s="4">
        <f t="shared" si="1"/>
        <v>137.61175299999999</v>
      </c>
      <c r="K25" s="3">
        <f t="shared" si="2"/>
        <v>7.1044598812588857</v>
      </c>
      <c r="N25" s="28" t="s">
        <v>47</v>
      </c>
      <c r="O25" s="2">
        <v>108</v>
      </c>
      <c r="P25" s="3">
        <v>109.176</v>
      </c>
      <c r="Q25" s="3">
        <v>107.25700000000001</v>
      </c>
      <c r="R25" s="3">
        <v>11.2202</v>
      </c>
      <c r="S25" s="30">
        <v>0.102772</v>
      </c>
      <c r="T25" s="3">
        <v>87.938999999999993</v>
      </c>
      <c r="U25" s="3">
        <v>140.28100000000001</v>
      </c>
      <c r="V25" s="3">
        <v>52.341999999999999</v>
      </c>
      <c r="W25" s="3">
        <v>2.3082199999999999</v>
      </c>
      <c r="X25" s="3">
        <v>0.106239</v>
      </c>
      <c r="Z25" s="28" t="s">
        <v>47</v>
      </c>
      <c r="AA25">
        <v>108</v>
      </c>
      <c r="AB25">
        <v>6.7630600000000003</v>
      </c>
      <c r="AC25" t="s">
        <v>73</v>
      </c>
      <c r="AD25" t="s">
        <v>115</v>
      </c>
    </row>
    <row r="26" spans="1:30" ht="20.100000000000001" customHeight="1" x14ac:dyDescent="0.25">
      <c r="A26" s="24" t="s">
        <v>29</v>
      </c>
      <c r="B26" s="15">
        <v>6</v>
      </c>
      <c r="C26" s="127" t="s">
        <v>214</v>
      </c>
      <c r="D26" s="75">
        <v>18.380879</v>
      </c>
      <c r="E26" s="75"/>
      <c r="F26" s="75">
        <v>68.663140999999996</v>
      </c>
      <c r="G26" s="15"/>
      <c r="H26" s="75">
        <f>D26+F26</f>
        <v>87.044019999999989</v>
      </c>
      <c r="I26" s="75">
        <f t="shared" si="0"/>
        <v>87.044019999999989</v>
      </c>
      <c r="J26" s="4">
        <f t="shared" si="1"/>
        <v>92.955980000000011</v>
      </c>
      <c r="K26" s="3">
        <f t="shared" si="2"/>
        <v>6.5384757737904238</v>
      </c>
      <c r="N26" s="28" t="s">
        <v>48</v>
      </c>
      <c r="O26" s="2">
        <v>122</v>
      </c>
      <c r="P26" s="3">
        <v>113.91500000000001</v>
      </c>
      <c r="Q26" s="3">
        <v>111.71899999999999</v>
      </c>
      <c r="R26" s="3">
        <v>13.3918</v>
      </c>
      <c r="S26" s="30">
        <v>0.117559</v>
      </c>
      <c r="T26" s="3">
        <v>85.795000000000002</v>
      </c>
      <c r="U26" s="3">
        <v>147.73400000000001</v>
      </c>
      <c r="V26" s="3">
        <v>61.939</v>
      </c>
      <c r="W26" s="3">
        <v>1.4176899999999999</v>
      </c>
      <c r="X26" s="3">
        <v>-0.25391599999999998</v>
      </c>
      <c r="Z26" s="5" t="s">
        <v>43</v>
      </c>
      <c r="AA26">
        <v>296</v>
      </c>
      <c r="AB26">
        <v>6.7761800000000001</v>
      </c>
      <c r="AC26" t="s">
        <v>73</v>
      </c>
      <c r="AD26" t="s">
        <v>115</v>
      </c>
    </row>
    <row r="27" spans="1:30" ht="20.100000000000001" customHeight="1" x14ac:dyDescent="0.25">
      <c r="A27" s="24" t="s">
        <v>29</v>
      </c>
      <c r="B27" s="15"/>
      <c r="C27" s="127"/>
      <c r="D27" s="75"/>
      <c r="E27" s="75"/>
      <c r="F27" s="75">
        <v>51.757097999999999</v>
      </c>
      <c r="G27" s="15"/>
      <c r="H27" s="75">
        <f>D26+F27</f>
        <v>70.137977000000006</v>
      </c>
      <c r="I27" s="75">
        <f t="shared" si="0"/>
        <v>70.137977000000006</v>
      </c>
      <c r="J27" s="4">
        <f t="shared" si="1"/>
        <v>109.86202299999999</v>
      </c>
      <c r="K27" s="3">
        <f t="shared" si="2"/>
        <v>6.7795489527841495</v>
      </c>
      <c r="N27" s="28" t="s">
        <v>49</v>
      </c>
      <c r="O27" s="2">
        <v>44</v>
      </c>
      <c r="P27" s="3">
        <v>109.066</v>
      </c>
      <c r="Q27" s="3">
        <v>104.42</v>
      </c>
      <c r="R27" s="3">
        <v>19.5458</v>
      </c>
      <c r="S27" s="30">
        <v>0.17921100000000001</v>
      </c>
      <c r="T27" s="3">
        <v>82.034999999999997</v>
      </c>
      <c r="U27" s="3">
        <v>152.15299999999999</v>
      </c>
      <c r="V27" s="3">
        <v>70.117999999999995</v>
      </c>
      <c r="W27" s="3">
        <v>1.6894800000000001</v>
      </c>
      <c r="X27" s="3">
        <v>-0.69303800000000004</v>
      </c>
      <c r="Z27" s="28" t="s">
        <v>48</v>
      </c>
      <c r="AA27">
        <v>122</v>
      </c>
      <c r="AB27">
        <v>6.82254</v>
      </c>
      <c r="AC27" t="s">
        <v>138</v>
      </c>
      <c r="AD27" t="s">
        <v>155</v>
      </c>
    </row>
    <row r="28" spans="1:30" ht="20.100000000000001" customHeight="1" x14ac:dyDescent="0.25">
      <c r="A28" s="24" t="s">
        <v>29</v>
      </c>
      <c r="B28" s="15"/>
      <c r="C28" s="127"/>
      <c r="D28" s="75"/>
      <c r="E28" s="75"/>
      <c r="F28" s="75">
        <v>40.314100000000003</v>
      </c>
      <c r="G28" s="15"/>
      <c r="H28" s="75">
        <f>D26+F28</f>
        <v>58.694979000000004</v>
      </c>
      <c r="I28" s="75">
        <f t="shared" si="0"/>
        <v>58.694979000000004</v>
      </c>
      <c r="J28" s="4">
        <f t="shared" si="1"/>
        <v>121.305021</v>
      </c>
      <c r="K28" s="3">
        <f t="shared" si="2"/>
        <v>6.9224954568191572</v>
      </c>
    </row>
    <row r="29" spans="1:30" ht="20.100000000000001" customHeight="1" x14ac:dyDescent="0.25">
      <c r="A29" s="24" t="s">
        <v>29</v>
      </c>
      <c r="B29" s="15"/>
      <c r="C29" s="127"/>
      <c r="D29" s="75"/>
      <c r="E29" s="75">
        <v>71.565050999999997</v>
      </c>
      <c r="F29" s="75"/>
      <c r="G29" s="75">
        <f>E29-D26</f>
        <v>53.184171999999997</v>
      </c>
      <c r="H29" s="15"/>
      <c r="I29" s="75">
        <f t="shared" si="0"/>
        <v>53.184171999999997</v>
      </c>
      <c r="J29" s="4">
        <f t="shared" si="1"/>
        <v>126.81582800000001</v>
      </c>
      <c r="K29" s="3">
        <f t="shared" si="2"/>
        <v>6.9865910105834379</v>
      </c>
      <c r="N29" s="1" t="s">
        <v>63</v>
      </c>
      <c r="O29" s="31">
        <v>1110</v>
      </c>
      <c r="P29" s="32">
        <v>109.542</v>
      </c>
      <c r="Q29" s="32">
        <v>109.563</v>
      </c>
      <c r="R29" s="32">
        <v>13.8812</v>
      </c>
      <c r="S29" s="33">
        <v>0.12672</v>
      </c>
      <c r="T29" s="32">
        <v>60.381999999999998</v>
      </c>
      <c r="U29" s="32">
        <v>152.15299999999999</v>
      </c>
      <c r="V29" s="32">
        <v>91.771000000000001</v>
      </c>
      <c r="W29" s="32">
        <v>1.45112</v>
      </c>
      <c r="X29" s="32">
        <v>0.91899600000000004</v>
      </c>
    </row>
    <row r="30" spans="1:30" ht="20.100000000000001" customHeight="1" x14ac:dyDescent="0.25">
      <c r="A30" s="24" t="s">
        <v>29</v>
      </c>
      <c r="B30" s="15"/>
      <c r="C30" s="127"/>
      <c r="D30" s="75"/>
      <c r="E30" s="75">
        <v>73.412661</v>
      </c>
      <c r="F30" s="75"/>
      <c r="G30" s="75">
        <f>E30-D26</f>
        <v>55.031782</v>
      </c>
      <c r="H30" s="15"/>
      <c r="I30" s="75">
        <f t="shared" si="0"/>
        <v>55.031782</v>
      </c>
      <c r="J30" s="4">
        <f t="shared" si="1"/>
        <v>124.96821800000001</v>
      </c>
      <c r="K30" s="3">
        <f t="shared" si="2"/>
        <v>6.9654174241515516</v>
      </c>
    </row>
    <row r="31" spans="1:30" ht="20.100000000000001" customHeight="1" x14ac:dyDescent="0.25">
      <c r="A31" s="24" t="s">
        <v>29</v>
      </c>
      <c r="B31" s="15">
        <v>7</v>
      </c>
      <c r="C31" s="127" t="s">
        <v>214</v>
      </c>
      <c r="D31" s="75">
        <v>21.102159</v>
      </c>
      <c r="E31" s="75">
        <v>70.974394000000004</v>
      </c>
      <c r="F31" s="75"/>
      <c r="G31" s="75">
        <f>E31-D31</f>
        <v>49.872235000000003</v>
      </c>
      <c r="H31" s="15"/>
      <c r="I31" s="75">
        <f t="shared" si="0"/>
        <v>49.872235000000003</v>
      </c>
      <c r="J31" s="4">
        <f t="shared" si="1"/>
        <v>130.12776500000001</v>
      </c>
      <c r="K31" s="3">
        <f t="shared" si="2"/>
        <v>7.023785008511001</v>
      </c>
    </row>
    <row r="32" spans="1:30" ht="20.100000000000001" customHeight="1" x14ac:dyDescent="0.25">
      <c r="A32" s="24" t="s">
        <v>29</v>
      </c>
      <c r="B32" s="15"/>
      <c r="C32" s="127"/>
      <c r="D32" s="75"/>
      <c r="E32" s="75"/>
      <c r="F32" s="75">
        <v>76.228399999999993</v>
      </c>
      <c r="G32" s="15"/>
      <c r="H32" s="75">
        <f>D31+F32</f>
        <v>97.330558999999994</v>
      </c>
      <c r="I32" s="75">
        <f t="shared" si="0"/>
        <v>97.330558999999994</v>
      </c>
      <c r="J32" s="4">
        <f t="shared" si="1"/>
        <v>82.669441000000006</v>
      </c>
      <c r="K32" s="3">
        <f t="shared" si="2"/>
        <v>6.3692822263969298</v>
      </c>
    </row>
    <row r="33" spans="1:36" ht="20.100000000000001" customHeight="1" x14ac:dyDescent="0.25">
      <c r="A33" s="24" t="s">
        <v>29</v>
      </c>
      <c r="B33" s="15"/>
      <c r="C33" s="127"/>
      <c r="D33" s="75"/>
      <c r="E33" s="75">
        <v>63.845663999999999</v>
      </c>
      <c r="F33" s="75"/>
      <c r="G33" s="75">
        <f>E33-D31</f>
        <v>42.743504999999999</v>
      </c>
      <c r="H33" s="15"/>
      <c r="I33" s="75">
        <f t="shared" si="0"/>
        <v>42.743504999999999</v>
      </c>
      <c r="J33" s="4">
        <f t="shared" si="1"/>
        <v>137.256495</v>
      </c>
      <c r="K33" s="3">
        <f t="shared" si="2"/>
        <v>7.1007306091879672</v>
      </c>
      <c r="Z33" s="29" t="s">
        <v>50</v>
      </c>
      <c r="AA33" s="55" t="s">
        <v>51</v>
      </c>
      <c r="AB33" s="55" t="s">
        <v>52</v>
      </c>
      <c r="AC33" s="55" t="s">
        <v>53</v>
      </c>
      <c r="AD33" s="55" t="s">
        <v>54</v>
      </c>
      <c r="AE33" s="55" t="s">
        <v>55</v>
      </c>
      <c r="AF33" s="55" t="s">
        <v>56</v>
      </c>
      <c r="AG33" s="55" t="s">
        <v>57</v>
      </c>
      <c r="AH33" s="55" t="s">
        <v>58</v>
      </c>
      <c r="AI33" s="55" t="s">
        <v>59</v>
      </c>
      <c r="AJ33" s="55" t="s">
        <v>60</v>
      </c>
    </row>
    <row r="34" spans="1:36" ht="20.100000000000001" customHeight="1" x14ac:dyDescent="0.25">
      <c r="A34" s="24" t="s">
        <v>29</v>
      </c>
      <c r="B34" s="15"/>
      <c r="C34" s="127"/>
      <c r="D34" s="75"/>
      <c r="E34" s="75"/>
      <c r="F34" s="75">
        <v>59.585168000000003</v>
      </c>
      <c r="G34" s="15"/>
      <c r="H34" s="75">
        <f>D31+F34</f>
        <v>80.68732700000001</v>
      </c>
      <c r="I34" s="75">
        <f t="shared" si="0"/>
        <v>80.68732700000001</v>
      </c>
      <c r="J34" s="4">
        <f t="shared" si="1"/>
        <v>99.31267299999999</v>
      </c>
      <c r="K34" s="3">
        <f t="shared" si="2"/>
        <v>6.6339059224865906</v>
      </c>
      <c r="Z34" t="s">
        <v>29</v>
      </c>
      <c r="AA34" s="15">
        <v>100</v>
      </c>
      <c r="AB34" s="141">
        <v>6.7862</v>
      </c>
      <c r="AC34" s="141">
        <v>6.835</v>
      </c>
      <c r="AD34" s="141">
        <v>0.24868899999999999</v>
      </c>
      <c r="AE34" s="140">
        <v>3.6646199999999997E-2</v>
      </c>
      <c r="AF34" s="56">
        <v>6.21</v>
      </c>
      <c r="AG34" s="56">
        <v>7.29</v>
      </c>
      <c r="AH34" s="141">
        <v>1.08</v>
      </c>
      <c r="AI34" s="141">
        <v>-1.3562799999999999</v>
      </c>
      <c r="AJ34" s="141">
        <v>-0.804616</v>
      </c>
    </row>
    <row r="35" spans="1:36" ht="20.100000000000001" customHeight="1" x14ac:dyDescent="0.25">
      <c r="A35" s="24" t="s">
        <v>29</v>
      </c>
      <c r="B35" s="15"/>
      <c r="C35" s="127"/>
      <c r="D35" s="75"/>
      <c r="E35" s="75"/>
      <c r="F35" s="75">
        <v>43.558900999999999</v>
      </c>
      <c r="G35" s="15"/>
      <c r="H35" s="75">
        <f>D31+F35</f>
        <v>64.661059999999992</v>
      </c>
      <c r="I35" s="75">
        <f t="shared" si="0"/>
        <v>64.661059999999992</v>
      </c>
      <c r="J35" s="4">
        <f t="shared" si="1"/>
        <v>115.33894000000001</v>
      </c>
      <c r="K35" s="3">
        <f t="shared" si="2"/>
        <v>6.849735858536337</v>
      </c>
      <c r="Z35" t="s">
        <v>30</v>
      </c>
      <c r="AA35" s="72">
        <v>162</v>
      </c>
      <c r="AB35" s="141">
        <v>6.7919799999999997</v>
      </c>
      <c r="AC35" s="141">
        <v>6.77</v>
      </c>
      <c r="AD35" s="141">
        <v>0.31105100000000002</v>
      </c>
      <c r="AE35" s="140">
        <v>4.5796799999999999E-2</v>
      </c>
      <c r="AF35" s="56">
        <v>5.76</v>
      </c>
      <c r="AG35" s="56">
        <v>7.43</v>
      </c>
      <c r="AH35" s="141">
        <v>1.67</v>
      </c>
      <c r="AI35" s="141">
        <v>-1.87181</v>
      </c>
      <c r="AJ35" s="141">
        <v>1.7511699999999999</v>
      </c>
    </row>
    <row r="36" spans="1:36" ht="20.100000000000001" customHeight="1" x14ac:dyDescent="0.25">
      <c r="A36" s="24" t="s">
        <v>29</v>
      </c>
      <c r="B36" s="15"/>
      <c r="C36" s="127"/>
      <c r="D36" s="75"/>
      <c r="E36" s="75">
        <v>77.074000999999996</v>
      </c>
      <c r="F36" s="75"/>
      <c r="G36" s="75">
        <f>E36-D31</f>
        <v>55.971841999999995</v>
      </c>
      <c r="H36" s="15"/>
      <c r="I36" s="75">
        <f t="shared" si="0"/>
        <v>55.971841999999995</v>
      </c>
      <c r="J36" s="4">
        <f t="shared" si="1"/>
        <v>124.028158</v>
      </c>
      <c r="K36" s="3">
        <f t="shared" si="2"/>
        <v>6.9545238813164296</v>
      </c>
      <c r="Z36" t="s">
        <v>31</v>
      </c>
      <c r="AA36" s="15">
        <v>122</v>
      </c>
      <c r="AB36" s="141">
        <v>6.79</v>
      </c>
      <c r="AC36" s="141">
        <v>6.7949999999999999</v>
      </c>
      <c r="AD36" s="141">
        <v>0.18704799999999999</v>
      </c>
      <c r="AE36" s="140">
        <v>2.7547499999999999E-2</v>
      </c>
      <c r="AF36" s="56">
        <v>6.27</v>
      </c>
      <c r="AG36" s="56">
        <v>7.19</v>
      </c>
      <c r="AH36" s="141">
        <v>0.92</v>
      </c>
      <c r="AI36" s="141">
        <v>-0.97121299999999999</v>
      </c>
      <c r="AJ36" s="141">
        <v>-5.99564E-2</v>
      </c>
    </row>
    <row r="37" spans="1:36" ht="20.100000000000001" customHeight="1" x14ac:dyDescent="0.25">
      <c r="A37" s="24" t="s">
        <v>29</v>
      </c>
      <c r="B37" s="15"/>
      <c r="C37" s="127"/>
      <c r="D37" s="75"/>
      <c r="E37" s="75">
        <v>85.710847000000001</v>
      </c>
      <c r="F37" s="75"/>
      <c r="G37" s="75">
        <f>E37-D31</f>
        <v>64.608688000000001</v>
      </c>
      <c r="H37" s="15"/>
      <c r="I37" s="75">
        <f t="shared" si="0"/>
        <v>64.608688000000001</v>
      </c>
      <c r="J37" s="4">
        <f t="shared" si="1"/>
        <v>115.391312</v>
      </c>
      <c r="K37" s="3">
        <f t="shared" si="2"/>
        <v>6.8503907949854943</v>
      </c>
      <c r="Z37" t="s">
        <v>32</v>
      </c>
      <c r="AA37" s="15">
        <v>105</v>
      </c>
      <c r="AB37" s="141">
        <v>6.8208599999999997</v>
      </c>
      <c r="AC37" s="141">
        <v>6.79</v>
      </c>
      <c r="AD37" s="141">
        <v>0.24553800000000001</v>
      </c>
      <c r="AE37" s="140">
        <v>3.5998000000000002E-2</v>
      </c>
      <c r="AF37" s="56">
        <v>6.24</v>
      </c>
      <c r="AG37" s="56">
        <v>7.35</v>
      </c>
      <c r="AH37" s="141">
        <v>1.1100000000000001</v>
      </c>
      <c r="AI37" s="141">
        <v>0.39194200000000001</v>
      </c>
      <c r="AJ37" s="141">
        <v>-0.743726</v>
      </c>
    </row>
    <row r="38" spans="1:36" ht="20.100000000000001" customHeight="1" x14ac:dyDescent="0.25">
      <c r="A38" s="24" t="s">
        <v>29</v>
      </c>
      <c r="B38" s="15"/>
      <c r="C38" s="127"/>
      <c r="D38" s="75"/>
      <c r="E38" s="75"/>
      <c r="F38" s="75">
        <v>84.289406999999997</v>
      </c>
      <c r="G38" s="15"/>
      <c r="H38" s="75">
        <f>D31+F38</f>
        <v>105.391566</v>
      </c>
      <c r="I38" s="75">
        <f t="shared" si="0"/>
        <v>105.391566</v>
      </c>
      <c r="J38" s="4">
        <f t="shared" si="1"/>
        <v>74.608434000000003</v>
      </c>
      <c r="K38" s="3">
        <f t="shared" si="2"/>
        <v>6.2212668219122413</v>
      </c>
      <c r="Z38" t="s">
        <v>217</v>
      </c>
      <c r="AA38" s="15">
        <v>20</v>
      </c>
      <c r="AB38" s="141">
        <v>6.7845000000000004</v>
      </c>
      <c r="AC38" s="141">
        <v>6.76</v>
      </c>
      <c r="AD38" s="141">
        <v>0.245367</v>
      </c>
      <c r="AE38" s="140">
        <v>3.6165799999999998E-2</v>
      </c>
      <c r="AF38" s="56">
        <v>6.36</v>
      </c>
      <c r="AG38" s="56">
        <v>7.23</v>
      </c>
      <c r="AH38" s="141">
        <v>0.87</v>
      </c>
      <c r="AI38" s="141">
        <v>0.220967</v>
      </c>
      <c r="AJ38" s="141">
        <v>-0.77084399999999997</v>
      </c>
    </row>
    <row r="39" spans="1:36" ht="20.100000000000001" customHeight="1" x14ac:dyDescent="0.25">
      <c r="A39" s="24" t="s">
        <v>29</v>
      </c>
      <c r="B39" s="15">
        <v>8</v>
      </c>
      <c r="C39" s="127" t="s">
        <v>213</v>
      </c>
      <c r="D39" s="75">
        <v>2.0358499999999999</v>
      </c>
      <c r="E39" s="75">
        <v>70.39931</v>
      </c>
      <c r="F39" s="75"/>
      <c r="G39" s="75">
        <f>D39+E39</f>
        <v>72.435159999999996</v>
      </c>
      <c r="H39" s="15"/>
      <c r="I39" s="75">
        <f t="shared" si="0"/>
        <v>72.435159999999996</v>
      </c>
      <c r="J39" s="4">
        <f t="shared" si="1"/>
        <v>107.56484</v>
      </c>
      <c r="K39" s="3">
        <f t="shared" si="2"/>
        <v>6.7490627672318375</v>
      </c>
      <c r="Z39" t="s">
        <v>61</v>
      </c>
      <c r="AA39" s="15">
        <v>69</v>
      </c>
      <c r="AB39" s="141">
        <v>6.7271000000000001</v>
      </c>
      <c r="AC39" s="141">
        <v>6.75</v>
      </c>
      <c r="AD39" s="141">
        <v>0.141651</v>
      </c>
      <c r="AE39" s="140">
        <v>2.1056800000000001E-2</v>
      </c>
      <c r="AF39" s="56">
        <v>6.31</v>
      </c>
      <c r="AG39" s="56">
        <v>7.03</v>
      </c>
      <c r="AH39" s="141">
        <v>0.72</v>
      </c>
      <c r="AI39" s="141">
        <v>-1.4657899999999999</v>
      </c>
      <c r="AJ39" s="141">
        <v>0.57297600000000004</v>
      </c>
    </row>
    <row r="40" spans="1:36" ht="20.100000000000001" customHeight="1" x14ac:dyDescent="0.25">
      <c r="A40" s="24" t="s">
        <v>29</v>
      </c>
      <c r="B40" s="15"/>
      <c r="C40" s="127"/>
      <c r="D40" s="75"/>
      <c r="E40" s="75">
        <v>66.161259999999999</v>
      </c>
      <c r="F40" s="75"/>
      <c r="G40" s="75">
        <f>D39+E40</f>
        <v>68.197109999999995</v>
      </c>
      <c r="H40" s="15"/>
      <c r="I40" s="75">
        <f t="shared" si="0"/>
        <v>68.197109999999995</v>
      </c>
      <c r="J40" s="4">
        <f t="shared" si="1"/>
        <v>111.80289</v>
      </c>
      <c r="K40" s="3">
        <f t="shared" si="2"/>
        <v>6.8048136707535054</v>
      </c>
      <c r="Z40" t="s">
        <v>35</v>
      </c>
      <c r="AA40" s="18">
        <v>57</v>
      </c>
      <c r="AB40" s="141">
        <v>6.8828100000000001</v>
      </c>
      <c r="AC40" s="141">
        <v>6.91</v>
      </c>
      <c r="AD40" s="141">
        <v>0.18746199999999999</v>
      </c>
      <c r="AE40" s="140">
        <v>2.7236300000000001E-2</v>
      </c>
      <c r="AF40" s="56">
        <v>6.43</v>
      </c>
      <c r="AG40" s="56">
        <v>7.25</v>
      </c>
      <c r="AH40" s="141">
        <v>0.82</v>
      </c>
      <c r="AI40" s="141">
        <v>-1.16743</v>
      </c>
      <c r="AJ40" s="141">
        <v>-0.39659100000000003</v>
      </c>
    </row>
    <row r="41" spans="1:36" ht="20.100000000000001" customHeight="1" x14ac:dyDescent="0.25">
      <c r="A41" s="24" t="s">
        <v>29</v>
      </c>
      <c r="B41" s="15"/>
      <c r="C41" s="127"/>
      <c r="D41" s="75"/>
      <c r="E41" s="75">
        <v>68.317707999999996</v>
      </c>
      <c r="F41" s="75"/>
      <c r="G41" s="75">
        <f>D39+E41</f>
        <v>70.353557999999992</v>
      </c>
      <c r="H41" s="15"/>
      <c r="I41" s="75">
        <f t="shared" si="0"/>
        <v>70.353557999999992</v>
      </c>
      <c r="J41" s="4">
        <f t="shared" si="1"/>
        <v>109.64644200000001</v>
      </c>
      <c r="K41" s="3">
        <f t="shared" si="2"/>
        <v>6.7767151874475298</v>
      </c>
      <c r="Z41" t="s">
        <v>62</v>
      </c>
      <c r="AA41" s="15">
        <v>39</v>
      </c>
      <c r="AB41" s="141">
        <v>6.8517900000000003</v>
      </c>
      <c r="AC41" s="141">
        <v>6.85</v>
      </c>
      <c r="AD41" s="141">
        <v>0.18058199999999999</v>
      </c>
      <c r="AE41" s="140">
        <v>2.6355400000000001E-2</v>
      </c>
      <c r="AF41" s="56">
        <v>6.49</v>
      </c>
      <c r="AG41" s="56">
        <v>7.12</v>
      </c>
      <c r="AH41" s="141">
        <v>0.63</v>
      </c>
      <c r="AI41" s="141">
        <v>-0.91314899999999999</v>
      </c>
      <c r="AJ41" s="141">
        <v>-1.0984100000000001</v>
      </c>
    </row>
    <row r="42" spans="1:36" ht="20.100000000000001" customHeight="1" x14ac:dyDescent="0.25">
      <c r="A42" s="24" t="s">
        <v>29</v>
      </c>
      <c r="B42" s="15">
        <v>10</v>
      </c>
      <c r="C42" s="127" t="s">
        <v>214</v>
      </c>
      <c r="D42" s="75">
        <v>16.297146999999999</v>
      </c>
      <c r="E42" s="75">
        <v>72.859650999999999</v>
      </c>
      <c r="F42" s="75"/>
      <c r="G42" s="75">
        <f>E42-D42</f>
        <v>56.562504000000004</v>
      </c>
      <c r="H42" s="15"/>
      <c r="I42" s="75">
        <f t="shared" si="0"/>
        <v>56.562504000000004</v>
      </c>
      <c r="J42" s="4">
        <f t="shared" si="1"/>
        <v>123.437496</v>
      </c>
      <c r="K42" s="3">
        <f t="shared" si="2"/>
        <v>6.9476368912012036</v>
      </c>
      <c r="Z42" t="s">
        <v>37</v>
      </c>
      <c r="AA42" s="15">
        <v>282</v>
      </c>
      <c r="AB42" s="141">
        <v>6.7916299999999996</v>
      </c>
      <c r="AC42" s="141">
        <v>6.78</v>
      </c>
      <c r="AD42" s="141">
        <v>0.201323</v>
      </c>
      <c r="AE42" s="140">
        <v>2.96429E-2</v>
      </c>
      <c r="AF42" s="56">
        <v>6.22</v>
      </c>
      <c r="AG42" s="56">
        <v>7.24</v>
      </c>
      <c r="AH42" s="141">
        <v>1.02</v>
      </c>
      <c r="AI42" s="141">
        <v>-0.12720799999999999</v>
      </c>
      <c r="AJ42" s="141">
        <v>-0.63440099999999999</v>
      </c>
    </row>
    <row r="43" spans="1:36" ht="20.100000000000001" customHeight="1" x14ac:dyDescent="0.25">
      <c r="A43" s="24" t="s">
        <v>29</v>
      </c>
      <c r="B43" s="15"/>
      <c r="C43" s="127"/>
      <c r="D43" s="75"/>
      <c r="E43" s="75"/>
      <c r="F43" s="75">
        <v>59.534455000000001</v>
      </c>
      <c r="G43" s="15"/>
      <c r="H43" s="75">
        <f>D42+F43</f>
        <v>75.831602000000004</v>
      </c>
      <c r="I43" s="75">
        <f t="shared" si="0"/>
        <v>75.831602000000004</v>
      </c>
      <c r="J43" s="4">
        <f t="shared" si="1"/>
        <v>104.168398</v>
      </c>
      <c r="K43" s="3">
        <f t="shared" si="2"/>
        <v>6.7027738573747584</v>
      </c>
      <c r="Z43" t="s">
        <v>42</v>
      </c>
      <c r="AA43" s="15">
        <v>246</v>
      </c>
      <c r="AB43" s="141">
        <v>6.89947</v>
      </c>
      <c r="AC43" s="141">
        <v>6.915</v>
      </c>
      <c r="AD43" s="141">
        <v>0.28328999999999999</v>
      </c>
      <c r="AE43" s="140">
        <v>4.1059699999999998E-2</v>
      </c>
      <c r="AF43" s="56">
        <v>5.83</v>
      </c>
      <c r="AG43" s="56">
        <v>7.49</v>
      </c>
      <c r="AH43" s="141">
        <v>1.66</v>
      </c>
      <c r="AI43" s="141">
        <v>-3.7620100000000001</v>
      </c>
      <c r="AJ43" s="141">
        <v>3.4209200000000002</v>
      </c>
    </row>
    <row r="44" spans="1:36" ht="20.100000000000001" customHeight="1" x14ac:dyDescent="0.25">
      <c r="A44" s="24" t="s">
        <v>29</v>
      </c>
      <c r="B44" s="15"/>
      <c r="C44" s="127"/>
      <c r="D44" s="75"/>
      <c r="E44" s="75"/>
      <c r="F44" s="75">
        <v>61.408569</v>
      </c>
      <c r="G44" s="15"/>
      <c r="H44" s="75">
        <f>D42+F44</f>
        <v>77.705715999999995</v>
      </c>
      <c r="I44" s="75">
        <f t="shared" si="0"/>
        <v>77.705715999999995</v>
      </c>
      <c r="J44" s="4">
        <f t="shared" si="1"/>
        <v>102.294284</v>
      </c>
      <c r="K44" s="3">
        <f t="shared" si="2"/>
        <v>6.6765817221967074</v>
      </c>
      <c r="Z44" t="s">
        <v>41</v>
      </c>
      <c r="AA44" s="15">
        <v>367</v>
      </c>
      <c r="AB44" s="141">
        <v>6.7904600000000004</v>
      </c>
      <c r="AC44" s="141">
        <v>6.79</v>
      </c>
      <c r="AD44" s="141">
        <v>0.19842000000000001</v>
      </c>
      <c r="AE44" s="140">
        <v>2.9220400000000001E-2</v>
      </c>
      <c r="AF44" s="56">
        <v>6.18</v>
      </c>
      <c r="AG44" s="56">
        <v>7.24</v>
      </c>
      <c r="AH44" s="141">
        <v>1.06</v>
      </c>
      <c r="AI44" s="141">
        <v>-1.69204</v>
      </c>
      <c r="AJ44" s="141">
        <v>-0.27612599999999998</v>
      </c>
    </row>
    <row r="45" spans="1:36" ht="20.100000000000001" customHeight="1" x14ac:dyDescent="0.25">
      <c r="A45" s="24" t="s">
        <v>29</v>
      </c>
      <c r="B45" s="15"/>
      <c r="C45" s="127"/>
      <c r="D45" s="75"/>
      <c r="E45" s="75"/>
      <c r="F45" s="75">
        <v>78.310631000000001</v>
      </c>
      <c r="G45" s="15"/>
      <c r="H45" s="75">
        <f>D42+F45</f>
        <v>94.607777999999996</v>
      </c>
      <c r="I45" s="75">
        <f t="shared" si="0"/>
        <v>94.607777999999996</v>
      </c>
      <c r="J45" s="4">
        <f t="shared" si="1"/>
        <v>85.392222000000004</v>
      </c>
      <c r="K45" s="3">
        <f t="shared" si="2"/>
        <v>6.4160327620040771</v>
      </c>
      <c r="Z45" t="s">
        <v>40</v>
      </c>
      <c r="AA45" s="56">
        <v>102</v>
      </c>
      <c r="AB45" s="141">
        <v>6.9280400000000002</v>
      </c>
      <c r="AC45" s="141">
        <v>6.9550000000000001</v>
      </c>
      <c r="AD45" s="141">
        <v>0.24249100000000001</v>
      </c>
      <c r="AE45" s="140">
        <v>3.5001400000000002E-2</v>
      </c>
      <c r="AF45" s="56">
        <v>6.35</v>
      </c>
      <c r="AG45" s="56">
        <v>7.4</v>
      </c>
      <c r="AH45" s="141">
        <v>1.05</v>
      </c>
      <c r="AI45" s="141">
        <v>-0.71093700000000004</v>
      </c>
      <c r="AJ45" s="141">
        <v>-0.82303099999999996</v>
      </c>
    </row>
    <row r="46" spans="1:36" ht="20.100000000000001" customHeight="1" x14ac:dyDescent="0.25">
      <c r="A46" s="24" t="s">
        <v>29</v>
      </c>
      <c r="B46" s="15"/>
      <c r="C46" s="127"/>
      <c r="D46" s="75"/>
      <c r="E46" s="75"/>
      <c r="F46" s="75">
        <v>77.471192000000002</v>
      </c>
      <c r="G46" s="15"/>
      <c r="H46" s="75">
        <f>D42+F46</f>
        <v>93.768338999999997</v>
      </c>
      <c r="I46" s="75">
        <f t="shared" si="0"/>
        <v>93.768338999999997</v>
      </c>
      <c r="J46" s="4">
        <f t="shared" si="1"/>
        <v>86.231661000000003</v>
      </c>
      <c r="K46" s="3">
        <f t="shared" si="2"/>
        <v>6.4301457644476772</v>
      </c>
      <c r="Z46" t="s">
        <v>39</v>
      </c>
      <c r="AA46" s="56">
        <v>119</v>
      </c>
      <c r="AB46" s="141">
        <v>6.9011800000000001</v>
      </c>
      <c r="AC46" s="141">
        <v>6.92</v>
      </c>
      <c r="AD46" s="141">
        <v>0.179614</v>
      </c>
      <c r="AE46" s="140">
        <v>2.60266E-2</v>
      </c>
      <c r="AF46" s="56">
        <v>6.37</v>
      </c>
      <c r="AG46" s="56">
        <v>7.25</v>
      </c>
      <c r="AH46" s="141">
        <v>0.88</v>
      </c>
      <c r="AI46" s="141">
        <v>-1.6029199999999999</v>
      </c>
      <c r="AJ46" s="141">
        <v>-8.2676200000000005E-2</v>
      </c>
    </row>
    <row r="47" spans="1:36" ht="20.100000000000001" customHeight="1" x14ac:dyDescent="0.25">
      <c r="A47" s="24" t="s">
        <v>29</v>
      </c>
      <c r="B47" s="15"/>
      <c r="C47" s="127"/>
      <c r="D47" s="75"/>
      <c r="E47" s="75"/>
      <c r="F47" s="75">
        <v>86.235964999999993</v>
      </c>
      <c r="G47" s="15"/>
      <c r="H47" s="75">
        <f>D42+F47</f>
        <v>102.53311199999999</v>
      </c>
      <c r="I47" s="75">
        <f t="shared" si="0"/>
        <v>102.53311199999999</v>
      </c>
      <c r="J47" s="4">
        <f t="shared" si="1"/>
        <v>77.466888000000012</v>
      </c>
      <c r="K47" s="3">
        <f t="shared" si="2"/>
        <v>6.2755078797759527</v>
      </c>
      <c r="Z47" t="s">
        <v>43</v>
      </c>
      <c r="AA47" s="56">
        <v>296</v>
      </c>
      <c r="AB47" s="141">
        <v>6.7761800000000001</v>
      </c>
      <c r="AC47" s="141">
        <v>6.7949999999999999</v>
      </c>
      <c r="AD47" s="141">
        <v>0.16200000000000001</v>
      </c>
      <c r="AE47" s="140">
        <v>2.3907299999999999E-2</v>
      </c>
      <c r="AF47" s="56">
        <v>6.35</v>
      </c>
      <c r="AG47" s="56">
        <v>7.12</v>
      </c>
      <c r="AH47" s="141">
        <v>0.77</v>
      </c>
      <c r="AI47" s="141">
        <v>-1.97539</v>
      </c>
      <c r="AJ47" s="141">
        <v>-1.4023399999999999</v>
      </c>
    </row>
    <row r="48" spans="1:36" ht="20.100000000000001" customHeight="1" x14ac:dyDescent="0.25">
      <c r="A48" s="24" t="s">
        <v>29</v>
      </c>
      <c r="B48" s="15"/>
      <c r="C48" s="127"/>
      <c r="D48" s="75"/>
      <c r="E48" s="75">
        <v>73.974132999999995</v>
      </c>
      <c r="F48" s="75"/>
      <c r="G48" s="75">
        <f>E48-D42</f>
        <v>57.676985999999999</v>
      </c>
      <c r="H48" s="15"/>
      <c r="I48" s="75">
        <f t="shared" si="0"/>
        <v>57.676985999999999</v>
      </c>
      <c r="J48" s="4">
        <f t="shared" si="1"/>
        <v>122.323014</v>
      </c>
      <c r="K48" s="3">
        <f t="shared" si="2"/>
        <v>6.9345520495690973</v>
      </c>
      <c r="Z48" t="s">
        <v>44</v>
      </c>
      <c r="AA48" s="56">
        <v>56</v>
      </c>
      <c r="AB48" s="141">
        <v>6.7157099999999996</v>
      </c>
      <c r="AC48" s="141">
        <v>6.72</v>
      </c>
      <c r="AD48" s="141">
        <v>0.282912</v>
      </c>
      <c r="AE48" s="140">
        <v>4.2126900000000002E-2</v>
      </c>
      <c r="AF48" s="56">
        <v>5.92</v>
      </c>
      <c r="AG48" s="56">
        <v>7.23</v>
      </c>
      <c r="AH48" s="141">
        <v>1.31</v>
      </c>
      <c r="AI48" s="141">
        <v>-1.7433799999999999</v>
      </c>
      <c r="AJ48" s="141">
        <v>0.60205500000000001</v>
      </c>
    </row>
    <row r="49" spans="1:36" ht="20.100000000000001" customHeight="1" x14ac:dyDescent="0.25">
      <c r="A49" s="24" t="s">
        <v>29</v>
      </c>
      <c r="B49" s="15"/>
      <c r="C49" s="127"/>
      <c r="D49" s="75"/>
      <c r="E49" s="75"/>
      <c r="F49" s="75">
        <v>81.869898000000006</v>
      </c>
      <c r="G49" s="15"/>
      <c r="H49" s="75">
        <f>D42+F49</f>
        <v>98.167045000000002</v>
      </c>
      <c r="I49" s="75">
        <f t="shared" si="0"/>
        <v>98.167045000000002</v>
      </c>
      <c r="J49" s="4">
        <f t="shared" si="1"/>
        <v>81.832954999999998</v>
      </c>
      <c r="K49" s="3">
        <f t="shared" si="2"/>
        <v>6.3546100436845494</v>
      </c>
      <c r="Z49" t="s">
        <v>45</v>
      </c>
      <c r="AA49" s="56">
        <v>383</v>
      </c>
      <c r="AB49" s="141">
        <v>6.7498399999999998</v>
      </c>
      <c r="AC49" s="141">
        <v>6.77</v>
      </c>
      <c r="AD49" s="141">
        <v>0.18266299999999999</v>
      </c>
      <c r="AE49" s="140">
        <v>2.70619E-2</v>
      </c>
      <c r="AF49" s="56">
        <v>6.21</v>
      </c>
      <c r="AG49" s="56">
        <v>7.19</v>
      </c>
      <c r="AH49" s="141">
        <v>0.98</v>
      </c>
      <c r="AI49" s="141">
        <v>-1.53356</v>
      </c>
      <c r="AJ49" s="141">
        <v>-0.35763600000000001</v>
      </c>
    </row>
    <row r="50" spans="1:36" ht="20.100000000000001" customHeight="1" x14ac:dyDescent="0.25">
      <c r="A50" s="24" t="s">
        <v>29</v>
      </c>
      <c r="B50" s="15"/>
      <c r="C50" s="127"/>
      <c r="D50" s="75"/>
      <c r="E50" s="75"/>
      <c r="F50" s="75">
        <v>60.541595000000001</v>
      </c>
      <c r="G50" s="15"/>
      <c r="H50" s="75">
        <f>D42+F50</f>
        <v>76.838741999999996</v>
      </c>
      <c r="I50" s="75">
        <f t="shared" si="0"/>
        <v>76.838741999999996</v>
      </c>
      <c r="J50" s="4">
        <f t="shared" si="1"/>
        <v>103.161258</v>
      </c>
      <c r="K50" s="3">
        <f t="shared" si="2"/>
        <v>6.6887574610669844</v>
      </c>
      <c r="Z50" t="s">
        <v>46</v>
      </c>
      <c r="AA50" s="56">
        <v>101</v>
      </c>
      <c r="AB50" s="141">
        <v>6.7422800000000001</v>
      </c>
      <c r="AC50" s="141">
        <v>6.77</v>
      </c>
      <c r="AD50" s="141">
        <v>0.20216300000000001</v>
      </c>
      <c r="AE50" s="140">
        <v>2.9984299999999998E-2</v>
      </c>
      <c r="AF50" s="56">
        <v>6.09</v>
      </c>
      <c r="AG50" s="56">
        <v>7.21</v>
      </c>
      <c r="AH50" s="141">
        <v>1.1200000000000001</v>
      </c>
      <c r="AI50" s="141">
        <v>-2.71827</v>
      </c>
      <c r="AJ50" s="141">
        <v>2.5940500000000002</v>
      </c>
    </row>
    <row r="51" spans="1:36" ht="20.100000000000001" customHeight="1" x14ac:dyDescent="0.25">
      <c r="A51" s="24" t="s">
        <v>29</v>
      </c>
      <c r="B51" s="15"/>
      <c r="C51" s="127"/>
      <c r="D51" s="75"/>
      <c r="E51" s="75"/>
      <c r="F51" s="75">
        <v>82.405356999999995</v>
      </c>
      <c r="G51" s="15"/>
      <c r="H51" s="75">
        <f>D42+F51</f>
        <v>98.70250399999999</v>
      </c>
      <c r="I51" s="75">
        <f t="shared" si="0"/>
        <v>98.70250399999999</v>
      </c>
      <c r="J51" s="4">
        <f t="shared" si="1"/>
        <v>81.29749600000001</v>
      </c>
      <c r="K51" s="3">
        <f t="shared" si="2"/>
        <v>6.3451390122059284</v>
      </c>
      <c r="Z51" t="s">
        <v>47</v>
      </c>
      <c r="AA51" s="56">
        <v>108</v>
      </c>
      <c r="AB51" s="141">
        <v>6.7630600000000003</v>
      </c>
      <c r="AC51" s="141">
        <v>6.7450000000000001</v>
      </c>
      <c r="AD51" s="141">
        <v>0.14599000000000001</v>
      </c>
      <c r="AE51" s="140">
        <v>2.1586399999999999E-2</v>
      </c>
      <c r="AF51" s="56">
        <v>6.46</v>
      </c>
      <c r="AG51" s="56">
        <v>7.13</v>
      </c>
      <c r="AH51" s="141">
        <v>0.67</v>
      </c>
      <c r="AI51" s="141">
        <v>1.25789</v>
      </c>
      <c r="AJ51" s="141">
        <v>-0.61643599999999998</v>
      </c>
    </row>
    <row r="52" spans="1:36" ht="20.100000000000001" customHeight="1" x14ac:dyDescent="0.25">
      <c r="A52" s="24" t="s">
        <v>29</v>
      </c>
      <c r="B52" s="15"/>
      <c r="C52" s="127"/>
      <c r="D52" s="75"/>
      <c r="E52" s="75">
        <v>83.659807999999998</v>
      </c>
      <c r="F52" s="75"/>
      <c r="G52" s="75">
        <f>E52-D42</f>
        <v>67.362661000000003</v>
      </c>
      <c r="H52" s="15"/>
      <c r="I52" s="75">
        <f t="shared" si="0"/>
        <v>67.362661000000003</v>
      </c>
      <c r="J52" s="4">
        <f t="shared" si="1"/>
        <v>112.637339</v>
      </c>
      <c r="K52" s="3">
        <f t="shared" si="2"/>
        <v>6.8155413463266106</v>
      </c>
      <c r="Z52" t="s">
        <v>48</v>
      </c>
      <c r="AA52" s="56">
        <v>122</v>
      </c>
      <c r="AB52" s="141">
        <v>6.82254</v>
      </c>
      <c r="AC52" s="141">
        <v>6.8049999999999997</v>
      </c>
      <c r="AD52" s="141">
        <v>0.169377</v>
      </c>
      <c r="AE52" s="140">
        <v>2.48261E-2</v>
      </c>
      <c r="AF52" s="56">
        <v>6.42</v>
      </c>
      <c r="AG52" s="56">
        <v>7.21</v>
      </c>
      <c r="AH52" s="141">
        <v>0.79</v>
      </c>
      <c r="AI52" s="141">
        <v>-5.1667299999999996E-3</v>
      </c>
      <c r="AJ52" s="141">
        <v>-0.39245000000000002</v>
      </c>
    </row>
    <row r="53" spans="1:36" ht="20.100000000000001" customHeight="1" x14ac:dyDescent="0.25">
      <c r="A53" s="24" t="s">
        <v>29</v>
      </c>
      <c r="B53" s="15">
        <v>11</v>
      </c>
      <c r="C53" s="127" t="s">
        <v>214</v>
      </c>
      <c r="D53" s="75">
        <v>6.3628109999999998</v>
      </c>
      <c r="E53" s="75"/>
      <c r="F53" s="75">
        <v>69.968986999999998</v>
      </c>
      <c r="G53" s="75"/>
      <c r="H53" s="75">
        <f>D53+F53</f>
        <v>76.331797999999992</v>
      </c>
      <c r="I53" s="75">
        <f t="shared" si="0"/>
        <v>76.331797999999992</v>
      </c>
      <c r="J53" s="4">
        <f t="shared" si="1"/>
        <v>103.66820200000001</v>
      </c>
      <c r="K53" s="3">
        <f t="shared" si="2"/>
        <v>6.69582963598228</v>
      </c>
      <c r="Z53" t="s">
        <v>49</v>
      </c>
      <c r="AA53" s="56">
        <v>44</v>
      </c>
      <c r="AB53" s="141">
        <v>6.7481799999999996</v>
      </c>
      <c r="AC53" s="141">
        <v>6.7050000000000001</v>
      </c>
      <c r="AD53" s="141">
        <v>0.25148199999999998</v>
      </c>
      <c r="AE53" s="140">
        <v>3.7266599999999997E-2</v>
      </c>
      <c r="AF53" s="56">
        <v>6.36</v>
      </c>
      <c r="AG53" s="56">
        <v>7.25</v>
      </c>
      <c r="AH53" s="141">
        <v>0.89</v>
      </c>
      <c r="AI53" s="141">
        <v>0.95117700000000005</v>
      </c>
      <c r="AJ53" s="141">
        <v>-1.0546800000000001</v>
      </c>
    </row>
    <row r="54" spans="1:36" ht="20.100000000000001" customHeight="1" x14ac:dyDescent="0.25">
      <c r="A54" s="24" t="s">
        <v>29</v>
      </c>
      <c r="B54" s="15"/>
      <c r="C54" s="127"/>
      <c r="D54" s="75"/>
      <c r="E54" s="75">
        <v>57.480266</v>
      </c>
      <c r="F54" s="75"/>
      <c r="G54" s="75">
        <f>E54-D53</f>
        <v>51.117455</v>
      </c>
      <c r="H54" s="15"/>
      <c r="I54" s="75">
        <f t="shared" si="0"/>
        <v>51.117455</v>
      </c>
      <c r="J54" s="4">
        <f t="shared" si="1"/>
        <v>128.88254499999999</v>
      </c>
      <c r="K54" s="3">
        <f t="shared" si="2"/>
        <v>7.009913077623863</v>
      </c>
      <c r="Z54" t="s">
        <v>63</v>
      </c>
      <c r="AA54" s="56">
        <v>2900</v>
      </c>
      <c r="AB54" s="141">
        <v>6.8010599999999997</v>
      </c>
      <c r="AC54" s="141">
        <v>6.8</v>
      </c>
      <c r="AD54" s="141">
        <v>0.21904499999999999</v>
      </c>
      <c r="AE54" s="140">
        <v>3.2207399999999997E-2</v>
      </c>
      <c r="AF54" s="56">
        <v>5.76</v>
      </c>
      <c r="AG54" s="56">
        <v>7.49</v>
      </c>
      <c r="AH54" s="141">
        <v>1.73</v>
      </c>
      <c r="AI54" s="141">
        <v>-3.4039100000000002</v>
      </c>
      <c r="AJ54" s="141">
        <v>8.1201000000000008</v>
      </c>
    </row>
    <row r="55" spans="1:36" ht="20.100000000000001" customHeight="1" x14ac:dyDescent="0.25">
      <c r="A55" s="24" t="s">
        <v>29</v>
      </c>
      <c r="B55" s="15"/>
      <c r="C55" s="127"/>
      <c r="D55" s="75"/>
      <c r="E55" s="75">
        <v>47.429273000000002</v>
      </c>
      <c r="F55" s="75"/>
      <c r="G55" s="75">
        <f>E55-D53</f>
        <v>41.066462000000001</v>
      </c>
      <c r="H55" s="15"/>
      <c r="I55" s="75">
        <f t="shared" si="0"/>
        <v>41.066462000000001</v>
      </c>
      <c r="J55" s="4">
        <f t="shared" si="1"/>
        <v>138.933538</v>
      </c>
      <c r="K55" s="3">
        <f t="shared" si="2"/>
        <v>7.1182510919437485</v>
      </c>
    </row>
    <row r="56" spans="1:36" ht="20.100000000000001" customHeight="1" x14ac:dyDescent="0.25">
      <c r="A56" s="24" t="s">
        <v>29</v>
      </c>
      <c r="B56" s="15"/>
      <c r="C56" s="127"/>
      <c r="D56" s="75"/>
      <c r="E56" s="75"/>
      <c r="F56" s="75">
        <v>60.214540999999997</v>
      </c>
      <c r="G56" s="15"/>
      <c r="H56" s="75">
        <f>D53+F56</f>
        <v>66.577351999999991</v>
      </c>
      <c r="I56" s="75">
        <f t="shared" si="0"/>
        <v>66.577351999999991</v>
      </c>
      <c r="J56" s="4">
        <f t="shared" si="1"/>
        <v>113.42264800000001</v>
      </c>
      <c r="K56" s="3">
        <f t="shared" si="2"/>
        <v>6.8255649331846273</v>
      </c>
    </row>
    <row r="57" spans="1:36" ht="20.100000000000001" customHeight="1" x14ac:dyDescent="0.25">
      <c r="A57" s="24" t="s">
        <v>29</v>
      </c>
      <c r="B57" s="15">
        <v>12</v>
      </c>
      <c r="C57" s="127" t="s">
        <v>213</v>
      </c>
      <c r="D57" s="75">
        <v>19.745018999999999</v>
      </c>
      <c r="E57" s="75">
        <v>45</v>
      </c>
      <c r="F57" s="75"/>
      <c r="G57" s="75">
        <f>D57+E57</f>
        <v>64.745018999999999</v>
      </c>
      <c r="H57" s="15"/>
      <c r="I57" s="75">
        <f t="shared" si="0"/>
        <v>64.745018999999999</v>
      </c>
      <c r="J57" s="4">
        <f t="shared" si="1"/>
        <v>115.254981</v>
      </c>
      <c r="K57" s="3">
        <f t="shared" si="2"/>
        <v>6.8486852910472606</v>
      </c>
    </row>
    <row r="58" spans="1:36" ht="20.100000000000001" customHeight="1" x14ac:dyDescent="0.25">
      <c r="A58" s="24" t="s">
        <v>29</v>
      </c>
      <c r="B58" s="15"/>
      <c r="C58" s="127"/>
      <c r="D58" s="75"/>
      <c r="E58" s="75">
        <v>48.399714000000003</v>
      </c>
      <c r="F58" s="75"/>
      <c r="G58" s="75">
        <f>D57+E58</f>
        <v>68.144733000000002</v>
      </c>
      <c r="H58" s="15"/>
      <c r="I58" s="75">
        <f t="shared" si="0"/>
        <v>68.144733000000002</v>
      </c>
      <c r="J58" s="4">
        <f t="shared" si="1"/>
        <v>111.855267</v>
      </c>
      <c r="K58" s="3">
        <f t="shared" si="2"/>
        <v>6.8054893808689023</v>
      </c>
      <c r="N58" t="s">
        <v>29</v>
      </c>
      <c r="O58">
        <v>100</v>
      </c>
      <c r="P58">
        <v>68.053700000000006</v>
      </c>
      <c r="Q58">
        <v>66.06</v>
      </c>
      <c r="R58">
        <v>18.856200000000001</v>
      </c>
      <c r="S58" s="139">
        <v>0.27707799999999999</v>
      </c>
    </row>
    <row r="59" spans="1:36" ht="20.100000000000001" customHeight="1" x14ac:dyDescent="0.25">
      <c r="A59" s="24" t="s">
        <v>29</v>
      </c>
      <c r="B59" s="15"/>
      <c r="C59" s="127"/>
      <c r="D59" s="75"/>
      <c r="E59" s="75"/>
      <c r="F59" s="75">
        <v>65.718540000000004</v>
      </c>
      <c r="G59" s="15"/>
      <c r="H59" s="75">
        <f>F59-D57</f>
        <v>45.973521000000005</v>
      </c>
      <c r="I59" s="75">
        <f t="shared" si="0"/>
        <v>45.973521000000005</v>
      </c>
      <c r="J59" s="4">
        <f t="shared" si="1"/>
        <v>134.02647899999999</v>
      </c>
      <c r="K59" s="3">
        <f t="shared" si="2"/>
        <v>7.0663742452945524</v>
      </c>
      <c r="N59" t="s">
        <v>30</v>
      </c>
      <c r="O59">
        <v>162</v>
      </c>
      <c r="P59">
        <v>66.69</v>
      </c>
      <c r="Q59">
        <v>71.004999999999995</v>
      </c>
      <c r="R59">
        <v>23.904</v>
      </c>
      <c r="S59" s="139">
        <v>0.358435</v>
      </c>
    </row>
    <row r="60" spans="1:36" ht="20.100000000000001" customHeight="1" x14ac:dyDescent="0.25">
      <c r="A60" s="24" t="s">
        <v>29</v>
      </c>
      <c r="B60" s="15"/>
      <c r="C60" s="127"/>
      <c r="D60" s="75"/>
      <c r="E60" s="75">
        <v>56.546691000000003</v>
      </c>
      <c r="F60" s="75"/>
      <c r="G60" s="75">
        <f>D57+E60</f>
        <v>76.291709999999995</v>
      </c>
      <c r="H60" s="15"/>
      <c r="I60" s="75">
        <f t="shared" si="0"/>
        <v>76.291709999999995</v>
      </c>
      <c r="J60" s="4">
        <f t="shared" si="1"/>
        <v>103.70829000000001</v>
      </c>
      <c r="K60" s="3">
        <f t="shared" si="2"/>
        <v>6.6963874114462376</v>
      </c>
      <c r="N60" t="s">
        <v>31</v>
      </c>
      <c r="O60">
        <v>122</v>
      </c>
      <c r="P60">
        <v>68.407499999999999</v>
      </c>
      <c r="Q60">
        <v>68.987499999999997</v>
      </c>
      <c r="R60">
        <v>14.318199999999999</v>
      </c>
      <c r="S60" s="139">
        <v>0.20930699999999999</v>
      </c>
    </row>
    <row r="61" spans="1:36" ht="20.100000000000001" customHeight="1" x14ac:dyDescent="0.25">
      <c r="A61" s="24" t="s">
        <v>29</v>
      </c>
      <c r="B61" s="15"/>
      <c r="C61" s="127"/>
      <c r="D61" s="75"/>
      <c r="E61" s="75">
        <v>45.881404000000003</v>
      </c>
      <c r="F61" s="75"/>
      <c r="G61" s="75">
        <f>D57+E61</f>
        <v>65.626423000000003</v>
      </c>
      <c r="H61" s="15"/>
      <c r="I61" s="75">
        <f t="shared" si="0"/>
        <v>65.626423000000003</v>
      </c>
      <c r="J61" s="4">
        <f t="shared" si="1"/>
        <v>114.373577</v>
      </c>
      <c r="K61" s="3">
        <f t="shared" si="2"/>
        <v>6.8376099837260336</v>
      </c>
      <c r="N61" t="s">
        <v>32</v>
      </c>
      <c r="O61">
        <v>105</v>
      </c>
      <c r="P61">
        <v>65.305999999999997</v>
      </c>
      <c r="Q61">
        <v>69.381</v>
      </c>
      <c r="R61">
        <v>19.762599999999999</v>
      </c>
      <c r="S61" s="139">
        <v>0.302616</v>
      </c>
    </row>
    <row r="62" spans="1:36" ht="20.100000000000001" customHeight="1" x14ac:dyDescent="0.25">
      <c r="A62" s="24" t="s">
        <v>29</v>
      </c>
      <c r="B62" s="15">
        <v>13</v>
      </c>
      <c r="C62" s="127" t="s">
        <v>213</v>
      </c>
      <c r="D62" s="75">
        <v>26.703112999999998</v>
      </c>
      <c r="E62" s="75">
        <v>5.9700160000000002</v>
      </c>
      <c r="F62" s="75"/>
      <c r="G62" s="75">
        <f>D62+E62</f>
        <v>32.673128999999996</v>
      </c>
      <c r="H62" s="15"/>
      <c r="I62" s="75">
        <f t="shared" si="0"/>
        <v>32.673128999999996</v>
      </c>
      <c r="J62" s="4">
        <f t="shared" si="1"/>
        <v>147.32687100000001</v>
      </c>
      <c r="K62" s="3">
        <f t="shared" si="2"/>
        <v>7.2028767778056251</v>
      </c>
      <c r="N62" t="s">
        <v>217</v>
      </c>
      <c r="O62">
        <v>20</v>
      </c>
      <c r="P62">
        <v>68.195400000000006</v>
      </c>
      <c r="Q62">
        <v>71.430499999999995</v>
      </c>
      <c r="R62">
        <v>19.105899999999998</v>
      </c>
      <c r="S62" s="139">
        <v>0.28016400000000002</v>
      </c>
    </row>
    <row r="63" spans="1:36" ht="20.100000000000001" customHeight="1" x14ac:dyDescent="0.25">
      <c r="A63" s="24" t="s">
        <v>29</v>
      </c>
      <c r="B63" s="15"/>
      <c r="C63" s="127"/>
      <c r="D63" s="75"/>
      <c r="E63" s="75"/>
      <c r="F63" s="75">
        <v>86.520082000000002</v>
      </c>
      <c r="G63" s="15"/>
      <c r="H63" s="75">
        <f>F63-D62</f>
        <v>59.816969</v>
      </c>
      <c r="I63" s="75">
        <f t="shared" si="0"/>
        <v>59.816969</v>
      </c>
      <c r="J63" s="4">
        <f t="shared" si="1"/>
        <v>120.183031</v>
      </c>
      <c r="K63" s="3">
        <f t="shared" si="2"/>
        <v>6.9090894017943167</v>
      </c>
      <c r="N63" t="s">
        <v>61</v>
      </c>
      <c r="O63">
        <v>69</v>
      </c>
      <c r="P63">
        <v>73.558300000000003</v>
      </c>
      <c r="Q63">
        <v>72.381</v>
      </c>
      <c r="R63">
        <v>10.2499</v>
      </c>
      <c r="S63" s="139">
        <v>0.139344</v>
      </c>
    </row>
    <row r="64" spans="1:36" ht="20.100000000000001" customHeight="1" x14ac:dyDescent="0.25">
      <c r="A64" s="24" t="s">
        <v>29</v>
      </c>
      <c r="B64" s="15"/>
      <c r="C64" s="127"/>
      <c r="D64" s="75"/>
      <c r="E64" s="75"/>
      <c r="F64" s="75">
        <v>73.595965000000007</v>
      </c>
      <c r="G64" s="15"/>
      <c r="H64" s="75">
        <f>F64-D62</f>
        <v>46.892852000000005</v>
      </c>
      <c r="I64" s="75">
        <f t="shared" si="0"/>
        <v>46.892852000000005</v>
      </c>
      <c r="J64" s="4">
        <f t="shared" si="1"/>
        <v>133.107148</v>
      </c>
      <c r="K64" s="3">
        <f t="shared" si="2"/>
        <v>7.056444237412614</v>
      </c>
      <c r="N64" t="s">
        <v>35</v>
      </c>
      <c r="O64">
        <v>57</v>
      </c>
      <c r="P64">
        <v>61.027799999999999</v>
      </c>
      <c r="Q64">
        <v>59.860999999999997</v>
      </c>
      <c r="R64">
        <v>15.155799999999999</v>
      </c>
      <c r="S64" s="139">
        <v>0.24834200000000001</v>
      </c>
    </row>
    <row r="65" spans="1:19" ht="20.100000000000001" customHeight="1" x14ac:dyDescent="0.25">
      <c r="A65" s="24" t="s">
        <v>29</v>
      </c>
      <c r="B65" s="15"/>
      <c r="C65" s="127"/>
      <c r="D65" s="75"/>
      <c r="E65" s="75">
        <v>28.300756</v>
      </c>
      <c r="F65" s="75"/>
      <c r="G65" s="75">
        <f>D62+E65</f>
        <v>55.003868999999995</v>
      </c>
      <c r="H65" s="15"/>
      <c r="I65" s="75">
        <f t="shared" si="0"/>
        <v>55.003868999999995</v>
      </c>
      <c r="J65" s="4">
        <f t="shared" si="1"/>
        <v>124.99613100000001</v>
      </c>
      <c r="K65" s="3">
        <f t="shared" si="2"/>
        <v>6.9657396296740979</v>
      </c>
      <c r="N65" t="s">
        <v>62</v>
      </c>
      <c r="O65">
        <v>39</v>
      </c>
      <c r="P65">
        <v>63.577399999999997</v>
      </c>
      <c r="Q65">
        <v>64.272000000000006</v>
      </c>
      <c r="R65">
        <v>14.2514</v>
      </c>
      <c r="S65" s="139">
        <v>0.224159</v>
      </c>
    </row>
    <row r="66" spans="1:19" ht="20.100000000000001" customHeight="1" x14ac:dyDescent="0.25">
      <c r="A66" s="24" t="s">
        <v>29</v>
      </c>
      <c r="B66" s="15"/>
      <c r="C66" s="127"/>
      <c r="D66" s="75"/>
      <c r="E66" s="75"/>
      <c r="F66" s="75">
        <v>88.090847999999994</v>
      </c>
      <c r="G66" s="15"/>
      <c r="H66" s="75">
        <f>F66-D62</f>
        <v>61.387734999999992</v>
      </c>
      <c r="I66" s="75">
        <f t="shared" ref="I66:I129" si="3">G66+H66</f>
        <v>61.387734999999992</v>
      </c>
      <c r="J66" s="4">
        <f t="shared" si="1"/>
        <v>118.61226500000001</v>
      </c>
      <c r="K66" s="3">
        <f t="shared" si="2"/>
        <v>6.890109388021159</v>
      </c>
      <c r="N66" t="s">
        <v>37</v>
      </c>
      <c r="O66">
        <v>282</v>
      </c>
      <c r="P66">
        <v>68.117800000000003</v>
      </c>
      <c r="Q66">
        <v>69.935500000000005</v>
      </c>
      <c r="R66">
        <v>15.6595</v>
      </c>
      <c r="S66" s="139">
        <v>0.22988800000000001</v>
      </c>
    </row>
    <row r="67" spans="1:19" ht="20.100000000000001" customHeight="1" x14ac:dyDescent="0.25">
      <c r="A67" s="24" t="s">
        <v>29</v>
      </c>
      <c r="B67" s="15">
        <v>14</v>
      </c>
      <c r="C67" s="127" t="s">
        <v>213</v>
      </c>
      <c r="D67" s="75">
        <v>1.31314</v>
      </c>
      <c r="E67" s="75"/>
      <c r="F67" s="75">
        <v>85.006255999999993</v>
      </c>
      <c r="G67" s="15"/>
      <c r="H67" s="75">
        <f>F67-D67</f>
        <v>83.693115999999989</v>
      </c>
      <c r="I67" s="75">
        <f t="shared" si="3"/>
        <v>83.693115999999989</v>
      </c>
      <c r="J67" s="4">
        <f t="shared" ref="J67:J130" si="4">180-I67</f>
        <v>96.306884000000011</v>
      </c>
      <c r="K67" s="3">
        <f t="shared" ref="K67:K130" si="5">LOG(J67,2)</f>
        <v>6.5895670202427183</v>
      </c>
      <c r="N67" t="s">
        <v>42</v>
      </c>
      <c r="O67">
        <v>246</v>
      </c>
      <c r="P67">
        <v>58.380899999999997</v>
      </c>
      <c r="Q67">
        <v>59.218000000000004</v>
      </c>
      <c r="R67">
        <v>22.950500000000002</v>
      </c>
      <c r="S67" s="139">
        <v>0.39311699999999999</v>
      </c>
    </row>
    <row r="68" spans="1:19" ht="20.100000000000001" customHeight="1" x14ac:dyDescent="0.25">
      <c r="A68" s="24" t="s">
        <v>29</v>
      </c>
      <c r="B68" s="15"/>
      <c r="C68" s="127"/>
      <c r="D68" s="75"/>
      <c r="E68" s="75"/>
      <c r="F68" s="75">
        <v>67.807378</v>
      </c>
      <c r="G68" s="15"/>
      <c r="H68" s="75">
        <f>F68-D67</f>
        <v>66.494237999999996</v>
      </c>
      <c r="I68" s="75">
        <f t="shared" si="3"/>
        <v>66.494237999999996</v>
      </c>
      <c r="J68" s="4">
        <f t="shared" si="4"/>
        <v>113.505762</v>
      </c>
      <c r="K68" s="3">
        <f t="shared" si="5"/>
        <v>6.8266217260382849</v>
      </c>
      <c r="N68" t="s">
        <v>41</v>
      </c>
      <c r="O68">
        <v>367</v>
      </c>
      <c r="P68">
        <v>68.277100000000004</v>
      </c>
      <c r="Q68">
        <v>69.404200000000003</v>
      </c>
      <c r="R68">
        <v>15.1854</v>
      </c>
      <c r="S68" s="139">
        <v>0.222409</v>
      </c>
    </row>
    <row r="69" spans="1:19" ht="20.100000000000001" customHeight="1" x14ac:dyDescent="0.25">
      <c r="A69" s="24" t="s">
        <v>29</v>
      </c>
      <c r="B69" s="15"/>
      <c r="C69" s="127"/>
      <c r="D69" s="75"/>
      <c r="E69" s="75"/>
      <c r="F69" s="75">
        <v>64.460796999999999</v>
      </c>
      <c r="G69" s="15"/>
      <c r="H69" s="75">
        <f>F69-D67</f>
        <v>63.147657000000002</v>
      </c>
      <c r="I69" s="75">
        <f t="shared" si="3"/>
        <v>63.147657000000002</v>
      </c>
      <c r="J69" s="4">
        <f t="shared" si="4"/>
        <v>116.85234299999999</v>
      </c>
      <c r="K69" s="3">
        <f t="shared" si="5"/>
        <v>6.8685428515855973</v>
      </c>
      <c r="N69" t="s">
        <v>40</v>
      </c>
      <c r="O69">
        <v>102</v>
      </c>
      <c r="P69">
        <v>56.528599999999997</v>
      </c>
      <c r="Q69">
        <v>55.829000000000001</v>
      </c>
      <c r="R69">
        <v>20.5185</v>
      </c>
      <c r="S69" s="139">
        <v>0.36297600000000002</v>
      </c>
    </row>
    <row r="70" spans="1:19" ht="20.100000000000001" customHeight="1" x14ac:dyDescent="0.25">
      <c r="A70" s="24" t="s">
        <v>29</v>
      </c>
      <c r="B70" s="15"/>
      <c r="C70" s="127"/>
      <c r="D70" s="75"/>
      <c r="E70" s="75">
        <v>79.298648999999997</v>
      </c>
      <c r="F70" s="75"/>
      <c r="G70" s="75">
        <f>D67+E70</f>
        <v>80.611789000000002</v>
      </c>
      <c r="H70" s="15"/>
      <c r="I70" s="75">
        <f t="shared" si="3"/>
        <v>80.611789000000002</v>
      </c>
      <c r="J70" s="4">
        <f t="shared" si="4"/>
        <v>99.388210999999998</v>
      </c>
      <c r="K70" s="3">
        <f t="shared" si="5"/>
        <v>6.6350028305733062</v>
      </c>
      <c r="N70" t="s">
        <v>39</v>
      </c>
      <c r="O70">
        <v>119</v>
      </c>
      <c r="P70">
        <v>59.587699999999998</v>
      </c>
      <c r="Q70">
        <v>58.936</v>
      </c>
      <c r="R70">
        <v>14.7026</v>
      </c>
      <c r="S70" s="139">
        <v>0.24673900000000001</v>
      </c>
    </row>
    <row r="71" spans="1:19" ht="20.100000000000001" customHeight="1" x14ac:dyDescent="0.25">
      <c r="A71" s="24" t="s">
        <v>29</v>
      </c>
      <c r="B71" s="15"/>
      <c r="C71" s="127"/>
      <c r="D71" s="75"/>
      <c r="E71" s="75">
        <v>87.336999000000006</v>
      </c>
      <c r="F71" s="75"/>
      <c r="G71" s="75">
        <f>D67+E71</f>
        <v>88.65013900000001</v>
      </c>
      <c r="H71" s="15"/>
      <c r="I71" s="75">
        <f t="shared" si="3"/>
        <v>88.65013900000001</v>
      </c>
      <c r="J71" s="4">
        <f t="shared" si="4"/>
        <v>91.34986099999999</v>
      </c>
      <c r="K71" s="3">
        <f t="shared" si="5"/>
        <v>6.5133306285046233</v>
      </c>
      <c r="N71" t="s">
        <v>63</v>
      </c>
      <c r="O71">
        <v>1790</v>
      </c>
      <c r="P71">
        <v>65.192700000000002</v>
      </c>
      <c r="Q71">
        <v>66.897499999999994</v>
      </c>
      <c r="R71">
        <v>18.5398</v>
      </c>
      <c r="S71" s="139">
        <v>0.28438400000000003</v>
      </c>
    </row>
    <row r="72" spans="1:19" ht="20.100000000000001" customHeight="1" x14ac:dyDescent="0.25">
      <c r="A72" s="24" t="s">
        <v>29</v>
      </c>
      <c r="B72" s="15"/>
      <c r="C72" s="127"/>
      <c r="D72" s="75"/>
      <c r="E72" s="75">
        <v>79.055779999999999</v>
      </c>
      <c r="F72" s="75"/>
      <c r="G72" s="75">
        <f>D67+E72</f>
        <v>80.368920000000003</v>
      </c>
      <c r="H72" s="15"/>
      <c r="I72" s="75">
        <f t="shared" si="3"/>
        <v>80.368920000000003</v>
      </c>
      <c r="J72" s="4">
        <f t="shared" si="4"/>
        <v>99.631079999999997</v>
      </c>
      <c r="K72" s="3">
        <f t="shared" si="5"/>
        <v>6.6385239573350097</v>
      </c>
    </row>
    <row r="73" spans="1:19" ht="20.100000000000001" customHeight="1" x14ac:dyDescent="0.25">
      <c r="A73" s="24" t="s">
        <v>29</v>
      </c>
      <c r="B73" s="15"/>
      <c r="C73" s="127"/>
      <c r="D73" s="75"/>
      <c r="E73" s="75">
        <v>64.025605999999996</v>
      </c>
      <c r="F73" s="75"/>
      <c r="G73" s="75">
        <f>D67+E73</f>
        <v>65.338746</v>
      </c>
      <c r="H73" s="15"/>
      <c r="I73" s="75">
        <f t="shared" si="3"/>
        <v>65.338746</v>
      </c>
      <c r="J73" s="4">
        <f t="shared" si="4"/>
        <v>114.661254</v>
      </c>
      <c r="K73" s="3">
        <f t="shared" si="5"/>
        <v>6.8412341521350202</v>
      </c>
    </row>
    <row r="74" spans="1:19" ht="20.100000000000001" customHeight="1" x14ac:dyDescent="0.25">
      <c r="A74" s="24" t="s">
        <v>29</v>
      </c>
      <c r="B74" s="15"/>
      <c r="C74" s="127"/>
      <c r="D74" s="75"/>
      <c r="E74" s="75"/>
      <c r="F74" s="75">
        <v>85.135486</v>
      </c>
      <c r="G74" s="15"/>
      <c r="H74" s="75">
        <f>F74-D67</f>
        <v>83.822345999999996</v>
      </c>
      <c r="I74" s="75">
        <f t="shared" si="3"/>
        <v>83.822345999999996</v>
      </c>
      <c r="J74" s="4">
        <f t="shared" si="4"/>
        <v>96.177654000000004</v>
      </c>
      <c r="K74" s="3">
        <f t="shared" si="5"/>
        <v>6.5876298307927623</v>
      </c>
    </row>
    <row r="75" spans="1:19" ht="20.100000000000001" customHeight="1" x14ac:dyDescent="0.25">
      <c r="A75" s="24" t="s">
        <v>29</v>
      </c>
      <c r="B75" s="15">
        <v>15</v>
      </c>
      <c r="C75" s="127" t="s">
        <v>214</v>
      </c>
      <c r="D75" s="75">
        <v>6.2608790000000001</v>
      </c>
      <c r="E75" s="75">
        <v>33.126151</v>
      </c>
      <c r="F75" s="75"/>
      <c r="G75" s="75">
        <f>E75-D75</f>
        <v>26.865272000000001</v>
      </c>
      <c r="H75" s="15"/>
      <c r="I75" s="75">
        <f t="shared" si="3"/>
        <v>26.865272000000001</v>
      </c>
      <c r="J75" s="4">
        <f t="shared" si="4"/>
        <v>153.134728</v>
      </c>
      <c r="K75" s="3">
        <f t="shared" si="5"/>
        <v>7.258657685100192</v>
      </c>
    </row>
    <row r="76" spans="1:19" ht="20.100000000000001" customHeight="1" x14ac:dyDescent="0.25">
      <c r="A76" s="24" t="s">
        <v>29</v>
      </c>
      <c r="B76" s="15"/>
      <c r="C76" s="127"/>
      <c r="D76" s="75"/>
      <c r="E76" s="75">
        <v>29.318314000000001</v>
      </c>
      <c r="F76" s="75"/>
      <c r="G76" s="75">
        <f>E76-D75</f>
        <v>23.057435000000002</v>
      </c>
      <c r="H76" s="15"/>
      <c r="I76" s="75">
        <f t="shared" si="3"/>
        <v>23.057435000000002</v>
      </c>
      <c r="J76" s="4">
        <f t="shared" si="4"/>
        <v>156.942565</v>
      </c>
      <c r="K76" s="3">
        <f t="shared" si="5"/>
        <v>7.2940928740518594</v>
      </c>
    </row>
    <row r="77" spans="1:19" ht="20.100000000000001" customHeight="1" x14ac:dyDescent="0.25">
      <c r="A77" s="24" t="s">
        <v>29</v>
      </c>
      <c r="B77" s="15"/>
      <c r="C77" s="127"/>
      <c r="D77" s="75"/>
      <c r="E77" s="75"/>
      <c r="F77" s="75">
        <v>78.261429000000007</v>
      </c>
      <c r="G77" s="15"/>
      <c r="H77" s="75">
        <f>F77+D75</f>
        <v>84.52230800000001</v>
      </c>
      <c r="I77" s="75">
        <f t="shared" si="3"/>
        <v>84.52230800000001</v>
      </c>
      <c r="J77" s="4">
        <f t="shared" si="4"/>
        <v>95.47769199999999</v>
      </c>
      <c r="K77" s="3">
        <f t="shared" si="5"/>
        <v>6.5770917871931092</v>
      </c>
    </row>
    <row r="78" spans="1:19" ht="20.100000000000001" customHeight="1" x14ac:dyDescent="0.25">
      <c r="A78" s="24" t="s">
        <v>29</v>
      </c>
      <c r="B78" s="15"/>
      <c r="C78" s="127"/>
      <c r="D78" s="75"/>
      <c r="E78" s="75"/>
      <c r="F78" s="75">
        <v>88.994913999999994</v>
      </c>
      <c r="G78" s="15"/>
      <c r="H78" s="75">
        <f>F78+D75</f>
        <v>95.255792999999997</v>
      </c>
      <c r="I78" s="75">
        <f t="shared" si="3"/>
        <v>95.255792999999997</v>
      </c>
      <c r="J78" s="4">
        <f t="shared" si="4"/>
        <v>84.744207000000003</v>
      </c>
      <c r="K78" s="3">
        <f t="shared" si="5"/>
        <v>6.4050428458145712</v>
      </c>
    </row>
    <row r="79" spans="1:19" ht="20.100000000000001" customHeight="1" x14ac:dyDescent="0.25">
      <c r="A79" s="24" t="s">
        <v>29</v>
      </c>
      <c r="B79" s="15"/>
      <c r="C79" s="127"/>
      <c r="D79" s="75"/>
      <c r="E79" s="75"/>
      <c r="F79" s="75">
        <v>74.623749000000004</v>
      </c>
      <c r="G79" s="15"/>
      <c r="H79" s="75">
        <f>F79+D75</f>
        <v>80.884628000000006</v>
      </c>
      <c r="I79" s="75">
        <f t="shared" si="3"/>
        <v>80.884628000000006</v>
      </c>
      <c r="J79" s="4">
        <f t="shared" si="4"/>
        <v>99.115371999999994</v>
      </c>
      <c r="K79" s="3">
        <f t="shared" si="5"/>
        <v>6.6310369200926047</v>
      </c>
    </row>
    <row r="80" spans="1:19" ht="20.100000000000001" customHeight="1" x14ac:dyDescent="0.25">
      <c r="A80" s="24" t="s">
        <v>29</v>
      </c>
      <c r="B80" s="15"/>
      <c r="C80" s="127"/>
      <c r="D80" s="75"/>
      <c r="E80" s="75"/>
      <c r="F80" s="75">
        <v>68.198590999999993</v>
      </c>
      <c r="G80" s="15"/>
      <c r="H80" s="75">
        <f>F80+D75</f>
        <v>74.459469999999996</v>
      </c>
      <c r="I80" s="75">
        <f t="shared" si="3"/>
        <v>74.459469999999996</v>
      </c>
      <c r="J80" s="4">
        <f t="shared" si="4"/>
        <v>105.54053</v>
      </c>
      <c r="K80" s="3">
        <f t="shared" si="5"/>
        <v>6.7216533233156044</v>
      </c>
    </row>
    <row r="81" spans="1:11" ht="20.100000000000001" customHeight="1" x14ac:dyDescent="0.25">
      <c r="A81" s="24" t="s">
        <v>29</v>
      </c>
      <c r="B81" s="15">
        <v>16</v>
      </c>
      <c r="C81" s="127" t="s">
        <v>214</v>
      </c>
      <c r="D81" s="75">
        <v>5.8418469999999996</v>
      </c>
      <c r="E81" s="75"/>
      <c r="F81" s="75">
        <v>73.361193999999998</v>
      </c>
      <c r="G81" s="15"/>
      <c r="H81" s="75">
        <f>D81+F81</f>
        <v>79.203040999999999</v>
      </c>
      <c r="I81" s="75">
        <f t="shared" si="3"/>
        <v>79.203040999999999</v>
      </c>
      <c r="J81" s="4">
        <f t="shared" si="4"/>
        <v>100.796959</v>
      </c>
      <c r="K81" s="3">
        <f t="shared" si="5"/>
        <v>6.6553083037931184</v>
      </c>
    </row>
    <row r="82" spans="1:11" ht="20.100000000000001" customHeight="1" x14ac:dyDescent="0.25">
      <c r="A82" s="24" t="s">
        <v>29</v>
      </c>
      <c r="B82" s="15"/>
      <c r="C82" s="127"/>
      <c r="D82" s="75"/>
      <c r="E82" s="75"/>
      <c r="F82" s="75">
        <v>85.985823999999994</v>
      </c>
      <c r="G82" s="15"/>
      <c r="H82" s="75">
        <f>D81+F82</f>
        <v>91.827670999999995</v>
      </c>
      <c r="I82" s="75">
        <f t="shared" si="3"/>
        <v>91.827670999999995</v>
      </c>
      <c r="J82" s="4">
        <f t="shared" si="4"/>
        <v>88.172329000000005</v>
      </c>
      <c r="K82" s="3">
        <f t="shared" si="5"/>
        <v>6.4622540627113345</v>
      </c>
    </row>
    <row r="83" spans="1:11" ht="20.100000000000001" customHeight="1" x14ac:dyDescent="0.25">
      <c r="A83" s="24" t="s">
        <v>29</v>
      </c>
      <c r="B83" s="15"/>
      <c r="C83" s="127"/>
      <c r="D83" s="75"/>
      <c r="E83" s="75"/>
      <c r="F83" s="75">
        <v>73.610460000000003</v>
      </c>
      <c r="G83" s="15"/>
      <c r="H83" s="75">
        <f>D81+F83</f>
        <v>79.452307000000005</v>
      </c>
      <c r="I83" s="75">
        <f t="shared" si="3"/>
        <v>79.452307000000005</v>
      </c>
      <c r="J83" s="4">
        <f t="shared" si="4"/>
        <v>100.547693</v>
      </c>
      <c r="K83" s="3">
        <f t="shared" si="5"/>
        <v>6.651736170118717</v>
      </c>
    </row>
    <row r="84" spans="1:11" ht="20.100000000000001" customHeight="1" x14ac:dyDescent="0.25">
      <c r="A84" s="24" t="s">
        <v>29</v>
      </c>
      <c r="B84" s="15"/>
      <c r="C84" s="127"/>
      <c r="D84" s="75"/>
      <c r="E84" s="75"/>
      <c r="F84" s="75">
        <v>83.118275999999994</v>
      </c>
      <c r="G84" s="15"/>
      <c r="H84" s="75">
        <f>D81+F84</f>
        <v>88.960122999999996</v>
      </c>
      <c r="I84" s="75">
        <f t="shared" si="3"/>
        <v>88.960122999999996</v>
      </c>
      <c r="J84" s="4">
        <f t="shared" si="4"/>
        <v>91.039877000000004</v>
      </c>
      <c r="K84" s="3">
        <f t="shared" si="5"/>
        <v>6.5084267033709402</v>
      </c>
    </row>
    <row r="85" spans="1:11" ht="20.100000000000001" customHeight="1" x14ac:dyDescent="0.25">
      <c r="A85" s="24" t="s">
        <v>29</v>
      </c>
      <c r="B85" s="15">
        <v>17</v>
      </c>
      <c r="C85" s="127" t="s">
        <v>214</v>
      </c>
      <c r="D85" s="75">
        <v>11.309932</v>
      </c>
      <c r="E85" s="75"/>
      <c r="F85" s="75">
        <v>77.300415999999998</v>
      </c>
      <c r="G85" s="15"/>
      <c r="H85" s="75">
        <f>D85+F85</f>
        <v>88.610348000000002</v>
      </c>
      <c r="I85" s="75">
        <f t="shared" si="3"/>
        <v>88.610348000000002</v>
      </c>
      <c r="J85" s="4">
        <f t="shared" si="4"/>
        <v>91.389651999999998</v>
      </c>
      <c r="K85" s="3">
        <f t="shared" si="5"/>
        <v>6.513958913852842</v>
      </c>
    </row>
    <row r="86" spans="1:11" ht="20.100000000000001" customHeight="1" x14ac:dyDescent="0.25">
      <c r="A86" s="24" t="s">
        <v>29</v>
      </c>
      <c r="B86" s="15"/>
      <c r="C86" s="127"/>
      <c r="D86" s="75"/>
      <c r="E86" s="75">
        <v>75.465545000000006</v>
      </c>
      <c r="F86" s="75"/>
      <c r="G86" s="75">
        <f>E86-D85</f>
        <v>64.155613000000002</v>
      </c>
      <c r="H86" s="15"/>
      <c r="I86" s="75">
        <f t="shared" si="3"/>
        <v>64.155613000000002</v>
      </c>
      <c r="J86" s="4">
        <f t="shared" si="4"/>
        <v>115.844387</v>
      </c>
      <c r="K86" s="3">
        <f t="shared" si="5"/>
        <v>6.8560443328687546</v>
      </c>
    </row>
    <row r="87" spans="1:11" ht="20.100000000000001" customHeight="1" x14ac:dyDescent="0.25">
      <c r="A87" s="24" t="s">
        <v>29</v>
      </c>
      <c r="B87" s="15"/>
      <c r="C87" s="127"/>
      <c r="D87" s="75"/>
      <c r="E87" s="75"/>
      <c r="F87" s="75">
        <v>51.709837</v>
      </c>
      <c r="G87" s="15"/>
      <c r="H87" s="75">
        <f>D85+F87</f>
        <v>63.019768999999997</v>
      </c>
      <c r="I87" s="75">
        <f t="shared" si="3"/>
        <v>63.019768999999997</v>
      </c>
      <c r="J87" s="4">
        <f t="shared" si="4"/>
        <v>116.980231</v>
      </c>
      <c r="K87" s="3">
        <f t="shared" si="5"/>
        <v>6.8701209328480095</v>
      </c>
    </row>
    <row r="88" spans="1:11" ht="20.100000000000001" customHeight="1" x14ac:dyDescent="0.25">
      <c r="A88" s="24" t="s">
        <v>29</v>
      </c>
      <c r="B88" s="15">
        <v>18</v>
      </c>
      <c r="C88" s="127" t="s">
        <v>214</v>
      </c>
      <c r="D88" s="75">
        <v>23.328120999999999</v>
      </c>
      <c r="E88" s="75"/>
      <c r="F88" s="75">
        <v>36.384352</v>
      </c>
      <c r="G88" s="15"/>
      <c r="H88" s="75">
        <f>F88+D88</f>
        <v>59.712473000000003</v>
      </c>
      <c r="I88" s="75">
        <f t="shared" si="3"/>
        <v>59.712473000000003</v>
      </c>
      <c r="J88" s="4">
        <f t="shared" si="4"/>
        <v>120.287527</v>
      </c>
      <c r="K88" s="3">
        <f t="shared" si="5"/>
        <v>6.9103432423620417</v>
      </c>
    </row>
    <row r="89" spans="1:11" ht="20.100000000000001" customHeight="1" x14ac:dyDescent="0.25">
      <c r="A89" s="24" t="s">
        <v>29</v>
      </c>
      <c r="B89" s="15"/>
      <c r="C89" s="127"/>
      <c r="D89" s="75"/>
      <c r="E89" s="75">
        <v>82.504142000000002</v>
      </c>
      <c r="F89" s="75"/>
      <c r="G89" s="75">
        <f>E89-D88</f>
        <v>59.176021000000006</v>
      </c>
      <c r="H89" s="15"/>
      <c r="I89" s="75">
        <f t="shared" si="3"/>
        <v>59.176021000000006</v>
      </c>
      <c r="J89" s="4">
        <f t="shared" si="4"/>
        <v>120.82397899999999</v>
      </c>
      <c r="K89" s="3">
        <f t="shared" si="5"/>
        <v>6.9167629933724726</v>
      </c>
    </row>
    <row r="90" spans="1:11" ht="20.100000000000001" customHeight="1" x14ac:dyDescent="0.25">
      <c r="A90" s="24" t="s">
        <v>29</v>
      </c>
      <c r="B90" s="15"/>
      <c r="C90" s="127"/>
      <c r="D90" s="75"/>
      <c r="E90" s="75"/>
      <c r="F90" s="75">
        <v>33.690067999999997</v>
      </c>
      <c r="G90" s="15"/>
      <c r="H90" s="75">
        <f>F90+D88</f>
        <v>57.018188999999992</v>
      </c>
      <c r="I90" s="75">
        <f t="shared" si="3"/>
        <v>57.018188999999992</v>
      </c>
      <c r="J90" s="4">
        <f t="shared" si="4"/>
        <v>122.98181100000001</v>
      </c>
      <c r="K90" s="3">
        <f t="shared" si="5"/>
        <v>6.9423011466356854</v>
      </c>
    </row>
    <row r="91" spans="1:11" ht="20.100000000000001" customHeight="1" x14ac:dyDescent="0.25">
      <c r="A91" s="24" t="s">
        <v>29</v>
      </c>
      <c r="B91" s="15">
        <v>19</v>
      </c>
      <c r="C91" s="127" t="s">
        <v>214</v>
      </c>
      <c r="D91" s="75">
        <v>2.9540030000000002</v>
      </c>
      <c r="E91" s="75">
        <v>69.853735999999998</v>
      </c>
      <c r="F91" s="75"/>
      <c r="G91" s="75">
        <f>E91-D91</f>
        <v>66.899732999999998</v>
      </c>
      <c r="H91" s="15"/>
      <c r="I91" s="75">
        <f t="shared" si="3"/>
        <v>66.899732999999998</v>
      </c>
      <c r="J91" s="4">
        <f t="shared" si="4"/>
        <v>113.100267</v>
      </c>
      <c r="K91" s="3">
        <f t="shared" si="5"/>
        <v>6.8214585249302324</v>
      </c>
    </row>
    <row r="92" spans="1:11" ht="20.100000000000001" customHeight="1" x14ac:dyDescent="0.25">
      <c r="A92" s="24" t="s">
        <v>29</v>
      </c>
      <c r="B92" s="15"/>
      <c r="C92" s="127"/>
      <c r="D92" s="75"/>
      <c r="E92" s="75">
        <v>86.933514000000002</v>
      </c>
      <c r="F92" s="75"/>
      <c r="G92" s="75">
        <f>E92-D91</f>
        <v>83.979511000000002</v>
      </c>
      <c r="H92" s="15"/>
      <c r="I92" s="75">
        <f t="shared" si="3"/>
        <v>83.979511000000002</v>
      </c>
      <c r="J92" s="4">
        <f t="shared" si="4"/>
        <v>96.020488999999998</v>
      </c>
      <c r="K92" s="3">
        <f t="shared" si="5"/>
        <v>6.5852703780623596</v>
      </c>
    </row>
    <row r="93" spans="1:11" ht="20.100000000000001" customHeight="1" x14ac:dyDescent="0.25">
      <c r="A93" s="24" t="s">
        <v>29</v>
      </c>
      <c r="B93" s="15"/>
      <c r="C93" s="127"/>
      <c r="D93" s="75"/>
      <c r="E93" s="75">
        <v>68.362059000000002</v>
      </c>
      <c r="F93" s="75"/>
      <c r="G93" s="75">
        <f>E93-D91</f>
        <v>65.408056000000002</v>
      </c>
      <c r="H93" s="15"/>
      <c r="I93" s="75">
        <f t="shared" si="3"/>
        <v>65.408056000000002</v>
      </c>
      <c r="J93" s="4">
        <f t="shared" si="4"/>
        <v>114.591944</v>
      </c>
      <c r="K93" s="3">
        <f t="shared" si="5"/>
        <v>6.8403618136271787</v>
      </c>
    </row>
    <row r="94" spans="1:11" ht="20.100000000000001" customHeight="1" x14ac:dyDescent="0.25">
      <c r="A94" s="24" t="s">
        <v>29</v>
      </c>
      <c r="B94" s="15"/>
      <c r="C94" s="127"/>
      <c r="D94" s="75"/>
      <c r="E94" s="75">
        <v>67.380134999999996</v>
      </c>
      <c r="F94" s="75"/>
      <c r="G94" s="75">
        <f>E94-D91</f>
        <v>64.426131999999996</v>
      </c>
      <c r="H94" s="15"/>
      <c r="I94" s="75">
        <f t="shared" si="3"/>
        <v>64.426131999999996</v>
      </c>
      <c r="J94" s="4">
        <f t="shared" si="4"/>
        <v>115.573868</v>
      </c>
      <c r="K94" s="3">
        <f t="shared" si="5"/>
        <v>6.8526714217945308</v>
      </c>
    </row>
    <row r="95" spans="1:11" ht="20.100000000000001" customHeight="1" x14ac:dyDescent="0.25">
      <c r="A95" s="24" t="s">
        <v>29</v>
      </c>
      <c r="B95" s="15"/>
      <c r="C95" s="127"/>
      <c r="D95" s="75"/>
      <c r="E95" s="75"/>
      <c r="F95" s="75">
        <v>54.940573000000001</v>
      </c>
      <c r="G95" s="15"/>
      <c r="H95" s="75">
        <f>F95+D91</f>
        <v>57.894576000000001</v>
      </c>
      <c r="I95" s="75">
        <f t="shared" si="3"/>
        <v>57.894576000000001</v>
      </c>
      <c r="J95" s="4">
        <f t="shared" si="4"/>
        <v>122.105424</v>
      </c>
      <c r="K95" s="3">
        <f t="shared" si="5"/>
        <v>6.9319834769477033</v>
      </c>
    </row>
    <row r="96" spans="1:11" ht="20.100000000000001" customHeight="1" x14ac:dyDescent="0.25">
      <c r="A96" s="24" t="s">
        <v>29</v>
      </c>
      <c r="B96" s="15"/>
      <c r="C96" s="127"/>
      <c r="D96" s="75"/>
      <c r="E96" s="75">
        <v>82.405356999999995</v>
      </c>
      <c r="F96" s="75"/>
      <c r="G96" s="75">
        <f>E96-D91</f>
        <v>79.451353999999995</v>
      </c>
      <c r="H96" s="15"/>
      <c r="I96" s="75">
        <f t="shared" si="3"/>
        <v>79.451353999999995</v>
      </c>
      <c r="J96" s="4">
        <f t="shared" si="4"/>
        <v>100.54864600000001</v>
      </c>
      <c r="K96" s="3">
        <f t="shared" si="5"/>
        <v>6.651749844046158</v>
      </c>
    </row>
    <row r="97" spans="1:11" ht="20.100000000000001" customHeight="1" x14ac:dyDescent="0.25">
      <c r="A97" s="24" t="s">
        <v>29</v>
      </c>
      <c r="B97" s="15"/>
      <c r="C97" s="127"/>
      <c r="D97" s="75"/>
      <c r="E97" s="75">
        <v>52.549422</v>
      </c>
      <c r="F97" s="75"/>
      <c r="G97" s="75">
        <f>E97-D91</f>
        <v>49.595419</v>
      </c>
      <c r="H97" s="15"/>
      <c r="I97" s="75">
        <f t="shared" si="3"/>
        <v>49.595419</v>
      </c>
      <c r="J97" s="4">
        <f t="shared" si="4"/>
        <v>130.40458100000001</v>
      </c>
      <c r="K97" s="3">
        <f t="shared" si="5"/>
        <v>7.026850740861331</v>
      </c>
    </row>
    <row r="98" spans="1:11" ht="20.100000000000001" customHeight="1" x14ac:dyDescent="0.25">
      <c r="A98" s="24" t="s">
        <v>29</v>
      </c>
      <c r="B98" s="15">
        <v>21</v>
      </c>
      <c r="C98" s="127" t="s">
        <v>213</v>
      </c>
      <c r="D98" s="75">
        <v>2.252313</v>
      </c>
      <c r="E98" s="75">
        <v>68.489725000000007</v>
      </c>
      <c r="F98" s="75"/>
      <c r="G98" s="75">
        <f>E98+D98</f>
        <v>70.742038000000008</v>
      </c>
      <c r="H98" s="15"/>
      <c r="I98" s="75">
        <f t="shared" si="3"/>
        <v>70.742038000000008</v>
      </c>
      <c r="J98" s="4">
        <f t="shared" si="4"/>
        <v>109.25796199999999</v>
      </c>
      <c r="K98" s="3">
        <f t="shared" si="5"/>
        <v>6.7715946074353033</v>
      </c>
    </row>
    <row r="99" spans="1:11" ht="20.100000000000001" customHeight="1" x14ac:dyDescent="0.25">
      <c r="A99" s="24" t="s">
        <v>29</v>
      </c>
      <c r="B99" s="15"/>
      <c r="C99" s="127"/>
      <c r="D99" s="75"/>
      <c r="E99" s="75">
        <v>69.015101999999999</v>
      </c>
      <c r="F99" s="75"/>
      <c r="G99" s="75">
        <f>D98+E99</f>
        <v>71.267415</v>
      </c>
      <c r="H99" s="15"/>
      <c r="I99" s="75">
        <f t="shared" si="3"/>
        <v>71.267415</v>
      </c>
      <c r="J99" s="4">
        <f t="shared" si="4"/>
        <v>108.732585</v>
      </c>
      <c r="K99" s="3">
        <f t="shared" si="5"/>
        <v>6.7646405420368048</v>
      </c>
    </row>
    <row r="100" spans="1:11" ht="20.100000000000001" customHeight="1" x14ac:dyDescent="0.25">
      <c r="A100" s="24" t="s">
        <v>29</v>
      </c>
      <c r="B100" s="15"/>
      <c r="C100" s="127"/>
      <c r="D100" s="75"/>
      <c r="E100" s="75">
        <v>67.067899999999995</v>
      </c>
      <c r="F100" s="75"/>
      <c r="G100" s="75">
        <f>D98+E100</f>
        <v>69.320212999999995</v>
      </c>
      <c r="H100" s="15"/>
      <c r="I100" s="75">
        <f t="shared" si="3"/>
        <v>69.320212999999995</v>
      </c>
      <c r="J100" s="4">
        <f t="shared" si="4"/>
        <v>110.679787</v>
      </c>
      <c r="K100" s="3">
        <f t="shared" si="5"/>
        <v>6.7902479624136607</v>
      </c>
    </row>
    <row r="101" spans="1:11" ht="20.100000000000001" customHeight="1" x14ac:dyDescent="0.25">
      <c r="A101" s="24" t="s">
        <v>29</v>
      </c>
      <c r="B101" s="15"/>
      <c r="C101" s="127"/>
      <c r="D101" s="75"/>
      <c r="E101" s="75">
        <v>55.304845999999998</v>
      </c>
      <c r="F101" s="75"/>
      <c r="G101" s="75">
        <f>D98+E101</f>
        <v>57.557158999999999</v>
      </c>
      <c r="H101" s="15"/>
      <c r="I101" s="75">
        <f t="shared" si="3"/>
        <v>57.557158999999999</v>
      </c>
      <c r="J101" s="4">
        <f t="shared" si="4"/>
        <v>122.442841</v>
      </c>
      <c r="K101" s="3">
        <f t="shared" si="5"/>
        <v>6.9359646145077427</v>
      </c>
    </row>
    <row r="102" spans="1:11" ht="20.100000000000001" customHeight="1" x14ac:dyDescent="0.25">
      <c r="A102" s="24" t="s">
        <v>30</v>
      </c>
      <c r="B102" s="15">
        <v>1</v>
      </c>
      <c r="C102" s="127" t="s">
        <v>213</v>
      </c>
      <c r="D102" s="75">
        <v>22.189271000000002</v>
      </c>
      <c r="E102" s="75"/>
      <c r="F102" s="75">
        <v>81.777186</v>
      </c>
      <c r="G102" s="15"/>
      <c r="H102" s="75">
        <f>F102-D102</f>
        <v>59.587914999999995</v>
      </c>
      <c r="I102" s="75">
        <f t="shared" si="3"/>
        <v>59.587914999999995</v>
      </c>
      <c r="J102" s="4">
        <f t="shared" si="4"/>
        <v>120.412085</v>
      </c>
      <c r="K102" s="3">
        <f t="shared" si="5"/>
        <v>6.9118363833226804</v>
      </c>
    </row>
    <row r="103" spans="1:11" ht="20.100000000000001" customHeight="1" x14ac:dyDescent="0.25">
      <c r="A103" s="24" t="s">
        <v>30</v>
      </c>
      <c r="B103" s="15"/>
      <c r="C103" s="127"/>
      <c r="D103" s="75">
        <v>22.189271000000002</v>
      </c>
      <c r="E103" s="75"/>
      <c r="F103" s="75">
        <v>47.290610000000001</v>
      </c>
      <c r="G103" s="15"/>
      <c r="H103" s="75">
        <f>F103-D102</f>
        <v>25.101338999999999</v>
      </c>
      <c r="I103" s="75">
        <f t="shared" si="3"/>
        <v>25.101338999999999</v>
      </c>
      <c r="J103" s="4">
        <f t="shared" si="4"/>
        <v>154.898661</v>
      </c>
      <c r="K103" s="3">
        <f t="shared" si="5"/>
        <v>7.2751808627788419</v>
      </c>
    </row>
    <row r="104" spans="1:11" ht="20.100000000000001" customHeight="1" x14ac:dyDescent="0.25">
      <c r="A104" s="24" t="s">
        <v>30</v>
      </c>
      <c r="B104" s="15"/>
      <c r="C104" s="127"/>
      <c r="D104" s="75">
        <v>22.189271000000002</v>
      </c>
      <c r="E104" s="75">
        <v>88.459408999999994</v>
      </c>
      <c r="F104" s="75"/>
      <c r="G104" s="75">
        <f>D104+E104</f>
        <v>110.64868</v>
      </c>
      <c r="H104" s="15"/>
      <c r="I104" s="75">
        <f t="shared" si="3"/>
        <v>110.64868</v>
      </c>
      <c r="J104" s="4">
        <f t="shared" si="4"/>
        <v>69.351320000000001</v>
      </c>
      <c r="K104" s="3">
        <f t="shared" si="5"/>
        <v>6.1158514372679713</v>
      </c>
    </row>
    <row r="105" spans="1:11" ht="20.100000000000001" customHeight="1" x14ac:dyDescent="0.25">
      <c r="A105" s="24" t="s">
        <v>30</v>
      </c>
      <c r="B105" s="15"/>
      <c r="C105" s="127"/>
      <c r="D105" s="75">
        <v>22.189271000000002</v>
      </c>
      <c r="E105" s="75"/>
      <c r="F105" s="75">
        <v>51.968257000000001</v>
      </c>
      <c r="G105" s="75"/>
      <c r="H105" s="75">
        <f>F105-D102</f>
        <v>29.778986</v>
      </c>
      <c r="I105" s="75">
        <f t="shared" si="3"/>
        <v>29.778986</v>
      </c>
      <c r="J105" s="4">
        <f t="shared" si="4"/>
        <v>150.221014</v>
      </c>
      <c r="K105" s="3">
        <f t="shared" si="5"/>
        <v>7.2309428313421176</v>
      </c>
    </row>
    <row r="106" spans="1:11" ht="20.100000000000001" customHeight="1" x14ac:dyDescent="0.25">
      <c r="A106" s="24" t="s">
        <v>30</v>
      </c>
      <c r="B106" s="15"/>
      <c r="C106" s="127"/>
      <c r="D106" s="75">
        <v>22.189271000000002</v>
      </c>
      <c r="E106" s="75"/>
      <c r="F106" s="75">
        <v>41.953519</v>
      </c>
      <c r="G106" s="75"/>
      <c r="H106" s="75">
        <f>F106-D102</f>
        <v>19.764247999999998</v>
      </c>
      <c r="I106" s="75">
        <f t="shared" si="3"/>
        <v>19.764247999999998</v>
      </c>
      <c r="J106" s="4">
        <f t="shared" si="4"/>
        <v>160.23575199999999</v>
      </c>
      <c r="K106" s="3">
        <f t="shared" si="5"/>
        <v>7.3240522693469572</v>
      </c>
    </row>
    <row r="107" spans="1:11" ht="20.100000000000001" customHeight="1" x14ac:dyDescent="0.25">
      <c r="A107" s="24" t="s">
        <v>30</v>
      </c>
      <c r="B107" s="15"/>
      <c r="C107" s="127"/>
      <c r="D107" s="75">
        <v>22.189271000000002</v>
      </c>
      <c r="E107" s="75">
        <v>53.130102000000001</v>
      </c>
      <c r="F107" s="75"/>
      <c r="G107" s="75">
        <f>D107+E107</f>
        <v>75.319372999999999</v>
      </c>
      <c r="H107" s="15"/>
      <c r="I107" s="75">
        <f t="shared" si="3"/>
        <v>75.319372999999999</v>
      </c>
      <c r="J107" s="4">
        <f t="shared" si="4"/>
        <v>104.680627</v>
      </c>
      <c r="K107" s="3">
        <f t="shared" si="5"/>
        <v>6.7098506605331654</v>
      </c>
    </row>
    <row r="108" spans="1:11" ht="20.100000000000001" customHeight="1" x14ac:dyDescent="0.25">
      <c r="A108" s="24" t="s">
        <v>30</v>
      </c>
      <c r="B108" s="15"/>
      <c r="C108" s="127"/>
      <c r="D108" s="75">
        <v>22.189271000000002</v>
      </c>
      <c r="E108" s="75"/>
      <c r="F108" s="75">
        <v>57.404940000000003</v>
      </c>
      <c r="G108" s="75"/>
      <c r="H108" s="75">
        <f>F108-D102</f>
        <v>35.215669000000005</v>
      </c>
      <c r="I108" s="75">
        <f t="shared" si="3"/>
        <v>35.215669000000005</v>
      </c>
      <c r="J108" s="4">
        <f t="shared" si="4"/>
        <v>144.78433100000001</v>
      </c>
      <c r="K108" s="3">
        <f t="shared" si="5"/>
        <v>7.1777616678051377</v>
      </c>
    </row>
    <row r="109" spans="1:11" ht="20.100000000000001" customHeight="1" x14ac:dyDescent="0.25">
      <c r="A109" s="24" t="s">
        <v>30</v>
      </c>
      <c r="B109" s="15"/>
      <c r="C109" s="127"/>
      <c r="D109" s="75">
        <v>22.189271000000002</v>
      </c>
      <c r="E109" s="75">
        <v>69.332311000000004</v>
      </c>
      <c r="F109" s="75"/>
      <c r="G109" s="75">
        <f>D109+E109</f>
        <v>91.521582000000009</v>
      </c>
      <c r="H109" s="15"/>
      <c r="I109" s="75">
        <f t="shared" si="3"/>
        <v>91.521582000000009</v>
      </c>
      <c r="J109" s="4">
        <f t="shared" si="4"/>
        <v>88.478417999999991</v>
      </c>
      <c r="K109" s="3">
        <f t="shared" si="5"/>
        <v>6.4672536852072833</v>
      </c>
    </row>
    <row r="110" spans="1:11" ht="20.100000000000001" customHeight="1" x14ac:dyDescent="0.25">
      <c r="A110" s="24" t="s">
        <v>30</v>
      </c>
      <c r="B110" s="15"/>
      <c r="C110" s="127"/>
      <c r="D110" s="75">
        <v>22.189271000000002</v>
      </c>
      <c r="E110" s="75"/>
      <c r="F110" s="75">
        <v>69.519643000000002</v>
      </c>
      <c r="G110" s="75"/>
      <c r="H110" s="75">
        <f>F110-D102</f>
        <v>47.330371999999997</v>
      </c>
      <c r="I110" s="75">
        <f t="shared" si="3"/>
        <v>47.330371999999997</v>
      </c>
      <c r="J110" s="4">
        <f t="shared" si="4"/>
        <v>132.66962799999999</v>
      </c>
      <c r="K110" s="3">
        <f t="shared" si="5"/>
        <v>7.0516943227363074</v>
      </c>
    </row>
    <row r="111" spans="1:11" ht="20.100000000000001" customHeight="1" x14ac:dyDescent="0.25">
      <c r="A111" s="24" t="s">
        <v>30</v>
      </c>
      <c r="B111" s="15"/>
      <c r="C111" s="127"/>
      <c r="D111" s="75">
        <v>22.189271000000002</v>
      </c>
      <c r="E111" s="75">
        <v>18.778033000000001</v>
      </c>
      <c r="F111" s="75"/>
      <c r="G111" s="75">
        <f>D111+E111</f>
        <v>40.967303999999999</v>
      </c>
      <c r="H111" s="75"/>
      <c r="I111" s="75">
        <f t="shared" si="3"/>
        <v>40.967303999999999</v>
      </c>
      <c r="J111" s="4">
        <f t="shared" si="4"/>
        <v>139.03269599999999</v>
      </c>
      <c r="K111" s="3">
        <f t="shared" si="5"/>
        <v>7.1192803879044408</v>
      </c>
    </row>
    <row r="112" spans="1:11" ht="20.100000000000001" customHeight="1" x14ac:dyDescent="0.25">
      <c r="A112" s="24" t="s">
        <v>30</v>
      </c>
      <c r="B112" s="15"/>
      <c r="C112" s="127"/>
      <c r="D112" s="75">
        <v>22.189271000000002</v>
      </c>
      <c r="E112" s="75"/>
      <c r="F112" s="75">
        <v>47.779167000000001</v>
      </c>
      <c r="G112" s="75"/>
      <c r="H112" s="75">
        <f>F112-D104</f>
        <v>25.589896</v>
      </c>
      <c r="I112" s="75">
        <f t="shared" si="3"/>
        <v>25.589896</v>
      </c>
      <c r="J112" s="4">
        <f t="shared" si="4"/>
        <v>154.41010399999999</v>
      </c>
      <c r="K112" s="3">
        <f t="shared" si="5"/>
        <v>7.2706233498532038</v>
      </c>
    </row>
    <row r="113" spans="1:11" ht="20.100000000000001" customHeight="1" x14ac:dyDescent="0.25">
      <c r="A113" s="24" t="s">
        <v>30</v>
      </c>
      <c r="B113" s="15">
        <v>2</v>
      </c>
      <c r="C113" s="127" t="s">
        <v>213</v>
      </c>
      <c r="D113" s="75">
        <v>40.283309000000003</v>
      </c>
      <c r="E113" s="75">
        <v>76.879597000000004</v>
      </c>
      <c r="F113" s="75"/>
      <c r="G113" s="75">
        <f>D113+E113</f>
        <v>117.16290600000001</v>
      </c>
      <c r="H113" s="15"/>
      <c r="I113" s="75">
        <f t="shared" si="3"/>
        <v>117.16290600000001</v>
      </c>
      <c r="J113" s="4">
        <f t="shared" si="4"/>
        <v>62.837093999999993</v>
      </c>
      <c r="K113" s="3">
        <f t="shared" si="5"/>
        <v>5.9735445573665267</v>
      </c>
    </row>
    <row r="114" spans="1:11" ht="20.100000000000001" customHeight="1" x14ac:dyDescent="0.25">
      <c r="A114" s="24" t="s">
        <v>30</v>
      </c>
      <c r="B114" s="15"/>
      <c r="C114" s="127"/>
      <c r="D114" s="75">
        <v>40.283309000000003</v>
      </c>
      <c r="E114" s="75">
        <v>84.532898000000003</v>
      </c>
      <c r="F114" s="75"/>
      <c r="G114" s="75">
        <f>D114+E114</f>
        <v>124.81620700000001</v>
      </c>
      <c r="H114" s="15"/>
      <c r="I114" s="75">
        <f t="shared" si="3"/>
        <v>124.81620700000001</v>
      </c>
      <c r="J114" s="4">
        <f t="shared" si="4"/>
        <v>55.183792999999994</v>
      </c>
      <c r="K114" s="3">
        <f t="shared" si="5"/>
        <v>5.7861727171136117</v>
      </c>
    </row>
    <row r="115" spans="1:11" ht="20.100000000000001" customHeight="1" x14ac:dyDescent="0.25">
      <c r="A115" s="24" t="s">
        <v>30</v>
      </c>
      <c r="B115" s="15"/>
      <c r="C115" s="127"/>
      <c r="D115" s="75">
        <v>40.283309000000003</v>
      </c>
      <c r="E115" s="75">
        <v>85.589641999999998</v>
      </c>
      <c r="F115" s="75"/>
      <c r="G115" s="75">
        <f>D115+E115</f>
        <v>125.872951</v>
      </c>
      <c r="H115" s="15"/>
      <c r="I115" s="75">
        <f t="shared" si="3"/>
        <v>125.872951</v>
      </c>
      <c r="J115" s="4">
        <f t="shared" si="4"/>
        <v>54.127049</v>
      </c>
      <c r="K115" s="3">
        <f t="shared" si="5"/>
        <v>5.7582778295292432</v>
      </c>
    </row>
    <row r="116" spans="1:11" ht="20.100000000000001" customHeight="1" x14ac:dyDescent="0.25">
      <c r="A116" s="24" t="s">
        <v>30</v>
      </c>
      <c r="B116" s="15"/>
      <c r="C116" s="127"/>
      <c r="D116" s="75">
        <v>40.283309000000003</v>
      </c>
      <c r="E116" s="75">
        <v>47.471665000000002</v>
      </c>
      <c r="F116" s="75"/>
      <c r="G116" s="75">
        <f>D116+E116</f>
        <v>87.754974000000004</v>
      </c>
      <c r="H116" s="15"/>
      <c r="I116" s="75">
        <f t="shared" si="3"/>
        <v>87.754974000000004</v>
      </c>
      <c r="J116" s="4">
        <f t="shared" si="4"/>
        <v>92.245025999999996</v>
      </c>
      <c r="K116" s="3">
        <f t="shared" si="5"/>
        <v>6.5273992157232721</v>
      </c>
    </row>
    <row r="117" spans="1:11" ht="20.100000000000001" customHeight="1" x14ac:dyDescent="0.25">
      <c r="A117" s="24" t="s">
        <v>30</v>
      </c>
      <c r="B117" s="15"/>
      <c r="C117" s="127"/>
      <c r="D117" s="75">
        <v>40.283309000000003</v>
      </c>
      <c r="E117" s="75"/>
      <c r="F117" s="75">
        <v>83.333340000000007</v>
      </c>
      <c r="G117" s="75"/>
      <c r="H117" s="75">
        <f>F117-D117</f>
        <v>43.050031000000004</v>
      </c>
      <c r="I117" s="75">
        <f t="shared" si="3"/>
        <v>43.050031000000004</v>
      </c>
      <c r="J117" s="4">
        <f t="shared" si="4"/>
        <v>136.94996900000001</v>
      </c>
      <c r="K117" s="3">
        <f t="shared" si="5"/>
        <v>7.0975051292495506</v>
      </c>
    </row>
    <row r="118" spans="1:11" ht="20.100000000000001" customHeight="1" x14ac:dyDescent="0.25">
      <c r="A118" s="24" t="s">
        <v>30</v>
      </c>
      <c r="B118" s="15"/>
      <c r="C118" s="127"/>
      <c r="D118" s="75">
        <v>40.283309000000003</v>
      </c>
      <c r="E118" s="75">
        <v>44.065911999999997</v>
      </c>
      <c r="F118" s="75"/>
      <c r="G118" s="75">
        <f>D118+E118</f>
        <v>84.349221</v>
      </c>
      <c r="H118" s="15"/>
      <c r="I118" s="75">
        <f t="shared" si="3"/>
        <v>84.349221</v>
      </c>
      <c r="J118" s="4">
        <f t="shared" si="4"/>
        <v>95.650779</v>
      </c>
      <c r="K118" s="3">
        <f t="shared" si="5"/>
        <v>6.5797048131175098</v>
      </c>
    </row>
    <row r="119" spans="1:11" ht="20.100000000000001" customHeight="1" x14ac:dyDescent="0.25">
      <c r="A119" s="24" t="s">
        <v>30</v>
      </c>
      <c r="B119" s="15"/>
      <c r="C119" s="127"/>
      <c r="D119" s="75">
        <v>40.283309000000003</v>
      </c>
      <c r="E119" s="75">
        <v>42.797401999999998</v>
      </c>
      <c r="F119" s="75"/>
      <c r="G119" s="75">
        <f>D119+E119</f>
        <v>83.080711000000008</v>
      </c>
      <c r="H119" s="15"/>
      <c r="I119" s="75">
        <f t="shared" si="3"/>
        <v>83.080711000000008</v>
      </c>
      <c r="J119" s="4">
        <f t="shared" si="4"/>
        <v>96.919288999999992</v>
      </c>
      <c r="K119" s="3">
        <f t="shared" si="5"/>
        <v>6.5987119161031949</v>
      </c>
    </row>
    <row r="120" spans="1:11" ht="20.100000000000001" customHeight="1" x14ac:dyDescent="0.25">
      <c r="A120" s="24" t="s">
        <v>30</v>
      </c>
      <c r="B120" s="15"/>
      <c r="C120" s="127"/>
      <c r="D120" s="75">
        <v>40.283309000000003</v>
      </c>
      <c r="E120" s="75">
        <v>22.249023999999999</v>
      </c>
      <c r="F120" s="75"/>
      <c r="G120" s="75">
        <f>D120+E120</f>
        <v>62.532333000000001</v>
      </c>
      <c r="H120" s="15"/>
      <c r="I120" s="75">
        <f t="shared" si="3"/>
        <v>62.532333000000001</v>
      </c>
      <c r="J120" s="4">
        <f t="shared" si="4"/>
        <v>117.46766700000001</v>
      </c>
      <c r="K120" s="3">
        <f t="shared" si="5"/>
        <v>6.8761198990933456</v>
      </c>
    </row>
    <row r="121" spans="1:11" ht="20.100000000000001" customHeight="1" x14ac:dyDescent="0.25">
      <c r="A121" s="24" t="s">
        <v>30</v>
      </c>
      <c r="B121" s="15"/>
      <c r="C121" s="127"/>
      <c r="D121" s="75">
        <v>40.283309000000003</v>
      </c>
      <c r="E121" s="75"/>
      <c r="F121" s="75">
        <v>76.108808999999994</v>
      </c>
      <c r="G121" s="75"/>
      <c r="H121" s="75">
        <f>F121-D121</f>
        <v>35.825499999999991</v>
      </c>
      <c r="I121" s="75">
        <f t="shared" si="3"/>
        <v>35.825499999999991</v>
      </c>
      <c r="J121" s="4">
        <f t="shared" si="4"/>
        <v>144.17450000000002</v>
      </c>
      <c r="K121" s="3">
        <f t="shared" si="5"/>
        <v>7.1716722088836731</v>
      </c>
    </row>
    <row r="122" spans="1:11" ht="20.100000000000001" customHeight="1" x14ac:dyDescent="0.25">
      <c r="A122" s="24" t="s">
        <v>30</v>
      </c>
      <c r="B122" s="15"/>
      <c r="C122" s="127"/>
      <c r="D122" s="75">
        <v>40.283309000000003</v>
      </c>
      <c r="E122" s="75">
        <v>33.613571</v>
      </c>
      <c r="F122" s="75"/>
      <c r="G122" s="75">
        <f>D122+E122</f>
        <v>73.89688000000001</v>
      </c>
      <c r="H122" s="15"/>
      <c r="I122" s="75">
        <f t="shared" si="3"/>
        <v>73.89688000000001</v>
      </c>
      <c r="J122" s="4">
        <f t="shared" si="4"/>
        <v>106.10311999999999</v>
      </c>
      <c r="K122" s="3">
        <f t="shared" si="5"/>
        <v>6.729323269612201</v>
      </c>
    </row>
    <row r="123" spans="1:11" ht="20.100000000000001" customHeight="1" x14ac:dyDescent="0.25">
      <c r="A123" s="24" t="s">
        <v>30</v>
      </c>
      <c r="B123" s="15"/>
      <c r="C123" s="127"/>
      <c r="D123" s="75">
        <v>40.283309000000003</v>
      </c>
      <c r="E123" s="75"/>
      <c r="F123" s="75">
        <v>6.5999169999999996</v>
      </c>
      <c r="G123" s="75"/>
      <c r="H123" s="75">
        <f>D123-F123</f>
        <v>33.683392000000005</v>
      </c>
      <c r="I123" s="75">
        <f t="shared" si="3"/>
        <v>33.683392000000005</v>
      </c>
      <c r="J123" s="4">
        <f t="shared" si="4"/>
        <v>146.316608</v>
      </c>
      <c r="K123" s="3">
        <f t="shared" si="5"/>
        <v>7.1929497249336585</v>
      </c>
    </row>
    <row r="124" spans="1:11" ht="20.100000000000001" customHeight="1" x14ac:dyDescent="0.25">
      <c r="A124" s="24" t="s">
        <v>30</v>
      </c>
      <c r="B124" s="15">
        <v>3</v>
      </c>
      <c r="C124" s="127" t="s">
        <v>214</v>
      </c>
      <c r="D124" s="75">
        <v>1.786529</v>
      </c>
      <c r="E124" s="75"/>
      <c r="F124" s="75">
        <v>72.359770999999995</v>
      </c>
      <c r="G124" s="15"/>
      <c r="H124" s="75">
        <f>D124+F124</f>
        <v>74.146299999999997</v>
      </c>
      <c r="I124" s="75">
        <f t="shared" si="3"/>
        <v>74.146299999999997</v>
      </c>
      <c r="J124" s="4">
        <f t="shared" si="4"/>
        <v>105.8537</v>
      </c>
      <c r="K124" s="3">
        <f t="shared" si="5"/>
        <v>6.725927887824608</v>
      </c>
    </row>
    <row r="125" spans="1:11" ht="20.100000000000001" customHeight="1" x14ac:dyDescent="0.25">
      <c r="A125" s="24" t="s">
        <v>30</v>
      </c>
      <c r="B125" s="15"/>
      <c r="C125" s="127"/>
      <c r="D125" s="75">
        <v>1.786529</v>
      </c>
      <c r="E125" s="75"/>
      <c r="F125" s="75">
        <v>81.272722000000002</v>
      </c>
      <c r="G125" s="15"/>
      <c r="H125" s="75">
        <f>D125+F125</f>
        <v>83.059251000000003</v>
      </c>
      <c r="I125" s="75">
        <f t="shared" si="3"/>
        <v>83.059251000000003</v>
      </c>
      <c r="J125" s="4">
        <f t="shared" si="4"/>
        <v>96.940748999999997</v>
      </c>
      <c r="K125" s="3">
        <f t="shared" si="5"/>
        <v>6.5990313242290091</v>
      </c>
    </row>
    <row r="126" spans="1:11" ht="20.100000000000001" customHeight="1" x14ac:dyDescent="0.25">
      <c r="A126" s="24" t="s">
        <v>30</v>
      </c>
      <c r="B126" s="15"/>
      <c r="C126" s="127"/>
      <c r="D126" s="75">
        <v>1.786529</v>
      </c>
      <c r="E126" s="75"/>
      <c r="F126" s="75">
        <v>73.399985999999998</v>
      </c>
      <c r="G126" s="15"/>
      <c r="H126" s="75">
        <f>D126+F126</f>
        <v>75.186515</v>
      </c>
      <c r="I126" s="75">
        <f t="shared" si="3"/>
        <v>75.186515</v>
      </c>
      <c r="J126" s="4">
        <f t="shared" si="4"/>
        <v>104.813485</v>
      </c>
      <c r="K126" s="3">
        <f t="shared" si="5"/>
        <v>6.711680531564947</v>
      </c>
    </row>
    <row r="127" spans="1:11" ht="20.100000000000001" customHeight="1" x14ac:dyDescent="0.25">
      <c r="A127" s="24" t="s">
        <v>30</v>
      </c>
      <c r="B127" s="15"/>
      <c r="C127" s="127"/>
      <c r="D127" s="75">
        <v>1.786529</v>
      </c>
      <c r="E127" s="75">
        <v>80.591705000000005</v>
      </c>
      <c r="F127" s="75"/>
      <c r="G127" s="75">
        <f>E127-D127</f>
        <v>78.805176000000003</v>
      </c>
      <c r="H127" s="15"/>
      <c r="I127" s="75">
        <f t="shared" si="3"/>
        <v>78.805176000000003</v>
      </c>
      <c r="J127" s="4">
        <f t="shared" si="4"/>
        <v>101.194824</v>
      </c>
      <c r="K127" s="3">
        <f t="shared" si="5"/>
        <v>6.6609916894857761</v>
      </c>
    </row>
    <row r="128" spans="1:11" ht="20.100000000000001" customHeight="1" x14ac:dyDescent="0.25">
      <c r="A128" s="24" t="s">
        <v>30</v>
      </c>
      <c r="B128" s="15"/>
      <c r="C128" s="127"/>
      <c r="D128" s="75">
        <v>1.786529</v>
      </c>
      <c r="E128" s="75">
        <v>84.63897</v>
      </c>
      <c r="F128" s="75"/>
      <c r="G128" s="75">
        <f>E128-D128</f>
        <v>82.852440999999999</v>
      </c>
      <c r="H128" s="15"/>
      <c r="I128" s="75">
        <f t="shared" si="3"/>
        <v>82.852440999999999</v>
      </c>
      <c r="J128" s="4">
        <f t="shared" si="4"/>
        <v>97.147559000000001</v>
      </c>
      <c r="K128" s="3">
        <f t="shared" si="5"/>
        <v>6.6021058409518387</v>
      </c>
    </row>
    <row r="129" spans="1:11" ht="20.100000000000001" customHeight="1" x14ac:dyDescent="0.25">
      <c r="A129" s="24" t="s">
        <v>30</v>
      </c>
      <c r="B129" s="15"/>
      <c r="C129" s="127"/>
      <c r="D129" s="75">
        <v>1.786529</v>
      </c>
      <c r="E129" s="75"/>
      <c r="F129" s="75">
        <v>75.266195999999994</v>
      </c>
      <c r="G129" s="15"/>
      <c r="H129" s="75">
        <f>D129+F129</f>
        <v>77.052724999999995</v>
      </c>
      <c r="I129" s="75">
        <f t="shared" si="3"/>
        <v>77.052724999999995</v>
      </c>
      <c r="J129" s="4">
        <f t="shared" si="4"/>
        <v>102.947275</v>
      </c>
      <c r="K129" s="3">
        <f t="shared" si="5"/>
        <v>6.6857618323139345</v>
      </c>
    </row>
    <row r="130" spans="1:11" ht="20.100000000000001" customHeight="1" x14ac:dyDescent="0.25">
      <c r="A130" s="24" t="s">
        <v>30</v>
      </c>
      <c r="B130" s="15"/>
      <c r="C130" s="127"/>
      <c r="D130" s="75">
        <v>1.786529</v>
      </c>
      <c r="E130" s="75">
        <v>58.120403000000003</v>
      </c>
      <c r="F130" s="75"/>
      <c r="G130" s="75">
        <f>E130-D130</f>
        <v>56.333874000000002</v>
      </c>
      <c r="H130" s="15"/>
      <c r="I130" s="75">
        <f t="shared" ref="I130:I193" si="6">G130+H130</f>
        <v>56.333874000000002</v>
      </c>
      <c r="J130" s="4">
        <f t="shared" si="4"/>
        <v>123.66612599999999</v>
      </c>
      <c r="K130" s="3">
        <f t="shared" si="5"/>
        <v>6.9503065684698049</v>
      </c>
    </row>
    <row r="131" spans="1:11" ht="20.100000000000001" customHeight="1" x14ac:dyDescent="0.25">
      <c r="A131" s="24" t="s">
        <v>30</v>
      </c>
      <c r="B131" s="15"/>
      <c r="C131" s="127"/>
      <c r="D131" s="75">
        <v>1.786529</v>
      </c>
      <c r="E131" s="75"/>
      <c r="F131" s="75">
        <v>81.430858000000001</v>
      </c>
      <c r="G131" s="15"/>
      <c r="H131" s="75">
        <f>D131+F131</f>
        <v>83.217387000000002</v>
      </c>
      <c r="I131" s="75">
        <f t="shared" si="6"/>
        <v>83.217387000000002</v>
      </c>
      <c r="J131" s="4">
        <f t="shared" ref="J131:J194" si="7">180-I131</f>
        <v>96.782612999999998</v>
      </c>
      <c r="K131" s="3">
        <f t="shared" ref="K131:K194" si="8">LOG(J131,2)</f>
        <v>6.5966759854479324</v>
      </c>
    </row>
    <row r="132" spans="1:11" ht="20.100000000000001" customHeight="1" x14ac:dyDescent="0.25">
      <c r="A132" s="24" t="s">
        <v>30</v>
      </c>
      <c r="B132" s="15"/>
      <c r="C132" s="127"/>
      <c r="D132" s="75">
        <v>1.786529</v>
      </c>
      <c r="E132" s="75"/>
      <c r="F132" s="75">
        <v>17.806974</v>
      </c>
      <c r="G132" s="15"/>
      <c r="H132" s="75">
        <f>D132+F132</f>
        <v>19.593503000000002</v>
      </c>
      <c r="I132" s="75">
        <f t="shared" si="6"/>
        <v>19.593503000000002</v>
      </c>
      <c r="J132" s="4">
        <f t="shared" si="7"/>
        <v>160.406497</v>
      </c>
      <c r="K132" s="3">
        <f t="shared" si="8"/>
        <v>7.3255887667287514</v>
      </c>
    </row>
    <row r="133" spans="1:11" ht="20.100000000000001" customHeight="1" x14ac:dyDescent="0.25">
      <c r="A133" s="24" t="s">
        <v>30</v>
      </c>
      <c r="B133" s="15"/>
      <c r="C133" s="127"/>
      <c r="D133" s="75">
        <v>1.786529</v>
      </c>
      <c r="E133" s="75">
        <v>84.805571</v>
      </c>
      <c r="F133" s="75"/>
      <c r="G133" s="75">
        <f>E133-D133</f>
        <v>83.019041999999999</v>
      </c>
      <c r="H133" s="15"/>
      <c r="I133" s="75">
        <f t="shared" si="6"/>
        <v>83.019041999999999</v>
      </c>
      <c r="J133" s="4">
        <f t="shared" si="7"/>
        <v>96.980958000000001</v>
      </c>
      <c r="K133" s="3">
        <f t="shared" si="8"/>
        <v>6.5996295999623227</v>
      </c>
    </row>
    <row r="134" spans="1:11" ht="20.100000000000001" customHeight="1" x14ac:dyDescent="0.25">
      <c r="A134" s="24" t="s">
        <v>30</v>
      </c>
      <c r="B134" s="15"/>
      <c r="C134" s="127"/>
      <c r="D134" s="75">
        <v>1.786529</v>
      </c>
      <c r="E134" s="75">
        <v>56.564957</v>
      </c>
      <c r="F134" s="75"/>
      <c r="G134" s="75">
        <f>E134-D134</f>
        <v>54.778427999999998</v>
      </c>
      <c r="H134" s="15"/>
      <c r="I134" s="75">
        <f t="shared" si="6"/>
        <v>54.778427999999998</v>
      </c>
      <c r="J134" s="4">
        <f t="shared" si="7"/>
        <v>125.22157200000001</v>
      </c>
      <c r="K134" s="3">
        <f t="shared" si="8"/>
        <v>6.9683393074492539</v>
      </c>
    </row>
    <row r="135" spans="1:11" ht="20.100000000000001" customHeight="1" x14ac:dyDescent="0.25">
      <c r="A135" s="24" t="s">
        <v>30</v>
      </c>
      <c r="B135" s="15"/>
      <c r="C135" s="127"/>
      <c r="D135" s="75">
        <v>1.786529</v>
      </c>
      <c r="E135" s="75">
        <v>57.061309000000001</v>
      </c>
      <c r="F135" s="75"/>
      <c r="G135" s="75">
        <f>E135-D135</f>
        <v>55.27478</v>
      </c>
      <c r="H135" s="15"/>
      <c r="I135" s="75">
        <f t="shared" si="6"/>
        <v>55.27478</v>
      </c>
      <c r="J135" s="4">
        <f t="shared" si="7"/>
        <v>124.72522000000001</v>
      </c>
      <c r="K135" s="3">
        <f t="shared" si="8"/>
        <v>6.9626094038605224</v>
      </c>
    </row>
    <row r="136" spans="1:11" ht="20.100000000000001" customHeight="1" x14ac:dyDescent="0.25">
      <c r="A136" s="24" t="s">
        <v>30</v>
      </c>
      <c r="B136" s="15">
        <v>4</v>
      </c>
      <c r="C136" s="127" t="s">
        <v>213</v>
      </c>
      <c r="D136" s="75">
        <v>4.854724</v>
      </c>
      <c r="E136" s="75"/>
      <c r="F136" s="75">
        <v>87.224197000000004</v>
      </c>
      <c r="G136" s="15"/>
      <c r="H136" s="75">
        <f>F136-D136</f>
        <v>82.369472999999999</v>
      </c>
      <c r="I136" s="75">
        <f t="shared" si="6"/>
        <v>82.369472999999999</v>
      </c>
      <c r="J136" s="4">
        <f t="shared" si="7"/>
        <v>97.630527000000001</v>
      </c>
      <c r="K136" s="3">
        <f t="shared" si="8"/>
        <v>6.6092604134278545</v>
      </c>
    </row>
    <row r="137" spans="1:11" ht="20.100000000000001" customHeight="1" x14ac:dyDescent="0.25">
      <c r="A137" s="24" t="s">
        <v>30</v>
      </c>
      <c r="B137" s="15"/>
      <c r="C137" s="127"/>
      <c r="D137" s="75">
        <v>4.854724</v>
      </c>
      <c r="E137" s="75"/>
      <c r="F137" s="75">
        <v>82.937397000000004</v>
      </c>
      <c r="G137" s="15"/>
      <c r="H137" s="75">
        <f>F137-D137</f>
        <v>78.082673</v>
      </c>
      <c r="I137" s="75">
        <f t="shared" si="6"/>
        <v>78.082673</v>
      </c>
      <c r="J137" s="4">
        <f t="shared" si="7"/>
        <v>101.917327</v>
      </c>
      <c r="K137" s="3">
        <f t="shared" si="8"/>
        <v>6.6712555352129916</v>
      </c>
    </row>
    <row r="138" spans="1:11" ht="20.100000000000001" customHeight="1" x14ac:dyDescent="0.25">
      <c r="A138" s="24" t="s">
        <v>30</v>
      </c>
      <c r="B138" s="15"/>
      <c r="C138" s="127"/>
      <c r="D138" s="75">
        <v>4.854724</v>
      </c>
      <c r="E138" s="75"/>
      <c r="F138" s="75">
        <v>72.420148999999995</v>
      </c>
      <c r="G138" s="15"/>
      <c r="H138" s="75">
        <f>F138-D138</f>
        <v>67.565424999999991</v>
      </c>
      <c r="I138" s="75">
        <f t="shared" si="6"/>
        <v>67.565424999999991</v>
      </c>
      <c r="J138" s="4">
        <f t="shared" si="7"/>
        <v>112.43457500000001</v>
      </c>
      <c r="K138" s="3">
        <f t="shared" si="8"/>
        <v>6.8129419398417248</v>
      </c>
    </row>
    <row r="139" spans="1:11" ht="20.100000000000001" customHeight="1" x14ac:dyDescent="0.25">
      <c r="A139" s="24" t="s">
        <v>30</v>
      </c>
      <c r="B139" s="15"/>
      <c r="C139" s="127"/>
      <c r="D139" s="75">
        <v>4.854724</v>
      </c>
      <c r="E139" s="75">
        <v>82.746804999999995</v>
      </c>
      <c r="F139" s="75"/>
      <c r="G139" s="75">
        <f>D139+E139</f>
        <v>87.601528999999999</v>
      </c>
      <c r="H139" s="15"/>
      <c r="I139" s="75">
        <f t="shared" si="6"/>
        <v>87.601528999999999</v>
      </c>
      <c r="J139" s="4">
        <f t="shared" si="7"/>
        <v>92.398471000000001</v>
      </c>
      <c r="K139" s="3">
        <f t="shared" si="8"/>
        <v>6.5297970731632322</v>
      </c>
    </row>
    <row r="140" spans="1:11" ht="20.100000000000001" customHeight="1" x14ac:dyDescent="0.25">
      <c r="A140" s="24" t="s">
        <v>30</v>
      </c>
      <c r="B140" s="15"/>
      <c r="C140" s="127"/>
      <c r="D140" s="75">
        <v>4.854724</v>
      </c>
      <c r="E140" s="75"/>
      <c r="F140" s="75">
        <v>34.145147999999999</v>
      </c>
      <c r="G140" s="15"/>
      <c r="H140" s="75">
        <f>F140-D140</f>
        <v>29.290423999999998</v>
      </c>
      <c r="I140" s="75">
        <f t="shared" si="6"/>
        <v>29.290423999999998</v>
      </c>
      <c r="J140" s="4">
        <f t="shared" si="7"/>
        <v>150.709576</v>
      </c>
      <c r="K140" s="3">
        <f t="shared" si="8"/>
        <v>7.2356272776381054</v>
      </c>
    </row>
    <row r="141" spans="1:11" ht="20.100000000000001" customHeight="1" x14ac:dyDescent="0.25">
      <c r="A141" s="24" t="s">
        <v>30</v>
      </c>
      <c r="B141" s="15"/>
      <c r="C141" s="127"/>
      <c r="D141" s="75">
        <v>4.854724</v>
      </c>
      <c r="E141" s="75">
        <v>70.974394000000004</v>
      </c>
      <c r="F141" s="75"/>
      <c r="G141" s="75">
        <f>D141+E141</f>
        <v>75.829118000000008</v>
      </c>
      <c r="H141" s="15"/>
      <c r="I141" s="75">
        <f t="shared" si="6"/>
        <v>75.829118000000008</v>
      </c>
      <c r="J141" s="4">
        <f t="shared" si="7"/>
        <v>104.17088199999999</v>
      </c>
      <c r="K141" s="3">
        <f t="shared" si="8"/>
        <v>6.7028082594758089</v>
      </c>
    </row>
    <row r="142" spans="1:11" ht="20.100000000000001" customHeight="1" x14ac:dyDescent="0.25">
      <c r="A142" s="24" t="s">
        <v>30</v>
      </c>
      <c r="B142" s="15"/>
      <c r="C142" s="127"/>
      <c r="D142" s="75">
        <v>4.854724</v>
      </c>
      <c r="E142" s="75"/>
      <c r="F142" s="75">
        <v>49.398705</v>
      </c>
      <c r="G142" s="15"/>
      <c r="H142" s="75">
        <f>F142-D142</f>
        <v>44.543981000000002</v>
      </c>
      <c r="I142" s="75">
        <f t="shared" si="6"/>
        <v>44.543981000000002</v>
      </c>
      <c r="J142" s="4">
        <f t="shared" si="7"/>
        <v>135.456019</v>
      </c>
      <c r="K142" s="3">
        <f t="shared" si="8"/>
        <v>7.081680691018752</v>
      </c>
    </row>
    <row r="143" spans="1:11" ht="20.100000000000001" customHeight="1" x14ac:dyDescent="0.25">
      <c r="A143" s="24" t="s">
        <v>30</v>
      </c>
      <c r="B143" s="15"/>
      <c r="C143" s="127"/>
      <c r="D143" s="75">
        <v>4.854724</v>
      </c>
      <c r="E143" s="75">
        <v>59.300277000000001</v>
      </c>
      <c r="F143" s="75"/>
      <c r="G143" s="75">
        <f>D143+E143</f>
        <v>64.155000999999999</v>
      </c>
      <c r="H143" s="15"/>
      <c r="I143" s="75">
        <f t="shared" si="6"/>
        <v>64.155000999999999</v>
      </c>
      <c r="J143" s="4">
        <f t="shared" si="7"/>
        <v>115.844999</v>
      </c>
      <c r="K143" s="3">
        <f t="shared" si="8"/>
        <v>6.8560519545330889</v>
      </c>
    </row>
    <row r="144" spans="1:11" ht="20.100000000000001" customHeight="1" x14ac:dyDescent="0.25">
      <c r="A144" s="24" t="s">
        <v>30</v>
      </c>
      <c r="B144" s="15">
        <v>5</v>
      </c>
      <c r="C144" s="127" t="s">
        <v>214</v>
      </c>
      <c r="D144" s="75">
        <v>6.7519130000000001</v>
      </c>
      <c r="E144" s="75"/>
      <c r="F144" s="75">
        <v>67.676235000000005</v>
      </c>
      <c r="G144" s="15"/>
      <c r="H144" s="75">
        <f>D144+F144</f>
        <v>74.428148000000007</v>
      </c>
      <c r="I144" s="75">
        <f t="shared" si="6"/>
        <v>74.428148000000007</v>
      </c>
      <c r="J144" s="4">
        <f t="shared" si="7"/>
        <v>105.57185199999999</v>
      </c>
      <c r="K144" s="3">
        <f t="shared" si="8"/>
        <v>6.7220814184749145</v>
      </c>
    </row>
    <row r="145" spans="1:11" ht="20.100000000000001" customHeight="1" x14ac:dyDescent="0.25">
      <c r="A145" s="24" t="s">
        <v>30</v>
      </c>
      <c r="B145" s="15"/>
      <c r="C145" s="127"/>
      <c r="D145" s="75">
        <v>6.7519130000000001</v>
      </c>
      <c r="E145" s="75"/>
      <c r="F145" s="75">
        <v>54.128067999999999</v>
      </c>
      <c r="G145" s="15"/>
      <c r="H145" s="75">
        <f>D145+F145</f>
        <v>60.879981000000001</v>
      </c>
      <c r="I145" s="75">
        <f t="shared" si="6"/>
        <v>60.879981000000001</v>
      </c>
      <c r="J145" s="4">
        <f t="shared" si="7"/>
        <v>119.120019</v>
      </c>
      <c r="K145" s="3">
        <f t="shared" si="8"/>
        <v>6.8962720789215757</v>
      </c>
    </row>
    <row r="146" spans="1:11" ht="20.100000000000001" customHeight="1" x14ac:dyDescent="0.25">
      <c r="A146" s="24" t="s">
        <v>30</v>
      </c>
      <c r="B146" s="15"/>
      <c r="C146" s="127"/>
      <c r="D146" s="75">
        <v>6.7519130000000001</v>
      </c>
      <c r="E146" s="75"/>
      <c r="F146" s="75">
        <v>71.676738999999998</v>
      </c>
      <c r="G146" s="15"/>
      <c r="H146" s="75">
        <f>D146+F146</f>
        <v>78.428652</v>
      </c>
      <c r="I146" s="75">
        <f t="shared" si="6"/>
        <v>78.428652</v>
      </c>
      <c r="J146" s="4">
        <f t="shared" si="7"/>
        <v>101.571348</v>
      </c>
      <c r="K146" s="3">
        <f t="shared" si="8"/>
        <v>6.6663496831450386</v>
      </c>
    </row>
    <row r="147" spans="1:11" ht="20.100000000000001" customHeight="1" x14ac:dyDescent="0.25">
      <c r="A147" s="24" t="s">
        <v>30</v>
      </c>
      <c r="B147" s="15"/>
      <c r="C147" s="127"/>
      <c r="D147" s="75">
        <v>6.7519130000000001</v>
      </c>
      <c r="E147" s="75"/>
      <c r="F147" s="75">
        <v>68.706401</v>
      </c>
      <c r="G147" s="15"/>
      <c r="H147" s="75">
        <f>D147+F147</f>
        <v>75.458314000000001</v>
      </c>
      <c r="I147" s="75">
        <f t="shared" si="6"/>
        <v>75.458314000000001</v>
      </c>
      <c r="J147" s="4">
        <f t="shared" si="7"/>
        <v>104.541686</v>
      </c>
      <c r="K147" s="3">
        <f t="shared" si="8"/>
        <v>6.7079345214916986</v>
      </c>
    </row>
    <row r="148" spans="1:11" ht="20.100000000000001" customHeight="1" x14ac:dyDescent="0.25">
      <c r="A148" s="24" t="s">
        <v>30</v>
      </c>
      <c r="B148" s="15"/>
      <c r="C148" s="127"/>
      <c r="D148" s="75">
        <v>6.7519130000000001</v>
      </c>
      <c r="E148" s="75">
        <v>13.899986999999999</v>
      </c>
      <c r="F148" s="75"/>
      <c r="G148" s="75">
        <f>E148-D148</f>
        <v>7.1480739999999994</v>
      </c>
      <c r="H148" s="15"/>
      <c r="I148" s="75">
        <f t="shared" si="6"/>
        <v>7.1480739999999994</v>
      </c>
      <c r="J148" s="4">
        <f t="shared" si="7"/>
        <v>172.85192599999999</v>
      </c>
      <c r="K148" s="3">
        <f t="shared" si="8"/>
        <v>7.4333928686725095</v>
      </c>
    </row>
    <row r="149" spans="1:11" ht="20.100000000000001" customHeight="1" x14ac:dyDescent="0.25">
      <c r="A149" s="24" t="s">
        <v>30</v>
      </c>
      <c r="B149" s="15"/>
      <c r="C149" s="127"/>
      <c r="D149" s="75">
        <v>6.7519130000000001</v>
      </c>
      <c r="E149" s="75"/>
      <c r="F149" s="75">
        <v>76.347143000000003</v>
      </c>
      <c r="G149" s="15"/>
      <c r="H149" s="75">
        <f>D149+F149</f>
        <v>83.099056000000004</v>
      </c>
      <c r="I149" s="75">
        <f t="shared" si="6"/>
        <v>83.099056000000004</v>
      </c>
      <c r="J149" s="4">
        <f t="shared" si="7"/>
        <v>96.900943999999996</v>
      </c>
      <c r="K149" s="3">
        <f t="shared" si="8"/>
        <v>6.5984388151973246</v>
      </c>
    </row>
    <row r="150" spans="1:11" ht="20.100000000000001" customHeight="1" x14ac:dyDescent="0.25">
      <c r="A150" s="24" t="s">
        <v>30</v>
      </c>
      <c r="B150" s="15"/>
      <c r="C150" s="127"/>
      <c r="D150" s="75">
        <v>6.7519130000000001</v>
      </c>
      <c r="E150" s="75"/>
      <c r="F150" s="75">
        <v>81.869898000000006</v>
      </c>
      <c r="G150" s="15"/>
      <c r="H150" s="75">
        <f>D150+F150</f>
        <v>88.621811000000008</v>
      </c>
      <c r="I150" s="75">
        <f t="shared" si="6"/>
        <v>88.621811000000008</v>
      </c>
      <c r="J150" s="4">
        <f t="shared" si="7"/>
        <v>91.378188999999992</v>
      </c>
      <c r="K150" s="3">
        <f t="shared" si="8"/>
        <v>6.5137779453281279</v>
      </c>
    </row>
    <row r="151" spans="1:11" ht="20.100000000000001" customHeight="1" x14ac:dyDescent="0.25">
      <c r="A151" s="24" t="s">
        <v>30</v>
      </c>
      <c r="B151" s="15"/>
      <c r="C151" s="127"/>
      <c r="D151" s="75">
        <v>6.7519130000000001</v>
      </c>
      <c r="E151" s="75"/>
      <c r="F151" s="75">
        <v>90</v>
      </c>
      <c r="G151" s="15"/>
      <c r="H151" s="75">
        <f>D151+F151</f>
        <v>96.751913000000002</v>
      </c>
      <c r="I151" s="75">
        <f t="shared" si="6"/>
        <v>96.751913000000002</v>
      </c>
      <c r="J151" s="4">
        <f t="shared" si="7"/>
        <v>83.248086999999998</v>
      </c>
      <c r="K151" s="3">
        <f t="shared" si="8"/>
        <v>6.3793452150313428</v>
      </c>
    </row>
    <row r="152" spans="1:11" ht="20.100000000000001" customHeight="1" x14ac:dyDescent="0.25">
      <c r="A152" s="24" t="s">
        <v>30</v>
      </c>
      <c r="B152" s="15">
        <v>7</v>
      </c>
      <c r="C152" s="127" t="s">
        <v>213</v>
      </c>
      <c r="D152" s="75">
        <v>9.6767269999999996</v>
      </c>
      <c r="E152" s="75">
        <v>87.064327000000006</v>
      </c>
      <c r="F152" s="75"/>
      <c r="G152" s="75">
        <f>D152+E152</f>
        <v>96.741054000000005</v>
      </c>
      <c r="H152" s="15"/>
      <c r="I152" s="75">
        <f t="shared" si="6"/>
        <v>96.741054000000005</v>
      </c>
      <c r="J152" s="4">
        <f t="shared" si="7"/>
        <v>83.258945999999995</v>
      </c>
      <c r="K152" s="3">
        <f t="shared" si="8"/>
        <v>6.379533389971332</v>
      </c>
    </row>
    <row r="153" spans="1:11" ht="20.100000000000001" customHeight="1" x14ac:dyDescent="0.25">
      <c r="A153" s="24" t="s">
        <v>30</v>
      </c>
      <c r="B153" s="15"/>
      <c r="C153" s="127"/>
      <c r="D153" s="75">
        <v>9.6767269999999996</v>
      </c>
      <c r="E153" s="75">
        <v>8.392925</v>
      </c>
      <c r="F153" s="75"/>
      <c r="G153" s="75">
        <f>D153+E153</f>
        <v>18.069651999999998</v>
      </c>
      <c r="H153" s="15"/>
      <c r="I153" s="75">
        <f t="shared" si="6"/>
        <v>18.069651999999998</v>
      </c>
      <c r="J153" s="4">
        <f t="shared" si="7"/>
        <v>161.93034800000001</v>
      </c>
      <c r="K153" s="3">
        <f t="shared" si="8"/>
        <v>7.3392295818764861</v>
      </c>
    </row>
    <row r="154" spans="1:11" ht="20.100000000000001" customHeight="1" x14ac:dyDescent="0.25">
      <c r="A154" s="24" t="s">
        <v>30</v>
      </c>
      <c r="B154" s="15"/>
      <c r="C154" s="127"/>
      <c r="D154" s="75">
        <v>9.6767269999999996</v>
      </c>
      <c r="E154" s="75"/>
      <c r="F154" s="75">
        <v>82.647621000000001</v>
      </c>
      <c r="G154" s="15"/>
      <c r="H154" s="75">
        <f>F154-D154</f>
        <v>72.970894000000001</v>
      </c>
      <c r="I154" s="75">
        <f t="shared" si="6"/>
        <v>72.970894000000001</v>
      </c>
      <c r="J154" s="4">
        <f t="shared" si="7"/>
        <v>107.029106</v>
      </c>
      <c r="K154" s="3">
        <f t="shared" si="8"/>
        <v>6.7418593730526988</v>
      </c>
    </row>
    <row r="155" spans="1:11" ht="20.100000000000001" customHeight="1" x14ac:dyDescent="0.25">
      <c r="A155" s="24" t="s">
        <v>30</v>
      </c>
      <c r="B155" s="15"/>
      <c r="C155" s="127"/>
      <c r="D155" s="75">
        <v>9.6767269999999996</v>
      </c>
      <c r="E155" s="75"/>
      <c r="F155" s="75">
        <v>70.329753999999994</v>
      </c>
      <c r="G155" s="15"/>
      <c r="H155" s="75">
        <f>F155-D155</f>
        <v>60.653026999999994</v>
      </c>
      <c r="I155" s="75">
        <f t="shared" si="6"/>
        <v>60.653026999999994</v>
      </c>
      <c r="J155" s="4">
        <f t="shared" si="7"/>
        <v>119.34697300000001</v>
      </c>
      <c r="K155" s="3">
        <f t="shared" si="8"/>
        <v>6.8990181655511895</v>
      </c>
    </row>
    <row r="156" spans="1:11" ht="20.100000000000001" customHeight="1" x14ac:dyDescent="0.25">
      <c r="A156" s="24" t="s">
        <v>30</v>
      </c>
      <c r="B156" s="15"/>
      <c r="C156" s="127"/>
      <c r="D156" s="75">
        <v>9.6767269999999996</v>
      </c>
      <c r="E156" s="75">
        <v>69.863697000000002</v>
      </c>
      <c r="F156" s="75"/>
      <c r="G156" s="75">
        <f>D156+E156</f>
        <v>79.540424000000002</v>
      </c>
      <c r="H156" s="15"/>
      <c r="I156" s="75">
        <f t="shared" si="6"/>
        <v>79.540424000000002</v>
      </c>
      <c r="J156" s="4">
        <f t="shared" si="7"/>
        <v>100.459576</v>
      </c>
      <c r="K156" s="3">
        <f t="shared" si="8"/>
        <v>6.6504712808667623</v>
      </c>
    </row>
    <row r="157" spans="1:11" ht="20.100000000000001" customHeight="1" x14ac:dyDescent="0.25">
      <c r="A157" s="24" t="s">
        <v>30</v>
      </c>
      <c r="B157" s="15"/>
      <c r="C157" s="127"/>
      <c r="D157" s="75">
        <v>9.6767269999999996</v>
      </c>
      <c r="E157" s="75"/>
      <c r="F157" s="75">
        <v>68.596817000000001</v>
      </c>
      <c r="G157" s="15"/>
      <c r="H157" s="75">
        <f>F157-D157</f>
        <v>58.920090000000002</v>
      </c>
      <c r="I157" s="75">
        <f t="shared" si="6"/>
        <v>58.920090000000002</v>
      </c>
      <c r="J157" s="4">
        <f t="shared" si="7"/>
        <v>121.07991</v>
      </c>
      <c r="K157" s="3">
        <f t="shared" si="8"/>
        <v>6.9198156976824388</v>
      </c>
    </row>
    <row r="158" spans="1:11" ht="20.100000000000001" customHeight="1" x14ac:dyDescent="0.25">
      <c r="A158" s="24" t="s">
        <v>30</v>
      </c>
      <c r="B158" s="15"/>
      <c r="C158" s="127"/>
      <c r="D158" s="75">
        <v>9.6767269999999996</v>
      </c>
      <c r="E158" s="75">
        <v>55.771453999999999</v>
      </c>
      <c r="F158" s="75"/>
      <c r="G158" s="75">
        <f>D158+E158</f>
        <v>65.448181000000005</v>
      </c>
      <c r="H158" s="15"/>
      <c r="I158" s="75">
        <f t="shared" si="6"/>
        <v>65.448181000000005</v>
      </c>
      <c r="J158" s="4">
        <f t="shared" si="7"/>
        <v>114.55181899999999</v>
      </c>
      <c r="K158" s="3">
        <f t="shared" si="8"/>
        <v>6.8398565575525687</v>
      </c>
    </row>
    <row r="159" spans="1:11" ht="20.100000000000001" customHeight="1" x14ac:dyDescent="0.25">
      <c r="A159" s="24" t="s">
        <v>30</v>
      </c>
      <c r="B159" s="15"/>
      <c r="C159" s="127"/>
      <c r="D159" s="75">
        <v>9.6767269999999996</v>
      </c>
      <c r="E159" s="75"/>
      <c r="F159" s="75">
        <v>44.707676999999997</v>
      </c>
      <c r="G159" s="15"/>
      <c r="H159" s="75">
        <f>F159-D159</f>
        <v>35.030949999999997</v>
      </c>
      <c r="I159" s="75">
        <f t="shared" si="6"/>
        <v>35.030949999999997</v>
      </c>
      <c r="J159" s="4">
        <f t="shared" si="7"/>
        <v>144.96905000000001</v>
      </c>
      <c r="K159" s="3">
        <f t="shared" si="8"/>
        <v>7.1796011163764719</v>
      </c>
    </row>
    <row r="160" spans="1:11" ht="20.100000000000001" customHeight="1" x14ac:dyDescent="0.25">
      <c r="A160" s="24" t="s">
        <v>30</v>
      </c>
      <c r="B160" s="15"/>
      <c r="C160" s="127"/>
      <c r="D160" s="75">
        <v>9.6767269999999996</v>
      </c>
      <c r="E160" s="75">
        <v>76.639781999999997</v>
      </c>
      <c r="F160" s="75"/>
      <c r="G160" s="75">
        <f>D160+E160</f>
        <v>86.316508999999996</v>
      </c>
      <c r="H160" s="15"/>
      <c r="I160" s="75">
        <f t="shared" si="6"/>
        <v>86.316508999999996</v>
      </c>
      <c r="J160" s="4">
        <f t="shared" si="7"/>
        <v>93.683491000000004</v>
      </c>
      <c r="K160" s="3">
        <f t="shared" si="8"/>
        <v>6.5497229319834078</v>
      </c>
    </row>
    <row r="161" spans="1:11" ht="20.100000000000001" customHeight="1" x14ac:dyDescent="0.25">
      <c r="A161" s="24" t="s">
        <v>30</v>
      </c>
      <c r="B161" s="15"/>
      <c r="C161" s="127"/>
      <c r="D161" s="75">
        <v>9.6767269999999996</v>
      </c>
      <c r="E161" s="75">
        <v>72.617610999999997</v>
      </c>
      <c r="F161" s="75"/>
      <c r="G161" s="75">
        <f>D161+E161</f>
        <v>82.294337999999996</v>
      </c>
      <c r="H161" s="15"/>
      <c r="I161" s="75">
        <f t="shared" si="6"/>
        <v>82.294337999999996</v>
      </c>
      <c r="J161" s="4">
        <f t="shared" si="7"/>
        <v>97.705662000000004</v>
      </c>
      <c r="K161" s="3">
        <f t="shared" si="8"/>
        <v>6.6103702630445369</v>
      </c>
    </row>
    <row r="162" spans="1:11" ht="20.100000000000001" customHeight="1" x14ac:dyDescent="0.25">
      <c r="A162" s="24" t="s">
        <v>30</v>
      </c>
      <c r="B162" s="15"/>
      <c r="C162" s="127"/>
      <c r="D162" s="75">
        <v>9.6767269999999996</v>
      </c>
      <c r="E162" s="75">
        <v>70.497551000000001</v>
      </c>
      <c r="F162" s="75"/>
      <c r="G162" s="75">
        <f>D162+E162</f>
        <v>80.174278000000001</v>
      </c>
      <c r="H162" s="15"/>
      <c r="I162" s="75">
        <f t="shared" si="6"/>
        <v>80.174278000000001</v>
      </c>
      <c r="J162" s="4">
        <f t="shared" si="7"/>
        <v>99.825721999999999</v>
      </c>
      <c r="K162" s="3">
        <f t="shared" si="8"/>
        <v>6.641339696226555</v>
      </c>
    </row>
    <row r="163" spans="1:11" ht="20.100000000000001" customHeight="1" x14ac:dyDescent="0.25">
      <c r="A163" s="24" t="s">
        <v>30</v>
      </c>
      <c r="B163" s="15"/>
      <c r="C163" s="127"/>
      <c r="D163" s="75">
        <v>9.6767269999999996</v>
      </c>
      <c r="E163" s="75">
        <v>63.434949000000003</v>
      </c>
      <c r="F163" s="75"/>
      <c r="G163" s="75">
        <f>D163+E163</f>
        <v>73.111676000000003</v>
      </c>
      <c r="H163" s="15"/>
      <c r="I163" s="75">
        <f t="shared" si="6"/>
        <v>73.111676000000003</v>
      </c>
      <c r="J163" s="4">
        <f t="shared" si="7"/>
        <v>106.888324</v>
      </c>
      <c r="K163" s="3">
        <f t="shared" si="8"/>
        <v>6.7399604579192385</v>
      </c>
    </row>
    <row r="164" spans="1:11" ht="20.100000000000001" customHeight="1" x14ac:dyDescent="0.25">
      <c r="A164" s="24" t="s">
        <v>30</v>
      </c>
      <c r="B164" s="15"/>
      <c r="C164" s="127"/>
      <c r="D164" s="75">
        <v>9.6767269999999996</v>
      </c>
      <c r="E164" s="75"/>
      <c r="F164" s="75">
        <v>69.863697000000002</v>
      </c>
      <c r="G164" s="15"/>
      <c r="H164" s="75">
        <f>F164-D164</f>
        <v>60.186970000000002</v>
      </c>
      <c r="I164" s="75">
        <f t="shared" si="6"/>
        <v>60.186970000000002</v>
      </c>
      <c r="J164" s="4">
        <f t="shared" si="7"/>
        <v>119.81303</v>
      </c>
      <c r="K164" s="3">
        <f t="shared" si="8"/>
        <v>6.9046410035288126</v>
      </c>
    </row>
    <row r="165" spans="1:11" ht="20.100000000000001" customHeight="1" x14ac:dyDescent="0.25">
      <c r="A165" s="24" t="s">
        <v>30</v>
      </c>
      <c r="B165" s="15"/>
      <c r="C165" s="127"/>
      <c r="D165" s="75">
        <v>9.6767269999999996</v>
      </c>
      <c r="E165" s="75">
        <v>70.769328000000002</v>
      </c>
      <c r="F165" s="75"/>
      <c r="G165" s="75">
        <f>D165+E165</f>
        <v>80.446055000000001</v>
      </c>
      <c r="H165" s="15"/>
      <c r="I165" s="75">
        <f t="shared" si="6"/>
        <v>80.446055000000001</v>
      </c>
      <c r="J165" s="4">
        <f t="shared" si="7"/>
        <v>99.553944999999999</v>
      </c>
      <c r="K165" s="3">
        <f t="shared" si="8"/>
        <v>6.6374065812918879</v>
      </c>
    </row>
    <row r="166" spans="1:11" ht="20.100000000000001" customHeight="1" x14ac:dyDescent="0.25">
      <c r="A166" s="24" t="s">
        <v>30</v>
      </c>
      <c r="B166" s="15"/>
      <c r="C166" s="127"/>
      <c r="D166" s="75">
        <v>9.6767269999999996</v>
      </c>
      <c r="E166" s="75"/>
      <c r="F166" s="75">
        <v>63.434949000000003</v>
      </c>
      <c r="G166" s="15"/>
      <c r="H166" s="75">
        <f>F166-D166</f>
        <v>53.758222000000004</v>
      </c>
      <c r="I166" s="75">
        <f t="shared" si="6"/>
        <v>53.758222000000004</v>
      </c>
      <c r="J166" s="4">
        <f t="shared" si="7"/>
        <v>126.241778</v>
      </c>
      <c r="K166" s="3">
        <f t="shared" si="8"/>
        <v>6.980045619422186</v>
      </c>
    </row>
    <row r="167" spans="1:11" ht="20.100000000000001" customHeight="1" x14ac:dyDescent="0.25">
      <c r="A167" s="24" t="s">
        <v>30</v>
      </c>
      <c r="B167" s="15">
        <v>8</v>
      </c>
      <c r="C167" s="127" t="s">
        <v>214</v>
      </c>
      <c r="D167" s="75">
        <v>13.638363</v>
      </c>
      <c r="E167" s="75"/>
      <c r="F167" s="75">
        <v>75.886746000000002</v>
      </c>
      <c r="G167" s="15"/>
      <c r="H167" s="75">
        <f>F167+D167</f>
        <v>89.525109</v>
      </c>
      <c r="I167" s="75">
        <f t="shared" si="6"/>
        <v>89.525109</v>
      </c>
      <c r="J167" s="4">
        <f t="shared" si="7"/>
        <v>90.474891</v>
      </c>
      <c r="K167" s="3">
        <f t="shared" si="8"/>
        <v>6.4994455593933917</v>
      </c>
    </row>
    <row r="168" spans="1:11" ht="20.100000000000001" customHeight="1" x14ac:dyDescent="0.25">
      <c r="A168" s="24" t="s">
        <v>30</v>
      </c>
      <c r="B168" s="15"/>
      <c r="C168" s="127"/>
      <c r="D168" s="75">
        <v>13.638363</v>
      </c>
      <c r="E168" s="75">
        <v>86.162738000000004</v>
      </c>
      <c r="F168" s="75"/>
      <c r="G168" s="75">
        <f t="shared" ref="G168:G173" si="9">E168-D168</f>
        <v>72.524375000000006</v>
      </c>
      <c r="H168" s="15"/>
      <c r="I168" s="75">
        <f t="shared" si="6"/>
        <v>72.524375000000006</v>
      </c>
      <c r="J168" s="4">
        <f t="shared" si="7"/>
        <v>107.47562499999999</v>
      </c>
      <c r="K168" s="3">
        <f t="shared" si="8"/>
        <v>6.7478656897845068</v>
      </c>
    </row>
    <row r="169" spans="1:11" ht="20.100000000000001" customHeight="1" x14ac:dyDescent="0.25">
      <c r="A169" s="24" t="s">
        <v>30</v>
      </c>
      <c r="B169" s="15"/>
      <c r="C169" s="127"/>
      <c r="D169" s="75">
        <v>13.638363</v>
      </c>
      <c r="E169" s="75">
        <v>86.804062000000002</v>
      </c>
      <c r="F169" s="75"/>
      <c r="G169" s="75">
        <f t="shared" si="9"/>
        <v>73.165699000000004</v>
      </c>
      <c r="H169" s="15"/>
      <c r="I169" s="75">
        <f t="shared" si="6"/>
        <v>73.165699000000004</v>
      </c>
      <c r="J169" s="4">
        <f t="shared" si="7"/>
        <v>106.834301</v>
      </c>
      <c r="K169" s="3">
        <f t="shared" si="8"/>
        <v>6.7392311133694616</v>
      </c>
    </row>
    <row r="170" spans="1:11" ht="20.100000000000001" customHeight="1" x14ac:dyDescent="0.25">
      <c r="A170" s="24" t="s">
        <v>30</v>
      </c>
      <c r="B170" s="15"/>
      <c r="C170" s="127"/>
      <c r="D170" s="75">
        <v>13.638363</v>
      </c>
      <c r="E170" s="75">
        <v>64.093491999999998</v>
      </c>
      <c r="F170" s="75"/>
      <c r="G170" s="75">
        <f t="shared" si="9"/>
        <v>50.455128999999999</v>
      </c>
      <c r="H170" s="15"/>
      <c r="I170" s="75">
        <f t="shared" si="6"/>
        <v>50.455128999999999</v>
      </c>
      <c r="J170" s="4">
        <f t="shared" si="7"/>
        <v>129.544871</v>
      </c>
      <c r="K170" s="3">
        <f t="shared" si="8"/>
        <v>7.017308086579134</v>
      </c>
    </row>
    <row r="171" spans="1:11" ht="20.100000000000001" customHeight="1" x14ac:dyDescent="0.25">
      <c r="A171" s="24" t="s">
        <v>30</v>
      </c>
      <c r="B171" s="15"/>
      <c r="C171" s="127"/>
      <c r="D171" s="75">
        <v>13.638363</v>
      </c>
      <c r="E171" s="75">
        <v>64.490531000000004</v>
      </c>
      <c r="F171" s="75"/>
      <c r="G171" s="75">
        <f t="shared" si="9"/>
        <v>50.852168000000006</v>
      </c>
      <c r="H171" s="15"/>
      <c r="I171" s="75">
        <f t="shared" si="6"/>
        <v>50.852168000000006</v>
      </c>
      <c r="J171" s="4">
        <f t="shared" si="7"/>
        <v>129.14783199999999</v>
      </c>
      <c r="K171" s="3">
        <f t="shared" si="8"/>
        <v>7.0128796149642714</v>
      </c>
    </row>
    <row r="172" spans="1:11" ht="20.100000000000001" customHeight="1" x14ac:dyDescent="0.25">
      <c r="A172" s="24" t="s">
        <v>30</v>
      </c>
      <c r="B172" s="15"/>
      <c r="C172" s="127"/>
      <c r="D172" s="75">
        <v>13.638363</v>
      </c>
      <c r="E172" s="75">
        <v>53.530766</v>
      </c>
      <c r="F172" s="75"/>
      <c r="G172" s="75">
        <f t="shared" si="9"/>
        <v>39.892403000000002</v>
      </c>
      <c r="H172" s="15"/>
      <c r="I172" s="75">
        <f t="shared" si="6"/>
        <v>39.892403000000002</v>
      </c>
      <c r="J172" s="4">
        <f t="shared" si="7"/>
        <v>140.107597</v>
      </c>
      <c r="K172" s="3">
        <f t="shared" si="8"/>
        <v>7.1303913743591316</v>
      </c>
    </row>
    <row r="173" spans="1:11" ht="20.100000000000001" customHeight="1" x14ac:dyDescent="0.25">
      <c r="A173" s="24" t="s">
        <v>30</v>
      </c>
      <c r="B173" s="15"/>
      <c r="C173" s="127"/>
      <c r="D173" s="75">
        <v>13.638363</v>
      </c>
      <c r="E173" s="75">
        <v>59.242193999999998</v>
      </c>
      <c r="F173" s="75"/>
      <c r="G173" s="75">
        <f t="shared" si="9"/>
        <v>45.603831</v>
      </c>
      <c r="H173" s="15"/>
      <c r="I173" s="75">
        <f t="shared" si="6"/>
        <v>45.603831</v>
      </c>
      <c r="J173" s="4">
        <f t="shared" si="7"/>
        <v>134.39616899999999</v>
      </c>
      <c r="K173" s="3">
        <f t="shared" si="8"/>
        <v>7.0703482040560202</v>
      </c>
    </row>
    <row r="174" spans="1:11" ht="20.100000000000001" customHeight="1" x14ac:dyDescent="0.25">
      <c r="A174" s="24" t="s">
        <v>30</v>
      </c>
      <c r="B174" s="15"/>
      <c r="C174" s="127"/>
      <c r="D174" s="75">
        <v>13.638363</v>
      </c>
      <c r="E174" s="75"/>
      <c r="F174" s="75">
        <v>83.933367000000004</v>
      </c>
      <c r="G174" s="15"/>
      <c r="H174" s="75">
        <f t="shared" ref="H174:H181" si="10">F174+D174</f>
        <v>97.571730000000002</v>
      </c>
      <c r="I174" s="75">
        <f t="shared" si="6"/>
        <v>97.571730000000002</v>
      </c>
      <c r="J174" s="4">
        <f t="shared" si="7"/>
        <v>82.428269999999998</v>
      </c>
      <c r="K174" s="3">
        <f t="shared" si="8"/>
        <v>6.3650673108649976</v>
      </c>
    </row>
    <row r="175" spans="1:11" ht="20.100000000000001" customHeight="1" x14ac:dyDescent="0.25">
      <c r="A175" s="24" t="s">
        <v>30</v>
      </c>
      <c r="B175" s="15"/>
      <c r="C175" s="127"/>
      <c r="D175" s="75">
        <v>13.638363</v>
      </c>
      <c r="E175" s="75"/>
      <c r="F175" s="75">
        <v>75.916128999999998</v>
      </c>
      <c r="G175" s="15"/>
      <c r="H175" s="75">
        <f t="shared" si="10"/>
        <v>89.554491999999996</v>
      </c>
      <c r="I175" s="75">
        <f t="shared" si="6"/>
        <v>89.554491999999996</v>
      </c>
      <c r="J175" s="4">
        <f t="shared" si="7"/>
        <v>90.445508000000004</v>
      </c>
      <c r="K175" s="3">
        <f t="shared" si="8"/>
        <v>6.4989769476835644</v>
      </c>
    </row>
    <row r="176" spans="1:11" ht="20.100000000000001" customHeight="1" x14ac:dyDescent="0.25">
      <c r="A176" s="24" t="s">
        <v>30</v>
      </c>
      <c r="B176" s="15"/>
      <c r="C176" s="127"/>
      <c r="D176" s="75">
        <v>13.638363</v>
      </c>
      <c r="E176" s="75"/>
      <c r="F176" s="75">
        <v>77.592580999999996</v>
      </c>
      <c r="G176" s="15"/>
      <c r="H176" s="75">
        <f t="shared" si="10"/>
        <v>91.230943999999994</v>
      </c>
      <c r="I176" s="75">
        <f t="shared" si="6"/>
        <v>91.230943999999994</v>
      </c>
      <c r="J176" s="4">
        <f t="shared" si="7"/>
        <v>88.769056000000006</v>
      </c>
      <c r="K176" s="3">
        <f t="shared" si="8"/>
        <v>6.471984950117597</v>
      </c>
    </row>
    <row r="177" spans="1:11" ht="20.100000000000001" customHeight="1" x14ac:dyDescent="0.25">
      <c r="A177" s="24" t="s">
        <v>30</v>
      </c>
      <c r="B177" s="15"/>
      <c r="C177" s="127"/>
      <c r="D177" s="75">
        <v>13.638363</v>
      </c>
      <c r="E177" s="75"/>
      <c r="F177" s="75">
        <v>45.909379999999999</v>
      </c>
      <c r="G177" s="15"/>
      <c r="H177" s="75">
        <f t="shared" si="10"/>
        <v>59.547742999999997</v>
      </c>
      <c r="I177" s="75">
        <f t="shared" si="6"/>
        <v>59.547742999999997</v>
      </c>
      <c r="J177" s="4">
        <f t="shared" si="7"/>
        <v>120.452257</v>
      </c>
      <c r="K177" s="3">
        <f t="shared" si="8"/>
        <v>6.9123176164121354</v>
      </c>
    </row>
    <row r="178" spans="1:11" ht="20.100000000000001" customHeight="1" x14ac:dyDescent="0.25">
      <c r="A178" s="24" t="s">
        <v>30</v>
      </c>
      <c r="B178" s="15">
        <v>9</v>
      </c>
      <c r="C178" s="127" t="s">
        <v>214</v>
      </c>
      <c r="D178" s="75">
        <v>6.523161</v>
      </c>
      <c r="E178" s="75"/>
      <c r="F178" s="75">
        <v>74.838757000000001</v>
      </c>
      <c r="G178" s="15"/>
      <c r="H178" s="75">
        <f t="shared" si="10"/>
        <v>81.361918000000003</v>
      </c>
      <c r="I178" s="75">
        <f t="shared" si="6"/>
        <v>81.361918000000003</v>
      </c>
      <c r="J178" s="4">
        <f t="shared" si="7"/>
        <v>98.638081999999997</v>
      </c>
      <c r="K178" s="3">
        <f t="shared" si="8"/>
        <v>6.624072841951806</v>
      </c>
    </row>
    <row r="179" spans="1:11" ht="20.100000000000001" customHeight="1" x14ac:dyDescent="0.25">
      <c r="A179" s="24" t="s">
        <v>30</v>
      </c>
      <c r="B179" s="15"/>
      <c r="C179" s="127"/>
      <c r="D179" s="75">
        <v>6.523161</v>
      </c>
      <c r="E179" s="75"/>
      <c r="F179" s="75">
        <v>89.575595000000007</v>
      </c>
      <c r="G179" s="15"/>
      <c r="H179" s="75">
        <f t="shared" si="10"/>
        <v>96.098756000000009</v>
      </c>
      <c r="I179" s="75">
        <f t="shared" si="6"/>
        <v>96.098756000000009</v>
      </c>
      <c r="J179" s="4">
        <f t="shared" si="7"/>
        <v>83.901243999999991</v>
      </c>
      <c r="K179" s="3">
        <f t="shared" si="8"/>
        <v>6.3906202964860217</v>
      </c>
    </row>
    <row r="180" spans="1:11" ht="20.100000000000001" customHeight="1" x14ac:dyDescent="0.25">
      <c r="A180" s="24" t="s">
        <v>30</v>
      </c>
      <c r="B180" s="15"/>
      <c r="C180" s="127"/>
      <c r="D180" s="75">
        <v>6.523161</v>
      </c>
      <c r="E180" s="75"/>
      <c r="F180" s="75">
        <v>87.522401000000002</v>
      </c>
      <c r="G180" s="15"/>
      <c r="H180" s="75">
        <f t="shared" si="10"/>
        <v>94.045562000000004</v>
      </c>
      <c r="I180" s="75">
        <f t="shared" si="6"/>
        <v>94.045562000000004</v>
      </c>
      <c r="J180" s="4">
        <f t="shared" si="7"/>
        <v>85.954437999999996</v>
      </c>
      <c r="K180" s="3">
        <f t="shared" si="8"/>
        <v>6.4255002257518044</v>
      </c>
    </row>
    <row r="181" spans="1:11" ht="20.100000000000001" customHeight="1" x14ac:dyDescent="0.25">
      <c r="A181" s="24" t="s">
        <v>30</v>
      </c>
      <c r="B181" s="15"/>
      <c r="C181" s="127"/>
      <c r="D181" s="75">
        <v>6.523161</v>
      </c>
      <c r="E181" s="75"/>
      <c r="F181" s="75">
        <v>85.691334999999995</v>
      </c>
      <c r="G181" s="15"/>
      <c r="H181" s="75">
        <f t="shared" si="10"/>
        <v>92.214495999999997</v>
      </c>
      <c r="I181" s="75">
        <f t="shared" si="6"/>
        <v>92.214495999999997</v>
      </c>
      <c r="J181" s="4">
        <f t="shared" si="7"/>
        <v>87.785504000000003</v>
      </c>
      <c r="K181" s="3">
        <f t="shared" si="8"/>
        <v>6.4559108224165325</v>
      </c>
    </row>
    <row r="182" spans="1:11" ht="20.100000000000001" customHeight="1" x14ac:dyDescent="0.25">
      <c r="A182" s="24" t="s">
        <v>30</v>
      </c>
      <c r="B182" s="15"/>
      <c r="C182" s="127"/>
      <c r="D182" s="75">
        <v>6.523161</v>
      </c>
      <c r="E182" s="75">
        <v>43.901311999999997</v>
      </c>
      <c r="F182" s="75"/>
      <c r="G182" s="75">
        <f>E182-D182</f>
        <v>37.378150999999995</v>
      </c>
      <c r="H182" s="15"/>
      <c r="I182" s="75">
        <f t="shared" si="6"/>
        <v>37.378150999999995</v>
      </c>
      <c r="J182" s="4">
        <f t="shared" si="7"/>
        <v>142.621849</v>
      </c>
      <c r="K182" s="3">
        <f t="shared" si="8"/>
        <v>7.1560512026179302</v>
      </c>
    </row>
    <row r="183" spans="1:11" ht="20.100000000000001" customHeight="1" x14ac:dyDescent="0.25">
      <c r="A183" s="24" t="s">
        <v>30</v>
      </c>
      <c r="B183" s="15"/>
      <c r="C183" s="127"/>
      <c r="D183" s="75">
        <v>6.523161</v>
      </c>
      <c r="E183" s="75"/>
      <c r="F183" s="75">
        <v>88.053804999999997</v>
      </c>
      <c r="G183" s="15"/>
      <c r="H183" s="75">
        <f>F183+D183</f>
        <v>94.576965999999999</v>
      </c>
      <c r="I183" s="75">
        <f t="shared" si="6"/>
        <v>94.576965999999999</v>
      </c>
      <c r="J183" s="4">
        <f t="shared" si="7"/>
        <v>85.423034000000001</v>
      </c>
      <c r="K183" s="3">
        <f t="shared" si="8"/>
        <v>6.4165532344855505</v>
      </c>
    </row>
    <row r="184" spans="1:11" ht="20.100000000000001" customHeight="1" x14ac:dyDescent="0.25">
      <c r="A184" s="24" t="s">
        <v>30</v>
      </c>
      <c r="B184" s="15"/>
      <c r="C184" s="127"/>
      <c r="D184" s="75">
        <v>6.523161</v>
      </c>
      <c r="E184" s="75"/>
      <c r="F184" s="75">
        <v>90</v>
      </c>
      <c r="G184" s="15"/>
      <c r="H184" s="75">
        <f>F184+D184</f>
        <v>96.523161000000002</v>
      </c>
      <c r="I184" s="75">
        <f t="shared" si="6"/>
        <v>96.523161000000002</v>
      </c>
      <c r="J184" s="4">
        <f t="shared" si="7"/>
        <v>83.476838999999998</v>
      </c>
      <c r="K184" s="3">
        <f t="shared" si="8"/>
        <v>6.3833040661881029</v>
      </c>
    </row>
    <row r="185" spans="1:11" ht="20.100000000000001" customHeight="1" x14ac:dyDescent="0.25">
      <c r="A185" s="24" t="s">
        <v>30</v>
      </c>
      <c r="B185" s="15"/>
      <c r="C185" s="127"/>
      <c r="D185" s="75">
        <v>6.523161</v>
      </c>
      <c r="E185" s="75">
        <v>78.192937000000001</v>
      </c>
      <c r="F185" s="75"/>
      <c r="G185" s="75">
        <f>E185-D185</f>
        <v>71.669775999999999</v>
      </c>
      <c r="H185" s="15"/>
      <c r="I185" s="75">
        <f t="shared" si="6"/>
        <v>71.669775999999999</v>
      </c>
      <c r="J185" s="4">
        <f t="shared" si="7"/>
        <v>108.330224</v>
      </c>
      <c r="K185" s="3">
        <f t="shared" si="8"/>
        <v>6.7592919990332154</v>
      </c>
    </row>
    <row r="186" spans="1:11" ht="20.100000000000001" customHeight="1" x14ac:dyDescent="0.25">
      <c r="A186" s="24" t="s">
        <v>30</v>
      </c>
      <c r="B186" s="15"/>
      <c r="C186" s="127"/>
      <c r="D186" s="75">
        <v>6.523161</v>
      </c>
      <c r="E186" s="75"/>
      <c r="F186" s="75">
        <v>72.157235</v>
      </c>
      <c r="G186" s="15"/>
      <c r="H186" s="75">
        <f>F186+D186</f>
        <v>78.680396000000002</v>
      </c>
      <c r="I186" s="75">
        <f t="shared" si="6"/>
        <v>78.680396000000002</v>
      </c>
      <c r="J186" s="4">
        <f t="shared" si="7"/>
        <v>101.319604</v>
      </c>
      <c r="K186" s="3">
        <f t="shared" si="8"/>
        <v>6.6627695332844734</v>
      </c>
    </row>
    <row r="187" spans="1:11" ht="20.100000000000001" customHeight="1" x14ac:dyDescent="0.25">
      <c r="A187" s="24" t="s">
        <v>30</v>
      </c>
      <c r="B187" s="15"/>
      <c r="C187" s="127"/>
      <c r="D187" s="75">
        <v>6.523161</v>
      </c>
      <c r="E187" s="75">
        <v>55.608085000000003</v>
      </c>
      <c r="F187" s="75"/>
      <c r="G187" s="75">
        <f>E187-D187</f>
        <v>49.084924000000001</v>
      </c>
      <c r="H187" s="15"/>
      <c r="I187" s="75">
        <f t="shared" si="6"/>
        <v>49.084924000000001</v>
      </c>
      <c r="J187" s="4">
        <f t="shared" si="7"/>
        <v>130.915076</v>
      </c>
      <c r="K187" s="3">
        <f t="shared" si="8"/>
        <v>7.0324874354003875</v>
      </c>
    </row>
    <row r="188" spans="1:11" ht="20.100000000000001" customHeight="1" x14ac:dyDescent="0.25">
      <c r="A188" s="24" t="s">
        <v>30</v>
      </c>
      <c r="B188" s="15"/>
      <c r="C188" s="127"/>
      <c r="D188" s="75">
        <v>6.523161</v>
      </c>
      <c r="E188" s="75"/>
      <c r="F188" s="75">
        <v>48.122129999999999</v>
      </c>
      <c r="G188" s="15"/>
      <c r="H188" s="75">
        <f>F188+D188</f>
        <v>54.645291</v>
      </c>
      <c r="I188" s="75">
        <f t="shared" si="6"/>
        <v>54.645291</v>
      </c>
      <c r="J188" s="4">
        <f t="shared" si="7"/>
        <v>125.354709</v>
      </c>
      <c r="K188" s="3">
        <f t="shared" si="8"/>
        <v>6.9698723823832971</v>
      </c>
    </row>
    <row r="189" spans="1:11" ht="20.100000000000001" customHeight="1" x14ac:dyDescent="0.25">
      <c r="A189" s="24" t="s">
        <v>30</v>
      </c>
      <c r="B189" s="15"/>
      <c r="C189" s="127"/>
      <c r="D189" s="75">
        <v>6.523161</v>
      </c>
      <c r="E189" s="75"/>
      <c r="F189" s="75">
        <v>8.7022239999999993</v>
      </c>
      <c r="G189" s="15"/>
      <c r="H189" s="75">
        <f>F189+D189</f>
        <v>15.225384999999999</v>
      </c>
      <c r="I189" s="75">
        <f t="shared" si="6"/>
        <v>15.225384999999999</v>
      </c>
      <c r="J189" s="4">
        <f t="shared" si="7"/>
        <v>164.77461500000001</v>
      </c>
      <c r="K189" s="3">
        <f t="shared" si="8"/>
        <v>7.3643501893680421</v>
      </c>
    </row>
    <row r="190" spans="1:11" ht="20.100000000000001" customHeight="1" x14ac:dyDescent="0.25">
      <c r="A190" s="24" t="s">
        <v>30</v>
      </c>
      <c r="B190" s="15">
        <v>10</v>
      </c>
      <c r="C190" s="127" t="s">
        <v>213</v>
      </c>
      <c r="D190" s="75">
        <v>21.695108999999999</v>
      </c>
      <c r="E190" s="75"/>
      <c r="F190" s="75">
        <v>88.761364999999998</v>
      </c>
      <c r="G190" s="15"/>
      <c r="H190" s="75">
        <f>F190-D190</f>
        <v>67.066255999999996</v>
      </c>
      <c r="I190" s="75">
        <f t="shared" si="6"/>
        <v>67.066255999999996</v>
      </c>
      <c r="J190" s="4">
        <f t="shared" si="7"/>
        <v>112.933744</v>
      </c>
      <c r="K190" s="3">
        <f t="shared" si="8"/>
        <v>6.8193328098779267</v>
      </c>
    </row>
    <row r="191" spans="1:11" ht="20.100000000000001" customHeight="1" x14ac:dyDescent="0.25">
      <c r="A191" s="24" t="s">
        <v>30</v>
      </c>
      <c r="B191" s="15"/>
      <c r="C191" s="127"/>
      <c r="D191" s="75">
        <v>21.695108999999999</v>
      </c>
      <c r="E191" s="75"/>
      <c r="F191" s="75">
        <v>82.718331000000006</v>
      </c>
      <c r="G191" s="15"/>
      <c r="H191" s="75">
        <f>F191-D191</f>
        <v>61.023222000000004</v>
      </c>
      <c r="I191" s="75">
        <f t="shared" si="6"/>
        <v>61.023222000000004</v>
      </c>
      <c r="J191" s="4">
        <f t="shared" si="7"/>
        <v>118.976778</v>
      </c>
      <c r="K191" s="3">
        <f t="shared" si="8"/>
        <v>6.8945362042026606</v>
      </c>
    </row>
    <row r="192" spans="1:11" ht="20.100000000000001" customHeight="1" x14ac:dyDescent="0.25">
      <c r="A192" s="24" t="s">
        <v>30</v>
      </c>
      <c r="B192" s="15"/>
      <c r="C192" s="127"/>
      <c r="D192" s="75">
        <v>21.695108999999999</v>
      </c>
      <c r="E192" s="75"/>
      <c r="F192" s="75">
        <v>82.492653000000004</v>
      </c>
      <c r="G192" s="15"/>
      <c r="H192" s="75">
        <f>F192-D192</f>
        <v>60.797544000000002</v>
      </c>
      <c r="I192" s="75">
        <f t="shared" si="6"/>
        <v>60.797544000000002</v>
      </c>
      <c r="J192" s="4">
        <f t="shared" si="7"/>
        <v>119.202456</v>
      </c>
      <c r="K192" s="3">
        <f t="shared" si="8"/>
        <v>6.8972701505959249</v>
      </c>
    </row>
    <row r="193" spans="1:11" ht="20.100000000000001" customHeight="1" x14ac:dyDescent="0.25">
      <c r="A193" s="24" t="s">
        <v>30</v>
      </c>
      <c r="B193" s="15"/>
      <c r="C193" s="127"/>
      <c r="D193" s="75">
        <v>21.695108999999999</v>
      </c>
      <c r="E193" s="75">
        <v>89.139768000000004</v>
      </c>
      <c r="F193" s="75"/>
      <c r="G193" s="75">
        <f>E193+D193</f>
        <v>110.83487700000001</v>
      </c>
      <c r="H193" s="15"/>
      <c r="I193" s="75">
        <f t="shared" si="6"/>
        <v>110.83487700000001</v>
      </c>
      <c r="J193" s="4">
        <f t="shared" si="7"/>
        <v>69.165122999999994</v>
      </c>
      <c r="K193" s="3">
        <f t="shared" si="8"/>
        <v>6.1119728269816109</v>
      </c>
    </row>
    <row r="194" spans="1:11" ht="20.100000000000001" customHeight="1" x14ac:dyDescent="0.25">
      <c r="A194" s="24" t="s">
        <v>30</v>
      </c>
      <c r="B194" s="15"/>
      <c r="C194" s="127"/>
      <c r="D194" s="75">
        <v>21.695108999999999</v>
      </c>
      <c r="E194" s="75">
        <v>74.875992999999994</v>
      </c>
      <c r="F194" s="75"/>
      <c r="G194" s="75">
        <f>E194+D194</f>
        <v>96.571101999999996</v>
      </c>
      <c r="H194" s="15"/>
      <c r="I194" s="75">
        <f t="shared" ref="I194:I257" si="11">G194+H194</f>
        <v>96.571101999999996</v>
      </c>
      <c r="J194" s="4">
        <f t="shared" si="7"/>
        <v>83.428898000000004</v>
      </c>
      <c r="K194" s="3">
        <f t="shared" si="8"/>
        <v>6.3824752840731138</v>
      </c>
    </row>
    <row r="195" spans="1:11" ht="20.100000000000001" customHeight="1" x14ac:dyDescent="0.25">
      <c r="A195" s="24" t="s">
        <v>30</v>
      </c>
      <c r="B195" s="15"/>
      <c r="C195" s="127"/>
      <c r="D195" s="75">
        <v>21.695108999999999</v>
      </c>
      <c r="E195" s="75"/>
      <c r="F195" s="75">
        <v>78.411394000000001</v>
      </c>
      <c r="G195" s="15"/>
      <c r="H195" s="75">
        <f>F195-D195</f>
        <v>56.716284999999999</v>
      </c>
      <c r="I195" s="75">
        <f t="shared" si="11"/>
        <v>56.716284999999999</v>
      </c>
      <c r="J195" s="4">
        <f t="shared" ref="J195:J258" si="12">180-I195</f>
        <v>123.283715</v>
      </c>
      <c r="K195" s="3">
        <f t="shared" ref="K195:K258" si="13">LOG(J195,2)</f>
        <v>6.9458384311992072</v>
      </c>
    </row>
    <row r="196" spans="1:11" ht="20.100000000000001" customHeight="1" x14ac:dyDescent="0.25">
      <c r="A196" s="24" t="s">
        <v>30</v>
      </c>
      <c r="B196" s="15"/>
      <c r="C196" s="127"/>
      <c r="D196" s="75">
        <v>21.695108999999999</v>
      </c>
      <c r="E196" s="75"/>
      <c r="F196" s="75">
        <v>71.518355</v>
      </c>
      <c r="G196" s="15"/>
      <c r="H196" s="75">
        <f>F196-D196</f>
        <v>49.823245999999997</v>
      </c>
      <c r="I196" s="75">
        <f t="shared" si="11"/>
        <v>49.823245999999997</v>
      </c>
      <c r="J196" s="4">
        <f t="shared" si="12"/>
        <v>130.17675400000002</v>
      </c>
      <c r="K196" s="3">
        <f t="shared" si="13"/>
        <v>7.0243280354892814</v>
      </c>
    </row>
    <row r="197" spans="1:11" ht="20.100000000000001" customHeight="1" x14ac:dyDescent="0.25">
      <c r="A197" s="24" t="s">
        <v>30</v>
      </c>
      <c r="B197" s="15"/>
      <c r="C197" s="127"/>
      <c r="D197" s="75">
        <v>21.695108999999999</v>
      </c>
      <c r="E197" s="75">
        <v>58.585104999999999</v>
      </c>
      <c r="F197" s="75"/>
      <c r="G197" s="75">
        <f>E197+D197</f>
        <v>80.280214000000001</v>
      </c>
      <c r="H197" s="15"/>
      <c r="I197" s="75">
        <f t="shared" si="11"/>
        <v>80.280214000000001</v>
      </c>
      <c r="J197" s="4">
        <f t="shared" si="12"/>
        <v>99.719785999999999</v>
      </c>
      <c r="K197" s="3">
        <f t="shared" si="13"/>
        <v>6.6398078816771653</v>
      </c>
    </row>
    <row r="198" spans="1:11" ht="20.100000000000001" customHeight="1" x14ac:dyDescent="0.25">
      <c r="A198" s="24" t="s">
        <v>30</v>
      </c>
      <c r="B198" s="15"/>
      <c r="C198" s="127"/>
      <c r="D198" s="75">
        <v>21.695108999999999</v>
      </c>
      <c r="E198" s="75">
        <v>60.716974999999998</v>
      </c>
      <c r="F198" s="75"/>
      <c r="G198" s="75">
        <f>E198+D198</f>
        <v>82.412083999999993</v>
      </c>
      <c r="H198" s="15"/>
      <c r="I198" s="75">
        <f t="shared" si="11"/>
        <v>82.412083999999993</v>
      </c>
      <c r="J198" s="4">
        <f t="shared" si="12"/>
        <v>97.587916000000007</v>
      </c>
      <c r="K198" s="3">
        <f t="shared" si="13"/>
        <v>6.6086306094152931</v>
      </c>
    </row>
    <row r="199" spans="1:11" ht="20.100000000000001" customHeight="1" x14ac:dyDescent="0.25">
      <c r="A199" s="24" t="s">
        <v>30</v>
      </c>
      <c r="B199" s="15"/>
      <c r="C199" s="127"/>
      <c r="D199" s="75">
        <v>21.695108999999999</v>
      </c>
      <c r="E199" s="75">
        <v>51.276341000000002</v>
      </c>
      <c r="F199" s="75"/>
      <c r="G199" s="75">
        <f>E199+D199</f>
        <v>72.971450000000004</v>
      </c>
      <c r="H199" s="15"/>
      <c r="I199" s="75">
        <f t="shared" si="11"/>
        <v>72.971450000000004</v>
      </c>
      <c r="J199" s="4">
        <f t="shared" si="12"/>
        <v>107.02855</v>
      </c>
      <c r="K199" s="3">
        <f t="shared" si="13"/>
        <v>6.7418518784509383</v>
      </c>
    </row>
    <row r="200" spans="1:11" ht="20.100000000000001" customHeight="1" x14ac:dyDescent="0.25">
      <c r="A200" s="24" t="s">
        <v>30</v>
      </c>
      <c r="B200" s="15"/>
      <c r="C200" s="127"/>
      <c r="D200" s="75">
        <v>21.695108999999999</v>
      </c>
      <c r="E200" s="75">
        <v>47.177984000000002</v>
      </c>
      <c r="F200" s="75"/>
      <c r="G200" s="75">
        <f>E200+D200</f>
        <v>68.873092999999997</v>
      </c>
      <c r="H200" s="15"/>
      <c r="I200" s="75">
        <f t="shared" si="11"/>
        <v>68.873092999999997</v>
      </c>
      <c r="J200" s="4">
        <f t="shared" si="12"/>
        <v>111.126907</v>
      </c>
      <c r="K200" s="3">
        <f t="shared" si="13"/>
        <v>6.7960643664975917</v>
      </c>
    </row>
    <row r="201" spans="1:11" ht="20.100000000000001" customHeight="1" x14ac:dyDescent="0.25">
      <c r="A201" s="24" t="s">
        <v>30</v>
      </c>
      <c r="B201" s="15"/>
      <c r="C201" s="127"/>
      <c r="D201" s="75">
        <v>21.695108999999999</v>
      </c>
      <c r="E201" s="75"/>
      <c r="F201" s="75">
        <v>84.685453999999993</v>
      </c>
      <c r="G201" s="15"/>
      <c r="H201" s="75">
        <f>F201-D201</f>
        <v>62.990344999999991</v>
      </c>
      <c r="I201" s="75">
        <f t="shared" si="11"/>
        <v>62.990344999999991</v>
      </c>
      <c r="J201" s="4">
        <f t="shared" si="12"/>
        <v>117.00965500000001</v>
      </c>
      <c r="K201" s="3">
        <f t="shared" si="13"/>
        <v>6.8704837678391497</v>
      </c>
    </row>
    <row r="202" spans="1:11" ht="20.100000000000001" customHeight="1" x14ac:dyDescent="0.25">
      <c r="A202" s="24" t="s">
        <v>30</v>
      </c>
      <c r="B202" s="15"/>
      <c r="C202" s="127"/>
      <c r="D202" s="75">
        <v>21.695108999999999</v>
      </c>
      <c r="E202" s="75">
        <v>28.574604999999998</v>
      </c>
      <c r="F202" s="75"/>
      <c r="G202" s="75">
        <f>E202+D202</f>
        <v>50.269713999999993</v>
      </c>
      <c r="H202" s="15"/>
      <c r="I202" s="75">
        <f t="shared" si="11"/>
        <v>50.269713999999993</v>
      </c>
      <c r="J202" s="4">
        <f t="shared" si="12"/>
        <v>129.73028600000001</v>
      </c>
      <c r="K202" s="3">
        <f t="shared" si="13"/>
        <v>7.019371511009779</v>
      </c>
    </row>
    <row r="203" spans="1:11" ht="20.100000000000001" customHeight="1" x14ac:dyDescent="0.25">
      <c r="A203" s="24" t="s">
        <v>30</v>
      </c>
      <c r="B203" s="15"/>
      <c r="C203" s="127"/>
      <c r="D203" s="75">
        <v>21.695108999999999</v>
      </c>
      <c r="E203" s="75">
        <v>19.983107</v>
      </c>
      <c r="F203" s="75"/>
      <c r="G203" s="75">
        <f>E203+D203</f>
        <v>41.678215999999999</v>
      </c>
      <c r="H203" s="15"/>
      <c r="I203" s="75">
        <f t="shared" si="11"/>
        <v>41.678215999999999</v>
      </c>
      <c r="J203" s="4">
        <f t="shared" si="12"/>
        <v>138.32178400000001</v>
      </c>
      <c r="K203" s="3">
        <f t="shared" si="13"/>
        <v>7.1118845710925092</v>
      </c>
    </row>
    <row r="204" spans="1:11" ht="20.100000000000001" customHeight="1" x14ac:dyDescent="0.25">
      <c r="A204" s="24" t="s">
        <v>30</v>
      </c>
      <c r="B204" s="15">
        <v>11</v>
      </c>
      <c r="C204" s="127" t="s">
        <v>213</v>
      </c>
      <c r="D204" s="75">
        <v>3.3778980000000001</v>
      </c>
      <c r="E204" s="75"/>
      <c r="F204" s="75">
        <v>88.443432999999999</v>
      </c>
      <c r="G204" s="15"/>
      <c r="H204" s="75">
        <f>F204-D204</f>
        <v>85.065534999999997</v>
      </c>
      <c r="I204" s="75">
        <f t="shared" si="11"/>
        <v>85.065534999999997</v>
      </c>
      <c r="J204" s="4">
        <f t="shared" si="12"/>
        <v>94.934465000000003</v>
      </c>
      <c r="K204" s="3">
        <f t="shared" si="13"/>
        <v>6.5688600331123421</v>
      </c>
    </row>
    <row r="205" spans="1:11" ht="20.100000000000001" customHeight="1" x14ac:dyDescent="0.25">
      <c r="A205" s="24" t="s">
        <v>30</v>
      </c>
      <c r="B205" s="15"/>
      <c r="C205" s="127"/>
      <c r="D205" s="75">
        <v>3.3778980000000001</v>
      </c>
      <c r="E205" s="75"/>
      <c r="F205" s="75">
        <v>87.112155999999999</v>
      </c>
      <c r="G205" s="15"/>
      <c r="H205" s="75">
        <f>F205-D205</f>
        <v>83.734257999999997</v>
      </c>
      <c r="I205" s="75">
        <f t="shared" si="11"/>
        <v>83.734257999999997</v>
      </c>
      <c r="J205" s="4">
        <f t="shared" si="12"/>
        <v>96.265742000000003</v>
      </c>
      <c r="K205" s="3">
        <f t="shared" si="13"/>
        <v>6.5889505737465752</v>
      </c>
    </row>
    <row r="206" spans="1:11" ht="20.100000000000001" customHeight="1" x14ac:dyDescent="0.25">
      <c r="A206" s="24" t="s">
        <v>30</v>
      </c>
      <c r="B206" s="15"/>
      <c r="C206" s="127"/>
      <c r="D206" s="75">
        <v>3.3778980000000001</v>
      </c>
      <c r="E206" s="75"/>
      <c r="F206" s="75">
        <v>80.277981999999994</v>
      </c>
      <c r="G206" s="15"/>
      <c r="H206" s="75">
        <f>F206-D206</f>
        <v>76.900083999999993</v>
      </c>
      <c r="I206" s="75">
        <f t="shared" si="11"/>
        <v>76.900083999999993</v>
      </c>
      <c r="J206" s="4">
        <f t="shared" si="12"/>
        <v>103.09991600000001</v>
      </c>
      <c r="K206" s="3">
        <f t="shared" si="13"/>
        <v>6.6878993470546284</v>
      </c>
    </row>
    <row r="207" spans="1:11" ht="20.100000000000001" customHeight="1" x14ac:dyDescent="0.25">
      <c r="A207" s="24" t="s">
        <v>30</v>
      </c>
      <c r="B207" s="15"/>
      <c r="C207" s="127"/>
      <c r="D207" s="75">
        <v>3.3778980000000001</v>
      </c>
      <c r="E207" s="75">
        <v>70.769328000000002</v>
      </c>
      <c r="F207" s="75"/>
      <c r="G207" s="75">
        <f>E207+D204</f>
        <v>74.147226000000003</v>
      </c>
      <c r="H207" s="15"/>
      <c r="I207" s="75">
        <f t="shared" si="11"/>
        <v>74.147226000000003</v>
      </c>
      <c r="J207" s="4">
        <f t="shared" si="12"/>
        <v>105.852774</v>
      </c>
      <c r="K207" s="3">
        <f t="shared" si="13"/>
        <v>6.7259152671845053</v>
      </c>
    </row>
    <row r="208" spans="1:11" ht="20.100000000000001" customHeight="1" x14ac:dyDescent="0.25">
      <c r="A208" s="24" t="s">
        <v>30</v>
      </c>
      <c r="B208" s="15"/>
      <c r="C208" s="127"/>
      <c r="D208" s="75">
        <v>3.3778980000000001</v>
      </c>
      <c r="E208" s="75"/>
      <c r="F208" s="75">
        <v>84.447029000000001</v>
      </c>
      <c r="G208" s="15"/>
      <c r="H208" s="75">
        <f>F208-D208</f>
        <v>81.069130999999999</v>
      </c>
      <c r="I208" s="75">
        <f t="shared" si="11"/>
        <v>81.069130999999999</v>
      </c>
      <c r="J208" s="4">
        <f t="shared" si="12"/>
        <v>98.930869000000001</v>
      </c>
      <c r="K208" s="3">
        <f t="shared" si="13"/>
        <v>6.6283488444311613</v>
      </c>
    </row>
    <row r="209" spans="1:11" ht="20.100000000000001" customHeight="1" x14ac:dyDescent="0.25">
      <c r="A209" s="24" t="s">
        <v>30</v>
      </c>
      <c r="B209" s="15"/>
      <c r="C209" s="127"/>
      <c r="D209" s="75">
        <v>3.3778980000000001</v>
      </c>
      <c r="E209" s="75"/>
      <c r="F209" s="75">
        <v>53.325650000000003</v>
      </c>
      <c r="G209" s="15"/>
      <c r="H209" s="75">
        <f>F209-D209</f>
        <v>49.947752000000001</v>
      </c>
      <c r="I209" s="75">
        <f t="shared" si="11"/>
        <v>49.947752000000001</v>
      </c>
      <c r="J209" s="4">
        <f t="shared" si="12"/>
        <v>130.05224799999999</v>
      </c>
      <c r="K209" s="3">
        <f t="shared" si="13"/>
        <v>7.0229475267751367</v>
      </c>
    </row>
    <row r="210" spans="1:11" ht="20.100000000000001" customHeight="1" x14ac:dyDescent="0.25">
      <c r="A210" s="24" t="s">
        <v>30</v>
      </c>
      <c r="B210" s="15"/>
      <c r="C210" s="127"/>
      <c r="D210" s="75">
        <v>3.3778980000000001</v>
      </c>
      <c r="E210" s="75">
        <v>79.562524999999994</v>
      </c>
      <c r="F210" s="75"/>
      <c r="G210" s="75">
        <f>E210+D207</f>
        <v>82.940422999999996</v>
      </c>
      <c r="H210" s="15"/>
      <c r="I210" s="75">
        <f t="shared" si="11"/>
        <v>82.940422999999996</v>
      </c>
      <c r="J210" s="4">
        <f t="shared" si="12"/>
        <v>97.059577000000004</v>
      </c>
      <c r="K210" s="3">
        <f t="shared" si="13"/>
        <v>6.6007986675246872</v>
      </c>
    </row>
    <row r="211" spans="1:11" ht="20.100000000000001" customHeight="1" x14ac:dyDescent="0.25">
      <c r="A211" s="24" t="s">
        <v>30</v>
      </c>
      <c r="B211" s="15"/>
      <c r="C211" s="127"/>
      <c r="D211" s="75">
        <v>3.3778980000000001</v>
      </c>
      <c r="E211" s="75"/>
      <c r="F211" s="75">
        <v>80.311212999999995</v>
      </c>
      <c r="G211" s="15"/>
      <c r="H211" s="75">
        <f>F211-D211</f>
        <v>76.933314999999993</v>
      </c>
      <c r="I211" s="75">
        <f t="shared" si="11"/>
        <v>76.933314999999993</v>
      </c>
      <c r="J211" s="4">
        <f t="shared" si="12"/>
        <v>103.06668500000001</v>
      </c>
      <c r="K211" s="3">
        <f t="shared" si="13"/>
        <v>6.6874342649405865</v>
      </c>
    </row>
    <row r="212" spans="1:11" ht="20.100000000000001" customHeight="1" x14ac:dyDescent="0.25">
      <c r="A212" s="24" t="s">
        <v>30</v>
      </c>
      <c r="B212" s="15"/>
      <c r="C212" s="127"/>
      <c r="D212" s="75">
        <v>3.3778980000000001</v>
      </c>
      <c r="E212" s="75">
        <v>62.393321999999998</v>
      </c>
      <c r="F212" s="75"/>
      <c r="G212" s="75">
        <f>E212+D209</f>
        <v>65.77122</v>
      </c>
      <c r="H212" s="15"/>
      <c r="I212" s="75">
        <f t="shared" si="11"/>
        <v>65.77122</v>
      </c>
      <c r="J212" s="4">
        <f t="shared" si="12"/>
        <v>114.22878</v>
      </c>
      <c r="K212" s="3">
        <f t="shared" si="13"/>
        <v>6.8357823740328234</v>
      </c>
    </row>
    <row r="213" spans="1:11" ht="20.100000000000001" customHeight="1" x14ac:dyDescent="0.25">
      <c r="A213" s="24" t="s">
        <v>30</v>
      </c>
      <c r="B213" s="15"/>
      <c r="C213" s="127"/>
      <c r="D213" s="75">
        <v>3.3778980000000001</v>
      </c>
      <c r="E213" s="75">
        <v>76.239215000000002</v>
      </c>
      <c r="F213" s="75"/>
      <c r="G213" s="75">
        <f>E213+D210</f>
        <v>79.617113000000003</v>
      </c>
      <c r="H213" s="15"/>
      <c r="I213" s="75">
        <f t="shared" si="11"/>
        <v>79.617113000000003</v>
      </c>
      <c r="J213" s="4">
        <f t="shared" si="12"/>
        <v>100.382887</v>
      </c>
      <c r="K213" s="3">
        <f t="shared" si="13"/>
        <v>6.6493695333207992</v>
      </c>
    </row>
    <row r="214" spans="1:11" ht="20.100000000000001" customHeight="1" x14ac:dyDescent="0.25">
      <c r="A214" s="24" t="s">
        <v>30</v>
      </c>
      <c r="B214" s="15"/>
      <c r="C214" s="127"/>
      <c r="D214" s="75">
        <v>3.3778980000000001</v>
      </c>
      <c r="E214" s="75">
        <v>64.687116000000003</v>
      </c>
      <c r="F214" s="75"/>
      <c r="G214" s="75">
        <f>E214+D211</f>
        <v>68.065014000000005</v>
      </c>
      <c r="H214" s="15"/>
      <c r="I214" s="75">
        <f t="shared" si="11"/>
        <v>68.065014000000005</v>
      </c>
      <c r="J214" s="4">
        <f t="shared" si="12"/>
        <v>111.93498599999999</v>
      </c>
      <c r="K214" s="3">
        <f t="shared" si="13"/>
        <v>6.8065172201897619</v>
      </c>
    </row>
    <row r="215" spans="1:11" ht="20.100000000000001" customHeight="1" x14ac:dyDescent="0.25">
      <c r="A215" s="24" t="s">
        <v>30</v>
      </c>
      <c r="B215" s="15"/>
      <c r="C215" s="127"/>
      <c r="D215" s="75">
        <v>3.3778980000000001</v>
      </c>
      <c r="E215" s="75">
        <v>50.166949000000002</v>
      </c>
      <c r="F215" s="75"/>
      <c r="G215" s="75">
        <f>E215+D212</f>
        <v>53.544847000000004</v>
      </c>
      <c r="H215" s="15"/>
      <c r="I215" s="75">
        <f t="shared" si="11"/>
        <v>53.544847000000004</v>
      </c>
      <c r="J215" s="4">
        <f t="shared" si="12"/>
        <v>126.455153</v>
      </c>
      <c r="K215" s="3">
        <f t="shared" si="13"/>
        <v>6.9824820172549042</v>
      </c>
    </row>
    <row r="216" spans="1:11" ht="20.100000000000001" customHeight="1" x14ac:dyDescent="0.25">
      <c r="A216" s="24" t="s">
        <v>30</v>
      </c>
      <c r="B216" s="15"/>
      <c r="C216" s="127"/>
      <c r="D216" s="75">
        <v>3.3778980000000001</v>
      </c>
      <c r="E216" s="75">
        <v>7.3219079999999996</v>
      </c>
      <c r="F216" s="75"/>
      <c r="G216" s="75">
        <f>E216+D213</f>
        <v>10.699805999999999</v>
      </c>
      <c r="H216" s="15"/>
      <c r="I216" s="75">
        <f t="shared" si="11"/>
        <v>10.699805999999999</v>
      </c>
      <c r="J216" s="4">
        <f t="shared" si="12"/>
        <v>169.300194</v>
      </c>
      <c r="K216" s="3">
        <f t="shared" si="13"/>
        <v>7.4034398161841652</v>
      </c>
    </row>
    <row r="217" spans="1:11" ht="20.100000000000001" customHeight="1" x14ac:dyDescent="0.25">
      <c r="A217" s="24" t="s">
        <v>30</v>
      </c>
      <c r="B217" s="15">
        <v>12</v>
      </c>
      <c r="C217" s="127" t="s">
        <v>214</v>
      </c>
      <c r="D217" s="75">
        <v>13.966850000000001</v>
      </c>
      <c r="E217" s="75">
        <v>31.354049</v>
      </c>
      <c r="F217" s="75"/>
      <c r="G217" s="75">
        <f>E217-D217</f>
        <v>17.387198999999999</v>
      </c>
      <c r="H217" s="15"/>
      <c r="I217" s="75">
        <f t="shared" si="11"/>
        <v>17.387198999999999</v>
      </c>
      <c r="J217" s="4">
        <f t="shared" si="12"/>
        <v>162.61280099999999</v>
      </c>
      <c r="K217" s="3">
        <f t="shared" si="13"/>
        <v>7.3452970216790217</v>
      </c>
    </row>
    <row r="218" spans="1:11" ht="20.100000000000001" customHeight="1" x14ac:dyDescent="0.25">
      <c r="A218" s="24" t="s">
        <v>30</v>
      </c>
      <c r="B218" s="15"/>
      <c r="C218" s="127"/>
      <c r="D218" s="75">
        <v>13.966850000000001</v>
      </c>
      <c r="E218" s="75">
        <v>73.788269</v>
      </c>
      <c r="F218" s="75"/>
      <c r="G218" s="75">
        <f>E218-D218</f>
        <v>59.821418999999999</v>
      </c>
      <c r="H218" s="15"/>
      <c r="I218" s="75">
        <f t="shared" si="11"/>
        <v>59.821418999999999</v>
      </c>
      <c r="J218" s="4">
        <f t="shared" si="12"/>
        <v>120.17858100000001</v>
      </c>
      <c r="K218" s="3">
        <f t="shared" si="13"/>
        <v>6.9090359823411926</v>
      </c>
    </row>
    <row r="219" spans="1:11" ht="20.100000000000001" customHeight="1" x14ac:dyDescent="0.25">
      <c r="A219" s="24" t="s">
        <v>30</v>
      </c>
      <c r="B219" s="15"/>
      <c r="C219" s="127"/>
      <c r="D219" s="75">
        <v>13.966850000000001</v>
      </c>
      <c r="E219" s="75">
        <v>78.582436000000001</v>
      </c>
      <c r="F219" s="75"/>
      <c r="G219" s="75">
        <f>E219-D219</f>
        <v>64.615586000000008</v>
      </c>
      <c r="H219" s="15"/>
      <c r="I219" s="75">
        <f t="shared" si="11"/>
        <v>64.615586000000008</v>
      </c>
      <c r="J219" s="4">
        <f t="shared" si="12"/>
        <v>115.38441399999999</v>
      </c>
      <c r="K219" s="3">
        <f t="shared" si="13"/>
        <v>6.8503045492562089</v>
      </c>
    </row>
    <row r="220" spans="1:11" ht="20.100000000000001" customHeight="1" x14ac:dyDescent="0.25">
      <c r="A220" s="24" t="s">
        <v>30</v>
      </c>
      <c r="B220" s="15"/>
      <c r="C220" s="127"/>
      <c r="D220" s="75">
        <v>13.966850000000001</v>
      </c>
      <c r="E220" s="75"/>
      <c r="F220" s="75">
        <v>78.310631000000001</v>
      </c>
      <c r="G220" s="15"/>
      <c r="H220" s="75">
        <f>D220+F220</f>
        <v>92.277480999999995</v>
      </c>
      <c r="I220" s="75">
        <f t="shared" si="11"/>
        <v>92.277480999999995</v>
      </c>
      <c r="J220" s="4">
        <f t="shared" si="12"/>
        <v>87.722519000000005</v>
      </c>
      <c r="K220" s="3">
        <f t="shared" si="13"/>
        <v>6.4548753352690156</v>
      </c>
    </row>
    <row r="221" spans="1:11" ht="20.100000000000001" customHeight="1" x14ac:dyDescent="0.25">
      <c r="A221" s="24" t="s">
        <v>30</v>
      </c>
      <c r="B221" s="15"/>
      <c r="C221" s="127"/>
      <c r="D221" s="75">
        <v>13.966850000000001</v>
      </c>
      <c r="E221" s="75"/>
      <c r="F221" s="75">
        <v>84.117553999999998</v>
      </c>
      <c r="G221" s="15"/>
      <c r="H221" s="75">
        <f>D221+F221</f>
        <v>98.084404000000006</v>
      </c>
      <c r="I221" s="75">
        <f t="shared" si="11"/>
        <v>98.084404000000006</v>
      </c>
      <c r="J221" s="4">
        <f t="shared" si="12"/>
        <v>81.915595999999994</v>
      </c>
      <c r="K221" s="3">
        <f t="shared" si="13"/>
        <v>6.3560662491931588</v>
      </c>
    </row>
    <row r="222" spans="1:11" ht="20.100000000000001" customHeight="1" x14ac:dyDescent="0.25">
      <c r="A222" s="24" t="s">
        <v>30</v>
      </c>
      <c r="B222" s="15"/>
      <c r="C222" s="127"/>
      <c r="D222" s="75">
        <v>13.966850000000001</v>
      </c>
      <c r="E222" s="75">
        <v>84.307079999999999</v>
      </c>
      <c r="F222" s="75"/>
      <c r="G222" s="75">
        <f>E222-D222</f>
        <v>70.340229999999991</v>
      </c>
      <c r="H222" s="15"/>
      <c r="I222" s="75">
        <f t="shared" si="11"/>
        <v>70.340229999999991</v>
      </c>
      <c r="J222" s="4">
        <f t="shared" si="12"/>
        <v>109.65977000000001</v>
      </c>
      <c r="K222" s="3">
        <f t="shared" si="13"/>
        <v>6.7768905426219526</v>
      </c>
    </row>
    <row r="223" spans="1:11" ht="20.100000000000001" customHeight="1" x14ac:dyDescent="0.25">
      <c r="A223" s="24" t="s">
        <v>30</v>
      </c>
      <c r="B223" s="15"/>
      <c r="C223" s="127"/>
      <c r="D223" s="75">
        <v>13.966850000000001</v>
      </c>
      <c r="E223" s="75"/>
      <c r="F223" s="75">
        <v>84.665559999999999</v>
      </c>
      <c r="G223" s="15"/>
      <c r="H223" s="75">
        <f>D223+F223</f>
        <v>98.632409999999993</v>
      </c>
      <c r="I223" s="75">
        <f t="shared" si="11"/>
        <v>98.632409999999993</v>
      </c>
      <c r="J223" s="4">
        <f t="shared" si="12"/>
        <v>81.367590000000007</v>
      </c>
      <c r="K223" s="3">
        <f t="shared" si="13"/>
        <v>6.3463823555064698</v>
      </c>
    </row>
    <row r="224" spans="1:11" ht="20.100000000000001" customHeight="1" x14ac:dyDescent="0.25">
      <c r="A224" s="24" t="s">
        <v>30</v>
      </c>
      <c r="B224" s="15"/>
      <c r="C224" s="127"/>
      <c r="D224" s="75">
        <v>13.966850000000001</v>
      </c>
      <c r="E224" s="75">
        <v>87.016599999999997</v>
      </c>
      <c r="F224" s="75"/>
      <c r="G224" s="75">
        <f>E224-D224</f>
        <v>73.049749999999989</v>
      </c>
      <c r="H224" s="15"/>
      <c r="I224" s="75">
        <f t="shared" si="11"/>
        <v>73.049749999999989</v>
      </c>
      <c r="J224" s="4">
        <f t="shared" si="12"/>
        <v>106.95025000000001</v>
      </c>
      <c r="K224" s="3">
        <f t="shared" si="13"/>
        <v>6.7407960446324147</v>
      </c>
    </row>
    <row r="225" spans="1:11" ht="20.100000000000001" customHeight="1" x14ac:dyDescent="0.25">
      <c r="A225" s="24" t="s">
        <v>30</v>
      </c>
      <c r="B225" s="15"/>
      <c r="C225" s="127"/>
      <c r="D225" s="75">
        <v>13.966850000000001</v>
      </c>
      <c r="E225" s="75"/>
      <c r="F225" s="75">
        <v>76.083123000000001</v>
      </c>
      <c r="G225" s="15"/>
      <c r="H225" s="75">
        <f>D225+F225</f>
        <v>90.049972999999994</v>
      </c>
      <c r="I225" s="75">
        <f t="shared" si="11"/>
        <v>90.049972999999994</v>
      </c>
      <c r="J225" s="4">
        <f t="shared" si="12"/>
        <v>89.950027000000006</v>
      </c>
      <c r="K225" s="3">
        <f t="shared" si="13"/>
        <v>6.4910518094131513</v>
      </c>
    </row>
    <row r="226" spans="1:11" ht="20.100000000000001" customHeight="1" x14ac:dyDescent="0.25">
      <c r="A226" s="24" t="s">
        <v>30</v>
      </c>
      <c r="B226" s="15"/>
      <c r="C226" s="127"/>
      <c r="D226" s="75">
        <v>13.966850000000001</v>
      </c>
      <c r="E226" s="75">
        <v>88.419827999999995</v>
      </c>
      <c r="F226" s="75"/>
      <c r="G226" s="75">
        <f>E226-D226</f>
        <v>74.452978000000002</v>
      </c>
      <c r="H226" s="15"/>
      <c r="I226" s="75">
        <f t="shared" si="11"/>
        <v>74.452978000000002</v>
      </c>
      <c r="J226" s="4">
        <f t="shared" si="12"/>
        <v>105.547022</v>
      </c>
      <c r="K226" s="3">
        <f t="shared" si="13"/>
        <v>6.7217420635195593</v>
      </c>
    </row>
    <row r="227" spans="1:11" ht="20.100000000000001" customHeight="1" x14ac:dyDescent="0.25">
      <c r="A227" s="24" t="s">
        <v>30</v>
      </c>
      <c r="B227" s="15"/>
      <c r="C227" s="127"/>
      <c r="D227" s="75">
        <v>13.966850000000001</v>
      </c>
      <c r="E227" s="75"/>
      <c r="F227" s="75">
        <v>56.171703999999998</v>
      </c>
      <c r="G227" s="15"/>
      <c r="H227" s="75">
        <f>D227+F227</f>
        <v>70.138553999999999</v>
      </c>
      <c r="I227" s="75">
        <f t="shared" si="11"/>
        <v>70.138553999999999</v>
      </c>
      <c r="J227" s="4">
        <f t="shared" si="12"/>
        <v>109.861446</v>
      </c>
      <c r="K227" s="3">
        <f t="shared" si="13"/>
        <v>6.7795413756687655</v>
      </c>
    </row>
    <row r="228" spans="1:11" ht="20.100000000000001" customHeight="1" x14ac:dyDescent="0.25">
      <c r="A228" s="24" t="s">
        <v>30</v>
      </c>
      <c r="B228" s="15"/>
      <c r="C228" s="127"/>
      <c r="D228" s="75">
        <v>13.966850000000001</v>
      </c>
      <c r="E228" s="75">
        <v>81.649247000000003</v>
      </c>
      <c r="F228" s="75"/>
      <c r="G228" s="75">
        <f>E228-D228</f>
        <v>67.682397000000009</v>
      </c>
      <c r="H228" s="15"/>
      <c r="I228" s="75">
        <f t="shared" si="11"/>
        <v>67.682397000000009</v>
      </c>
      <c r="J228" s="4">
        <f t="shared" si="12"/>
        <v>112.31760299999999</v>
      </c>
      <c r="K228" s="3">
        <f t="shared" si="13"/>
        <v>6.8114402419177162</v>
      </c>
    </row>
    <row r="229" spans="1:11" ht="20.100000000000001" customHeight="1" x14ac:dyDescent="0.25">
      <c r="A229" s="24" t="s">
        <v>30</v>
      </c>
      <c r="B229" s="15"/>
      <c r="C229" s="127"/>
      <c r="D229" s="75">
        <v>13.966850000000001</v>
      </c>
      <c r="E229" s="75"/>
      <c r="F229" s="75">
        <v>44.380609999999997</v>
      </c>
      <c r="G229" s="15"/>
      <c r="H229" s="75">
        <f>D229+F229</f>
        <v>58.347459999999998</v>
      </c>
      <c r="I229" s="75">
        <f t="shared" si="11"/>
        <v>58.347459999999998</v>
      </c>
      <c r="J229" s="4">
        <f t="shared" si="12"/>
        <v>121.65254</v>
      </c>
      <c r="K229" s="3">
        <f t="shared" si="13"/>
        <v>6.9266226325923608</v>
      </c>
    </row>
    <row r="230" spans="1:11" ht="20.100000000000001" customHeight="1" x14ac:dyDescent="0.25">
      <c r="A230" s="24" t="s">
        <v>30</v>
      </c>
      <c r="B230" s="15"/>
      <c r="C230" s="127"/>
      <c r="D230" s="75">
        <v>13.966850000000001</v>
      </c>
      <c r="E230" s="75"/>
      <c r="F230" s="75">
        <v>19.440035000000002</v>
      </c>
      <c r="G230" s="15"/>
      <c r="H230" s="75">
        <f>D230+F230</f>
        <v>33.406885000000003</v>
      </c>
      <c r="I230" s="75">
        <f t="shared" si="11"/>
        <v>33.406885000000003</v>
      </c>
      <c r="J230" s="4">
        <f t="shared" si="12"/>
        <v>146.59311500000001</v>
      </c>
      <c r="K230" s="3">
        <f t="shared" si="13"/>
        <v>7.1956735361617827</v>
      </c>
    </row>
    <row r="231" spans="1:11" ht="20.100000000000001" customHeight="1" x14ac:dyDescent="0.25">
      <c r="A231" s="24" t="s">
        <v>30</v>
      </c>
      <c r="B231" s="15">
        <v>13</v>
      </c>
      <c r="C231" s="127" t="s">
        <v>214</v>
      </c>
      <c r="D231" s="75">
        <v>10.11857</v>
      </c>
      <c r="E231" s="75">
        <v>72.986220000000003</v>
      </c>
      <c r="F231" s="75"/>
      <c r="G231" s="75">
        <f t="shared" ref="G231:G239" si="14">E231-D231</f>
        <v>62.867650000000005</v>
      </c>
      <c r="H231" s="15"/>
      <c r="I231" s="75">
        <f t="shared" si="11"/>
        <v>62.867650000000005</v>
      </c>
      <c r="J231" s="4">
        <f t="shared" si="12"/>
        <v>117.13235</v>
      </c>
      <c r="K231" s="3">
        <f t="shared" si="13"/>
        <v>6.8719957689364675</v>
      </c>
    </row>
    <row r="232" spans="1:11" ht="20.100000000000001" customHeight="1" x14ac:dyDescent="0.25">
      <c r="A232" s="24" t="s">
        <v>30</v>
      </c>
      <c r="B232" s="15"/>
      <c r="C232" s="127"/>
      <c r="D232" s="75">
        <v>10.11857</v>
      </c>
      <c r="E232" s="75">
        <v>75.097346000000002</v>
      </c>
      <c r="F232" s="75"/>
      <c r="G232" s="75">
        <f t="shared" si="14"/>
        <v>64.978775999999996</v>
      </c>
      <c r="H232" s="15"/>
      <c r="I232" s="75">
        <f t="shared" si="11"/>
        <v>64.978775999999996</v>
      </c>
      <c r="J232" s="4">
        <f t="shared" si="12"/>
        <v>115.021224</v>
      </c>
      <c r="K232" s="3">
        <f t="shared" si="13"/>
        <v>6.8457562851561775</v>
      </c>
    </row>
    <row r="233" spans="1:11" ht="20.100000000000001" customHeight="1" x14ac:dyDescent="0.25">
      <c r="A233" s="24" t="s">
        <v>30</v>
      </c>
      <c r="B233" s="15"/>
      <c r="C233" s="127"/>
      <c r="D233" s="75">
        <v>10.11857</v>
      </c>
      <c r="E233" s="75">
        <v>79.777831000000006</v>
      </c>
      <c r="F233" s="75"/>
      <c r="G233" s="75">
        <f t="shared" si="14"/>
        <v>69.659261000000001</v>
      </c>
      <c r="H233" s="15"/>
      <c r="I233" s="75">
        <f t="shared" si="11"/>
        <v>69.659261000000001</v>
      </c>
      <c r="J233" s="4">
        <f t="shared" si="12"/>
        <v>110.340739</v>
      </c>
      <c r="K233" s="3">
        <f t="shared" si="13"/>
        <v>6.7858217377479368</v>
      </c>
    </row>
    <row r="234" spans="1:11" ht="20.100000000000001" customHeight="1" x14ac:dyDescent="0.25">
      <c r="A234" s="24" t="s">
        <v>30</v>
      </c>
      <c r="B234" s="15"/>
      <c r="C234" s="127"/>
      <c r="D234" s="75">
        <v>10.11857</v>
      </c>
      <c r="E234" s="75">
        <v>84.689688000000004</v>
      </c>
      <c r="F234" s="75"/>
      <c r="G234" s="75">
        <f t="shared" si="14"/>
        <v>74.571117999999998</v>
      </c>
      <c r="H234" s="15"/>
      <c r="I234" s="75">
        <f t="shared" si="11"/>
        <v>74.571117999999998</v>
      </c>
      <c r="J234" s="4">
        <f t="shared" si="12"/>
        <v>105.428882</v>
      </c>
      <c r="K234" s="3">
        <f t="shared" si="13"/>
        <v>6.7201263338868014</v>
      </c>
    </row>
    <row r="235" spans="1:11" ht="20.100000000000001" customHeight="1" x14ac:dyDescent="0.25">
      <c r="A235" s="24" t="s">
        <v>30</v>
      </c>
      <c r="B235" s="15"/>
      <c r="C235" s="127"/>
      <c r="D235" s="75">
        <v>10.11857</v>
      </c>
      <c r="E235" s="75">
        <v>75.207611999999997</v>
      </c>
      <c r="F235" s="75"/>
      <c r="G235" s="75">
        <f t="shared" si="14"/>
        <v>65.089041999999992</v>
      </c>
      <c r="H235" s="15"/>
      <c r="I235" s="75">
        <f t="shared" si="11"/>
        <v>65.089041999999992</v>
      </c>
      <c r="J235" s="4">
        <f t="shared" si="12"/>
        <v>114.91095800000001</v>
      </c>
      <c r="K235" s="3">
        <f t="shared" si="13"/>
        <v>6.844372570861033</v>
      </c>
    </row>
    <row r="236" spans="1:11" ht="20.100000000000001" customHeight="1" x14ac:dyDescent="0.25">
      <c r="A236" s="24" t="s">
        <v>30</v>
      </c>
      <c r="B236" s="15"/>
      <c r="C236" s="127"/>
      <c r="D236" s="75">
        <v>10.11857</v>
      </c>
      <c r="E236" s="75">
        <v>80.439903999999999</v>
      </c>
      <c r="F236" s="75"/>
      <c r="G236" s="75">
        <f t="shared" si="14"/>
        <v>70.321333999999993</v>
      </c>
      <c r="H236" s="15"/>
      <c r="I236" s="75">
        <f t="shared" si="11"/>
        <v>70.321333999999993</v>
      </c>
      <c r="J236" s="4">
        <f t="shared" si="12"/>
        <v>109.67866600000001</v>
      </c>
      <c r="K236" s="3">
        <f t="shared" si="13"/>
        <v>6.7771391188957439</v>
      </c>
    </row>
    <row r="237" spans="1:11" ht="20.100000000000001" customHeight="1" x14ac:dyDescent="0.25">
      <c r="A237" s="24" t="s">
        <v>30</v>
      </c>
      <c r="B237" s="15"/>
      <c r="C237" s="127"/>
      <c r="D237" s="75">
        <v>10.11857</v>
      </c>
      <c r="E237" s="75">
        <v>82.545700999999994</v>
      </c>
      <c r="F237" s="75"/>
      <c r="G237" s="75">
        <f t="shared" si="14"/>
        <v>72.427130999999989</v>
      </c>
      <c r="H237" s="15"/>
      <c r="I237" s="75">
        <f t="shared" si="11"/>
        <v>72.427130999999989</v>
      </c>
      <c r="J237" s="4">
        <f t="shared" si="12"/>
        <v>107.57286900000001</v>
      </c>
      <c r="K237" s="3">
        <f t="shared" si="13"/>
        <v>6.749170450803839</v>
      </c>
    </row>
    <row r="238" spans="1:11" ht="20.100000000000001" customHeight="1" x14ac:dyDescent="0.25">
      <c r="A238" s="24" t="s">
        <v>30</v>
      </c>
      <c r="B238" s="15"/>
      <c r="C238" s="127"/>
      <c r="D238" s="75">
        <v>10.11857</v>
      </c>
      <c r="E238" s="75">
        <v>65.531025</v>
      </c>
      <c r="F238" s="75"/>
      <c r="G238" s="75">
        <f t="shared" si="14"/>
        <v>55.412455000000001</v>
      </c>
      <c r="H238" s="15"/>
      <c r="I238" s="75">
        <f t="shared" si="11"/>
        <v>55.412455000000001</v>
      </c>
      <c r="J238" s="4">
        <f t="shared" si="12"/>
        <v>124.58754500000001</v>
      </c>
      <c r="K238" s="3">
        <f t="shared" si="13"/>
        <v>6.9610160393174434</v>
      </c>
    </row>
    <row r="239" spans="1:11" ht="20.100000000000001" customHeight="1" x14ac:dyDescent="0.25">
      <c r="A239" s="24" t="s">
        <v>30</v>
      </c>
      <c r="B239" s="15"/>
      <c r="C239" s="127"/>
      <c r="D239" s="75">
        <v>10.11857</v>
      </c>
      <c r="E239" s="75">
        <v>65.909846999999999</v>
      </c>
      <c r="F239" s="75"/>
      <c r="G239" s="75">
        <f t="shared" si="14"/>
        <v>55.791277000000001</v>
      </c>
      <c r="H239" s="15"/>
      <c r="I239" s="75">
        <f t="shared" si="11"/>
        <v>55.791277000000001</v>
      </c>
      <c r="J239" s="4">
        <f t="shared" si="12"/>
        <v>124.20872299999999</v>
      </c>
      <c r="K239" s="3">
        <f t="shared" si="13"/>
        <v>6.9566226852890871</v>
      </c>
    </row>
    <row r="240" spans="1:11" ht="20.100000000000001" customHeight="1" x14ac:dyDescent="0.25">
      <c r="A240" s="24" t="s">
        <v>30</v>
      </c>
      <c r="B240" s="15"/>
      <c r="C240" s="127"/>
      <c r="D240" s="75">
        <v>10.11857</v>
      </c>
      <c r="E240" s="75"/>
      <c r="F240" s="75">
        <v>59.172338000000003</v>
      </c>
      <c r="G240" s="15"/>
      <c r="H240" s="75">
        <f>D240+F240</f>
        <v>69.290908000000002</v>
      </c>
      <c r="I240" s="75">
        <f t="shared" si="11"/>
        <v>69.290908000000002</v>
      </c>
      <c r="J240" s="4">
        <f t="shared" si="12"/>
        <v>110.709092</v>
      </c>
      <c r="K240" s="3">
        <f t="shared" si="13"/>
        <v>6.7906298982959967</v>
      </c>
    </row>
    <row r="241" spans="1:11" ht="20.100000000000001" customHeight="1" x14ac:dyDescent="0.25">
      <c r="A241" s="24" t="s">
        <v>30</v>
      </c>
      <c r="B241" s="15"/>
      <c r="C241" s="127"/>
      <c r="D241" s="75">
        <v>10.11857</v>
      </c>
      <c r="E241" s="75"/>
      <c r="F241" s="75">
        <v>62.087062000000003</v>
      </c>
      <c r="G241" s="15"/>
      <c r="H241" s="75">
        <f>D241+F241</f>
        <v>72.205632000000008</v>
      </c>
      <c r="I241" s="75">
        <f t="shared" si="11"/>
        <v>72.205632000000008</v>
      </c>
      <c r="J241" s="4">
        <f t="shared" si="12"/>
        <v>107.79436799999999</v>
      </c>
      <c r="K241" s="3">
        <f t="shared" si="13"/>
        <v>6.7521379924409377</v>
      </c>
    </row>
    <row r="242" spans="1:11" ht="20.100000000000001" customHeight="1" x14ac:dyDescent="0.25">
      <c r="A242" s="24" t="s">
        <v>30</v>
      </c>
      <c r="B242" s="15"/>
      <c r="C242" s="127"/>
      <c r="D242" s="75">
        <v>10.11857</v>
      </c>
      <c r="E242" s="75"/>
      <c r="F242" s="75">
        <v>39.207203999999997</v>
      </c>
      <c r="G242" s="15"/>
      <c r="H242" s="75">
        <f>D242+F242</f>
        <v>49.325773999999996</v>
      </c>
      <c r="I242" s="75">
        <f t="shared" si="11"/>
        <v>49.325773999999996</v>
      </c>
      <c r="J242" s="4">
        <f t="shared" si="12"/>
        <v>130.674226</v>
      </c>
      <c r="K242" s="3">
        <f t="shared" si="13"/>
        <v>7.0298308038322883</v>
      </c>
    </row>
    <row r="243" spans="1:11" ht="20.100000000000001" customHeight="1" x14ac:dyDescent="0.25">
      <c r="A243" s="24" t="s">
        <v>30</v>
      </c>
      <c r="B243" s="15"/>
      <c r="C243" s="127"/>
      <c r="D243" s="75">
        <v>10.11857</v>
      </c>
      <c r="E243" s="75">
        <v>88.683087999999998</v>
      </c>
      <c r="F243" s="75"/>
      <c r="G243" s="75">
        <f>E243-D243</f>
        <v>78.564517999999993</v>
      </c>
      <c r="H243" s="15"/>
      <c r="I243" s="75">
        <f t="shared" si="11"/>
        <v>78.564517999999993</v>
      </c>
      <c r="J243" s="4">
        <f t="shared" si="12"/>
        <v>101.43548200000001</v>
      </c>
      <c r="K243" s="3">
        <f t="shared" si="13"/>
        <v>6.664418583253557</v>
      </c>
    </row>
    <row r="244" spans="1:11" ht="20.100000000000001" customHeight="1" x14ac:dyDescent="0.25">
      <c r="A244" s="24" t="s">
        <v>30</v>
      </c>
      <c r="B244" s="15">
        <v>14</v>
      </c>
      <c r="C244" s="127" t="s">
        <v>214</v>
      </c>
      <c r="D244" s="75">
        <v>34.755913</v>
      </c>
      <c r="E244" s="75"/>
      <c r="F244" s="75">
        <v>65.840359000000007</v>
      </c>
      <c r="G244" s="15"/>
      <c r="H244" s="75">
        <f>D244+F244</f>
        <v>100.596272</v>
      </c>
      <c r="I244" s="75">
        <f t="shared" si="11"/>
        <v>100.596272</v>
      </c>
      <c r="J244" s="4">
        <f t="shared" si="12"/>
        <v>79.403728000000001</v>
      </c>
      <c r="K244" s="3">
        <f t="shared" si="13"/>
        <v>6.3111348382864962</v>
      </c>
    </row>
    <row r="245" spans="1:11" ht="20.100000000000001" customHeight="1" x14ac:dyDescent="0.25">
      <c r="A245" s="24" t="s">
        <v>30</v>
      </c>
      <c r="B245" s="15"/>
      <c r="C245" s="127"/>
      <c r="D245" s="75">
        <v>34.755913</v>
      </c>
      <c r="E245" s="75">
        <v>71.861918000000003</v>
      </c>
      <c r="F245" s="75"/>
      <c r="G245" s="75">
        <f>E245-D245</f>
        <v>37.106005000000003</v>
      </c>
      <c r="H245" s="15"/>
      <c r="I245" s="75">
        <f t="shared" si="11"/>
        <v>37.106005000000003</v>
      </c>
      <c r="J245" s="4">
        <f t="shared" si="12"/>
        <v>142.89399499999999</v>
      </c>
      <c r="K245" s="3">
        <f t="shared" si="13"/>
        <v>7.1588014794362103</v>
      </c>
    </row>
    <row r="246" spans="1:11" ht="20.100000000000001" customHeight="1" x14ac:dyDescent="0.25">
      <c r="A246" s="24" t="s">
        <v>30</v>
      </c>
      <c r="B246" s="15"/>
      <c r="C246" s="127"/>
      <c r="D246" s="75">
        <v>34.755913</v>
      </c>
      <c r="E246" s="75"/>
      <c r="F246" s="75">
        <v>45.250197999999997</v>
      </c>
      <c r="G246" s="15"/>
      <c r="H246" s="75">
        <f>D246+F246</f>
        <v>80.006111000000004</v>
      </c>
      <c r="I246" s="75">
        <f t="shared" si="11"/>
        <v>80.006111000000004</v>
      </c>
      <c r="J246" s="4">
        <f t="shared" si="12"/>
        <v>99.993888999999996</v>
      </c>
      <c r="K246" s="3">
        <f t="shared" si="13"/>
        <v>6.6437680239868424</v>
      </c>
    </row>
    <row r="247" spans="1:11" ht="20.100000000000001" customHeight="1" x14ac:dyDescent="0.25">
      <c r="A247" s="24" t="s">
        <v>30</v>
      </c>
      <c r="B247" s="15"/>
      <c r="C247" s="127"/>
      <c r="D247" s="75">
        <v>34.755913</v>
      </c>
      <c r="E247" s="75">
        <v>53.551830000000002</v>
      </c>
      <c r="F247" s="75"/>
      <c r="G247" s="75">
        <f>E247-D247</f>
        <v>18.795917000000003</v>
      </c>
      <c r="H247" s="15"/>
      <c r="I247" s="75">
        <f t="shared" si="11"/>
        <v>18.795917000000003</v>
      </c>
      <c r="J247" s="4">
        <f t="shared" si="12"/>
        <v>161.204083</v>
      </c>
      <c r="K247" s="3">
        <f t="shared" si="13"/>
        <v>7.3327444748890755</v>
      </c>
    </row>
    <row r="248" spans="1:11" ht="20.100000000000001" customHeight="1" x14ac:dyDescent="0.25">
      <c r="A248" s="24" t="s">
        <v>30</v>
      </c>
      <c r="B248" s="15"/>
      <c r="C248" s="127"/>
      <c r="D248" s="75">
        <v>34.755913</v>
      </c>
      <c r="E248" s="75">
        <v>60.208038999999999</v>
      </c>
      <c r="F248" s="75"/>
      <c r="G248" s="75">
        <f>E248-D248</f>
        <v>25.452126</v>
      </c>
      <c r="H248" s="15"/>
      <c r="I248" s="75">
        <f t="shared" si="11"/>
        <v>25.452126</v>
      </c>
      <c r="J248" s="4">
        <f t="shared" si="12"/>
        <v>154.54787400000001</v>
      </c>
      <c r="K248" s="3">
        <f t="shared" si="13"/>
        <v>7.2719099980261621</v>
      </c>
    </row>
    <row r="249" spans="1:11" ht="20.100000000000001" customHeight="1" x14ac:dyDescent="0.25">
      <c r="A249" s="24" t="s">
        <v>30</v>
      </c>
      <c r="B249" s="15"/>
      <c r="C249" s="127"/>
      <c r="D249" s="75">
        <v>34.755913</v>
      </c>
      <c r="E249" s="75">
        <v>87.324573000000001</v>
      </c>
      <c r="F249" s="75"/>
      <c r="G249" s="75">
        <f>E249-D249</f>
        <v>52.568660000000001</v>
      </c>
      <c r="H249" s="15"/>
      <c r="I249" s="75">
        <f t="shared" si="11"/>
        <v>52.568660000000001</v>
      </c>
      <c r="J249" s="4">
        <f t="shared" si="12"/>
        <v>127.43134000000001</v>
      </c>
      <c r="K249" s="3">
        <f t="shared" si="13"/>
        <v>6.9935763221745475</v>
      </c>
    </row>
    <row r="250" spans="1:11" ht="20.100000000000001" customHeight="1" x14ac:dyDescent="0.25">
      <c r="A250" s="24" t="s">
        <v>30</v>
      </c>
      <c r="B250" s="15"/>
      <c r="C250" s="127"/>
      <c r="D250" s="75">
        <v>34.755913</v>
      </c>
      <c r="E250" s="75">
        <v>83.609504999999999</v>
      </c>
      <c r="F250" s="75"/>
      <c r="G250" s="75">
        <f>E250-D250</f>
        <v>48.853591999999999</v>
      </c>
      <c r="H250" s="15"/>
      <c r="I250" s="75">
        <f t="shared" si="11"/>
        <v>48.853591999999999</v>
      </c>
      <c r="J250" s="4">
        <f t="shared" si="12"/>
        <v>131.14640800000001</v>
      </c>
      <c r="K250" s="3">
        <f t="shared" si="13"/>
        <v>7.0350344836029057</v>
      </c>
    </row>
    <row r="251" spans="1:11" ht="20.100000000000001" customHeight="1" x14ac:dyDescent="0.25">
      <c r="A251" s="24" t="s">
        <v>30</v>
      </c>
      <c r="B251" s="15"/>
      <c r="C251" s="127"/>
      <c r="D251" s="75">
        <v>34.755913</v>
      </c>
      <c r="E251" s="75"/>
      <c r="F251" s="75">
        <v>52.943472</v>
      </c>
      <c r="G251" s="15"/>
      <c r="H251" s="75">
        <f>D251+F251</f>
        <v>87.699385000000007</v>
      </c>
      <c r="I251" s="75">
        <f t="shared" si="11"/>
        <v>87.699385000000007</v>
      </c>
      <c r="J251" s="4">
        <f t="shared" si="12"/>
        <v>92.300614999999993</v>
      </c>
      <c r="K251" s="3">
        <f t="shared" si="13"/>
        <v>6.52826835548316</v>
      </c>
    </row>
    <row r="252" spans="1:11" ht="20.100000000000001" customHeight="1" x14ac:dyDescent="0.25">
      <c r="A252" s="24" t="s">
        <v>30</v>
      </c>
      <c r="B252" s="15">
        <v>18</v>
      </c>
      <c r="C252" s="127" t="s">
        <v>214</v>
      </c>
      <c r="D252" s="75">
        <v>70.519199999999998</v>
      </c>
      <c r="E252" s="75"/>
      <c r="F252" s="75">
        <v>10.454292000000001</v>
      </c>
      <c r="G252" s="15"/>
      <c r="H252" s="75">
        <f>D252+F252</f>
        <v>80.973491999999993</v>
      </c>
      <c r="I252" s="75">
        <f t="shared" si="11"/>
        <v>80.973491999999993</v>
      </c>
      <c r="J252" s="4">
        <f t="shared" si="12"/>
        <v>99.026508000000007</v>
      </c>
      <c r="K252" s="3">
        <f t="shared" si="13"/>
        <v>6.62974286089917</v>
      </c>
    </row>
    <row r="253" spans="1:11" ht="20.100000000000001" customHeight="1" x14ac:dyDescent="0.25">
      <c r="A253" s="24" t="s">
        <v>30</v>
      </c>
      <c r="B253" s="15"/>
      <c r="C253" s="127"/>
      <c r="D253" s="75">
        <v>70.519199999999998</v>
      </c>
      <c r="E253" s="75">
        <v>41.605075999999997</v>
      </c>
      <c r="F253" s="75"/>
      <c r="G253" s="75">
        <f>D253-E253</f>
        <v>28.914124000000001</v>
      </c>
      <c r="H253" s="15"/>
      <c r="I253" s="75">
        <f t="shared" si="11"/>
        <v>28.914124000000001</v>
      </c>
      <c r="J253" s="4">
        <f t="shared" si="12"/>
        <v>151.08587599999998</v>
      </c>
      <c r="K253" s="3">
        <f t="shared" si="13"/>
        <v>7.2392249887475888</v>
      </c>
    </row>
    <row r="254" spans="1:11" ht="20.100000000000001" customHeight="1" x14ac:dyDescent="0.25">
      <c r="A254" s="24" t="s">
        <v>30</v>
      </c>
      <c r="B254" s="15"/>
      <c r="C254" s="127"/>
      <c r="D254" s="75">
        <v>70.519199999999998</v>
      </c>
      <c r="E254" s="75">
        <v>5.6672859999999998</v>
      </c>
      <c r="F254" s="75"/>
      <c r="G254" s="75">
        <f>D254-E254</f>
        <v>64.851913999999994</v>
      </c>
      <c r="H254" s="15"/>
      <c r="I254" s="75">
        <f t="shared" si="11"/>
        <v>64.851913999999994</v>
      </c>
      <c r="J254" s="4">
        <f t="shared" si="12"/>
        <v>115.14808600000001</v>
      </c>
      <c r="K254" s="3">
        <f t="shared" si="13"/>
        <v>6.8473466205211366</v>
      </c>
    </row>
    <row r="255" spans="1:11" ht="20.100000000000001" customHeight="1" x14ac:dyDescent="0.25">
      <c r="A255" s="24" t="s">
        <v>30</v>
      </c>
      <c r="B255" s="15"/>
      <c r="C255" s="127"/>
      <c r="D255" s="75">
        <v>70.519199999999998</v>
      </c>
      <c r="E255" s="75">
        <v>49.899092000000003</v>
      </c>
      <c r="F255" s="75"/>
      <c r="G255" s="75">
        <f>D255-E255</f>
        <v>20.620107999999995</v>
      </c>
      <c r="H255" s="15"/>
      <c r="I255" s="75">
        <f t="shared" si="11"/>
        <v>20.620107999999995</v>
      </c>
      <c r="J255" s="4">
        <f t="shared" si="12"/>
        <v>159.37989200000001</v>
      </c>
      <c r="K255" s="3">
        <f t="shared" si="13"/>
        <v>7.3163258144494367</v>
      </c>
    </row>
    <row r="256" spans="1:11" ht="20.100000000000001" customHeight="1" x14ac:dyDescent="0.25">
      <c r="A256" s="24" t="s">
        <v>30</v>
      </c>
      <c r="B256" s="15"/>
      <c r="C256" s="127"/>
      <c r="D256" s="75">
        <v>70.519199999999998</v>
      </c>
      <c r="E256" s="75"/>
      <c r="F256" s="75">
        <v>44.292681000000002</v>
      </c>
      <c r="G256" s="15"/>
      <c r="H256" s="75">
        <f>D256+F256</f>
        <v>114.811881</v>
      </c>
      <c r="I256" s="75">
        <f t="shared" si="11"/>
        <v>114.811881</v>
      </c>
      <c r="J256" s="4">
        <f t="shared" si="12"/>
        <v>65.188119</v>
      </c>
      <c r="K256" s="3">
        <f t="shared" si="13"/>
        <v>6.0265371418331375</v>
      </c>
    </row>
    <row r="257" spans="1:11" ht="20.100000000000001" customHeight="1" x14ac:dyDescent="0.25">
      <c r="A257" s="24" t="s">
        <v>30</v>
      </c>
      <c r="B257" s="15"/>
      <c r="C257" s="127"/>
      <c r="D257" s="75">
        <v>70.519199999999998</v>
      </c>
      <c r="E257" s="75">
        <v>9.8193009999999994</v>
      </c>
      <c r="F257" s="75"/>
      <c r="G257" s="75">
        <f>D257-E257</f>
        <v>60.699899000000002</v>
      </c>
      <c r="H257" s="15"/>
      <c r="I257" s="75">
        <f t="shared" si="11"/>
        <v>60.699899000000002</v>
      </c>
      <c r="J257" s="4">
        <f t="shared" si="12"/>
        <v>119.300101</v>
      </c>
      <c r="K257" s="3">
        <f t="shared" si="13"/>
        <v>6.898451454200468</v>
      </c>
    </row>
    <row r="258" spans="1:11" ht="20.100000000000001" customHeight="1" x14ac:dyDescent="0.25">
      <c r="A258" s="24" t="s">
        <v>30</v>
      </c>
      <c r="B258" s="15">
        <v>20</v>
      </c>
      <c r="C258" s="127" t="s">
        <v>214</v>
      </c>
      <c r="D258" s="75">
        <v>48.23254</v>
      </c>
      <c r="E258" s="75">
        <v>67.659351999999998</v>
      </c>
      <c r="F258" s="75"/>
      <c r="G258" s="75">
        <f>E258-D258</f>
        <v>19.426811999999998</v>
      </c>
      <c r="H258" s="15"/>
      <c r="I258" s="75">
        <f t="shared" ref="I258:I321" si="15">G258+H258</f>
        <v>19.426811999999998</v>
      </c>
      <c r="J258" s="4">
        <f t="shared" si="12"/>
        <v>160.57318800000002</v>
      </c>
      <c r="K258" s="3">
        <f t="shared" si="13"/>
        <v>7.327087206112413</v>
      </c>
    </row>
    <row r="259" spans="1:11" ht="20.100000000000001" customHeight="1" x14ac:dyDescent="0.25">
      <c r="A259" s="24" t="s">
        <v>30</v>
      </c>
      <c r="B259" s="15"/>
      <c r="C259" s="127"/>
      <c r="D259" s="75">
        <v>48.23254</v>
      </c>
      <c r="E259" s="75"/>
      <c r="F259" s="75">
        <v>42.637467000000001</v>
      </c>
      <c r="G259" s="15"/>
      <c r="H259" s="75">
        <f>D259+F259</f>
        <v>90.870007000000001</v>
      </c>
      <c r="I259" s="75">
        <f t="shared" si="15"/>
        <v>90.870007000000001</v>
      </c>
      <c r="J259" s="4">
        <f t="shared" ref="J259:J322" si="16">180-I259</f>
        <v>89.129992999999999</v>
      </c>
      <c r="K259" s="3">
        <f t="shared" ref="K259:K322" si="17">LOG(J259,2)</f>
        <v>6.477839087476946</v>
      </c>
    </row>
    <row r="260" spans="1:11" ht="20.100000000000001" customHeight="1" x14ac:dyDescent="0.25">
      <c r="A260" s="24" t="s">
        <v>30</v>
      </c>
      <c r="B260" s="15"/>
      <c r="C260" s="127"/>
      <c r="D260" s="75">
        <v>48.23254</v>
      </c>
      <c r="E260" s="75">
        <v>21.801409</v>
      </c>
      <c r="F260" s="75"/>
      <c r="G260" s="75">
        <f>D260-E260</f>
        <v>26.431131000000001</v>
      </c>
      <c r="H260" s="15"/>
      <c r="I260" s="75">
        <f t="shared" si="15"/>
        <v>26.431131000000001</v>
      </c>
      <c r="J260" s="4">
        <f t="shared" si="16"/>
        <v>153.56886900000001</v>
      </c>
      <c r="K260" s="3">
        <f t="shared" si="17"/>
        <v>7.262741976854139</v>
      </c>
    </row>
    <row r="261" spans="1:11" ht="20.100000000000001" customHeight="1" x14ac:dyDescent="0.25">
      <c r="A261" s="24" t="s">
        <v>30</v>
      </c>
      <c r="B261" s="15"/>
      <c r="C261" s="127"/>
      <c r="D261" s="75">
        <v>48.23254</v>
      </c>
      <c r="E261" s="75"/>
      <c r="F261" s="75">
        <v>27.157235</v>
      </c>
      <c r="G261" s="15"/>
      <c r="H261" s="75">
        <f>D261+F261</f>
        <v>75.389775</v>
      </c>
      <c r="I261" s="75">
        <f t="shared" si="15"/>
        <v>75.389775</v>
      </c>
      <c r="J261" s="4">
        <f t="shared" si="16"/>
        <v>104.610225</v>
      </c>
      <c r="K261" s="3">
        <f t="shared" si="17"/>
        <v>6.7088800627346554</v>
      </c>
    </row>
    <row r="262" spans="1:11" ht="20.100000000000001" customHeight="1" x14ac:dyDescent="0.25">
      <c r="A262" s="24" t="s">
        <v>30</v>
      </c>
      <c r="B262" s="15"/>
      <c r="C262" s="127"/>
      <c r="D262" s="75">
        <v>48.23254</v>
      </c>
      <c r="E262" s="75"/>
      <c r="F262" s="75">
        <v>28.141601000000001</v>
      </c>
      <c r="G262" s="15"/>
      <c r="H262" s="75">
        <f>D262+F262</f>
        <v>76.374141000000009</v>
      </c>
      <c r="I262" s="75">
        <f t="shared" si="15"/>
        <v>76.374141000000009</v>
      </c>
      <c r="J262" s="4">
        <f t="shared" si="16"/>
        <v>103.62585899999999</v>
      </c>
      <c r="K262" s="3">
        <f t="shared" si="17"/>
        <v>6.695240250674555</v>
      </c>
    </row>
    <row r="263" spans="1:11" ht="20.100000000000001" customHeight="1" x14ac:dyDescent="0.25">
      <c r="A263" s="24" t="s">
        <v>30</v>
      </c>
      <c r="B263" s="15"/>
      <c r="C263" s="127"/>
      <c r="D263" s="75">
        <v>48.23254</v>
      </c>
      <c r="E263" s="75">
        <v>86.531771000000006</v>
      </c>
      <c r="F263" s="75"/>
      <c r="G263" s="75">
        <f>E263-D263</f>
        <v>38.299231000000006</v>
      </c>
      <c r="H263" s="15"/>
      <c r="I263" s="75">
        <f t="shared" si="15"/>
        <v>38.299231000000006</v>
      </c>
      <c r="J263" s="4">
        <f t="shared" si="16"/>
        <v>141.70076899999998</v>
      </c>
      <c r="K263" s="3">
        <f t="shared" si="17"/>
        <v>7.1467037774553281</v>
      </c>
    </row>
    <row r="264" spans="1:11" ht="20.100000000000001" customHeight="1" x14ac:dyDescent="0.25">
      <c r="A264" s="24" t="s">
        <v>31</v>
      </c>
      <c r="B264" s="15">
        <v>1</v>
      </c>
      <c r="C264" s="127" t="s">
        <v>214</v>
      </c>
      <c r="D264" s="75">
        <v>35.542012999999997</v>
      </c>
      <c r="E264" s="75"/>
      <c r="F264" s="75">
        <v>57.771242999999998</v>
      </c>
      <c r="G264" s="15"/>
      <c r="H264" s="75">
        <f>D264+F264</f>
        <v>93.313255999999996</v>
      </c>
      <c r="I264" s="75">
        <f t="shared" si="15"/>
        <v>93.313255999999996</v>
      </c>
      <c r="J264" s="4">
        <f t="shared" si="16"/>
        <v>86.686744000000004</v>
      </c>
      <c r="K264" s="3">
        <f t="shared" si="17"/>
        <v>6.4377394905533727</v>
      </c>
    </row>
    <row r="265" spans="1:11" ht="20.100000000000001" customHeight="1" x14ac:dyDescent="0.25">
      <c r="A265" s="24" t="s">
        <v>31</v>
      </c>
      <c r="B265" s="15"/>
      <c r="C265" s="127"/>
      <c r="D265" s="75">
        <v>35.542012999999997</v>
      </c>
      <c r="E265" s="75"/>
      <c r="F265" s="75">
        <v>2.9609359999999998</v>
      </c>
      <c r="G265" s="15"/>
      <c r="H265" s="75">
        <f>D265+F265</f>
        <v>38.502948999999994</v>
      </c>
      <c r="I265" s="75">
        <f t="shared" si="15"/>
        <v>38.502948999999994</v>
      </c>
      <c r="J265" s="4">
        <f t="shared" si="16"/>
        <v>141.497051</v>
      </c>
      <c r="K265" s="3">
        <f t="shared" si="17"/>
        <v>7.1446281753265097</v>
      </c>
    </row>
    <row r="266" spans="1:11" ht="20.100000000000001" customHeight="1" x14ac:dyDescent="0.25">
      <c r="A266" s="24" t="s">
        <v>31</v>
      </c>
      <c r="B266" s="15"/>
      <c r="C266" s="127"/>
      <c r="D266" s="75">
        <v>35.542012999999997</v>
      </c>
      <c r="E266" s="75">
        <v>89.454341999999997</v>
      </c>
      <c r="F266" s="75"/>
      <c r="G266" s="75">
        <f>E266-D266</f>
        <v>53.912329</v>
      </c>
      <c r="H266" s="15"/>
      <c r="I266" s="75">
        <f t="shared" si="15"/>
        <v>53.912329</v>
      </c>
      <c r="J266" s="4">
        <f t="shared" si="16"/>
        <v>126.087671</v>
      </c>
      <c r="K266" s="3">
        <f t="shared" si="17"/>
        <v>6.9782834039281934</v>
      </c>
    </row>
    <row r="267" spans="1:11" ht="20.100000000000001" customHeight="1" x14ac:dyDescent="0.25">
      <c r="A267" s="24" t="s">
        <v>31</v>
      </c>
      <c r="B267" s="15"/>
      <c r="C267" s="127"/>
      <c r="D267" s="75">
        <v>35.542012999999997</v>
      </c>
      <c r="E267" s="75"/>
      <c r="F267" s="75">
        <v>60.826658000000002</v>
      </c>
      <c r="G267" s="15"/>
      <c r="H267" s="75">
        <f t="shared" ref="H267:H273" si="18">D267+F267</f>
        <v>96.368671000000006</v>
      </c>
      <c r="I267" s="75">
        <f t="shared" si="15"/>
        <v>96.368671000000006</v>
      </c>
      <c r="J267" s="4">
        <f t="shared" si="16"/>
        <v>83.631328999999994</v>
      </c>
      <c r="K267" s="3">
        <f t="shared" si="17"/>
        <v>6.3859715841560423</v>
      </c>
    </row>
    <row r="268" spans="1:11" ht="20.100000000000001" customHeight="1" x14ac:dyDescent="0.25">
      <c r="A268" s="24" t="s">
        <v>31</v>
      </c>
      <c r="B268" s="15"/>
      <c r="C268" s="127"/>
      <c r="D268" s="75">
        <v>35.542012999999997</v>
      </c>
      <c r="E268" s="75"/>
      <c r="F268" s="75">
        <v>29.733474999999999</v>
      </c>
      <c r="G268" s="15"/>
      <c r="H268" s="75">
        <f t="shared" si="18"/>
        <v>65.275487999999996</v>
      </c>
      <c r="I268" s="75">
        <f t="shared" si="15"/>
        <v>65.275487999999996</v>
      </c>
      <c r="J268" s="4">
        <f t="shared" si="16"/>
        <v>114.724512</v>
      </c>
      <c r="K268" s="3">
        <f t="shared" si="17"/>
        <v>6.842029859792051</v>
      </c>
    </row>
    <row r="269" spans="1:11" ht="20.100000000000001" customHeight="1" x14ac:dyDescent="0.25">
      <c r="A269" s="24" t="s">
        <v>31</v>
      </c>
      <c r="B269" s="15"/>
      <c r="C269" s="127"/>
      <c r="D269" s="75">
        <v>35.542012999999997</v>
      </c>
      <c r="E269" s="75"/>
      <c r="F269" s="75">
        <v>29.928521</v>
      </c>
      <c r="G269" s="15"/>
      <c r="H269" s="75">
        <f t="shared" si="18"/>
        <v>65.470534000000001</v>
      </c>
      <c r="I269" s="75">
        <f t="shared" si="15"/>
        <v>65.470534000000001</v>
      </c>
      <c r="J269" s="4">
        <f t="shared" si="16"/>
        <v>114.529466</v>
      </c>
      <c r="K269" s="3">
        <f t="shared" si="17"/>
        <v>6.8395750106566595</v>
      </c>
    </row>
    <row r="270" spans="1:11" ht="20.100000000000001" customHeight="1" x14ac:dyDescent="0.25">
      <c r="A270" s="24" t="s">
        <v>31</v>
      </c>
      <c r="B270" s="15"/>
      <c r="C270" s="127"/>
      <c r="D270" s="75">
        <v>35.542012999999997</v>
      </c>
      <c r="E270" s="75"/>
      <c r="F270" s="75">
        <v>21.037510999999999</v>
      </c>
      <c r="G270" s="15"/>
      <c r="H270" s="75">
        <f t="shared" si="18"/>
        <v>56.579523999999992</v>
      </c>
      <c r="I270" s="75">
        <f t="shared" si="15"/>
        <v>56.579523999999992</v>
      </c>
      <c r="J270" s="4">
        <f t="shared" si="16"/>
        <v>123.42047600000001</v>
      </c>
      <c r="K270" s="3">
        <f t="shared" si="17"/>
        <v>6.9474379535737407</v>
      </c>
    </row>
    <row r="271" spans="1:11" ht="20.100000000000001" customHeight="1" x14ac:dyDescent="0.25">
      <c r="A271" s="24" t="s">
        <v>31</v>
      </c>
      <c r="B271" s="15"/>
      <c r="C271" s="127"/>
      <c r="D271" s="75">
        <v>35.542012999999997</v>
      </c>
      <c r="E271" s="75"/>
      <c r="F271" s="75">
        <v>30.994056</v>
      </c>
      <c r="G271" s="15"/>
      <c r="H271" s="75">
        <f t="shared" si="18"/>
        <v>66.536068999999998</v>
      </c>
      <c r="I271" s="75">
        <f t="shared" si="15"/>
        <v>66.536068999999998</v>
      </c>
      <c r="J271" s="4">
        <f t="shared" si="16"/>
        <v>113.463931</v>
      </c>
      <c r="K271" s="3">
        <f t="shared" si="17"/>
        <v>6.8260899424671742</v>
      </c>
    </row>
    <row r="272" spans="1:11" ht="20.100000000000001" customHeight="1" x14ac:dyDescent="0.25">
      <c r="A272" s="24" t="s">
        <v>31</v>
      </c>
      <c r="B272" s="15"/>
      <c r="C272" s="127"/>
      <c r="D272" s="75">
        <v>35.542012999999997</v>
      </c>
      <c r="E272" s="75"/>
      <c r="F272" s="75">
        <v>40.392091000000001</v>
      </c>
      <c r="G272" s="15"/>
      <c r="H272" s="75">
        <f t="shared" si="18"/>
        <v>75.934103999999991</v>
      </c>
      <c r="I272" s="75">
        <f t="shared" si="15"/>
        <v>75.934103999999991</v>
      </c>
      <c r="J272" s="4">
        <f t="shared" si="16"/>
        <v>104.06589600000001</v>
      </c>
      <c r="K272" s="3">
        <f t="shared" si="17"/>
        <v>6.7013535424383051</v>
      </c>
    </row>
    <row r="273" spans="1:11" ht="20.100000000000001" customHeight="1" x14ac:dyDescent="0.25">
      <c r="A273" s="24" t="s">
        <v>31</v>
      </c>
      <c r="B273" s="15"/>
      <c r="C273" s="127"/>
      <c r="D273" s="75">
        <v>35.542012999999997</v>
      </c>
      <c r="E273" s="75"/>
      <c r="F273" s="75">
        <v>39.623294999999999</v>
      </c>
      <c r="G273" s="15"/>
      <c r="H273" s="75">
        <f t="shared" si="18"/>
        <v>75.165307999999996</v>
      </c>
      <c r="I273" s="75">
        <f t="shared" si="15"/>
        <v>75.165307999999996</v>
      </c>
      <c r="J273" s="4">
        <f t="shared" si="16"/>
        <v>104.834692</v>
      </c>
      <c r="K273" s="3">
        <f t="shared" si="17"/>
        <v>6.7119724037316821</v>
      </c>
    </row>
    <row r="274" spans="1:11" ht="20.100000000000001" customHeight="1" x14ac:dyDescent="0.25">
      <c r="A274" s="24" t="s">
        <v>31</v>
      </c>
      <c r="B274" s="15">
        <v>2</v>
      </c>
      <c r="C274" s="127" t="s">
        <v>214</v>
      </c>
      <c r="D274" s="75">
        <v>4.8293619999999997</v>
      </c>
      <c r="E274" s="75">
        <v>80.975459000000001</v>
      </c>
      <c r="F274" s="75"/>
      <c r="G274" s="75">
        <f>E274-D274</f>
        <v>76.146096999999997</v>
      </c>
      <c r="H274" s="15"/>
      <c r="I274" s="75">
        <f t="shared" si="15"/>
        <v>76.146096999999997</v>
      </c>
      <c r="J274" s="4">
        <f t="shared" si="16"/>
        <v>103.853903</v>
      </c>
      <c r="K274" s="3">
        <f t="shared" si="17"/>
        <v>6.6984116258218513</v>
      </c>
    </row>
    <row r="275" spans="1:11" ht="20.100000000000001" customHeight="1" x14ac:dyDescent="0.25">
      <c r="A275" s="24" t="s">
        <v>31</v>
      </c>
      <c r="B275" s="15"/>
      <c r="C275" s="127"/>
      <c r="D275" s="75">
        <v>4.8293619999999997</v>
      </c>
      <c r="E275" s="75">
        <v>77.302785999999998</v>
      </c>
      <c r="F275" s="75"/>
      <c r="G275" s="75">
        <f>E275-D275</f>
        <v>72.473423999999994</v>
      </c>
      <c r="H275" s="15"/>
      <c r="I275" s="75">
        <f t="shared" si="15"/>
        <v>72.473423999999994</v>
      </c>
      <c r="J275" s="4">
        <f t="shared" si="16"/>
        <v>107.52657600000001</v>
      </c>
      <c r="K275" s="3">
        <f t="shared" si="17"/>
        <v>6.7485494665650476</v>
      </c>
    </row>
    <row r="276" spans="1:11" ht="20.100000000000001" customHeight="1" x14ac:dyDescent="0.25">
      <c r="A276" s="24" t="s">
        <v>31</v>
      </c>
      <c r="B276" s="15"/>
      <c r="C276" s="127"/>
      <c r="D276" s="75">
        <v>4.8293619999999997</v>
      </c>
      <c r="E276" s="75">
        <v>75.020886000000004</v>
      </c>
      <c r="F276" s="75"/>
      <c r="G276" s="75">
        <f>E276-D276</f>
        <v>70.191524000000001</v>
      </c>
      <c r="H276" s="15"/>
      <c r="I276" s="75">
        <f t="shared" si="15"/>
        <v>70.191524000000001</v>
      </c>
      <c r="J276" s="4">
        <f t="shared" si="16"/>
        <v>109.808476</v>
      </c>
      <c r="K276" s="3">
        <f t="shared" si="17"/>
        <v>6.778845608518659</v>
      </c>
    </row>
    <row r="277" spans="1:11" ht="20.100000000000001" customHeight="1" x14ac:dyDescent="0.25">
      <c r="A277" s="24" t="s">
        <v>31</v>
      </c>
      <c r="B277" s="15"/>
      <c r="C277" s="127"/>
      <c r="D277" s="75">
        <v>4.8293619999999997</v>
      </c>
      <c r="E277" s="75"/>
      <c r="F277" s="75">
        <v>67.067899999999995</v>
      </c>
      <c r="G277" s="15"/>
      <c r="H277" s="75">
        <f>D277+F277</f>
        <v>71.897261999999998</v>
      </c>
      <c r="I277" s="75">
        <f t="shared" si="15"/>
        <v>71.897261999999998</v>
      </c>
      <c r="J277" s="4">
        <f t="shared" si="16"/>
        <v>108.102738</v>
      </c>
      <c r="K277" s="3">
        <f t="shared" si="17"/>
        <v>6.7562592535410708</v>
      </c>
    </row>
    <row r="278" spans="1:11" ht="20.100000000000001" customHeight="1" x14ac:dyDescent="0.25">
      <c r="A278" s="24" t="s">
        <v>31</v>
      </c>
      <c r="B278" s="15"/>
      <c r="C278" s="127"/>
      <c r="D278" s="75">
        <v>4.8293619999999997</v>
      </c>
      <c r="E278" s="75">
        <v>77.848133000000004</v>
      </c>
      <c r="F278" s="75"/>
      <c r="G278" s="75">
        <f>E278-D278</f>
        <v>73.018771000000001</v>
      </c>
      <c r="H278" s="15"/>
      <c r="I278" s="75">
        <f t="shared" si="15"/>
        <v>73.018771000000001</v>
      </c>
      <c r="J278" s="4">
        <f t="shared" si="16"/>
        <v>106.981229</v>
      </c>
      <c r="K278" s="3">
        <f t="shared" si="17"/>
        <v>6.741213872342418</v>
      </c>
    </row>
    <row r="279" spans="1:11" ht="20.100000000000001" customHeight="1" x14ac:dyDescent="0.25">
      <c r="A279" s="24" t="s">
        <v>31</v>
      </c>
      <c r="B279" s="15"/>
      <c r="C279" s="127"/>
      <c r="D279" s="75">
        <v>4.8293619999999997</v>
      </c>
      <c r="E279" s="75">
        <v>73.398752999999999</v>
      </c>
      <c r="F279" s="75"/>
      <c r="G279" s="75">
        <f>E279-D279</f>
        <v>68.569390999999996</v>
      </c>
      <c r="H279" s="15"/>
      <c r="I279" s="75">
        <f t="shared" si="15"/>
        <v>68.569390999999996</v>
      </c>
      <c r="J279" s="4">
        <f t="shared" si="16"/>
        <v>111.430609</v>
      </c>
      <c r="K279" s="3">
        <f t="shared" si="17"/>
        <v>6.8000017724243591</v>
      </c>
    </row>
    <row r="280" spans="1:11" ht="20.100000000000001" customHeight="1" x14ac:dyDescent="0.25">
      <c r="A280" s="24" t="s">
        <v>31</v>
      </c>
      <c r="B280" s="15"/>
      <c r="C280" s="127"/>
      <c r="D280" s="75">
        <v>4.8293619999999997</v>
      </c>
      <c r="E280" s="75"/>
      <c r="F280" s="75">
        <v>67.420427000000004</v>
      </c>
      <c r="G280" s="15"/>
      <c r="H280" s="75">
        <f>D280+F280</f>
        <v>72.249789000000007</v>
      </c>
      <c r="I280" s="75">
        <f t="shared" si="15"/>
        <v>72.249789000000007</v>
      </c>
      <c r="J280" s="4">
        <f t="shared" si="16"/>
        <v>107.75021099999999</v>
      </c>
      <c r="K280" s="3">
        <f t="shared" si="17"/>
        <v>6.7515468842246493</v>
      </c>
    </row>
    <row r="281" spans="1:11" ht="20.100000000000001" customHeight="1" x14ac:dyDescent="0.25">
      <c r="A281" s="24" t="s">
        <v>31</v>
      </c>
      <c r="B281" s="15"/>
      <c r="C281" s="127"/>
      <c r="D281" s="75">
        <v>4.8293619999999997</v>
      </c>
      <c r="E281" s="75"/>
      <c r="F281" s="75">
        <v>61.568829000000001</v>
      </c>
      <c r="G281" s="15"/>
      <c r="H281" s="75">
        <f>D281+F281</f>
        <v>66.398190999999997</v>
      </c>
      <c r="I281" s="75">
        <f t="shared" si="15"/>
        <v>66.398190999999997</v>
      </c>
      <c r="J281" s="4">
        <f t="shared" si="16"/>
        <v>113.601809</v>
      </c>
      <c r="K281" s="3">
        <f t="shared" si="17"/>
        <v>6.8278419983369441</v>
      </c>
    </row>
    <row r="282" spans="1:11" ht="20.100000000000001" customHeight="1" x14ac:dyDescent="0.25">
      <c r="A282" s="24" t="s">
        <v>31</v>
      </c>
      <c r="B282" s="15"/>
      <c r="C282" s="127"/>
      <c r="D282" s="75">
        <v>4.8293619999999997</v>
      </c>
      <c r="E282" s="75">
        <v>82.785737999999995</v>
      </c>
      <c r="F282" s="75"/>
      <c r="G282" s="75">
        <f>E282-D282</f>
        <v>77.956375999999992</v>
      </c>
      <c r="H282" s="15"/>
      <c r="I282" s="75">
        <f t="shared" si="15"/>
        <v>77.956375999999992</v>
      </c>
      <c r="J282" s="4">
        <f t="shared" si="16"/>
        <v>102.04362400000001</v>
      </c>
      <c r="K282" s="3">
        <f t="shared" si="17"/>
        <v>6.6730422309307178</v>
      </c>
    </row>
    <row r="283" spans="1:11" ht="20.100000000000001" customHeight="1" x14ac:dyDescent="0.25">
      <c r="A283" s="24" t="s">
        <v>31</v>
      </c>
      <c r="B283" s="15"/>
      <c r="C283" s="127"/>
      <c r="D283" s="75">
        <v>4.8293619999999997</v>
      </c>
      <c r="E283" s="75">
        <v>67.602401999999998</v>
      </c>
      <c r="F283" s="75"/>
      <c r="G283" s="75">
        <f>E283-D283</f>
        <v>62.773039999999995</v>
      </c>
      <c r="H283" s="15"/>
      <c r="I283" s="75">
        <f t="shared" si="15"/>
        <v>62.773039999999995</v>
      </c>
      <c r="J283" s="4">
        <f t="shared" si="16"/>
        <v>117.22696000000001</v>
      </c>
      <c r="K283" s="3">
        <f t="shared" si="17"/>
        <v>6.873160590468272</v>
      </c>
    </row>
    <row r="284" spans="1:11" ht="20.100000000000001" customHeight="1" x14ac:dyDescent="0.25">
      <c r="A284" s="24" t="s">
        <v>31</v>
      </c>
      <c r="B284" s="15"/>
      <c r="C284" s="127"/>
      <c r="D284" s="75">
        <v>4.8293619999999997</v>
      </c>
      <c r="E284" s="75"/>
      <c r="F284" s="75">
        <v>70.906508000000002</v>
      </c>
      <c r="G284" s="15"/>
      <c r="H284" s="75">
        <f>D284+F284</f>
        <v>75.735870000000006</v>
      </c>
      <c r="I284" s="75">
        <f t="shared" si="15"/>
        <v>75.735870000000006</v>
      </c>
      <c r="J284" s="4">
        <f t="shared" si="16"/>
        <v>104.26412999999999</v>
      </c>
      <c r="K284" s="3">
        <f t="shared" si="17"/>
        <v>6.7040991024571008</v>
      </c>
    </row>
    <row r="285" spans="1:11" ht="20.100000000000001" customHeight="1" x14ac:dyDescent="0.25">
      <c r="A285" s="24" t="s">
        <v>31</v>
      </c>
      <c r="B285" s="15"/>
      <c r="C285" s="127"/>
      <c r="D285" s="75">
        <v>4.8293619999999997</v>
      </c>
      <c r="E285" s="75"/>
      <c r="F285" s="75">
        <v>76.759479999999996</v>
      </c>
      <c r="G285" s="15"/>
      <c r="H285" s="75">
        <f>D285+F285</f>
        <v>81.588842</v>
      </c>
      <c r="I285" s="75">
        <f t="shared" si="15"/>
        <v>81.588842</v>
      </c>
      <c r="J285" s="4">
        <f t="shared" si="16"/>
        <v>98.411158</v>
      </c>
      <c r="K285" s="3">
        <f t="shared" si="17"/>
        <v>6.6207499945844752</v>
      </c>
    </row>
    <row r="286" spans="1:11" ht="20.100000000000001" customHeight="1" x14ac:dyDescent="0.25">
      <c r="A286" s="24" t="s">
        <v>31</v>
      </c>
      <c r="B286" s="15">
        <v>3</v>
      </c>
      <c r="C286" s="127" t="s">
        <v>214</v>
      </c>
      <c r="D286" s="75">
        <v>3.0574029999999999</v>
      </c>
      <c r="E286" s="75"/>
      <c r="F286" s="75">
        <v>60.751173999999999</v>
      </c>
      <c r="G286" s="15"/>
      <c r="H286" s="75">
        <f>D286+F286</f>
        <v>63.808577</v>
      </c>
      <c r="I286" s="75">
        <f t="shared" si="15"/>
        <v>63.808577</v>
      </c>
      <c r="J286" s="4">
        <f t="shared" si="16"/>
        <v>116.191423</v>
      </c>
      <c r="K286" s="3">
        <f t="shared" si="17"/>
        <v>6.8603597658143682</v>
      </c>
    </row>
    <row r="287" spans="1:11" ht="20.100000000000001" customHeight="1" x14ac:dyDescent="0.25">
      <c r="A287" s="24" t="s">
        <v>31</v>
      </c>
      <c r="B287" s="15"/>
      <c r="C287" s="127"/>
      <c r="D287" s="75">
        <v>3.0574029999999999</v>
      </c>
      <c r="E287" s="75"/>
      <c r="F287" s="75">
        <v>59.191096999999999</v>
      </c>
      <c r="G287" s="15"/>
      <c r="H287" s="75">
        <f>D287+F287</f>
        <v>62.2485</v>
      </c>
      <c r="I287" s="75">
        <f t="shared" si="15"/>
        <v>62.2485</v>
      </c>
      <c r="J287" s="4">
        <f t="shared" si="16"/>
        <v>117.75149999999999</v>
      </c>
      <c r="K287" s="3">
        <f t="shared" si="17"/>
        <v>6.8796016277765011</v>
      </c>
    </row>
    <row r="288" spans="1:11" ht="20.100000000000001" customHeight="1" x14ac:dyDescent="0.25">
      <c r="A288" s="24" t="s">
        <v>31</v>
      </c>
      <c r="B288" s="15"/>
      <c r="C288" s="127"/>
      <c r="D288" s="75">
        <v>3.0574029999999999</v>
      </c>
      <c r="E288" s="75"/>
      <c r="F288" s="75">
        <v>37.170923000000002</v>
      </c>
      <c r="G288" s="15"/>
      <c r="H288" s="75">
        <f>D288+F288</f>
        <v>40.228326000000003</v>
      </c>
      <c r="I288" s="75">
        <f t="shared" si="15"/>
        <v>40.228326000000003</v>
      </c>
      <c r="J288" s="4">
        <f t="shared" si="16"/>
        <v>139.77167399999999</v>
      </c>
      <c r="K288" s="3">
        <f t="shared" si="17"/>
        <v>7.1269282048488796</v>
      </c>
    </row>
    <row r="289" spans="1:11" ht="20.100000000000001" customHeight="1" x14ac:dyDescent="0.25">
      <c r="A289" s="24" t="s">
        <v>31</v>
      </c>
      <c r="B289" s="15"/>
      <c r="C289" s="127"/>
      <c r="D289" s="75">
        <v>3.0574029999999999</v>
      </c>
      <c r="E289" s="75">
        <v>87.443849999999998</v>
      </c>
      <c r="F289" s="75"/>
      <c r="G289" s="75">
        <f>E289-D289</f>
        <v>84.386447000000004</v>
      </c>
      <c r="H289" s="15"/>
      <c r="I289" s="75">
        <f t="shared" si="15"/>
        <v>84.386447000000004</v>
      </c>
      <c r="J289" s="4">
        <f t="shared" si="16"/>
        <v>95.613552999999996</v>
      </c>
      <c r="K289" s="3">
        <f t="shared" si="17"/>
        <v>6.579143226273704</v>
      </c>
    </row>
    <row r="290" spans="1:11" ht="20.100000000000001" customHeight="1" x14ac:dyDescent="0.25">
      <c r="A290" s="24" t="s">
        <v>31</v>
      </c>
      <c r="B290" s="15">
        <v>4</v>
      </c>
      <c r="C290" s="127" t="s">
        <v>213</v>
      </c>
      <c r="D290" s="75">
        <v>79.741364000000004</v>
      </c>
      <c r="E290" s="75">
        <v>0.48969600000000002</v>
      </c>
      <c r="F290" s="15"/>
      <c r="G290" s="75">
        <f>D290+E290</f>
        <v>80.231059999999999</v>
      </c>
      <c r="H290" s="15"/>
      <c r="I290" s="75">
        <f t="shared" si="15"/>
        <v>80.231059999999999</v>
      </c>
      <c r="J290" s="4">
        <f t="shared" si="16"/>
        <v>99.768940000000001</v>
      </c>
      <c r="K290" s="3">
        <f t="shared" si="17"/>
        <v>6.6405188414882472</v>
      </c>
    </row>
    <row r="291" spans="1:11" ht="20.100000000000001" customHeight="1" x14ac:dyDescent="0.25">
      <c r="A291" s="24" t="s">
        <v>31</v>
      </c>
      <c r="B291" s="15"/>
      <c r="C291" s="127"/>
      <c r="D291" s="75">
        <v>79.741364000000004</v>
      </c>
      <c r="E291" s="75">
        <v>9.7891630000000003</v>
      </c>
      <c r="F291" s="15"/>
      <c r="G291" s="75">
        <f>D291+E291</f>
        <v>89.530527000000006</v>
      </c>
      <c r="H291" s="15"/>
      <c r="I291" s="75">
        <f t="shared" si="15"/>
        <v>89.530527000000006</v>
      </c>
      <c r="J291" s="4">
        <f t="shared" si="16"/>
        <v>90.469472999999994</v>
      </c>
      <c r="K291" s="3">
        <f t="shared" si="17"/>
        <v>6.4993591624306895</v>
      </c>
    </row>
    <row r="292" spans="1:11" ht="20.100000000000001" customHeight="1" x14ac:dyDescent="0.25">
      <c r="A292" s="24" t="s">
        <v>31</v>
      </c>
      <c r="B292" s="15"/>
      <c r="C292" s="127"/>
      <c r="D292" s="75">
        <v>79.741364000000004</v>
      </c>
      <c r="E292" s="75">
        <v>22.833653999999999</v>
      </c>
      <c r="F292" s="15"/>
      <c r="G292" s="75">
        <f>D292+E292</f>
        <v>102.575018</v>
      </c>
      <c r="H292" s="15"/>
      <c r="I292" s="75">
        <f t="shared" si="15"/>
        <v>102.575018</v>
      </c>
      <c r="J292" s="4">
        <f t="shared" si="16"/>
        <v>77.424982</v>
      </c>
      <c r="K292" s="3">
        <f t="shared" si="17"/>
        <v>6.2747272373851208</v>
      </c>
    </row>
    <row r="293" spans="1:11" ht="20.100000000000001" customHeight="1" x14ac:dyDescent="0.25">
      <c r="A293" s="24" t="s">
        <v>31</v>
      </c>
      <c r="B293" s="15"/>
      <c r="C293" s="127"/>
      <c r="D293" s="75">
        <v>79.741364000000004</v>
      </c>
      <c r="E293" s="75"/>
      <c r="F293" s="75">
        <v>10.539184000000001</v>
      </c>
      <c r="G293" s="15"/>
      <c r="H293" s="75">
        <f>D293-F293</f>
        <v>69.202179999999998</v>
      </c>
      <c r="I293" s="75">
        <f t="shared" si="15"/>
        <v>69.202179999999998</v>
      </c>
      <c r="J293" s="4">
        <f t="shared" si="16"/>
        <v>110.79782</v>
      </c>
      <c r="K293" s="3">
        <f t="shared" si="17"/>
        <v>6.7917856857274455</v>
      </c>
    </row>
    <row r="294" spans="1:11" ht="20.100000000000001" customHeight="1" x14ac:dyDescent="0.25">
      <c r="A294" s="24" t="s">
        <v>31</v>
      </c>
      <c r="B294" s="15">
        <v>5</v>
      </c>
      <c r="C294" s="127" t="s">
        <v>213</v>
      </c>
      <c r="D294" s="75">
        <v>10.490130000000001</v>
      </c>
      <c r="E294" s="75"/>
      <c r="F294" s="75">
        <v>84.040160999999998</v>
      </c>
      <c r="G294" s="15"/>
      <c r="H294" s="75">
        <f>F294-D294</f>
        <v>73.55003099999999</v>
      </c>
      <c r="I294" s="75">
        <f t="shared" si="15"/>
        <v>73.55003099999999</v>
      </c>
      <c r="J294" s="4">
        <f t="shared" si="16"/>
        <v>106.44996900000001</v>
      </c>
      <c r="K294" s="3">
        <f t="shared" si="17"/>
        <v>6.7340317194282218</v>
      </c>
    </row>
    <row r="295" spans="1:11" ht="20.100000000000001" customHeight="1" x14ac:dyDescent="0.25">
      <c r="A295" s="24" t="s">
        <v>31</v>
      </c>
      <c r="B295" s="15"/>
      <c r="C295" s="127"/>
      <c r="D295" s="75">
        <v>10.490130000000001</v>
      </c>
      <c r="E295" s="75"/>
      <c r="F295" s="75">
        <v>72.780884</v>
      </c>
      <c r="G295" s="15"/>
      <c r="H295" s="75">
        <f>F295-D295</f>
        <v>62.290754</v>
      </c>
      <c r="I295" s="75">
        <f t="shared" si="15"/>
        <v>62.290754</v>
      </c>
      <c r="J295" s="4">
        <f t="shared" si="16"/>
        <v>117.70924600000001</v>
      </c>
      <c r="K295" s="3">
        <f t="shared" si="17"/>
        <v>6.8790838375465144</v>
      </c>
    </row>
    <row r="296" spans="1:11" ht="20.100000000000001" customHeight="1" x14ac:dyDescent="0.25">
      <c r="A296" s="24" t="s">
        <v>31</v>
      </c>
      <c r="B296" s="15"/>
      <c r="C296" s="127"/>
      <c r="D296" s="75">
        <v>10.490130000000001</v>
      </c>
      <c r="E296" s="75"/>
      <c r="F296" s="75">
        <v>69.896714000000003</v>
      </c>
      <c r="G296" s="15"/>
      <c r="H296" s="75">
        <f>F296-D296</f>
        <v>59.406584000000002</v>
      </c>
      <c r="I296" s="75">
        <f t="shared" si="15"/>
        <v>59.406584000000002</v>
      </c>
      <c r="J296" s="4">
        <f t="shared" si="16"/>
        <v>120.59341599999999</v>
      </c>
      <c r="K296" s="3">
        <f t="shared" si="17"/>
        <v>6.9140073328050669</v>
      </c>
    </row>
    <row r="297" spans="1:11" ht="20.100000000000001" customHeight="1" x14ac:dyDescent="0.25">
      <c r="A297" s="24" t="s">
        <v>31</v>
      </c>
      <c r="B297" s="15"/>
      <c r="C297" s="127"/>
      <c r="D297" s="75">
        <v>10.490130000000001</v>
      </c>
      <c r="E297" s="75">
        <v>75.091741999999996</v>
      </c>
      <c r="F297" s="75"/>
      <c r="G297" s="75">
        <f>D297+E297</f>
        <v>85.581872000000004</v>
      </c>
      <c r="H297" s="15"/>
      <c r="I297" s="75">
        <f t="shared" si="15"/>
        <v>85.581872000000004</v>
      </c>
      <c r="J297" s="4">
        <f t="shared" si="16"/>
        <v>94.418127999999996</v>
      </c>
      <c r="K297" s="3">
        <f t="shared" si="17"/>
        <v>6.5609919742295064</v>
      </c>
    </row>
    <row r="298" spans="1:11" ht="20.100000000000001" customHeight="1" x14ac:dyDescent="0.25">
      <c r="A298" s="24" t="s">
        <v>31</v>
      </c>
      <c r="B298" s="15"/>
      <c r="C298" s="127"/>
      <c r="D298" s="75">
        <v>10.490130000000001</v>
      </c>
      <c r="E298" s="75">
        <v>58.220599999999997</v>
      </c>
      <c r="F298" s="75"/>
      <c r="G298" s="75">
        <f>D298+E298</f>
        <v>68.710729999999998</v>
      </c>
      <c r="H298" s="15"/>
      <c r="I298" s="75">
        <f t="shared" si="15"/>
        <v>68.710729999999998</v>
      </c>
      <c r="J298" s="4">
        <f t="shared" si="16"/>
        <v>111.28927</v>
      </c>
      <c r="K298" s="3">
        <f t="shared" si="17"/>
        <v>6.7981706911336115</v>
      </c>
    </row>
    <row r="299" spans="1:11" ht="20.100000000000001" customHeight="1" x14ac:dyDescent="0.25">
      <c r="A299" s="24" t="s">
        <v>31</v>
      </c>
      <c r="B299" s="15"/>
      <c r="C299" s="127"/>
      <c r="D299" s="75">
        <v>10.490130000000001</v>
      </c>
      <c r="E299" s="75"/>
      <c r="F299" s="75">
        <v>74.277420000000006</v>
      </c>
      <c r="G299" s="15"/>
      <c r="H299" s="75">
        <f>F299-D299</f>
        <v>63.787290000000006</v>
      </c>
      <c r="I299" s="75">
        <f t="shared" si="15"/>
        <v>63.787290000000006</v>
      </c>
      <c r="J299" s="4">
        <f t="shared" si="16"/>
        <v>116.21270999999999</v>
      </c>
      <c r="K299" s="3">
        <f t="shared" si="17"/>
        <v>6.8606240524174051</v>
      </c>
    </row>
    <row r="300" spans="1:11" ht="20.100000000000001" customHeight="1" x14ac:dyDescent="0.25">
      <c r="A300" s="24" t="s">
        <v>31</v>
      </c>
      <c r="B300" s="15"/>
      <c r="C300" s="127"/>
      <c r="D300" s="75">
        <v>10.490130000000001</v>
      </c>
      <c r="E300" s="75">
        <v>75.237382999999994</v>
      </c>
      <c r="F300" s="75"/>
      <c r="G300" s="75">
        <f>D300+E300</f>
        <v>85.727512999999988</v>
      </c>
      <c r="H300" s="15"/>
      <c r="I300" s="75">
        <f t="shared" si="15"/>
        <v>85.727512999999988</v>
      </c>
      <c r="J300" s="4">
        <f t="shared" si="16"/>
        <v>94.272487000000012</v>
      </c>
      <c r="K300" s="3">
        <f t="shared" si="17"/>
        <v>6.5587648831770364</v>
      </c>
    </row>
    <row r="301" spans="1:11" ht="20.100000000000001" customHeight="1" x14ac:dyDescent="0.25">
      <c r="A301" s="24" t="s">
        <v>31</v>
      </c>
      <c r="B301" s="15"/>
      <c r="C301" s="127"/>
      <c r="D301" s="75">
        <v>10.490130000000001</v>
      </c>
      <c r="E301" s="75">
        <v>89.390493000000006</v>
      </c>
      <c r="F301" s="75"/>
      <c r="G301" s="75">
        <f>D301+E301</f>
        <v>99.880623000000014</v>
      </c>
      <c r="H301" s="15"/>
      <c r="I301" s="75">
        <f t="shared" si="15"/>
        <v>99.880623000000014</v>
      </c>
      <c r="J301" s="4">
        <f t="shared" si="16"/>
        <v>80.119376999999986</v>
      </c>
      <c r="K301" s="3">
        <f t="shared" si="17"/>
        <v>6.3240792978339764</v>
      </c>
    </row>
    <row r="302" spans="1:11" ht="20.100000000000001" customHeight="1" x14ac:dyDescent="0.25">
      <c r="A302" s="24" t="s">
        <v>31</v>
      </c>
      <c r="B302" s="15">
        <v>7</v>
      </c>
      <c r="C302" s="127" t="s">
        <v>213</v>
      </c>
      <c r="D302" s="75">
        <v>8.5935570000000006</v>
      </c>
      <c r="E302" s="75">
        <v>77.319616999999994</v>
      </c>
      <c r="F302" s="75"/>
      <c r="G302" s="75">
        <f>D302+E302</f>
        <v>85.913173999999998</v>
      </c>
      <c r="H302" s="15"/>
      <c r="I302" s="75">
        <f t="shared" si="15"/>
        <v>85.913173999999998</v>
      </c>
      <c r="J302" s="4">
        <f t="shared" si="16"/>
        <v>94.086826000000002</v>
      </c>
      <c r="K302" s="3">
        <f t="shared" si="17"/>
        <v>6.5559208263957194</v>
      </c>
    </row>
    <row r="303" spans="1:11" ht="20.100000000000001" customHeight="1" x14ac:dyDescent="0.25">
      <c r="A303" s="24" t="s">
        <v>31</v>
      </c>
      <c r="B303" s="15"/>
      <c r="C303" s="127"/>
      <c r="D303" s="75">
        <v>8.5935570000000006</v>
      </c>
      <c r="E303" s="75">
        <v>77.799531000000002</v>
      </c>
      <c r="F303" s="75"/>
      <c r="G303" s="75">
        <f>D303+E303</f>
        <v>86.393088000000006</v>
      </c>
      <c r="H303" s="15"/>
      <c r="I303" s="75">
        <f t="shared" si="15"/>
        <v>86.393088000000006</v>
      </c>
      <c r="J303" s="4">
        <f t="shared" si="16"/>
        <v>93.606911999999994</v>
      </c>
      <c r="K303" s="3">
        <f t="shared" si="17"/>
        <v>6.5485431582424871</v>
      </c>
    </row>
    <row r="304" spans="1:11" ht="20.100000000000001" customHeight="1" x14ac:dyDescent="0.25">
      <c r="A304" s="24" t="s">
        <v>31</v>
      </c>
      <c r="B304" s="15">
        <v>9</v>
      </c>
      <c r="C304" s="127" t="s">
        <v>214</v>
      </c>
      <c r="D304" s="75">
        <v>24.430902</v>
      </c>
      <c r="E304" s="75"/>
      <c r="F304" s="75">
        <v>21.771286</v>
      </c>
      <c r="G304" s="15"/>
      <c r="H304" s="75">
        <f>D304+F304</f>
        <v>46.202188</v>
      </c>
      <c r="I304" s="75">
        <f t="shared" si="15"/>
        <v>46.202188</v>
      </c>
      <c r="J304" s="4">
        <f t="shared" si="16"/>
        <v>133.79781199999999</v>
      </c>
      <c r="K304" s="3">
        <f t="shared" si="17"/>
        <v>7.0639107135077648</v>
      </c>
    </row>
    <row r="305" spans="1:11" ht="20.100000000000001" customHeight="1" x14ac:dyDescent="0.25">
      <c r="A305" s="24" t="s">
        <v>31</v>
      </c>
      <c r="B305" s="15"/>
      <c r="C305" s="127"/>
      <c r="D305" s="75">
        <v>24.430902</v>
      </c>
      <c r="E305" s="75">
        <v>84.781982999999997</v>
      </c>
      <c r="F305" s="75"/>
      <c r="G305" s="75">
        <f>E305-D305</f>
        <v>60.351080999999994</v>
      </c>
      <c r="H305" s="15"/>
      <c r="I305" s="75">
        <f t="shared" si="15"/>
        <v>60.351080999999994</v>
      </c>
      <c r="J305" s="4">
        <f t="shared" si="16"/>
        <v>119.64891900000001</v>
      </c>
      <c r="K305" s="3">
        <f t="shared" si="17"/>
        <v>6.9026635522977378</v>
      </c>
    </row>
    <row r="306" spans="1:11" ht="20.100000000000001" customHeight="1" x14ac:dyDescent="0.25">
      <c r="A306" s="24" t="s">
        <v>31</v>
      </c>
      <c r="B306" s="15"/>
      <c r="C306" s="127"/>
      <c r="D306" s="75">
        <v>24.430902</v>
      </c>
      <c r="E306" s="75">
        <v>84.289406999999997</v>
      </c>
      <c r="F306" s="75"/>
      <c r="G306" s="75">
        <f>E306-D306</f>
        <v>59.858504999999994</v>
      </c>
      <c r="H306" s="15"/>
      <c r="I306" s="75">
        <f t="shared" si="15"/>
        <v>59.858504999999994</v>
      </c>
      <c r="J306" s="4">
        <f t="shared" si="16"/>
        <v>120.14149500000001</v>
      </c>
      <c r="K306" s="3">
        <f t="shared" si="17"/>
        <v>6.9085907112710281</v>
      </c>
    </row>
    <row r="307" spans="1:11" ht="20.100000000000001" customHeight="1" x14ac:dyDescent="0.25">
      <c r="A307" s="24" t="s">
        <v>31</v>
      </c>
      <c r="B307" s="15"/>
      <c r="C307" s="127"/>
      <c r="D307" s="75">
        <v>24.430902</v>
      </c>
      <c r="E307" s="75">
        <v>80.627906999999993</v>
      </c>
      <c r="F307" s="75"/>
      <c r="G307" s="75">
        <f>E307-D307</f>
        <v>56.19700499999999</v>
      </c>
      <c r="H307" s="15"/>
      <c r="I307" s="75">
        <f t="shared" si="15"/>
        <v>56.19700499999999</v>
      </c>
      <c r="J307" s="4">
        <f t="shared" si="16"/>
        <v>123.80299500000001</v>
      </c>
      <c r="K307" s="3">
        <f t="shared" si="17"/>
        <v>6.9519024059374237</v>
      </c>
    </row>
    <row r="308" spans="1:11" ht="20.100000000000001" customHeight="1" x14ac:dyDescent="0.25">
      <c r="A308" s="24" t="s">
        <v>31</v>
      </c>
      <c r="B308" s="15"/>
      <c r="C308" s="127"/>
      <c r="D308" s="75">
        <v>24.430902</v>
      </c>
      <c r="E308" s="75"/>
      <c r="F308" s="75">
        <v>53.686354999999999</v>
      </c>
      <c r="G308" s="15"/>
      <c r="H308" s="75">
        <f>D308+F308</f>
        <v>78.117256999999995</v>
      </c>
      <c r="I308" s="75">
        <f t="shared" si="15"/>
        <v>78.117256999999995</v>
      </c>
      <c r="J308" s="4">
        <f t="shared" si="16"/>
        <v>101.882743</v>
      </c>
      <c r="K308" s="3">
        <f t="shared" si="17"/>
        <v>6.6707658968554293</v>
      </c>
    </row>
    <row r="309" spans="1:11" ht="20.100000000000001" customHeight="1" x14ac:dyDescent="0.25">
      <c r="A309" s="24" t="s">
        <v>31</v>
      </c>
      <c r="B309" s="15"/>
      <c r="C309" s="127"/>
      <c r="D309" s="75">
        <v>24.430902</v>
      </c>
      <c r="E309" s="75"/>
      <c r="F309" s="75">
        <v>42.336998999999999</v>
      </c>
      <c r="G309" s="15"/>
      <c r="H309" s="75">
        <f>D309+F309</f>
        <v>66.767900999999995</v>
      </c>
      <c r="I309" s="75">
        <f t="shared" si="15"/>
        <v>66.767900999999995</v>
      </c>
      <c r="J309" s="4">
        <f t="shared" si="16"/>
        <v>113.23209900000001</v>
      </c>
      <c r="K309" s="3">
        <f t="shared" si="17"/>
        <v>6.8231391806623396</v>
      </c>
    </row>
    <row r="310" spans="1:11" ht="20.100000000000001" customHeight="1" x14ac:dyDescent="0.25">
      <c r="A310" s="24" t="s">
        <v>31</v>
      </c>
      <c r="B310" s="15">
        <v>10</v>
      </c>
      <c r="C310" s="127" t="s">
        <v>214</v>
      </c>
      <c r="D310" s="75">
        <v>15.305054999999999</v>
      </c>
      <c r="E310" s="75">
        <v>73.171053999999998</v>
      </c>
      <c r="F310" s="75"/>
      <c r="G310" s="75">
        <f>E310-D310</f>
        <v>57.865999000000002</v>
      </c>
      <c r="H310" s="15"/>
      <c r="I310" s="75">
        <f t="shared" si="15"/>
        <v>57.865999000000002</v>
      </c>
      <c r="J310" s="4">
        <f t="shared" si="16"/>
        <v>122.134001</v>
      </c>
      <c r="K310" s="3">
        <f t="shared" si="17"/>
        <v>6.9323210792522589</v>
      </c>
    </row>
    <row r="311" spans="1:11" ht="20.100000000000001" customHeight="1" x14ac:dyDescent="0.25">
      <c r="A311" s="24" t="s">
        <v>31</v>
      </c>
      <c r="B311" s="15"/>
      <c r="C311" s="127"/>
      <c r="D311" s="75">
        <v>15.305054999999999</v>
      </c>
      <c r="E311" s="75"/>
      <c r="F311" s="75">
        <v>39.667841000000003</v>
      </c>
      <c r="G311" s="15"/>
      <c r="H311" s="75">
        <f>D311+F311</f>
        <v>54.972896000000006</v>
      </c>
      <c r="I311" s="75">
        <f t="shared" si="15"/>
        <v>54.972896000000006</v>
      </c>
      <c r="J311" s="4">
        <f t="shared" si="16"/>
        <v>125.02710399999999</v>
      </c>
      <c r="K311" s="3">
        <f t="shared" si="17"/>
        <v>6.9660970732031364</v>
      </c>
    </row>
    <row r="312" spans="1:11" ht="20.100000000000001" customHeight="1" x14ac:dyDescent="0.25">
      <c r="A312" s="24" t="s">
        <v>31</v>
      </c>
      <c r="B312" s="15"/>
      <c r="C312" s="127"/>
      <c r="D312" s="75">
        <v>15.305054999999999</v>
      </c>
      <c r="E312" s="75">
        <v>88.806511</v>
      </c>
      <c r="F312" s="75"/>
      <c r="G312" s="75">
        <f>E312-D312</f>
        <v>73.501456000000005</v>
      </c>
      <c r="H312" s="15"/>
      <c r="I312" s="75">
        <f t="shared" si="15"/>
        <v>73.501456000000005</v>
      </c>
      <c r="J312" s="4">
        <f t="shared" si="16"/>
        <v>106.498544</v>
      </c>
      <c r="K312" s="3">
        <f t="shared" si="17"/>
        <v>6.7346898964855715</v>
      </c>
    </row>
    <row r="313" spans="1:11" ht="20.100000000000001" customHeight="1" x14ac:dyDescent="0.25">
      <c r="A313" s="24" t="s">
        <v>31</v>
      </c>
      <c r="B313" s="15"/>
      <c r="C313" s="127"/>
      <c r="D313" s="75">
        <v>15.305054999999999</v>
      </c>
      <c r="E313" s="75"/>
      <c r="F313" s="75">
        <v>47.711982999999996</v>
      </c>
      <c r="G313" s="15"/>
      <c r="H313" s="75">
        <f>D313+F313</f>
        <v>63.017037999999999</v>
      </c>
      <c r="I313" s="75">
        <f t="shared" si="15"/>
        <v>63.017037999999999</v>
      </c>
      <c r="J313" s="4">
        <f t="shared" si="16"/>
        <v>116.982962</v>
      </c>
      <c r="K313" s="3">
        <f t="shared" si="17"/>
        <v>6.870154613360798</v>
      </c>
    </row>
    <row r="314" spans="1:11" ht="20.100000000000001" customHeight="1" x14ac:dyDescent="0.25">
      <c r="A314" s="24" t="s">
        <v>31</v>
      </c>
      <c r="B314" s="15"/>
      <c r="C314" s="127"/>
      <c r="D314" s="75">
        <v>15.305054999999999</v>
      </c>
      <c r="E314" s="75">
        <v>58.590947999999997</v>
      </c>
      <c r="F314" s="75"/>
      <c r="G314" s="75">
        <f>E314-D314</f>
        <v>43.285893000000002</v>
      </c>
      <c r="H314" s="15"/>
      <c r="I314" s="75">
        <f t="shared" si="15"/>
        <v>43.285893000000002</v>
      </c>
      <c r="J314" s="4">
        <f t="shared" si="16"/>
        <v>136.71410700000001</v>
      </c>
      <c r="K314" s="3">
        <f t="shared" si="17"/>
        <v>7.0950183065217596</v>
      </c>
    </row>
    <row r="315" spans="1:11" ht="20.100000000000001" customHeight="1" x14ac:dyDescent="0.25">
      <c r="A315" s="24" t="s">
        <v>31</v>
      </c>
      <c r="B315" s="15"/>
      <c r="C315" s="127"/>
      <c r="D315" s="75">
        <v>15.305054999999999</v>
      </c>
      <c r="E315" s="75"/>
      <c r="F315" s="75">
        <v>52.465190999999997</v>
      </c>
      <c r="G315" s="15"/>
      <c r="H315" s="75">
        <f>D315+F315</f>
        <v>67.770246</v>
      </c>
      <c r="I315" s="75">
        <f t="shared" si="15"/>
        <v>67.770246</v>
      </c>
      <c r="J315" s="4">
        <f t="shared" si="16"/>
        <v>112.229754</v>
      </c>
      <c r="K315" s="3">
        <f t="shared" si="17"/>
        <v>6.8103113992111579</v>
      </c>
    </row>
    <row r="316" spans="1:11" ht="20.100000000000001" customHeight="1" x14ac:dyDescent="0.25">
      <c r="A316" s="24" t="s">
        <v>31</v>
      </c>
      <c r="B316" s="15"/>
      <c r="C316" s="127"/>
      <c r="D316" s="75">
        <v>15.305054999999999</v>
      </c>
      <c r="E316" s="75"/>
      <c r="F316" s="75">
        <v>51.231746000000001</v>
      </c>
      <c r="G316" s="15"/>
      <c r="H316" s="75">
        <f>D316+F316</f>
        <v>66.536800999999997</v>
      </c>
      <c r="I316" s="75">
        <f t="shared" si="15"/>
        <v>66.536800999999997</v>
      </c>
      <c r="J316" s="4">
        <f t="shared" si="16"/>
        <v>113.463199</v>
      </c>
      <c r="K316" s="3">
        <f t="shared" si="17"/>
        <v>6.8260806350496797</v>
      </c>
    </row>
    <row r="317" spans="1:11" ht="20.100000000000001" customHeight="1" x14ac:dyDescent="0.25">
      <c r="A317" s="24" t="s">
        <v>31</v>
      </c>
      <c r="B317" s="15"/>
      <c r="C317" s="127"/>
      <c r="D317" s="75">
        <v>15.305054999999999</v>
      </c>
      <c r="E317" s="75">
        <v>83.198684999999998</v>
      </c>
      <c r="F317" s="75"/>
      <c r="G317" s="75">
        <f>E317-D317</f>
        <v>67.893630000000002</v>
      </c>
      <c r="H317" s="15"/>
      <c r="I317" s="75">
        <f t="shared" si="15"/>
        <v>67.893630000000002</v>
      </c>
      <c r="J317" s="4">
        <f t="shared" si="16"/>
        <v>112.10637</v>
      </c>
      <c r="K317" s="3">
        <f t="shared" si="17"/>
        <v>6.8087244456728717</v>
      </c>
    </row>
    <row r="318" spans="1:11" ht="20.100000000000001" customHeight="1" x14ac:dyDescent="0.25">
      <c r="A318" s="24" t="s">
        <v>31</v>
      </c>
      <c r="B318" s="15"/>
      <c r="C318" s="127"/>
      <c r="D318" s="75">
        <v>15.305054999999999</v>
      </c>
      <c r="E318" s="75">
        <v>68.697344000000001</v>
      </c>
      <c r="F318" s="75"/>
      <c r="G318" s="75">
        <f>E318-D318</f>
        <v>53.392289000000005</v>
      </c>
      <c r="H318" s="15"/>
      <c r="I318" s="75">
        <f t="shared" si="15"/>
        <v>53.392289000000005</v>
      </c>
      <c r="J318" s="4">
        <f t="shared" si="16"/>
        <v>126.60771099999999</v>
      </c>
      <c r="K318" s="3">
        <f t="shared" si="17"/>
        <v>6.9842214640724389</v>
      </c>
    </row>
    <row r="319" spans="1:11" ht="20.100000000000001" customHeight="1" x14ac:dyDescent="0.25">
      <c r="A319" s="24" t="s">
        <v>31</v>
      </c>
      <c r="B319" s="15"/>
      <c r="C319" s="127"/>
      <c r="D319" s="75">
        <v>15.305054999999999</v>
      </c>
      <c r="E319" s="75">
        <v>67.335442999999998</v>
      </c>
      <c r="F319" s="75"/>
      <c r="G319" s="75">
        <f>E319-D319</f>
        <v>52.030388000000002</v>
      </c>
      <c r="H319" s="15"/>
      <c r="I319" s="75">
        <f t="shared" si="15"/>
        <v>52.030388000000002</v>
      </c>
      <c r="J319" s="4">
        <f t="shared" si="16"/>
        <v>127.969612</v>
      </c>
      <c r="K319" s="3">
        <f t="shared" si="17"/>
        <v>6.9996574545176209</v>
      </c>
    </row>
    <row r="320" spans="1:11" ht="20.100000000000001" customHeight="1" x14ac:dyDescent="0.25">
      <c r="A320" s="24" t="s">
        <v>31</v>
      </c>
      <c r="B320" s="15">
        <v>11</v>
      </c>
      <c r="C320" s="127" t="s">
        <v>214</v>
      </c>
      <c r="D320" s="75">
        <v>31.674493999999999</v>
      </c>
      <c r="E320" s="75">
        <v>70.474987999999996</v>
      </c>
      <c r="F320" s="75"/>
      <c r="G320" s="75">
        <f>E320-D320</f>
        <v>38.800494</v>
      </c>
      <c r="H320" s="15"/>
      <c r="I320" s="75">
        <f t="shared" si="15"/>
        <v>38.800494</v>
      </c>
      <c r="J320" s="4">
        <f t="shared" si="16"/>
        <v>141.19950599999999</v>
      </c>
      <c r="K320" s="3">
        <f t="shared" si="17"/>
        <v>7.1415912309858234</v>
      </c>
    </row>
    <row r="321" spans="1:11" ht="20.100000000000001" customHeight="1" x14ac:dyDescent="0.25">
      <c r="A321" s="24" t="s">
        <v>31</v>
      </c>
      <c r="B321" s="15"/>
      <c r="C321" s="127"/>
      <c r="D321" s="75">
        <v>31.674493999999999</v>
      </c>
      <c r="E321" s="75"/>
      <c r="F321" s="75">
        <v>63.954231999999998</v>
      </c>
      <c r="G321" s="15"/>
      <c r="H321" s="75">
        <f>D321+F321</f>
        <v>95.628726</v>
      </c>
      <c r="I321" s="75">
        <f t="shared" si="15"/>
        <v>95.628726</v>
      </c>
      <c r="J321" s="4">
        <f t="shared" si="16"/>
        <v>84.371274</v>
      </c>
      <c r="K321" s="3">
        <f t="shared" si="17"/>
        <v>6.3986799811184429</v>
      </c>
    </row>
    <row r="322" spans="1:11" ht="20.100000000000001" customHeight="1" x14ac:dyDescent="0.25">
      <c r="A322" s="24" t="s">
        <v>31</v>
      </c>
      <c r="B322" s="15"/>
      <c r="C322" s="127"/>
      <c r="D322" s="75">
        <v>31.674493999999999</v>
      </c>
      <c r="E322" s="75"/>
      <c r="F322" s="75">
        <v>55.527785999999999</v>
      </c>
      <c r="G322" s="15"/>
      <c r="H322" s="75">
        <f>D322+F322</f>
        <v>87.202280000000002</v>
      </c>
      <c r="I322" s="75">
        <f t="shared" ref="I322:I385" si="19">G322+H322</f>
        <v>87.202280000000002</v>
      </c>
      <c r="J322" s="4">
        <f t="shared" si="16"/>
        <v>92.797719999999998</v>
      </c>
      <c r="K322" s="3">
        <f t="shared" si="17"/>
        <v>6.5360174542800618</v>
      </c>
    </row>
    <row r="323" spans="1:11" ht="20.100000000000001" customHeight="1" x14ac:dyDescent="0.25">
      <c r="A323" s="24" t="s">
        <v>31</v>
      </c>
      <c r="B323" s="15"/>
      <c r="C323" s="127"/>
      <c r="D323" s="75">
        <v>31.674493999999999</v>
      </c>
      <c r="E323" s="75"/>
      <c r="F323" s="75">
        <v>39.805571</v>
      </c>
      <c r="G323" s="15"/>
      <c r="H323" s="75">
        <f>D323+F323</f>
        <v>71.480064999999996</v>
      </c>
      <c r="I323" s="75">
        <f t="shared" si="19"/>
        <v>71.480064999999996</v>
      </c>
      <c r="J323" s="4">
        <f t="shared" ref="J323:J386" si="20">180-I323</f>
        <v>108.519935</v>
      </c>
      <c r="K323" s="3">
        <f t="shared" ref="K323:K386" si="21">LOG(J323,2)</f>
        <v>6.7618162783788183</v>
      </c>
    </row>
    <row r="324" spans="1:11" ht="20.100000000000001" customHeight="1" x14ac:dyDescent="0.25">
      <c r="A324" s="24" t="s">
        <v>31</v>
      </c>
      <c r="B324" s="15">
        <v>12</v>
      </c>
      <c r="C324" s="127" t="s">
        <v>214</v>
      </c>
      <c r="D324" s="75">
        <v>7.534103</v>
      </c>
      <c r="E324" s="75">
        <v>78.269225000000006</v>
      </c>
      <c r="F324" s="75"/>
      <c r="G324" s="75">
        <f>E324-D324</f>
        <v>70.735122000000004</v>
      </c>
      <c r="H324" s="15"/>
      <c r="I324" s="75">
        <f t="shared" si="19"/>
        <v>70.735122000000004</v>
      </c>
      <c r="J324" s="4">
        <f t="shared" si="20"/>
        <v>109.264878</v>
      </c>
      <c r="K324" s="3">
        <f t="shared" si="21"/>
        <v>6.7716859267583187</v>
      </c>
    </row>
    <row r="325" spans="1:11" ht="20.100000000000001" customHeight="1" x14ac:dyDescent="0.25">
      <c r="A325" s="24" t="s">
        <v>31</v>
      </c>
      <c r="B325" s="15"/>
      <c r="C325" s="127"/>
      <c r="D325" s="75">
        <v>7.534103</v>
      </c>
      <c r="E325" s="75">
        <v>65.858163000000005</v>
      </c>
      <c r="F325" s="75"/>
      <c r="G325" s="75">
        <f>E325-D325</f>
        <v>58.324060000000003</v>
      </c>
      <c r="H325" s="15"/>
      <c r="I325" s="75">
        <f t="shared" si="19"/>
        <v>58.324060000000003</v>
      </c>
      <c r="J325" s="4">
        <f t="shared" si="20"/>
        <v>121.67594</v>
      </c>
      <c r="K325" s="3">
        <f t="shared" si="21"/>
        <v>6.9269001098861063</v>
      </c>
    </row>
    <row r="326" spans="1:11" ht="20.100000000000001" customHeight="1" x14ac:dyDescent="0.25">
      <c r="A326" s="24" t="s">
        <v>31</v>
      </c>
      <c r="B326" s="15"/>
      <c r="C326" s="127"/>
      <c r="D326" s="75">
        <v>7.534103</v>
      </c>
      <c r="E326" s="75">
        <v>64.508000999999993</v>
      </c>
      <c r="F326" s="75"/>
      <c r="G326" s="75">
        <f>E326-D326</f>
        <v>56.973897999999991</v>
      </c>
      <c r="H326" s="15"/>
      <c r="I326" s="75">
        <f t="shared" si="19"/>
        <v>56.973897999999991</v>
      </c>
      <c r="J326" s="4">
        <f t="shared" si="20"/>
        <v>123.02610200000001</v>
      </c>
      <c r="K326" s="3">
        <f t="shared" si="21"/>
        <v>6.942820629167505</v>
      </c>
    </row>
    <row r="327" spans="1:11" ht="20.100000000000001" customHeight="1" x14ac:dyDescent="0.25">
      <c r="A327" s="24" t="s">
        <v>31</v>
      </c>
      <c r="B327" s="15"/>
      <c r="C327" s="127"/>
      <c r="D327" s="75">
        <v>7.534103</v>
      </c>
      <c r="E327" s="75"/>
      <c r="F327" s="75">
        <v>71.003345999999993</v>
      </c>
      <c r="G327" s="15"/>
      <c r="H327" s="75">
        <f>D327+F327</f>
        <v>78.537448999999995</v>
      </c>
      <c r="I327" s="75">
        <f t="shared" si="19"/>
        <v>78.537448999999995</v>
      </c>
      <c r="J327" s="4">
        <f t="shared" si="20"/>
        <v>101.462551</v>
      </c>
      <c r="K327" s="3">
        <f t="shared" si="21"/>
        <v>6.6648035284569787</v>
      </c>
    </row>
    <row r="328" spans="1:11" ht="20.100000000000001" customHeight="1" x14ac:dyDescent="0.25">
      <c r="A328" s="24" t="s">
        <v>31</v>
      </c>
      <c r="B328" s="15"/>
      <c r="C328" s="127"/>
      <c r="D328" s="75">
        <v>7.534103</v>
      </c>
      <c r="E328" s="75"/>
      <c r="F328" s="75">
        <v>63.860931999999998</v>
      </c>
      <c r="G328" s="15"/>
      <c r="H328" s="75">
        <f>D328+F328</f>
        <v>71.395034999999993</v>
      </c>
      <c r="I328" s="75">
        <f t="shared" si="19"/>
        <v>71.395034999999993</v>
      </c>
      <c r="J328" s="4">
        <f t="shared" si="20"/>
        <v>108.60496500000001</v>
      </c>
      <c r="K328" s="3">
        <f t="shared" si="21"/>
        <v>6.7629462488759637</v>
      </c>
    </row>
    <row r="329" spans="1:11" ht="20.100000000000001" customHeight="1" x14ac:dyDescent="0.25">
      <c r="A329" s="24" t="s">
        <v>31</v>
      </c>
      <c r="B329" s="15"/>
      <c r="C329" s="127"/>
      <c r="D329" s="75">
        <v>7.534103</v>
      </c>
      <c r="E329" s="75">
        <v>76.328693000000001</v>
      </c>
      <c r="F329" s="75"/>
      <c r="G329" s="75">
        <f>E329-D329</f>
        <v>68.794589999999999</v>
      </c>
      <c r="H329" s="15"/>
      <c r="I329" s="75">
        <f t="shared" si="19"/>
        <v>68.794589999999999</v>
      </c>
      <c r="J329" s="4">
        <f t="shared" si="20"/>
        <v>111.20541</v>
      </c>
      <c r="K329" s="3">
        <f t="shared" si="21"/>
        <v>6.7970831647994281</v>
      </c>
    </row>
    <row r="330" spans="1:11" ht="20.100000000000001" customHeight="1" x14ac:dyDescent="0.25">
      <c r="A330" s="24" t="s">
        <v>31</v>
      </c>
      <c r="B330" s="15"/>
      <c r="C330" s="127"/>
      <c r="D330" s="75">
        <v>7.534103</v>
      </c>
      <c r="E330" s="75">
        <v>86.633538999999999</v>
      </c>
      <c r="F330" s="75"/>
      <c r="G330" s="75">
        <f>E330-D330</f>
        <v>79.099435999999997</v>
      </c>
      <c r="H330" s="15"/>
      <c r="I330" s="75">
        <f t="shared" si="19"/>
        <v>79.099435999999997</v>
      </c>
      <c r="J330" s="4">
        <f t="shared" si="20"/>
        <v>100.900564</v>
      </c>
      <c r="K330" s="3">
        <f t="shared" si="21"/>
        <v>6.6567904284184891</v>
      </c>
    </row>
    <row r="331" spans="1:11" ht="20.100000000000001" customHeight="1" x14ac:dyDescent="0.25">
      <c r="A331" s="24" t="s">
        <v>31</v>
      </c>
      <c r="B331" s="15"/>
      <c r="C331" s="127"/>
      <c r="D331" s="75">
        <v>7.534103</v>
      </c>
      <c r="E331" s="75">
        <v>89.370401000000001</v>
      </c>
      <c r="F331" s="75"/>
      <c r="G331" s="75">
        <f>E331-D331</f>
        <v>81.836297999999999</v>
      </c>
      <c r="H331" s="15"/>
      <c r="I331" s="75">
        <f t="shared" si="19"/>
        <v>81.836297999999999</v>
      </c>
      <c r="J331" s="4">
        <f t="shared" si="20"/>
        <v>98.163702000000001</v>
      </c>
      <c r="K331" s="3">
        <f t="shared" si="21"/>
        <v>6.6171177525712643</v>
      </c>
    </row>
    <row r="332" spans="1:11" ht="20.100000000000001" customHeight="1" x14ac:dyDescent="0.25">
      <c r="A332" s="24" t="s">
        <v>31</v>
      </c>
      <c r="B332" s="15"/>
      <c r="C332" s="127"/>
      <c r="D332" s="75">
        <v>7.534103</v>
      </c>
      <c r="E332" s="75"/>
      <c r="F332" s="75">
        <v>74.577838999999997</v>
      </c>
      <c r="G332" s="15"/>
      <c r="H332" s="75">
        <f>D332+F332</f>
        <v>82.111941999999999</v>
      </c>
      <c r="I332" s="75">
        <f t="shared" si="19"/>
        <v>82.111941999999999</v>
      </c>
      <c r="J332" s="4">
        <f t="shared" si="20"/>
        <v>97.888058000000001</v>
      </c>
      <c r="K332" s="3">
        <f t="shared" si="21"/>
        <v>6.6130609617127183</v>
      </c>
    </row>
    <row r="333" spans="1:11" ht="20.100000000000001" customHeight="1" x14ac:dyDescent="0.25">
      <c r="A333" s="24" t="s">
        <v>31</v>
      </c>
      <c r="B333" s="15"/>
      <c r="C333" s="127"/>
      <c r="D333" s="75">
        <v>7.534103</v>
      </c>
      <c r="E333" s="75">
        <v>71.565050999999997</v>
      </c>
      <c r="F333" s="75"/>
      <c r="G333" s="75">
        <f t="shared" ref="G333:G341" si="22">E333-D333</f>
        <v>64.030947999999995</v>
      </c>
      <c r="H333" s="15"/>
      <c r="I333" s="75">
        <f t="shared" si="19"/>
        <v>64.030947999999995</v>
      </c>
      <c r="J333" s="4">
        <f t="shared" si="20"/>
        <v>115.969052</v>
      </c>
      <c r="K333" s="3">
        <f t="shared" si="21"/>
        <v>6.857596042686672</v>
      </c>
    </row>
    <row r="334" spans="1:11" ht="20.100000000000001" customHeight="1" x14ac:dyDescent="0.25">
      <c r="A334" s="24" t="s">
        <v>31</v>
      </c>
      <c r="B334" s="15">
        <v>13</v>
      </c>
      <c r="C334" s="127" t="s">
        <v>213</v>
      </c>
      <c r="D334" s="75">
        <v>19.677858000000001</v>
      </c>
      <c r="E334" s="75">
        <v>89.421273999999997</v>
      </c>
      <c r="F334" s="75"/>
      <c r="G334" s="75">
        <f t="shared" si="22"/>
        <v>69.743415999999996</v>
      </c>
      <c r="H334" s="15"/>
      <c r="I334" s="75">
        <f t="shared" si="19"/>
        <v>69.743415999999996</v>
      </c>
      <c r="J334" s="4">
        <f t="shared" si="20"/>
        <v>110.256584</v>
      </c>
      <c r="K334" s="3">
        <f t="shared" si="21"/>
        <v>6.7847209990317587</v>
      </c>
    </row>
    <row r="335" spans="1:11" ht="20.100000000000001" customHeight="1" x14ac:dyDescent="0.25">
      <c r="A335" s="24" t="s">
        <v>31</v>
      </c>
      <c r="B335" s="15"/>
      <c r="C335" s="127"/>
      <c r="D335" s="75">
        <v>19.677858000000001</v>
      </c>
      <c r="E335" s="75">
        <v>76.865977999999998</v>
      </c>
      <c r="F335" s="75"/>
      <c r="G335" s="75">
        <f t="shared" si="22"/>
        <v>57.188119999999998</v>
      </c>
      <c r="H335" s="15"/>
      <c r="I335" s="75">
        <f t="shared" si="19"/>
        <v>57.188119999999998</v>
      </c>
      <c r="J335" s="4">
        <f t="shared" si="20"/>
        <v>122.81188</v>
      </c>
      <c r="K335" s="3">
        <f t="shared" si="21"/>
        <v>6.9403063139037657</v>
      </c>
    </row>
    <row r="336" spans="1:11" ht="20.100000000000001" customHeight="1" x14ac:dyDescent="0.25">
      <c r="A336" s="24" t="s">
        <v>31</v>
      </c>
      <c r="B336" s="15"/>
      <c r="C336" s="127"/>
      <c r="D336" s="75">
        <v>19.677858000000001</v>
      </c>
      <c r="E336" s="75">
        <v>80.073753999999994</v>
      </c>
      <c r="F336" s="75"/>
      <c r="G336" s="75">
        <f t="shared" si="22"/>
        <v>60.395895999999993</v>
      </c>
      <c r="H336" s="15"/>
      <c r="I336" s="75">
        <f t="shared" si="19"/>
        <v>60.395895999999993</v>
      </c>
      <c r="J336" s="4">
        <f t="shared" si="20"/>
        <v>119.60410400000001</v>
      </c>
      <c r="K336" s="3">
        <f t="shared" si="21"/>
        <v>6.9021230836490837</v>
      </c>
    </row>
    <row r="337" spans="1:11" ht="20.100000000000001" customHeight="1" x14ac:dyDescent="0.25">
      <c r="A337" s="24" t="s">
        <v>31</v>
      </c>
      <c r="B337" s="15"/>
      <c r="C337" s="127"/>
      <c r="D337" s="75">
        <v>19.677858000000001</v>
      </c>
      <c r="E337" s="75">
        <v>89.701587000000004</v>
      </c>
      <c r="F337" s="75"/>
      <c r="G337" s="75">
        <f t="shared" si="22"/>
        <v>70.023729000000003</v>
      </c>
      <c r="H337" s="15"/>
      <c r="I337" s="75">
        <f t="shared" si="19"/>
        <v>70.023729000000003</v>
      </c>
      <c r="J337" s="4">
        <f t="shared" si="20"/>
        <v>109.976271</v>
      </c>
      <c r="K337" s="3">
        <f t="shared" si="21"/>
        <v>6.7810484644012661</v>
      </c>
    </row>
    <row r="338" spans="1:11" ht="20.100000000000001" customHeight="1" x14ac:dyDescent="0.25">
      <c r="A338" s="24" t="s">
        <v>31</v>
      </c>
      <c r="B338" s="15"/>
      <c r="C338" s="127"/>
      <c r="D338" s="75">
        <v>19.677858000000001</v>
      </c>
      <c r="E338" s="75">
        <v>59.588918999999997</v>
      </c>
      <c r="F338" s="75"/>
      <c r="G338" s="75">
        <f t="shared" si="22"/>
        <v>39.911060999999997</v>
      </c>
      <c r="H338" s="15"/>
      <c r="I338" s="75">
        <f t="shared" si="19"/>
        <v>39.911060999999997</v>
      </c>
      <c r="J338" s="4">
        <f t="shared" si="20"/>
        <v>140.08893900000001</v>
      </c>
      <c r="K338" s="3">
        <f t="shared" si="21"/>
        <v>7.1301992391921738</v>
      </c>
    </row>
    <row r="339" spans="1:11" ht="20.100000000000001" customHeight="1" x14ac:dyDescent="0.25">
      <c r="A339" s="24" t="s">
        <v>31</v>
      </c>
      <c r="B339" s="15"/>
      <c r="C339" s="127"/>
      <c r="D339" s="75">
        <v>19.677858000000001</v>
      </c>
      <c r="E339" s="75">
        <v>74.107168999999999</v>
      </c>
      <c r="F339" s="75"/>
      <c r="G339" s="75">
        <f t="shared" si="22"/>
        <v>54.429310999999998</v>
      </c>
      <c r="H339" s="15"/>
      <c r="I339" s="75">
        <f t="shared" si="19"/>
        <v>54.429310999999998</v>
      </c>
      <c r="J339" s="4">
        <f t="shared" si="20"/>
        <v>125.570689</v>
      </c>
      <c r="K339" s="3">
        <f t="shared" si="21"/>
        <v>6.9723559360957879</v>
      </c>
    </row>
    <row r="340" spans="1:11" ht="20.100000000000001" customHeight="1" x14ac:dyDescent="0.25">
      <c r="A340" s="24" t="s">
        <v>31</v>
      </c>
      <c r="B340" s="15"/>
      <c r="C340" s="127"/>
      <c r="D340" s="75">
        <v>19.677858000000001</v>
      </c>
      <c r="E340" s="75">
        <v>62.002853000000002</v>
      </c>
      <c r="F340" s="75"/>
      <c r="G340" s="75">
        <f t="shared" si="22"/>
        <v>42.324995000000001</v>
      </c>
      <c r="H340" s="15"/>
      <c r="I340" s="75">
        <f t="shared" si="19"/>
        <v>42.324995000000001</v>
      </c>
      <c r="J340" s="4">
        <f t="shared" si="20"/>
        <v>137.675005</v>
      </c>
      <c r="K340" s="3">
        <f t="shared" si="21"/>
        <v>7.1051228506584678</v>
      </c>
    </row>
    <row r="341" spans="1:11" ht="20.100000000000001" customHeight="1" x14ac:dyDescent="0.25">
      <c r="A341" s="24" t="s">
        <v>31</v>
      </c>
      <c r="B341" s="15"/>
      <c r="C341" s="127"/>
      <c r="D341" s="75">
        <v>19.677858000000001</v>
      </c>
      <c r="E341" s="75">
        <v>54.782406999999999</v>
      </c>
      <c r="F341" s="75"/>
      <c r="G341" s="75">
        <f t="shared" si="22"/>
        <v>35.104548999999999</v>
      </c>
      <c r="H341" s="15"/>
      <c r="I341" s="75">
        <f t="shared" si="19"/>
        <v>35.104548999999999</v>
      </c>
      <c r="J341" s="4">
        <f t="shared" si="20"/>
        <v>144.89545100000001</v>
      </c>
      <c r="K341" s="3">
        <f t="shared" si="21"/>
        <v>7.1788684918968961</v>
      </c>
    </row>
    <row r="342" spans="1:11" ht="20.100000000000001" customHeight="1" x14ac:dyDescent="0.25">
      <c r="A342" s="24" t="s">
        <v>31</v>
      </c>
      <c r="B342" s="15">
        <v>14</v>
      </c>
      <c r="C342" s="127" t="s">
        <v>213</v>
      </c>
      <c r="D342" s="75">
        <v>0.13529099999999999</v>
      </c>
      <c r="E342" s="75">
        <v>78.434055999999998</v>
      </c>
      <c r="F342" s="75"/>
      <c r="G342" s="75">
        <f>D342+E342</f>
        <v>78.569346999999993</v>
      </c>
      <c r="H342" s="15"/>
      <c r="I342" s="75">
        <f t="shared" si="19"/>
        <v>78.569346999999993</v>
      </c>
      <c r="J342" s="4">
        <f t="shared" si="20"/>
        <v>101.43065300000001</v>
      </c>
      <c r="K342" s="3">
        <f t="shared" si="21"/>
        <v>6.664349899790408</v>
      </c>
    </row>
    <row r="343" spans="1:11" ht="20.100000000000001" customHeight="1" x14ac:dyDescent="0.25">
      <c r="A343" s="24" t="s">
        <v>31</v>
      </c>
      <c r="B343" s="15"/>
      <c r="C343" s="127"/>
      <c r="D343" s="75">
        <v>0.13529099999999999</v>
      </c>
      <c r="E343" s="75">
        <v>75.844515000000001</v>
      </c>
      <c r="F343" s="75"/>
      <c r="G343" s="75">
        <f>D343+E343</f>
        <v>75.979805999999996</v>
      </c>
      <c r="H343" s="15"/>
      <c r="I343" s="75">
        <f t="shared" si="19"/>
        <v>75.979805999999996</v>
      </c>
      <c r="J343" s="4">
        <f t="shared" si="20"/>
        <v>104.020194</v>
      </c>
      <c r="K343" s="3">
        <f t="shared" si="21"/>
        <v>6.7007198234826655</v>
      </c>
    </row>
    <row r="344" spans="1:11" ht="20.100000000000001" customHeight="1" x14ac:dyDescent="0.25">
      <c r="A344" s="24" t="s">
        <v>31</v>
      </c>
      <c r="B344" s="15"/>
      <c r="C344" s="127"/>
      <c r="D344" s="75">
        <v>0.13529099999999999</v>
      </c>
      <c r="E344" s="75">
        <v>77.340592999999998</v>
      </c>
      <c r="F344" s="75"/>
      <c r="G344" s="75">
        <f>D344+E344</f>
        <v>77.475883999999994</v>
      </c>
      <c r="H344" s="15"/>
      <c r="I344" s="75">
        <f t="shared" si="19"/>
        <v>77.475883999999994</v>
      </c>
      <c r="J344" s="4">
        <f t="shared" si="20"/>
        <v>102.52411600000001</v>
      </c>
      <c r="K344" s="3">
        <f t="shared" si="21"/>
        <v>6.6798194940551729</v>
      </c>
    </row>
    <row r="345" spans="1:11" ht="20.100000000000001" customHeight="1" x14ac:dyDescent="0.25">
      <c r="A345" s="24" t="s">
        <v>31</v>
      </c>
      <c r="B345" s="15"/>
      <c r="C345" s="127"/>
      <c r="D345" s="75">
        <v>0.13529099999999999</v>
      </c>
      <c r="E345" s="75">
        <v>64.687116000000003</v>
      </c>
      <c r="F345" s="75"/>
      <c r="G345" s="75">
        <f>D345+E345</f>
        <v>64.822406999999998</v>
      </c>
      <c r="H345" s="15"/>
      <c r="I345" s="75">
        <f t="shared" si="19"/>
        <v>64.822406999999998</v>
      </c>
      <c r="J345" s="4">
        <f t="shared" si="20"/>
        <v>115.177593</v>
      </c>
      <c r="K345" s="3">
        <f t="shared" si="21"/>
        <v>6.8477162675617027</v>
      </c>
    </row>
    <row r="346" spans="1:11" ht="20.100000000000001" customHeight="1" x14ac:dyDescent="0.25">
      <c r="A346" s="24" t="s">
        <v>31</v>
      </c>
      <c r="B346" s="15"/>
      <c r="C346" s="127"/>
      <c r="D346" s="75">
        <v>0.13529099999999999</v>
      </c>
      <c r="E346" s="75"/>
      <c r="F346" s="75">
        <v>55.325257999999998</v>
      </c>
      <c r="G346" s="15"/>
      <c r="H346" s="75">
        <f>F346-D346</f>
        <v>55.189966999999996</v>
      </c>
      <c r="I346" s="75">
        <f t="shared" si="19"/>
        <v>55.189966999999996</v>
      </c>
      <c r="J346" s="4">
        <f t="shared" si="20"/>
        <v>124.810033</v>
      </c>
      <c r="K346" s="3">
        <f t="shared" si="21"/>
        <v>6.963590101359121</v>
      </c>
    </row>
    <row r="347" spans="1:11" ht="20.100000000000001" customHeight="1" x14ac:dyDescent="0.25">
      <c r="A347" s="24" t="s">
        <v>31</v>
      </c>
      <c r="B347" s="15"/>
      <c r="C347" s="127"/>
      <c r="D347" s="75">
        <v>0.13529099999999999</v>
      </c>
      <c r="E347" s="75">
        <v>85.671125000000004</v>
      </c>
      <c r="F347" s="75"/>
      <c r="G347" s="75">
        <f>D347+E347</f>
        <v>85.806415999999999</v>
      </c>
      <c r="H347" s="15"/>
      <c r="I347" s="75">
        <f t="shared" si="19"/>
        <v>85.806415999999999</v>
      </c>
      <c r="J347" s="4">
        <f t="shared" si="20"/>
        <v>94.193584000000001</v>
      </c>
      <c r="K347" s="3">
        <f t="shared" si="21"/>
        <v>6.5575568888377047</v>
      </c>
    </row>
    <row r="348" spans="1:11" ht="20.100000000000001" customHeight="1" x14ac:dyDescent="0.25">
      <c r="A348" s="24" t="s">
        <v>31</v>
      </c>
      <c r="B348" s="15"/>
      <c r="C348" s="127"/>
      <c r="D348" s="75">
        <v>0.13529099999999999</v>
      </c>
      <c r="E348" s="75"/>
      <c r="F348" s="75">
        <v>49.224403000000002</v>
      </c>
      <c r="G348" s="15"/>
      <c r="H348" s="75">
        <f>F348-D348</f>
        <v>49.089112</v>
      </c>
      <c r="I348" s="75">
        <f t="shared" si="19"/>
        <v>49.089112</v>
      </c>
      <c r="J348" s="4">
        <f t="shared" si="20"/>
        <v>130.910888</v>
      </c>
      <c r="K348" s="3">
        <f t="shared" si="21"/>
        <v>7.0324412825533624</v>
      </c>
    </row>
    <row r="349" spans="1:11" ht="20.100000000000001" customHeight="1" x14ac:dyDescent="0.25">
      <c r="A349" s="24" t="s">
        <v>31</v>
      </c>
      <c r="B349" s="15"/>
      <c r="C349" s="127"/>
      <c r="D349" s="75">
        <v>0.13529099999999999</v>
      </c>
      <c r="E349" s="75">
        <v>73.158794</v>
      </c>
      <c r="F349" s="75"/>
      <c r="G349" s="75">
        <f>D349+E349</f>
        <v>73.294084999999995</v>
      </c>
      <c r="H349" s="15"/>
      <c r="I349" s="75">
        <f t="shared" si="19"/>
        <v>73.294084999999995</v>
      </c>
      <c r="J349" s="4">
        <f t="shared" si="20"/>
        <v>106.705915</v>
      </c>
      <c r="K349" s="3">
        <f t="shared" si="21"/>
        <v>6.7374963406759925</v>
      </c>
    </row>
    <row r="350" spans="1:11" ht="20.100000000000001" customHeight="1" x14ac:dyDescent="0.25">
      <c r="A350" s="24" t="s">
        <v>31</v>
      </c>
      <c r="B350" s="15"/>
      <c r="C350" s="127"/>
      <c r="D350" s="75">
        <v>0.13529099999999999</v>
      </c>
      <c r="E350" s="75">
        <v>77.005382999999995</v>
      </c>
      <c r="F350" s="75"/>
      <c r="G350" s="75">
        <f>D350+E350</f>
        <v>77.14067399999999</v>
      </c>
      <c r="H350" s="15"/>
      <c r="I350" s="75">
        <f t="shared" si="19"/>
        <v>77.14067399999999</v>
      </c>
      <c r="J350" s="4">
        <f t="shared" si="20"/>
        <v>102.85932600000001</v>
      </c>
      <c r="K350" s="3">
        <f t="shared" si="21"/>
        <v>6.6845287951493511</v>
      </c>
    </row>
    <row r="351" spans="1:11" ht="20.100000000000001" customHeight="1" x14ac:dyDescent="0.25">
      <c r="A351" s="24" t="s">
        <v>31</v>
      </c>
      <c r="B351" s="15"/>
      <c r="C351" s="127"/>
      <c r="D351" s="75">
        <v>0.13529099999999999</v>
      </c>
      <c r="E351" s="75"/>
      <c r="F351" s="75">
        <v>70.016892999999996</v>
      </c>
      <c r="G351" s="15"/>
      <c r="H351" s="75">
        <f>F351-D351</f>
        <v>69.881602000000001</v>
      </c>
      <c r="I351" s="75">
        <f t="shared" si="19"/>
        <v>69.881602000000001</v>
      </c>
      <c r="J351" s="4">
        <f t="shared" si="20"/>
        <v>110.118398</v>
      </c>
      <c r="K351" s="3">
        <f t="shared" si="21"/>
        <v>6.7829117166782007</v>
      </c>
    </row>
    <row r="352" spans="1:11" ht="20.100000000000001" customHeight="1" x14ac:dyDescent="0.25">
      <c r="A352" s="24" t="s">
        <v>31</v>
      </c>
      <c r="B352" s="15"/>
      <c r="C352" s="127"/>
      <c r="D352" s="75">
        <v>0.13529099999999999</v>
      </c>
      <c r="E352" s="75"/>
      <c r="F352" s="75">
        <v>52.740341000000001</v>
      </c>
      <c r="G352" s="15"/>
      <c r="H352" s="75">
        <f>F352-D352</f>
        <v>52.605049999999999</v>
      </c>
      <c r="I352" s="75">
        <f t="shared" si="19"/>
        <v>52.605049999999999</v>
      </c>
      <c r="J352" s="4">
        <f t="shared" si="20"/>
        <v>127.39494999999999</v>
      </c>
      <c r="K352" s="3">
        <f t="shared" si="21"/>
        <v>6.9931642793441569</v>
      </c>
    </row>
    <row r="353" spans="1:11" ht="20.100000000000001" customHeight="1" x14ac:dyDescent="0.25">
      <c r="A353" s="24" t="s">
        <v>31</v>
      </c>
      <c r="B353" s="15"/>
      <c r="C353" s="127"/>
      <c r="D353" s="75">
        <v>0.13529099999999999</v>
      </c>
      <c r="E353" s="75"/>
      <c r="F353" s="75">
        <v>77.600334000000004</v>
      </c>
      <c r="G353" s="15"/>
      <c r="H353" s="75">
        <f>F353-D353</f>
        <v>77.465043000000009</v>
      </c>
      <c r="I353" s="75">
        <f t="shared" si="19"/>
        <v>77.465043000000009</v>
      </c>
      <c r="J353" s="4">
        <f t="shared" si="20"/>
        <v>102.53495699999999</v>
      </c>
      <c r="K353" s="3">
        <f t="shared" si="21"/>
        <v>6.6799720379706802</v>
      </c>
    </row>
    <row r="354" spans="1:11" ht="20.100000000000001" customHeight="1" x14ac:dyDescent="0.25">
      <c r="A354" s="24" t="s">
        <v>31</v>
      </c>
      <c r="B354" s="15"/>
      <c r="C354" s="127"/>
      <c r="D354" s="75">
        <v>0.13529099999999999</v>
      </c>
      <c r="E354" s="75">
        <v>69.044223000000002</v>
      </c>
      <c r="F354" s="75"/>
      <c r="G354" s="75">
        <f>D354+E354</f>
        <v>69.179513999999998</v>
      </c>
      <c r="H354" s="15"/>
      <c r="I354" s="75">
        <f t="shared" si="19"/>
        <v>69.179513999999998</v>
      </c>
      <c r="J354" s="4">
        <f t="shared" si="20"/>
        <v>110.820486</v>
      </c>
      <c r="K354" s="3">
        <f t="shared" si="21"/>
        <v>6.7920807888396473</v>
      </c>
    </row>
    <row r="355" spans="1:11" ht="20.100000000000001" customHeight="1" x14ac:dyDescent="0.25">
      <c r="A355" s="24" t="s">
        <v>31</v>
      </c>
      <c r="B355" s="15"/>
      <c r="C355" s="127"/>
      <c r="D355" s="75">
        <v>0.13529099999999999</v>
      </c>
      <c r="E355" s="75"/>
      <c r="F355" s="75">
        <v>68.654212999999999</v>
      </c>
      <c r="G355" s="15"/>
      <c r="H355" s="75">
        <f>F355-D355</f>
        <v>68.518922000000003</v>
      </c>
      <c r="I355" s="75">
        <f t="shared" si="19"/>
        <v>68.518922000000003</v>
      </c>
      <c r="J355" s="4">
        <f t="shared" si="20"/>
        <v>111.481078</v>
      </c>
      <c r="K355" s="3">
        <f t="shared" si="21"/>
        <v>6.80065504797256</v>
      </c>
    </row>
    <row r="356" spans="1:11" ht="20.100000000000001" customHeight="1" x14ac:dyDescent="0.25">
      <c r="A356" s="24" t="s">
        <v>31</v>
      </c>
      <c r="B356" s="15"/>
      <c r="C356" s="127"/>
      <c r="D356" s="75">
        <v>0.13529099999999999</v>
      </c>
      <c r="E356" s="75">
        <v>60.154068000000002</v>
      </c>
      <c r="F356" s="75"/>
      <c r="G356" s="75">
        <f>D356+E356</f>
        <v>60.289359000000005</v>
      </c>
      <c r="H356" s="15"/>
      <c r="I356" s="75">
        <f t="shared" si="19"/>
        <v>60.289359000000005</v>
      </c>
      <c r="J356" s="4">
        <f t="shared" si="20"/>
        <v>119.710641</v>
      </c>
      <c r="K356" s="3">
        <f t="shared" si="21"/>
        <v>6.9034075879676502</v>
      </c>
    </row>
    <row r="357" spans="1:11" ht="20.100000000000001" customHeight="1" x14ac:dyDescent="0.25">
      <c r="A357" s="24" t="s">
        <v>31</v>
      </c>
      <c r="B357" s="15">
        <v>15</v>
      </c>
      <c r="C357" s="127" t="s">
        <v>213</v>
      </c>
      <c r="D357" s="75">
        <v>37.618901999999999</v>
      </c>
      <c r="E357" s="75">
        <v>37.874983999999998</v>
      </c>
      <c r="F357" s="75"/>
      <c r="G357" s="75">
        <f>D357+E357</f>
        <v>75.493886000000003</v>
      </c>
      <c r="H357" s="15"/>
      <c r="I357" s="75">
        <f t="shared" si="19"/>
        <v>75.493886000000003</v>
      </c>
      <c r="J357" s="4">
        <f t="shared" si="20"/>
        <v>104.506114</v>
      </c>
      <c r="K357" s="3">
        <f t="shared" si="21"/>
        <v>6.7074435376259052</v>
      </c>
    </row>
    <row r="358" spans="1:11" ht="20.100000000000001" customHeight="1" x14ac:dyDescent="0.25">
      <c r="A358" s="24" t="s">
        <v>31</v>
      </c>
      <c r="B358" s="15"/>
      <c r="C358" s="127"/>
      <c r="D358" s="75">
        <v>37.618901999999999</v>
      </c>
      <c r="E358" s="75">
        <v>37.405357000000002</v>
      </c>
      <c r="F358" s="75"/>
      <c r="G358" s="75">
        <f>D358+E358</f>
        <v>75.024259000000001</v>
      </c>
      <c r="H358" s="15"/>
      <c r="I358" s="75">
        <f t="shared" si="19"/>
        <v>75.024259000000001</v>
      </c>
      <c r="J358" s="4">
        <f t="shared" si="20"/>
        <v>104.975741</v>
      </c>
      <c r="K358" s="3">
        <f t="shared" si="21"/>
        <v>6.7139121616414128</v>
      </c>
    </row>
    <row r="359" spans="1:11" ht="20.100000000000001" customHeight="1" x14ac:dyDescent="0.25">
      <c r="A359" s="24" t="s">
        <v>31</v>
      </c>
      <c r="B359" s="15">
        <v>17</v>
      </c>
      <c r="C359" s="127" t="s">
        <v>213</v>
      </c>
      <c r="D359" s="75">
        <v>9.997026</v>
      </c>
      <c r="E359" s="75"/>
      <c r="F359" s="75">
        <v>71.748103999999998</v>
      </c>
      <c r="G359" s="15"/>
      <c r="H359" s="75">
        <f>F359-D359</f>
        <v>61.751078</v>
      </c>
      <c r="I359" s="75">
        <f t="shared" si="19"/>
        <v>61.751078</v>
      </c>
      <c r="J359" s="4">
        <f t="shared" si="20"/>
        <v>118.24892199999999</v>
      </c>
      <c r="K359" s="3">
        <f t="shared" si="21"/>
        <v>6.8856832212688408</v>
      </c>
    </row>
    <row r="360" spans="1:11" ht="20.100000000000001" customHeight="1" x14ac:dyDescent="0.25">
      <c r="A360" s="24" t="s">
        <v>31</v>
      </c>
      <c r="B360" s="15"/>
      <c r="C360" s="127"/>
      <c r="D360" s="75">
        <v>9.997026</v>
      </c>
      <c r="E360" s="75">
        <v>68.156920999999997</v>
      </c>
      <c r="F360" s="75"/>
      <c r="G360" s="75">
        <f>D360+E360</f>
        <v>78.153947000000002</v>
      </c>
      <c r="H360" s="15"/>
      <c r="I360" s="75">
        <f t="shared" si="19"/>
        <v>78.153947000000002</v>
      </c>
      <c r="J360" s="4">
        <f t="shared" si="20"/>
        <v>101.846053</v>
      </c>
      <c r="K360" s="3">
        <f t="shared" si="21"/>
        <v>6.6702462601358121</v>
      </c>
    </row>
    <row r="361" spans="1:11" ht="20.100000000000001" customHeight="1" x14ac:dyDescent="0.25">
      <c r="A361" s="24" t="s">
        <v>31</v>
      </c>
      <c r="B361" s="15"/>
      <c r="C361" s="127"/>
      <c r="D361" s="75">
        <v>9.997026</v>
      </c>
      <c r="E361" s="75"/>
      <c r="F361" s="75">
        <v>65.533208999999999</v>
      </c>
      <c r="G361" s="15"/>
      <c r="H361" s="75">
        <f>F361-D361</f>
        <v>55.536183000000001</v>
      </c>
      <c r="I361" s="75">
        <f t="shared" si="19"/>
        <v>55.536183000000001</v>
      </c>
      <c r="J361" s="4">
        <f t="shared" si="20"/>
        <v>124.46381700000001</v>
      </c>
      <c r="K361" s="3">
        <f t="shared" si="21"/>
        <v>6.9595825857095539</v>
      </c>
    </row>
    <row r="362" spans="1:11" ht="20.100000000000001" customHeight="1" x14ac:dyDescent="0.25">
      <c r="A362" s="24" t="s">
        <v>31</v>
      </c>
      <c r="B362" s="15"/>
      <c r="C362" s="127"/>
      <c r="D362" s="75">
        <v>9.997026</v>
      </c>
      <c r="E362" s="75">
        <v>76.667215999999996</v>
      </c>
      <c r="F362" s="75"/>
      <c r="G362" s="75">
        <f>D362+E362</f>
        <v>86.664242000000002</v>
      </c>
      <c r="H362" s="15"/>
      <c r="I362" s="75">
        <f t="shared" si="19"/>
        <v>86.664242000000002</v>
      </c>
      <c r="J362" s="4">
        <f t="shared" si="20"/>
        <v>93.335757999999998</v>
      </c>
      <c r="K362" s="3">
        <f t="shared" si="21"/>
        <v>6.5443579948931605</v>
      </c>
    </row>
    <row r="363" spans="1:11" ht="20.100000000000001" customHeight="1" x14ac:dyDescent="0.25">
      <c r="A363" s="24" t="s">
        <v>31</v>
      </c>
      <c r="B363" s="15"/>
      <c r="C363" s="127"/>
      <c r="D363" s="75">
        <v>9.997026</v>
      </c>
      <c r="E363" s="75"/>
      <c r="F363" s="75">
        <v>81.696537000000006</v>
      </c>
      <c r="G363" s="15"/>
      <c r="H363" s="75">
        <f>F363-D363</f>
        <v>71.699511000000001</v>
      </c>
      <c r="I363" s="75">
        <f t="shared" si="19"/>
        <v>71.699511000000001</v>
      </c>
      <c r="J363" s="4">
        <f t="shared" si="20"/>
        <v>108.300489</v>
      </c>
      <c r="K363" s="3">
        <f t="shared" si="21"/>
        <v>6.7588959468140617</v>
      </c>
    </row>
    <row r="364" spans="1:11" ht="20.100000000000001" customHeight="1" x14ac:dyDescent="0.25">
      <c r="A364" s="24" t="s">
        <v>31</v>
      </c>
      <c r="B364" s="15">
        <v>18</v>
      </c>
      <c r="C364" s="127" t="s">
        <v>213</v>
      </c>
      <c r="D364" s="75">
        <v>29.786276000000001</v>
      </c>
      <c r="E364" s="75">
        <v>45</v>
      </c>
      <c r="F364" s="75"/>
      <c r="G364" s="75">
        <f>D364+E364</f>
        <v>74.786276000000001</v>
      </c>
      <c r="H364" s="15"/>
      <c r="I364" s="75">
        <f t="shared" si="19"/>
        <v>74.786276000000001</v>
      </c>
      <c r="J364" s="4">
        <f t="shared" si="20"/>
        <v>105.213724</v>
      </c>
      <c r="K364" s="3">
        <f t="shared" si="21"/>
        <v>6.7171790907487221</v>
      </c>
    </row>
    <row r="365" spans="1:11" ht="20.100000000000001" customHeight="1" x14ac:dyDescent="0.25">
      <c r="A365" s="24" t="s">
        <v>31</v>
      </c>
      <c r="B365" s="15"/>
      <c r="C365" s="127"/>
      <c r="D365" s="75">
        <v>29.786276000000001</v>
      </c>
      <c r="E365" s="75">
        <v>32.115873999999998</v>
      </c>
      <c r="F365" s="75"/>
      <c r="G365" s="75">
        <f>D365+E365</f>
        <v>61.902149999999999</v>
      </c>
      <c r="H365" s="15"/>
      <c r="I365" s="75">
        <f t="shared" si="19"/>
        <v>61.902149999999999</v>
      </c>
      <c r="J365" s="4">
        <f t="shared" si="20"/>
        <v>118.09784999999999</v>
      </c>
      <c r="K365" s="3">
        <f t="shared" si="21"/>
        <v>6.8838388901357712</v>
      </c>
    </row>
    <row r="366" spans="1:11" ht="20.100000000000001" customHeight="1" x14ac:dyDescent="0.25">
      <c r="A366" s="24" t="s">
        <v>31</v>
      </c>
      <c r="B366" s="15"/>
      <c r="C366" s="127"/>
      <c r="D366" s="75">
        <v>29.786276000000001</v>
      </c>
      <c r="E366" s="75"/>
      <c r="F366" s="75">
        <v>72.867003999999994</v>
      </c>
      <c r="G366" s="15"/>
      <c r="H366" s="75">
        <f>F366-D366</f>
        <v>43.080727999999993</v>
      </c>
      <c r="I366" s="75">
        <f t="shared" si="19"/>
        <v>43.080727999999993</v>
      </c>
      <c r="J366" s="4">
        <f t="shared" si="20"/>
        <v>136.91927200000001</v>
      </c>
      <c r="K366" s="3">
        <f t="shared" si="21"/>
        <v>7.0971817164435418</v>
      </c>
    </row>
    <row r="367" spans="1:11" ht="20.100000000000001" customHeight="1" x14ac:dyDescent="0.25">
      <c r="A367" s="24" t="s">
        <v>31</v>
      </c>
      <c r="B367" s="15"/>
      <c r="C367" s="127"/>
      <c r="D367" s="75">
        <v>29.786276000000001</v>
      </c>
      <c r="E367" s="75"/>
      <c r="F367" s="75">
        <v>63.970407999999999</v>
      </c>
      <c r="G367" s="15"/>
      <c r="H367" s="75">
        <f>F367-D367</f>
        <v>34.184131999999998</v>
      </c>
      <c r="I367" s="75">
        <f t="shared" si="19"/>
        <v>34.184131999999998</v>
      </c>
      <c r="J367" s="4">
        <f t="shared" si="20"/>
        <v>145.81586799999999</v>
      </c>
      <c r="K367" s="3">
        <f t="shared" si="21"/>
        <v>7.1880039151957327</v>
      </c>
    </row>
    <row r="368" spans="1:11" ht="20.100000000000001" customHeight="1" x14ac:dyDescent="0.25">
      <c r="A368" s="24" t="s">
        <v>31</v>
      </c>
      <c r="B368" s="15"/>
      <c r="C368" s="127"/>
      <c r="D368" s="75">
        <v>29.786276000000001</v>
      </c>
      <c r="E368" s="75">
        <v>30.640663</v>
      </c>
      <c r="F368" s="75"/>
      <c r="G368" s="75">
        <f>D368+E368</f>
        <v>60.426939000000004</v>
      </c>
      <c r="H368" s="15"/>
      <c r="I368" s="75">
        <f t="shared" si="19"/>
        <v>60.426939000000004</v>
      </c>
      <c r="J368" s="4">
        <f t="shared" si="20"/>
        <v>119.573061</v>
      </c>
      <c r="K368" s="3">
        <f t="shared" si="21"/>
        <v>6.9017485865067183</v>
      </c>
    </row>
    <row r="369" spans="1:11" ht="20.100000000000001" customHeight="1" x14ac:dyDescent="0.25">
      <c r="A369" s="24" t="s">
        <v>31</v>
      </c>
      <c r="B369" s="15"/>
      <c r="C369" s="127"/>
      <c r="D369" s="75">
        <v>29.786276000000001</v>
      </c>
      <c r="E369" s="75"/>
      <c r="F369" s="75">
        <v>81.573031</v>
      </c>
      <c r="G369" s="15"/>
      <c r="H369" s="75">
        <f>F369-D369</f>
        <v>51.786754999999999</v>
      </c>
      <c r="I369" s="75">
        <f t="shared" si="19"/>
        <v>51.786754999999999</v>
      </c>
      <c r="J369" s="4">
        <f t="shared" si="20"/>
        <v>128.213245</v>
      </c>
      <c r="K369" s="3">
        <f t="shared" si="21"/>
        <v>7.0024014962616929</v>
      </c>
    </row>
    <row r="370" spans="1:11" ht="20.100000000000001" customHeight="1" x14ac:dyDescent="0.25">
      <c r="A370" s="24" t="s">
        <v>31</v>
      </c>
      <c r="B370" s="15"/>
      <c r="C370" s="127"/>
      <c r="D370" s="75">
        <v>29.786276000000001</v>
      </c>
      <c r="E370" s="75"/>
      <c r="F370" s="75">
        <v>87.305716000000004</v>
      </c>
      <c r="G370" s="15"/>
      <c r="H370" s="75">
        <f>F370-D370</f>
        <v>57.519440000000003</v>
      </c>
      <c r="I370" s="75">
        <f t="shared" si="19"/>
        <v>57.519440000000003</v>
      </c>
      <c r="J370" s="4">
        <f t="shared" si="20"/>
        <v>122.48056</v>
      </c>
      <c r="K370" s="3">
        <f t="shared" si="21"/>
        <v>6.9364089739642525</v>
      </c>
    </row>
    <row r="371" spans="1:11" ht="20.100000000000001" customHeight="1" x14ac:dyDescent="0.25">
      <c r="A371" s="24" t="s">
        <v>31</v>
      </c>
      <c r="B371" s="15"/>
      <c r="C371" s="127"/>
      <c r="D371" s="75">
        <v>29.786276000000001</v>
      </c>
      <c r="E371" s="75"/>
      <c r="F371" s="75">
        <v>77.471192000000002</v>
      </c>
      <c r="G371" s="15"/>
      <c r="H371" s="75">
        <f>F371-D371</f>
        <v>47.684916000000001</v>
      </c>
      <c r="I371" s="75">
        <f t="shared" si="19"/>
        <v>47.684916000000001</v>
      </c>
      <c r="J371" s="4">
        <f t="shared" si="20"/>
        <v>132.31508400000001</v>
      </c>
      <c r="K371" s="3">
        <f t="shared" si="21"/>
        <v>7.0478337288783219</v>
      </c>
    </row>
    <row r="372" spans="1:11" ht="20.100000000000001" customHeight="1" x14ac:dyDescent="0.25">
      <c r="A372" s="24" t="s">
        <v>31</v>
      </c>
      <c r="B372" s="15"/>
      <c r="C372" s="127"/>
      <c r="D372" s="75">
        <v>29.786276000000001</v>
      </c>
      <c r="E372" s="75">
        <v>63.434949000000003</v>
      </c>
      <c r="F372" s="75"/>
      <c r="G372" s="75">
        <f>D372+E372</f>
        <v>93.221225000000004</v>
      </c>
      <c r="H372" s="15"/>
      <c r="I372" s="75">
        <f t="shared" si="19"/>
        <v>93.221225000000004</v>
      </c>
      <c r="J372" s="4">
        <f t="shared" si="20"/>
        <v>86.778774999999996</v>
      </c>
      <c r="K372" s="3">
        <f t="shared" si="21"/>
        <v>6.4392703155903135</v>
      </c>
    </row>
    <row r="373" spans="1:11" ht="20.100000000000001" customHeight="1" x14ac:dyDescent="0.25">
      <c r="A373" s="24" t="s">
        <v>31</v>
      </c>
      <c r="B373" s="15">
        <v>19</v>
      </c>
      <c r="C373" s="127" t="s">
        <v>214</v>
      </c>
      <c r="D373" s="75">
        <v>24.168023000000002</v>
      </c>
      <c r="E373" s="75">
        <v>87.216978999999995</v>
      </c>
      <c r="F373" s="75"/>
      <c r="G373" s="75">
        <f>E373-D373</f>
        <v>63.04895599999999</v>
      </c>
      <c r="H373" s="15"/>
      <c r="I373" s="75">
        <f t="shared" si="19"/>
        <v>63.04895599999999</v>
      </c>
      <c r="J373" s="4">
        <f t="shared" si="20"/>
        <v>116.95104400000001</v>
      </c>
      <c r="K373" s="3">
        <f t="shared" si="21"/>
        <v>6.8697609301901617</v>
      </c>
    </row>
    <row r="374" spans="1:11" ht="20.100000000000001" customHeight="1" x14ac:dyDescent="0.25">
      <c r="A374" s="24" t="s">
        <v>31</v>
      </c>
      <c r="B374" s="15"/>
      <c r="C374" s="127"/>
      <c r="D374" s="75">
        <v>24.168023000000002</v>
      </c>
      <c r="E374" s="75">
        <v>81.119341000000006</v>
      </c>
      <c r="F374" s="75"/>
      <c r="G374" s="75">
        <f>E374-D374</f>
        <v>56.951318000000001</v>
      </c>
      <c r="H374" s="15"/>
      <c r="I374" s="75">
        <f t="shared" si="19"/>
        <v>56.951318000000001</v>
      </c>
      <c r="J374" s="4">
        <f t="shared" si="20"/>
        <v>123.048682</v>
      </c>
      <c r="K374" s="3">
        <f t="shared" si="21"/>
        <v>6.9430853946472109</v>
      </c>
    </row>
    <row r="375" spans="1:11" ht="20.100000000000001" customHeight="1" x14ac:dyDescent="0.25">
      <c r="A375" s="24" t="s">
        <v>31</v>
      </c>
      <c r="B375" s="15"/>
      <c r="C375" s="127"/>
      <c r="D375" s="75">
        <v>24.168023000000002</v>
      </c>
      <c r="E375" s="75"/>
      <c r="F375" s="75">
        <v>46.370451000000003</v>
      </c>
      <c r="G375" s="15"/>
      <c r="H375" s="75">
        <f>D375+F375</f>
        <v>70.538474000000008</v>
      </c>
      <c r="I375" s="75">
        <f t="shared" si="19"/>
        <v>70.538474000000008</v>
      </c>
      <c r="J375" s="4">
        <f t="shared" si="20"/>
        <v>109.46152599999999</v>
      </c>
      <c r="K375" s="3">
        <f t="shared" si="21"/>
        <v>6.7742800641432188</v>
      </c>
    </row>
    <row r="376" spans="1:11" ht="20.100000000000001" customHeight="1" x14ac:dyDescent="0.25">
      <c r="A376" s="24" t="s">
        <v>31</v>
      </c>
      <c r="B376" s="15"/>
      <c r="C376" s="127"/>
      <c r="D376" s="75">
        <v>24.168023000000002</v>
      </c>
      <c r="E376" s="75"/>
      <c r="F376" s="75">
        <v>59.778162000000002</v>
      </c>
      <c r="G376" s="15"/>
      <c r="H376" s="75">
        <f>D376+F376</f>
        <v>83.946185</v>
      </c>
      <c r="I376" s="75">
        <f t="shared" si="19"/>
        <v>83.946185</v>
      </c>
      <c r="J376" s="4">
        <f t="shared" si="20"/>
        <v>96.053815</v>
      </c>
      <c r="K376" s="3">
        <f t="shared" si="21"/>
        <v>6.5857710098950824</v>
      </c>
    </row>
    <row r="377" spans="1:11" ht="20.100000000000001" customHeight="1" x14ac:dyDescent="0.25">
      <c r="A377" s="24" t="s">
        <v>31</v>
      </c>
      <c r="B377" s="15">
        <v>20</v>
      </c>
      <c r="C377" s="127" t="s">
        <v>214</v>
      </c>
      <c r="D377" s="75">
        <v>26.836431999999999</v>
      </c>
      <c r="E377" s="75">
        <v>87.426641000000004</v>
      </c>
      <c r="F377" s="75"/>
      <c r="G377" s="75">
        <f>E377-D377</f>
        <v>60.590209000000002</v>
      </c>
      <c r="H377" s="15"/>
      <c r="I377" s="75">
        <f t="shared" si="19"/>
        <v>60.590209000000002</v>
      </c>
      <c r="J377" s="4">
        <f t="shared" si="20"/>
        <v>119.409791</v>
      </c>
      <c r="K377" s="3">
        <f t="shared" si="21"/>
        <v>6.8997773249370962</v>
      </c>
    </row>
    <row r="378" spans="1:11" ht="20.100000000000001" customHeight="1" x14ac:dyDescent="0.25">
      <c r="A378" s="24" t="s">
        <v>31</v>
      </c>
      <c r="B378" s="15"/>
      <c r="C378" s="127"/>
      <c r="D378" s="75">
        <v>26.836431999999999</v>
      </c>
      <c r="E378" s="75"/>
      <c r="F378" s="75">
        <v>62.723236999999997</v>
      </c>
      <c r="G378" s="15"/>
      <c r="H378" s="75">
        <f>D378+F378</f>
        <v>89.559669</v>
      </c>
      <c r="I378" s="75">
        <f t="shared" si="19"/>
        <v>89.559669</v>
      </c>
      <c r="J378" s="4">
        <f t="shared" si="20"/>
        <v>90.440331</v>
      </c>
      <c r="K378" s="3">
        <f t="shared" si="21"/>
        <v>6.498894367065092</v>
      </c>
    </row>
    <row r="379" spans="1:11" ht="20.100000000000001" customHeight="1" x14ac:dyDescent="0.25">
      <c r="A379" s="24" t="s">
        <v>31</v>
      </c>
      <c r="B379" s="15"/>
      <c r="C379" s="127"/>
      <c r="D379" s="75">
        <v>26.836431999999999</v>
      </c>
      <c r="E379" s="75"/>
      <c r="F379" s="75">
        <v>64.798876000000007</v>
      </c>
      <c r="G379" s="15"/>
      <c r="H379" s="75">
        <f>D379+F379</f>
        <v>91.635308000000009</v>
      </c>
      <c r="I379" s="75">
        <f t="shared" si="19"/>
        <v>91.635308000000009</v>
      </c>
      <c r="J379" s="4">
        <f t="shared" si="20"/>
        <v>88.364691999999991</v>
      </c>
      <c r="K379" s="3">
        <f t="shared" si="21"/>
        <v>6.4653981200248092</v>
      </c>
    </row>
    <row r="380" spans="1:11" ht="20.100000000000001" customHeight="1" x14ac:dyDescent="0.25">
      <c r="A380" s="24" t="s">
        <v>31</v>
      </c>
      <c r="B380" s="15"/>
      <c r="C380" s="127"/>
      <c r="D380" s="75">
        <v>26.836431999999999</v>
      </c>
      <c r="E380" s="75"/>
      <c r="F380" s="75">
        <v>48.224522999999998</v>
      </c>
      <c r="G380" s="15"/>
      <c r="H380" s="75">
        <f>D380+F380</f>
        <v>75.060954999999993</v>
      </c>
      <c r="I380" s="75">
        <f t="shared" si="19"/>
        <v>75.060954999999993</v>
      </c>
      <c r="J380" s="4">
        <f t="shared" si="20"/>
        <v>104.93904500000001</v>
      </c>
      <c r="K380" s="3">
        <f t="shared" si="21"/>
        <v>6.7134077556510725</v>
      </c>
    </row>
    <row r="381" spans="1:11" ht="20.100000000000001" customHeight="1" x14ac:dyDescent="0.25">
      <c r="A381" s="24" t="s">
        <v>31</v>
      </c>
      <c r="B381" s="15">
        <v>24</v>
      </c>
      <c r="C381" s="127" t="s">
        <v>214</v>
      </c>
      <c r="D381" s="75">
        <v>7.7319579999999997</v>
      </c>
      <c r="E381" s="75"/>
      <c r="F381" s="75">
        <v>45.355870000000003</v>
      </c>
      <c r="G381" s="15"/>
      <c r="H381" s="75">
        <f>D381+F381</f>
        <v>53.087828000000002</v>
      </c>
      <c r="I381" s="75">
        <f t="shared" si="19"/>
        <v>53.087828000000002</v>
      </c>
      <c r="J381" s="4">
        <f t="shared" si="20"/>
        <v>126.912172</v>
      </c>
      <c r="K381" s="3">
        <f t="shared" si="21"/>
        <v>6.9876866328064455</v>
      </c>
    </row>
    <row r="382" spans="1:11" ht="20.100000000000001" customHeight="1" x14ac:dyDescent="0.25">
      <c r="A382" s="24" t="s">
        <v>31</v>
      </c>
      <c r="B382" s="15"/>
      <c r="C382" s="127"/>
      <c r="D382" s="75">
        <v>7.7319579999999997</v>
      </c>
      <c r="E382" s="75">
        <v>86.616994000000005</v>
      </c>
      <c r="F382" s="75"/>
      <c r="G382" s="75">
        <f>E382-D382</f>
        <v>78.885035999999999</v>
      </c>
      <c r="H382" s="15"/>
      <c r="I382" s="75">
        <f t="shared" si="19"/>
        <v>78.885035999999999</v>
      </c>
      <c r="J382" s="4">
        <f t="shared" si="20"/>
        <v>101.114964</v>
      </c>
      <c r="K382" s="3">
        <f t="shared" si="21"/>
        <v>6.6598527072043092</v>
      </c>
    </row>
    <row r="383" spans="1:11" ht="20.100000000000001" customHeight="1" x14ac:dyDescent="0.25">
      <c r="A383" s="24" t="s">
        <v>31</v>
      </c>
      <c r="B383" s="15"/>
      <c r="C383" s="127"/>
      <c r="D383" s="75">
        <v>7.7319579999999997</v>
      </c>
      <c r="E383" s="75">
        <v>88.264295000000004</v>
      </c>
      <c r="F383" s="75"/>
      <c r="G383" s="75">
        <f>E383-D383</f>
        <v>80.532336999999998</v>
      </c>
      <c r="H383" s="15"/>
      <c r="I383" s="75">
        <f t="shared" si="19"/>
        <v>80.532336999999998</v>
      </c>
      <c r="J383" s="4">
        <f t="shared" si="20"/>
        <v>99.467663000000002</v>
      </c>
      <c r="K383" s="3">
        <f t="shared" si="21"/>
        <v>6.6361556756985971</v>
      </c>
    </row>
    <row r="384" spans="1:11" ht="20.100000000000001" customHeight="1" x14ac:dyDescent="0.25">
      <c r="A384" s="24" t="s">
        <v>31</v>
      </c>
      <c r="B384" s="15"/>
      <c r="C384" s="127"/>
      <c r="D384" s="75">
        <v>7.7319579999999997</v>
      </c>
      <c r="E384" s="75"/>
      <c r="F384" s="75">
        <v>80.537678</v>
      </c>
      <c r="G384" s="15"/>
      <c r="H384" s="75">
        <f>D384+F384</f>
        <v>88.269636000000006</v>
      </c>
      <c r="I384" s="75">
        <f t="shared" si="19"/>
        <v>88.269636000000006</v>
      </c>
      <c r="J384" s="4">
        <f t="shared" si="20"/>
        <v>91.730363999999994</v>
      </c>
      <c r="K384" s="3">
        <f t="shared" si="21"/>
        <v>6.5193274594735744</v>
      </c>
    </row>
    <row r="385" spans="1:11" ht="20.100000000000001" customHeight="1" x14ac:dyDescent="0.25">
      <c r="A385" s="24" t="s">
        <v>31</v>
      </c>
      <c r="B385" s="15"/>
      <c r="C385" s="127"/>
      <c r="D385" s="75">
        <v>7.7319579999999997</v>
      </c>
      <c r="E385" s="75">
        <v>75.784147000000004</v>
      </c>
      <c r="F385" s="75"/>
      <c r="G385" s="75">
        <f>E385-D385</f>
        <v>68.052188999999998</v>
      </c>
      <c r="H385" s="15"/>
      <c r="I385" s="75">
        <f t="shared" si="19"/>
        <v>68.052188999999998</v>
      </c>
      <c r="J385" s="4">
        <f t="shared" si="20"/>
        <v>111.947811</v>
      </c>
      <c r="K385" s="3">
        <f t="shared" si="21"/>
        <v>6.8066825081365598</v>
      </c>
    </row>
    <row r="386" spans="1:11" ht="20.100000000000001" customHeight="1" x14ac:dyDescent="0.25">
      <c r="A386" s="24" t="s">
        <v>32</v>
      </c>
      <c r="B386" s="15">
        <v>1</v>
      </c>
      <c r="C386" s="127" t="s">
        <v>213</v>
      </c>
      <c r="D386" s="75">
        <v>2.3550870000000002</v>
      </c>
      <c r="E386" s="75">
        <v>44.479143999999998</v>
      </c>
      <c r="F386" s="75"/>
      <c r="G386" s="75">
        <f>E386+D386</f>
        <v>46.834230999999996</v>
      </c>
      <c r="H386" s="15"/>
      <c r="I386" s="75">
        <f t="shared" ref="I386:I449" si="23">G386+H386</f>
        <v>46.834230999999996</v>
      </c>
      <c r="J386" s="4">
        <f t="shared" si="20"/>
        <v>133.16576900000001</v>
      </c>
      <c r="K386" s="3">
        <f t="shared" si="21"/>
        <v>7.0570794670733044</v>
      </c>
    </row>
    <row r="387" spans="1:11" ht="20.100000000000001" customHeight="1" x14ac:dyDescent="0.25">
      <c r="A387" s="24" t="s">
        <v>32</v>
      </c>
      <c r="B387" s="15"/>
      <c r="C387" s="127"/>
      <c r="D387" s="75">
        <v>2.3550870000000002</v>
      </c>
      <c r="E387" s="75"/>
      <c r="F387" s="75">
        <v>69.265895</v>
      </c>
      <c r="G387" s="15"/>
      <c r="H387" s="75">
        <f>F387-D387</f>
        <v>66.910808000000003</v>
      </c>
      <c r="I387" s="75">
        <f t="shared" si="23"/>
        <v>66.910808000000003</v>
      </c>
      <c r="J387" s="4">
        <f t="shared" ref="J387:J450" si="24">180-I387</f>
        <v>113.089192</v>
      </c>
      <c r="K387" s="3">
        <f t="shared" ref="K387:K450" si="25">LOG(J387,2)</f>
        <v>6.8213172464846208</v>
      </c>
    </row>
    <row r="388" spans="1:11" ht="20.100000000000001" customHeight="1" x14ac:dyDescent="0.25">
      <c r="A388" s="24" t="s">
        <v>32</v>
      </c>
      <c r="B388" s="15"/>
      <c r="C388" s="127"/>
      <c r="D388" s="75">
        <v>2.3550870000000002</v>
      </c>
      <c r="E388" s="75"/>
      <c r="F388" s="75">
        <v>36.339396000000001</v>
      </c>
      <c r="G388" s="15"/>
      <c r="H388" s="75">
        <f>F388-D388</f>
        <v>33.984309000000003</v>
      </c>
      <c r="I388" s="75">
        <f t="shared" si="23"/>
        <v>33.984309000000003</v>
      </c>
      <c r="J388" s="4">
        <f t="shared" si="24"/>
        <v>146.015691</v>
      </c>
      <c r="K388" s="3">
        <f t="shared" si="25"/>
        <v>7.1899796007397949</v>
      </c>
    </row>
    <row r="389" spans="1:11" ht="20.100000000000001" customHeight="1" x14ac:dyDescent="0.25">
      <c r="A389" s="24" t="s">
        <v>32</v>
      </c>
      <c r="B389" s="15"/>
      <c r="C389" s="127"/>
      <c r="D389" s="75">
        <v>2.3550870000000002</v>
      </c>
      <c r="E389" s="75">
        <v>67.123127999999994</v>
      </c>
      <c r="F389" s="75"/>
      <c r="G389" s="75">
        <f>E389+D389</f>
        <v>69.478214999999992</v>
      </c>
      <c r="H389" s="15"/>
      <c r="I389" s="75">
        <f t="shared" si="23"/>
        <v>69.478214999999992</v>
      </c>
      <c r="J389" s="4">
        <f t="shared" si="24"/>
        <v>110.52178500000001</v>
      </c>
      <c r="K389" s="3">
        <f t="shared" si="25"/>
        <v>6.7881869577059915</v>
      </c>
    </row>
    <row r="390" spans="1:11" ht="20.100000000000001" customHeight="1" x14ac:dyDescent="0.25">
      <c r="A390" s="24" t="s">
        <v>32</v>
      </c>
      <c r="B390" s="15"/>
      <c r="C390" s="127"/>
      <c r="D390" s="75">
        <v>2.3550870000000002</v>
      </c>
      <c r="E390" s="75">
        <v>51.079588999999999</v>
      </c>
      <c r="F390" s="75"/>
      <c r="G390" s="75">
        <f>E390+D390</f>
        <v>53.434675999999996</v>
      </c>
      <c r="H390" s="15"/>
      <c r="I390" s="75">
        <f t="shared" si="23"/>
        <v>53.434675999999996</v>
      </c>
      <c r="J390" s="4">
        <f t="shared" si="24"/>
        <v>126.565324</v>
      </c>
      <c r="K390" s="3">
        <f t="shared" si="25"/>
        <v>6.9837383832793396</v>
      </c>
    </row>
    <row r="391" spans="1:11" ht="20.100000000000001" customHeight="1" x14ac:dyDescent="0.25">
      <c r="A391" s="24" t="s">
        <v>32</v>
      </c>
      <c r="B391" s="15"/>
      <c r="C391" s="127"/>
      <c r="D391" s="75">
        <v>2.3550870000000002</v>
      </c>
      <c r="E391" s="75"/>
      <c r="F391" s="75">
        <v>58.041891</v>
      </c>
      <c r="G391" s="15"/>
      <c r="H391" s="75">
        <f>F391-D391</f>
        <v>55.686804000000002</v>
      </c>
      <c r="I391" s="75">
        <f t="shared" si="23"/>
        <v>55.686804000000002</v>
      </c>
      <c r="J391" s="4">
        <f t="shared" si="24"/>
        <v>124.313196</v>
      </c>
      <c r="K391" s="3">
        <f t="shared" si="25"/>
        <v>6.9578356381625532</v>
      </c>
    </row>
    <row r="392" spans="1:11" ht="20.100000000000001" customHeight="1" x14ac:dyDescent="0.25">
      <c r="A392" s="24" t="s">
        <v>32</v>
      </c>
      <c r="B392" s="15"/>
      <c r="C392" s="127"/>
      <c r="D392" s="75">
        <v>2.3550870000000002</v>
      </c>
      <c r="E392" s="75">
        <v>64.087244999999996</v>
      </c>
      <c r="F392" s="75"/>
      <c r="G392" s="75">
        <f>E392+D392</f>
        <v>66.442331999999993</v>
      </c>
      <c r="H392" s="15"/>
      <c r="I392" s="75">
        <f t="shared" si="23"/>
        <v>66.442331999999993</v>
      </c>
      <c r="J392" s="4">
        <f t="shared" si="24"/>
        <v>113.55766800000001</v>
      </c>
      <c r="K392" s="3">
        <f t="shared" si="25"/>
        <v>6.8272813173260314</v>
      </c>
    </row>
    <row r="393" spans="1:11" ht="20.100000000000001" customHeight="1" x14ac:dyDescent="0.25">
      <c r="A393" s="24" t="s">
        <v>32</v>
      </c>
      <c r="B393" s="15"/>
      <c r="C393" s="127"/>
      <c r="D393" s="75">
        <v>2.3550870000000002</v>
      </c>
      <c r="E393" s="75"/>
      <c r="F393" s="75">
        <v>78.023867999999993</v>
      </c>
      <c r="G393" s="15"/>
      <c r="H393" s="75">
        <f>F393-D393</f>
        <v>75.668780999999996</v>
      </c>
      <c r="I393" s="75">
        <f t="shared" si="23"/>
        <v>75.668780999999996</v>
      </c>
      <c r="J393" s="4">
        <f t="shared" si="24"/>
        <v>104.331219</v>
      </c>
      <c r="K393" s="3">
        <f t="shared" si="25"/>
        <v>6.7050271094467053</v>
      </c>
    </row>
    <row r="394" spans="1:11" ht="20.100000000000001" customHeight="1" x14ac:dyDescent="0.25">
      <c r="A394" s="24" t="s">
        <v>32</v>
      </c>
      <c r="B394" s="15">
        <v>2</v>
      </c>
      <c r="C394" s="127" t="s">
        <v>214</v>
      </c>
      <c r="D394" s="75">
        <v>3.5974409999999999</v>
      </c>
      <c r="E394" s="75"/>
      <c r="F394" s="75">
        <v>70.958769000000004</v>
      </c>
      <c r="G394" s="15"/>
      <c r="H394" s="75">
        <f>D394+F394</f>
        <v>74.556210000000007</v>
      </c>
      <c r="I394" s="75">
        <f t="shared" si="23"/>
        <v>74.556210000000007</v>
      </c>
      <c r="J394" s="4">
        <f t="shared" si="24"/>
        <v>105.44378999999999</v>
      </c>
      <c r="K394" s="3">
        <f t="shared" si="25"/>
        <v>6.720330321416351</v>
      </c>
    </row>
    <row r="395" spans="1:11" ht="20.100000000000001" customHeight="1" x14ac:dyDescent="0.25">
      <c r="A395" s="24" t="s">
        <v>32</v>
      </c>
      <c r="B395" s="15"/>
      <c r="C395" s="127"/>
      <c r="D395" s="75">
        <v>3.5974409999999999</v>
      </c>
      <c r="E395" s="75">
        <v>79.171532999999997</v>
      </c>
      <c r="F395" s="75"/>
      <c r="G395" s="75">
        <f>E395-D395</f>
        <v>75.574091999999993</v>
      </c>
      <c r="H395" s="15"/>
      <c r="I395" s="75">
        <f t="shared" si="23"/>
        <v>75.574091999999993</v>
      </c>
      <c r="J395" s="4">
        <f t="shared" si="24"/>
        <v>104.42590800000001</v>
      </c>
      <c r="K395" s="3">
        <f t="shared" si="25"/>
        <v>6.7063358777944826</v>
      </c>
    </row>
    <row r="396" spans="1:11" ht="20.100000000000001" customHeight="1" x14ac:dyDescent="0.25">
      <c r="A396" s="24" t="s">
        <v>32</v>
      </c>
      <c r="B396" s="15"/>
      <c r="C396" s="127"/>
      <c r="D396" s="75">
        <v>3.5974409999999999</v>
      </c>
      <c r="E396" s="75"/>
      <c r="F396" s="75">
        <v>59.931417000000003</v>
      </c>
      <c r="G396" s="15"/>
      <c r="H396" s="75">
        <f>D396+F396</f>
        <v>63.528858</v>
      </c>
      <c r="I396" s="75">
        <f t="shared" si="23"/>
        <v>63.528858</v>
      </c>
      <c r="J396" s="4">
        <f t="shared" si="24"/>
        <v>116.471142</v>
      </c>
      <c r="K396" s="3">
        <f t="shared" si="25"/>
        <v>6.8638287330594743</v>
      </c>
    </row>
    <row r="397" spans="1:11" ht="20.100000000000001" customHeight="1" x14ac:dyDescent="0.25">
      <c r="A397" s="24" t="s">
        <v>32</v>
      </c>
      <c r="B397" s="15"/>
      <c r="C397" s="127"/>
      <c r="D397" s="75">
        <v>3.5974409999999999</v>
      </c>
      <c r="E397" s="75">
        <v>89.369246000000004</v>
      </c>
      <c r="F397" s="75"/>
      <c r="G397" s="75">
        <f>E397-D397</f>
        <v>85.771805000000001</v>
      </c>
      <c r="H397" s="15"/>
      <c r="I397" s="75">
        <f t="shared" si="23"/>
        <v>85.771805000000001</v>
      </c>
      <c r="J397" s="4">
        <f t="shared" si="24"/>
        <v>94.228194999999999</v>
      </c>
      <c r="K397" s="3">
        <f t="shared" si="25"/>
        <v>6.5580869031373972</v>
      </c>
    </row>
    <row r="398" spans="1:11" ht="20.100000000000001" customHeight="1" x14ac:dyDescent="0.25">
      <c r="A398" s="24" t="s">
        <v>32</v>
      </c>
      <c r="B398" s="15"/>
      <c r="C398" s="127"/>
      <c r="D398" s="75">
        <v>3.5974409999999999</v>
      </c>
      <c r="E398" s="75">
        <v>85.818361999999993</v>
      </c>
      <c r="F398" s="75"/>
      <c r="G398" s="75">
        <f>E398-D398</f>
        <v>82.22092099999999</v>
      </c>
      <c r="H398" s="15"/>
      <c r="I398" s="75">
        <f t="shared" si="23"/>
        <v>82.22092099999999</v>
      </c>
      <c r="J398" s="4">
        <f t="shared" si="24"/>
        <v>97.77907900000001</v>
      </c>
      <c r="K398" s="3">
        <f t="shared" si="25"/>
        <v>6.6114539112746247</v>
      </c>
    </row>
    <row r="399" spans="1:11" ht="20.100000000000001" customHeight="1" x14ac:dyDescent="0.25">
      <c r="A399" s="24" t="s">
        <v>32</v>
      </c>
      <c r="B399" s="15"/>
      <c r="C399" s="127"/>
      <c r="D399" s="75">
        <v>3.5974409999999999</v>
      </c>
      <c r="E399" s="75"/>
      <c r="F399" s="75">
        <v>50.774326000000002</v>
      </c>
      <c r="G399" s="15"/>
      <c r="H399" s="75">
        <f>D399+F399</f>
        <v>54.371767000000006</v>
      </c>
      <c r="I399" s="75">
        <f t="shared" si="23"/>
        <v>54.371767000000006</v>
      </c>
      <c r="J399" s="4">
        <f t="shared" si="24"/>
        <v>125.62823299999999</v>
      </c>
      <c r="K399" s="3">
        <f t="shared" si="25"/>
        <v>6.973016913811966</v>
      </c>
    </row>
    <row r="400" spans="1:11" ht="20.100000000000001" customHeight="1" x14ac:dyDescent="0.25">
      <c r="A400" s="24" t="s">
        <v>32</v>
      </c>
      <c r="B400" s="15"/>
      <c r="C400" s="127"/>
      <c r="D400" s="75">
        <v>3.5974409999999999</v>
      </c>
      <c r="E400" s="75">
        <v>73.237446000000006</v>
      </c>
      <c r="F400" s="75"/>
      <c r="G400" s="75">
        <f>E400-D400</f>
        <v>69.640005000000002</v>
      </c>
      <c r="H400" s="15"/>
      <c r="I400" s="75">
        <f t="shared" si="23"/>
        <v>69.640005000000002</v>
      </c>
      <c r="J400" s="4">
        <f t="shared" si="24"/>
        <v>110.359995</v>
      </c>
      <c r="K400" s="3">
        <f t="shared" si="25"/>
        <v>6.7860734862154155</v>
      </c>
    </row>
    <row r="401" spans="1:11" ht="20.100000000000001" customHeight="1" x14ac:dyDescent="0.25">
      <c r="A401" s="24" t="s">
        <v>32</v>
      </c>
      <c r="B401" s="15"/>
      <c r="C401" s="127"/>
      <c r="D401" s="75">
        <v>3.5974409999999999</v>
      </c>
      <c r="E401" s="75">
        <v>70.162610000000001</v>
      </c>
      <c r="F401" s="75"/>
      <c r="G401" s="75">
        <f>E401-D401</f>
        <v>66.565168999999997</v>
      </c>
      <c r="H401" s="15"/>
      <c r="I401" s="75">
        <f t="shared" si="23"/>
        <v>66.565168999999997</v>
      </c>
      <c r="J401" s="4">
        <f t="shared" si="24"/>
        <v>113.434831</v>
      </c>
      <c r="K401" s="3">
        <f t="shared" si="25"/>
        <v>6.8257198882143442</v>
      </c>
    </row>
    <row r="402" spans="1:11" ht="20.100000000000001" customHeight="1" x14ac:dyDescent="0.25">
      <c r="A402" s="24" t="s">
        <v>32</v>
      </c>
      <c r="B402" s="15"/>
      <c r="C402" s="127"/>
      <c r="D402" s="75">
        <v>3.5974409999999999</v>
      </c>
      <c r="E402" s="75"/>
      <c r="F402" s="75">
        <v>36.027372999999997</v>
      </c>
      <c r="G402" s="15"/>
      <c r="H402" s="75">
        <f>D402+F402</f>
        <v>39.624814000000001</v>
      </c>
      <c r="I402" s="75">
        <f t="shared" si="23"/>
        <v>39.624814000000001</v>
      </c>
      <c r="J402" s="4">
        <f t="shared" si="24"/>
        <v>140.37518599999999</v>
      </c>
      <c r="K402" s="3">
        <f t="shared" si="25"/>
        <v>7.1331441240023805</v>
      </c>
    </row>
    <row r="403" spans="1:11" ht="20.100000000000001" customHeight="1" x14ac:dyDescent="0.25">
      <c r="A403" s="24" t="s">
        <v>32</v>
      </c>
      <c r="B403" s="15"/>
      <c r="C403" s="127"/>
      <c r="D403" s="75">
        <v>3.5974409999999999</v>
      </c>
      <c r="E403" s="75"/>
      <c r="F403" s="75">
        <v>61.630954000000003</v>
      </c>
      <c r="G403" s="15"/>
      <c r="H403" s="75">
        <f>D403+F403</f>
        <v>65.228395000000006</v>
      </c>
      <c r="I403" s="75">
        <f t="shared" si="23"/>
        <v>65.228395000000006</v>
      </c>
      <c r="J403" s="4">
        <f t="shared" si="24"/>
        <v>114.77160499999999</v>
      </c>
      <c r="K403" s="3">
        <f t="shared" si="25"/>
        <v>6.8426219468338907</v>
      </c>
    </row>
    <row r="404" spans="1:11" ht="20.100000000000001" customHeight="1" x14ac:dyDescent="0.25">
      <c r="A404" s="24" t="s">
        <v>32</v>
      </c>
      <c r="B404" s="15"/>
      <c r="C404" s="127"/>
      <c r="D404" s="75">
        <v>3.5974409999999999</v>
      </c>
      <c r="E404" s="75">
        <v>78.959059999999994</v>
      </c>
      <c r="F404" s="75"/>
      <c r="G404" s="75">
        <f>E404-D404</f>
        <v>75.36161899999999</v>
      </c>
      <c r="H404" s="15"/>
      <c r="I404" s="75">
        <f t="shared" si="23"/>
        <v>75.36161899999999</v>
      </c>
      <c r="J404" s="4">
        <f t="shared" si="24"/>
        <v>104.63838100000001</v>
      </c>
      <c r="K404" s="3">
        <f t="shared" si="25"/>
        <v>6.7092683140362341</v>
      </c>
    </row>
    <row r="405" spans="1:11" ht="20.100000000000001" customHeight="1" x14ac:dyDescent="0.25">
      <c r="A405" s="24" t="s">
        <v>32</v>
      </c>
      <c r="B405" s="15"/>
      <c r="C405" s="127"/>
      <c r="D405" s="75">
        <v>3.5974409999999999</v>
      </c>
      <c r="E405" s="75">
        <v>52.594642999999998</v>
      </c>
      <c r="F405" s="75"/>
      <c r="G405" s="75">
        <f>E405-D405</f>
        <v>48.997202000000001</v>
      </c>
      <c r="H405" s="15"/>
      <c r="I405" s="75">
        <f t="shared" si="23"/>
        <v>48.997202000000001</v>
      </c>
      <c r="J405" s="4">
        <f t="shared" si="24"/>
        <v>131.00279799999998</v>
      </c>
      <c r="K405" s="3">
        <f t="shared" si="25"/>
        <v>7.0334538154123818</v>
      </c>
    </row>
    <row r="406" spans="1:11" ht="20.100000000000001" customHeight="1" x14ac:dyDescent="0.25">
      <c r="A406" s="24" t="s">
        <v>32</v>
      </c>
      <c r="B406" s="15">
        <v>3</v>
      </c>
      <c r="C406" s="127" t="s">
        <v>214</v>
      </c>
      <c r="D406" s="75">
        <v>11.012584</v>
      </c>
      <c r="E406" s="75"/>
      <c r="F406" s="75">
        <v>74.291362000000007</v>
      </c>
      <c r="G406" s="15"/>
      <c r="H406" s="75">
        <f>D406+F406</f>
        <v>85.30394600000001</v>
      </c>
      <c r="I406" s="75">
        <f t="shared" si="23"/>
        <v>85.30394600000001</v>
      </c>
      <c r="J406" s="4">
        <f t="shared" si="24"/>
        <v>94.69605399999999</v>
      </c>
      <c r="K406" s="3">
        <f t="shared" si="25"/>
        <v>6.5652324044961103</v>
      </c>
    </row>
    <row r="407" spans="1:11" ht="20.100000000000001" customHeight="1" x14ac:dyDescent="0.25">
      <c r="A407" s="24" t="s">
        <v>32</v>
      </c>
      <c r="B407" s="15"/>
      <c r="C407" s="127"/>
      <c r="D407" s="75">
        <v>11.012584</v>
      </c>
      <c r="E407" s="75">
        <v>86.633538999999999</v>
      </c>
      <c r="F407" s="75"/>
      <c r="G407" s="75">
        <f>E407-D407</f>
        <v>75.620954999999995</v>
      </c>
      <c r="H407" s="15"/>
      <c r="I407" s="75">
        <f t="shared" si="23"/>
        <v>75.620954999999995</v>
      </c>
      <c r="J407" s="4">
        <f t="shared" si="24"/>
        <v>104.379045</v>
      </c>
      <c r="K407" s="3">
        <f t="shared" si="25"/>
        <v>6.7056882971900471</v>
      </c>
    </row>
    <row r="408" spans="1:11" ht="20.100000000000001" customHeight="1" x14ac:dyDescent="0.25">
      <c r="A408" s="24" t="s">
        <v>32</v>
      </c>
      <c r="B408" s="15"/>
      <c r="C408" s="127"/>
      <c r="D408" s="75">
        <v>11.012584</v>
      </c>
      <c r="E408" s="75">
        <v>86.562940999999995</v>
      </c>
      <c r="F408" s="75"/>
      <c r="G408" s="75">
        <f>E408-D408</f>
        <v>75.550356999999991</v>
      </c>
      <c r="H408" s="15"/>
      <c r="I408" s="75">
        <f t="shared" si="23"/>
        <v>75.550356999999991</v>
      </c>
      <c r="J408" s="4">
        <f t="shared" si="24"/>
        <v>104.44964300000001</v>
      </c>
      <c r="K408" s="3">
        <f t="shared" si="25"/>
        <v>6.7066637511791747</v>
      </c>
    </row>
    <row r="409" spans="1:11" ht="20.100000000000001" customHeight="1" x14ac:dyDescent="0.25">
      <c r="A409" s="24" t="s">
        <v>32</v>
      </c>
      <c r="B409" s="15"/>
      <c r="C409" s="127"/>
      <c r="D409" s="75">
        <v>11.012584</v>
      </c>
      <c r="E409" s="75">
        <v>81.287390000000002</v>
      </c>
      <c r="F409" s="75"/>
      <c r="G409" s="75">
        <f>E409-D409</f>
        <v>70.274805999999998</v>
      </c>
      <c r="H409" s="15"/>
      <c r="I409" s="75">
        <f t="shared" si="23"/>
        <v>70.274805999999998</v>
      </c>
      <c r="J409" s="4">
        <f t="shared" si="24"/>
        <v>109.725194</v>
      </c>
      <c r="K409" s="3">
        <f t="shared" si="25"/>
        <v>6.7777510107363774</v>
      </c>
    </row>
    <row r="410" spans="1:11" ht="20.100000000000001" customHeight="1" x14ac:dyDescent="0.25">
      <c r="A410" s="24" t="s">
        <v>32</v>
      </c>
      <c r="B410" s="15"/>
      <c r="C410" s="127"/>
      <c r="D410" s="75">
        <v>11.012584</v>
      </c>
      <c r="E410" s="75">
        <v>86.048908999999995</v>
      </c>
      <c r="F410" s="75"/>
      <c r="G410" s="75">
        <f>E410-D410</f>
        <v>75.036324999999991</v>
      </c>
      <c r="H410" s="15"/>
      <c r="I410" s="75">
        <f t="shared" si="23"/>
        <v>75.036324999999991</v>
      </c>
      <c r="J410" s="4">
        <f t="shared" si="24"/>
        <v>104.96367500000001</v>
      </c>
      <c r="K410" s="3">
        <f t="shared" si="25"/>
        <v>6.7137463275287521</v>
      </c>
    </row>
    <row r="411" spans="1:11" ht="20.100000000000001" customHeight="1" x14ac:dyDescent="0.25">
      <c r="A411" s="24" t="s">
        <v>32</v>
      </c>
      <c r="B411" s="15"/>
      <c r="C411" s="127"/>
      <c r="D411" s="75">
        <v>11.012584</v>
      </c>
      <c r="E411" s="75"/>
      <c r="F411" s="75">
        <v>45.725223999999997</v>
      </c>
      <c r="G411" s="15"/>
      <c r="H411" s="75">
        <f>D411+F411</f>
        <v>56.737808000000001</v>
      </c>
      <c r="I411" s="75">
        <f t="shared" si="23"/>
        <v>56.737808000000001</v>
      </c>
      <c r="J411" s="4">
        <f t="shared" si="24"/>
        <v>123.262192</v>
      </c>
      <c r="K411" s="3">
        <f t="shared" si="25"/>
        <v>6.945586542000787</v>
      </c>
    </row>
    <row r="412" spans="1:11" ht="20.100000000000001" customHeight="1" x14ac:dyDescent="0.25">
      <c r="A412" s="24" t="s">
        <v>32</v>
      </c>
      <c r="B412" s="15"/>
      <c r="C412" s="127"/>
      <c r="D412" s="75">
        <v>11.012584</v>
      </c>
      <c r="E412" s="75"/>
      <c r="F412" s="75">
        <v>63.775483999999999</v>
      </c>
      <c r="G412" s="15"/>
      <c r="H412" s="75">
        <f>D412+F412</f>
        <v>74.788067999999996</v>
      </c>
      <c r="I412" s="75">
        <f t="shared" si="23"/>
        <v>74.788067999999996</v>
      </c>
      <c r="J412" s="4">
        <f t="shared" si="24"/>
        <v>105.211932</v>
      </c>
      <c r="K412" s="3">
        <f t="shared" si="25"/>
        <v>6.717154518559548</v>
      </c>
    </row>
    <row r="413" spans="1:11" ht="20.100000000000001" customHeight="1" x14ac:dyDescent="0.25">
      <c r="A413" s="24" t="s">
        <v>32</v>
      </c>
      <c r="B413" s="15"/>
      <c r="C413" s="127"/>
      <c r="D413" s="75">
        <v>11.012584</v>
      </c>
      <c r="E413" s="75"/>
      <c r="F413" s="75">
        <v>50.013114000000002</v>
      </c>
      <c r="G413" s="15"/>
      <c r="H413" s="75">
        <f>D413+F413</f>
        <v>61.025698000000006</v>
      </c>
      <c r="I413" s="75">
        <f t="shared" si="23"/>
        <v>61.025698000000006</v>
      </c>
      <c r="J413" s="4">
        <f t="shared" si="24"/>
        <v>118.97430199999999</v>
      </c>
      <c r="K413" s="3">
        <f t="shared" si="25"/>
        <v>6.894506180275715</v>
      </c>
    </row>
    <row r="414" spans="1:11" ht="20.100000000000001" customHeight="1" x14ac:dyDescent="0.25">
      <c r="A414" s="24" t="s">
        <v>32</v>
      </c>
      <c r="B414" s="15"/>
      <c r="C414" s="127"/>
      <c r="D414" s="75">
        <v>11.012584</v>
      </c>
      <c r="E414" s="75"/>
      <c r="F414" s="75">
        <v>63.996653999999999</v>
      </c>
      <c r="G414" s="15"/>
      <c r="H414" s="75">
        <f>D414+F414</f>
        <v>75.009237999999996</v>
      </c>
      <c r="I414" s="75">
        <f t="shared" si="23"/>
        <v>75.009237999999996</v>
      </c>
      <c r="J414" s="4">
        <f t="shared" si="24"/>
        <v>104.990762</v>
      </c>
      <c r="K414" s="3">
        <f t="shared" si="25"/>
        <v>6.714118582398406</v>
      </c>
    </row>
    <row r="415" spans="1:11" ht="20.100000000000001" customHeight="1" x14ac:dyDescent="0.25">
      <c r="A415" s="24" t="s">
        <v>32</v>
      </c>
      <c r="B415" s="15"/>
      <c r="C415" s="127"/>
      <c r="D415" s="75">
        <v>11.012584</v>
      </c>
      <c r="E415" s="75"/>
      <c r="F415" s="75">
        <v>43.051915000000001</v>
      </c>
      <c r="G415" s="15"/>
      <c r="H415" s="75">
        <f>D415+F415</f>
        <v>54.064498999999998</v>
      </c>
      <c r="I415" s="75">
        <f t="shared" si="23"/>
        <v>54.064498999999998</v>
      </c>
      <c r="J415" s="4">
        <f t="shared" si="24"/>
        <v>125.935501</v>
      </c>
      <c r="K415" s="3">
        <f t="shared" si="25"/>
        <v>6.9765412234032169</v>
      </c>
    </row>
    <row r="416" spans="1:11" ht="20.100000000000001" customHeight="1" x14ac:dyDescent="0.25">
      <c r="A416" s="24" t="s">
        <v>32</v>
      </c>
      <c r="B416" s="15"/>
      <c r="C416" s="127"/>
      <c r="D416" s="75">
        <v>11.012584</v>
      </c>
      <c r="E416" s="75">
        <v>85.763604999999998</v>
      </c>
      <c r="F416" s="75"/>
      <c r="G416" s="75">
        <f>E416-D416</f>
        <v>74.751020999999994</v>
      </c>
      <c r="H416" s="15"/>
      <c r="I416" s="75">
        <f t="shared" si="23"/>
        <v>74.751020999999994</v>
      </c>
      <c r="J416" s="4">
        <f t="shared" si="24"/>
        <v>105.24897900000001</v>
      </c>
      <c r="K416" s="3">
        <f t="shared" si="25"/>
        <v>6.7176624278285688</v>
      </c>
    </row>
    <row r="417" spans="1:11" ht="20.100000000000001" customHeight="1" x14ac:dyDescent="0.25">
      <c r="A417" s="24" t="s">
        <v>32</v>
      </c>
      <c r="B417" s="15">
        <v>4</v>
      </c>
      <c r="C417" s="127" t="s">
        <v>214</v>
      </c>
      <c r="D417" s="75">
        <v>3.9495659999999999</v>
      </c>
      <c r="E417" s="75"/>
      <c r="F417" s="75">
        <v>39.982019999999999</v>
      </c>
      <c r="G417" s="15"/>
      <c r="H417" s="75">
        <f>D417+F417</f>
        <v>43.931585999999996</v>
      </c>
      <c r="I417" s="75">
        <f t="shared" si="23"/>
        <v>43.931585999999996</v>
      </c>
      <c r="J417" s="4">
        <f t="shared" si="24"/>
        <v>136.06841400000002</v>
      </c>
      <c r="K417" s="3">
        <f t="shared" si="25"/>
        <v>7.0881883980259799</v>
      </c>
    </row>
    <row r="418" spans="1:11" ht="20.100000000000001" customHeight="1" x14ac:dyDescent="0.25">
      <c r="A418" s="24" t="s">
        <v>32</v>
      </c>
      <c r="B418" s="15"/>
      <c r="C418" s="127"/>
      <c r="D418" s="75">
        <v>3.9495659999999999</v>
      </c>
      <c r="E418" s="75">
        <v>47.435169999999999</v>
      </c>
      <c r="F418" s="75"/>
      <c r="G418" s="75">
        <f>E418-D418</f>
        <v>43.485604000000002</v>
      </c>
      <c r="H418" s="15"/>
      <c r="I418" s="75">
        <f t="shared" si="23"/>
        <v>43.485604000000002</v>
      </c>
      <c r="J418" s="4">
        <f t="shared" si="24"/>
        <v>136.514396</v>
      </c>
      <c r="K418" s="3">
        <f t="shared" si="25"/>
        <v>7.0929092870200741</v>
      </c>
    </row>
    <row r="419" spans="1:11" ht="20.100000000000001" customHeight="1" x14ac:dyDescent="0.25">
      <c r="A419" s="24" t="s">
        <v>32</v>
      </c>
      <c r="B419" s="15"/>
      <c r="C419" s="127"/>
      <c r="D419" s="75">
        <v>3.9495659999999999</v>
      </c>
      <c r="E419" s="75">
        <v>44.866444000000001</v>
      </c>
      <c r="F419" s="75"/>
      <c r="G419" s="75">
        <f>E419-D419</f>
        <v>40.916878000000004</v>
      </c>
      <c r="H419" s="15"/>
      <c r="I419" s="75">
        <f t="shared" si="23"/>
        <v>40.916878000000004</v>
      </c>
      <c r="J419" s="4">
        <f t="shared" si="24"/>
        <v>139.083122</v>
      </c>
      <c r="K419" s="3">
        <f t="shared" si="25"/>
        <v>7.1198035465039933</v>
      </c>
    </row>
    <row r="420" spans="1:11" ht="20.100000000000001" customHeight="1" x14ac:dyDescent="0.25">
      <c r="A420" s="24" t="s">
        <v>32</v>
      </c>
      <c r="B420" s="15"/>
      <c r="C420" s="127"/>
      <c r="D420" s="75">
        <v>3.9495659999999999</v>
      </c>
      <c r="E420" s="75"/>
      <c r="F420" s="75">
        <v>63.057732999999999</v>
      </c>
      <c r="G420" s="15"/>
      <c r="H420" s="75">
        <f>D420+F420</f>
        <v>67.007299000000003</v>
      </c>
      <c r="I420" s="75">
        <f t="shared" si="23"/>
        <v>67.007299000000003</v>
      </c>
      <c r="J420" s="4">
        <f t="shared" si="24"/>
        <v>112.992701</v>
      </c>
      <c r="K420" s="3">
        <f t="shared" si="25"/>
        <v>6.8200857715195484</v>
      </c>
    </row>
    <row r="421" spans="1:11" ht="20.100000000000001" customHeight="1" x14ac:dyDescent="0.25">
      <c r="A421" s="24" t="s">
        <v>32</v>
      </c>
      <c r="B421" s="15"/>
      <c r="C421" s="127"/>
      <c r="D421" s="75">
        <v>3.9495659999999999</v>
      </c>
      <c r="E421" s="75"/>
      <c r="F421" s="75">
        <v>52.929468</v>
      </c>
      <c r="G421" s="15"/>
      <c r="H421" s="75">
        <f>D421+F421</f>
        <v>56.879033999999997</v>
      </c>
      <c r="I421" s="75">
        <f t="shared" si="23"/>
        <v>56.879033999999997</v>
      </c>
      <c r="J421" s="4">
        <f t="shared" si="24"/>
        <v>123.12096600000001</v>
      </c>
      <c r="K421" s="3">
        <f t="shared" si="25"/>
        <v>6.9439326458999959</v>
      </c>
    </row>
    <row r="422" spans="1:11" ht="20.100000000000001" customHeight="1" x14ac:dyDescent="0.25">
      <c r="A422" s="24" t="s">
        <v>32</v>
      </c>
      <c r="B422" s="15"/>
      <c r="C422" s="127"/>
      <c r="D422" s="75">
        <v>3.9495659999999999</v>
      </c>
      <c r="E422" s="75">
        <v>51.388747000000002</v>
      </c>
      <c r="F422" s="75"/>
      <c r="G422" s="75">
        <f>E422-D422</f>
        <v>47.439181000000005</v>
      </c>
      <c r="H422" s="15"/>
      <c r="I422" s="75">
        <f t="shared" si="23"/>
        <v>47.439181000000005</v>
      </c>
      <c r="J422" s="4">
        <f t="shared" si="24"/>
        <v>132.56081899999998</v>
      </c>
      <c r="K422" s="3">
        <f t="shared" si="25"/>
        <v>7.0505106108715045</v>
      </c>
    </row>
    <row r="423" spans="1:11" ht="20.100000000000001" customHeight="1" x14ac:dyDescent="0.25">
      <c r="A423" s="24" t="s">
        <v>32</v>
      </c>
      <c r="B423" s="15"/>
      <c r="C423" s="127"/>
      <c r="D423" s="75">
        <v>3.9495659999999999</v>
      </c>
      <c r="E423" s="75">
        <v>64.440034999999995</v>
      </c>
      <c r="F423" s="75"/>
      <c r="G423" s="75">
        <f>E423-D423</f>
        <v>60.490468999999997</v>
      </c>
      <c r="H423" s="15"/>
      <c r="I423" s="75">
        <f t="shared" si="23"/>
        <v>60.490468999999997</v>
      </c>
      <c r="J423" s="4">
        <f t="shared" si="24"/>
        <v>119.50953100000001</v>
      </c>
      <c r="K423" s="3">
        <f t="shared" si="25"/>
        <v>6.9009818688855118</v>
      </c>
    </row>
    <row r="424" spans="1:11" ht="20.100000000000001" customHeight="1" x14ac:dyDescent="0.25">
      <c r="A424" s="24" t="s">
        <v>32</v>
      </c>
      <c r="B424" s="15"/>
      <c r="C424" s="127"/>
      <c r="D424" s="75">
        <v>3.9495659999999999</v>
      </c>
      <c r="E424" s="75">
        <v>84.068472999999997</v>
      </c>
      <c r="F424" s="75"/>
      <c r="G424" s="75">
        <f>E424-D424</f>
        <v>80.118906999999993</v>
      </c>
      <c r="H424" s="15"/>
      <c r="I424" s="75">
        <f t="shared" si="23"/>
        <v>80.118906999999993</v>
      </c>
      <c r="J424" s="4">
        <f t="shared" si="24"/>
        <v>99.881093000000007</v>
      </c>
      <c r="K424" s="3">
        <f t="shared" si="25"/>
        <v>6.6421397036690246</v>
      </c>
    </row>
    <row r="425" spans="1:11" ht="20.100000000000001" customHeight="1" x14ac:dyDescent="0.25">
      <c r="A425" s="24" t="s">
        <v>32</v>
      </c>
      <c r="B425" s="15"/>
      <c r="C425" s="127"/>
      <c r="D425" s="75">
        <v>3.9495659999999999</v>
      </c>
      <c r="E425" s="75">
        <v>37.806530000000002</v>
      </c>
      <c r="F425" s="75"/>
      <c r="G425" s="75">
        <f>E425-D425</f>
        <v>33.856964000000005</v>
      </c>
      <c r="H425" s="15"/>
      <c r="I425" s="75">
        <f t="shared" si="23"/>
        <v>33.856964000000005</v>
      </c>
      <c r="J425" s="4">
        <f t="shared" si="24"/>
        <v>146.143036</v>
      </c>
      <c r="K425" s="3">
        <f t="shared" si="25"/>
        <v>7.1912372733310148</v>
      </c>
    </row>
    <row r="426" spans="1:11" ht="20.100000000000001" customHeight="1" x14ac:dyDescent="0.25">
      <c r="A426" s="24" t="s">
        <v>32</v>
      </c>
      <c r="B426" s="15"/>
      <c r="C426" s="127"/>
      <c r="D426" s="75">
        <v>3.9495659999999999</v>
      </c>
      <c r="E426" s="75"/>
      <c r="F426" s="75">
        <v>51.981057</v>
      </c>
      <c r="G426" s="15"/>
      <c r="H426" s="75">
        <f>D426+F426</f>
        <v>55.930622999999997</v>
      </c>
      <c r="I426" s="75">
        <f t="shared" si="23"/>
        <v>55.930622999999997</v>
      </c>
      <c r="J426" s="4">
        <f t="shared" si="24"/>
        <v>124.069377</v>
      </c>
      <c r="K426" s="3">
        <f t="shared" si="25"/>
        <v>6.955003260907505</v>
      </c>
    </row>
    <row r="427" spans="1:11" ht="20.100000000000001" customHeight="1" x14ac:dyDescent="0.25">
      <c r="A427" s="24" t="s">
        <v>32</v>
      </c>
      <c r="B427" s="15">
        <v>6</v>
      </c>
      <c r="C427" s="127" t="s">
        <v>213</v>
      </c>
      <c r="D427" s="75">
        <v>50.183655000000002</v>
      </c>
      <c r="E427" s="75"/>
      <c r="F427" s="75">
        <v>85.001035999999999</v>
      </c>
      <c r="G427" s="15"/>
      <c r="H427" s="75">
        <f>F427-D427</f>
        <v>34.817380999999997</v>
      </c>
      <c r="I427" s="75">
        <f t="shared" si="23"/>
        <v>34.817380999999997</v>
      </c>
      <c r="J427" s="4">
        <f t="shared" si="24"/>
        <v>145.18261899999999</v>
      </c>
      <c r="K427" s="3">
        <f t="shared" si="25"/>
        <v>7.1817249366108573</v>
      </c>
    </row>
    <row r="428" spans="1:11" ht="20.100000000000001" customHeight="1" x14ac:dyDescent="0.25">
      <c r="A428" s="24" t="s">
        <v>32</v>
      </c>
      <c r="B428" s="15"/>
      <c r="C428" s="127"/>
      <c r="D428" s="75">
        <v>50.183655000000002</v>
      </c>
      <c r="E428" s="75"/>
      <c r="F428" s="75">
        <v>84.640631999999997</v>
      </c>
      <c r="G428" s="15"/>
      <c r="H428" s="75">
        <f>F428-D428</f>
        <v>34.456976999999995</v>
      </c>
      <c r="I428" s="75">
        <f t="shared" si="23"/>
        <v>34.456976999999995</v>
      </c>
      <c r="J428" s="4">
        <f t="shared" si="24"/>
        <v>145.54302300000001</v>
      </c>
      <c r="K428" s="3">
        <f t="shared" si="25"/>
        <v>7.1853018713888952</v>
      </c>
    </row>
    <row r="429" spans="1:11" ht="20.100000000000001" customHeight="1" x14ac:dyDescent="0.25">
      <c r="A429" s="24" t="s">
        <v>32</v>
      </c>
      <c r="B429" s="15"/>
      <c r="C429" s="127"/>
      <c r="D429" s="75">
        <v>50.183655000000002</v>
      </c>
      <c r="E429" s="75"/>
      <c r="F429" s="75">
        <v>11.029531</v>
      </c>
      <c r="G429" s="15"/>
      <c r="H429" s="75">
        <f>D429-F429</f>
        <v>39.154124000000003</v>
      </c>
      <c r="I429" s="75">
        <f t="shared" si="23"/>
        <v>39.154124000000003</v>
      </c>
      <c r="J429" s="4">
        <f t="shared" si="24"/>
        <v>140.845876</v>
      </c>
      <c r="K429" s="3">
        <f t="shared" si="25"/>
        <v>7.1379735116597258</v>
      </c>
    </row>
    <row r="430" spans="1:11" ht="20.100000000000001" customHeight="1" x14ac:dyDescent="0.25">
      <c r="A430" s="24" t="s">
        <v>32</v>
      </c>
      <c r="B430" s="15"/>
      <c r="C430" s="127"/>
      <c r="D430" s="75">
        <v>50.183655000000002</v>
      </c>
      <c r="E430" s="75"/>
      <c r="F430" s="75">
        <v>8.9174950000000006</v>
      </c>
      <c r="G430" s="15"/>
      <c r="H430" s="75">
        <f>D430-F430</f>
        <v>41.266159999999999</v>
      </c>
      <c r="I430" s="75">
        <f t="shared" si="23"/>
        <v>41.266159999999999</v>
      </c>
      <c r="J430" s="4">
        <f t="shared" si="24"/>
        <v>138.73383999999999</v>
      </c>
      <c r="K430" s="3">
        <f t="shared" si="25"/>
        <v>7.1161759229698189</v>
      </c>
    </row>
    <row r="431" spans="1:11" ht="20.100000000000001" customHeight="1" x14ac:dyDescent="0.25">
      <c r="A431" s="24" t="s">
        <v>32</v>
      </c>
      <c r="B431" s="15"/>
      <c r="C431" s="127"/>
      <c r="D431" s="75">
        <v>50.183655000000002</v>
      </c>
      <c r="E431" s="75"/>
      <c r="F431" s="75">
        <v>33.804889000000003</v>
      </c>
      <c r="G431" s="15"/>
      <c r="H431" s="75">
        <f>D431-F431</f>
        <v>16.378765999999999</v>
      </c>
      <c r="I431" s="75">
        <f t="shared" si="23"/>
        <v>16.378765999999999</v>
      </c>
      <c r="J431" s="4">
        <f t="shared" si="24"/>
        <v>163.62123400000002</v>
      </c>
      <c r="K431" s="3">
        <f t="shared" si="25"/>
        <v>7.3542161764323302</v>
      </c>
    </row>
    <row r="432" spans="1:11" ht="20.100000000000001" customHeight="1" x14ac:dyDescent="0.25">
      <c r="A432" s="24" t="s">
        <v>32</v>
      </c>
      <c r="B432" s="15">
        <v>7</v>
      </c>
      <c r="C432" s="127" t="s">
        <v>213</v>
      </c>
      <c r="D432" s="75">
        <v>1.710407</v>
      </c>
      <c r="E432" s="75">
        <v>87.864084000000005</v>
      </c>
      <c r="F432" s="75"/>
      <c r="G432" s="75">
        <f>D432+E432</f>
        <v>89.574491000000009</v>
      </c>
      <c r="H432" s="15"/>
      <c r="I432" s="75">
        <f t="shared" si="23"/>
        <v>89.574491000000009</v>
      </c>
      <c r="J432" s="4">
        <f t="shared" si="24"/>
        <v>90.425508999999991</v>
      </c>
      <c r="K432" s="3">
        <f t="shared" si="25"/>
        <v>6.4986579086388474</v>
      </c>
    </row>
    <row r="433" spans="1:11" ht="20.100000000000001" customHeight="1" x14ac:dyDescent="0.25">
      <c r="A433" s="24" t="s">
        <v>32</v>
      </c>
      <c r="B433" s="15"/>
      <c r="C433" s="127"/>
      <c r="D433" s="75">
        <v>1.710407</v>
      </c>
      <c r="E433" s="75"/>
      <c r="F433" s="75">
        <v>56.899721</v>
      </c>
      <c r="G433" s="15"/>
      <c r="H433" s="75">
        <f>F433-D433</f>
        <v>55.189313999999996</v>
      </c>
      <c r="I433" s="75">
        <f t="shared" si="23"/>
        <v>55.189313999999996</v>
      </c>
      <c r="J433" s="4">
        <f t="shared" si="24"/>
        <v>124.810686</v>
      </c>
      <c r="K433" s="3">
        <f t="shared" si="25"/>
        <v>6.9635976494494036</v>
      </c>
    </row>
    <row r="434" spans="1:11" ht="20.100000000000001" customHeight="1" x14ac:dyDescent="0.25">
      <c r="A434" s="24" t="s">
        <v>32</v>
      </c>
      <c r="B434" s="15"/>
      <c r="C434" s="127"/>
      <c r="D434" s="75">
        <v>1.710407</v>
      </c>
      <c r="E434" s="75">
        <v>72.025513000000004</v>
      </c>
      <c r="F434" s="75"/>
      <c r="G434" s="75">
        <f>D434+E434</f>
        <v>73.735920000000007</v>
      </c>
      <c r="H434" s="15"/>
      <c r="I434" s="75">
        <f t="shared" si="23"/>
        <v>73.735920000000007</v>
      </c>
      <c r="J434" s="4">
        <f t="shared" si="24"/>
        <v>106.26407999999999</v>
      </c>
      <c r="K434" s="3">
        <f t="shared" si="25"/>
        <v>6.7315102009108951</v>
      </c>
    </row>
    <row r="435" spans="1:11" ht="20.100000000000001" customHeight="1" x14ac:dyDescent="0.25">
      <c r="A435" s="24" t="s">
        <v>32</v>
      </c>
      <c r="B435" s="15"/>
      <c r="C435" s="127"/>
      <c r="D435" s="75">
        <v>1.710407</v>
      </c>
      <c r="E435" s="75">
        <v>69.009517000000002</v>
      </c>
      <c r="F435" s="75"/>
      <c r="G435" s="75">
        <f>D435+E435</f>
        <v>70.719924000000006</v>
      </c>
      <c r="H435" s="15"/>
      <c r="I435" s="75">
        <f t="shared" si="23"/>
        <v>70.719924000000006</v>
      </c>
      <c r="J435" s="4">
        <f t="shared" si="24"/>
        <v>109.28007599999999</v>
      </c>
      <c r="K435" s="3">
        <f t="shared" si="25"/>
        <v>6.7718865818534431</v>
      </c>
    </row>
    <row r="436" spans="1:11" ht="20.100000000000001" customHeight="1" x14ac:dyDescent="0.25">
      <c r="A436" s="24" t="s">
        <v>32</v>
      </c>
      <c r="B436" s="15"/>
      <c r="C436" s="127"/>
      <c r="D436" s="75">
        <v>1.710407</v>
      </c>
      <c r="E436" s="75"/>
      <c r="F436" s="75">
        <v>83.480198000000001</v>
      </c>
      <c r="G436" s="15"/>
      <c r="H436" s="75">
        <f>F436-D436</f>
        <v>81.769790999999998</v>
      </c>
      <c r="I436" s="75">
        <f t="shared" si="23"/>
        <v>81.769790999999998</v>
      </c>
      <c r="J436" s="4">
        <f t="shared" si="24"/>
        <v>98.230209000000002</v>
      </c>
      <c r="K436" s="3">
        <f t="shared" si="25"/>
        <v>6.6180948635444468</v>
      </c>
    </row>
    <row r="437" spans="1:11" ht="20.100000000000001" customHeight="1" x14ac:dyDescent="0.25">
      <c r="A437" s="24" t="s">
        <v>32</v>
      </c>
      <c r="B437" s="15"/>
      <c r="C437" s="127"/>
      <c r="D437" s="75">
        <v>1.710407</v>
      </c>
      <c r="E437" s="75">
        <v>60.751173999999999</v>
      </c>
      <c r="F437" s="75"/>
      <c r="G437" s="75">
        <f>D437+E437</f>
        <v>62.461580999999995</v>
      </c>
      <c r="H437" s="15"/>
      <c r="I437" s="75">
        <f t="shared" si="23"/>
        <v>62.461580999999995</v>
      </c>
      <c r="J437" s="4">
        <f t="shared" si="24"/>
        <v>117.538419</v>
      </c>
      <c r="K437" s="3">
        <f t="shared" si="25"/>
        <v>6.8769885877673644</v>
      </c>
    </row>
    <row r="438" spans="1:11" ht="20.100000000000001" customHeight="1" x14ac:dyDescent="0.25">
      <c r="A438" s="24" t="s">
        <v>32</v>
      </c>
      <c r="B438" s="15"/>
      <c r="C438" s="127"/>
      <c r="D438" s="75">
        <v>1.710407</v>
      </c>
      <c r="E438" s="75"/>
      <c r="F438" s="75">
        <v>74.744881000000007</v>
      </c>
      <c r="G438" s="15"/>
      <c r="H438" s="75">
        <f>F438-D438</f>
        <v>73.034474000000003</v>
      </c>
      <c r="I438" s="75">
        <f t="shared" si="23"/>
        <v>73.034474000000003</v>
      </c>
      <c r="J438" s="4">
        <f t="shared" si="24"/>
        <v>106.965526</v>
      </c>
      <c r="K438" s="3">
        <f t="shared" si="25"/>
        <v>6.7410020940402164</v>
      </c>
    </row>
    <row r="439" spans="1:11" ht="20.100000000000001" customHeight="1" x14ac:dyDescent="0.25">
      <c r="A439" s="24" t="s">
        <v>32</v>
      </c>
      <c r="B439" s="15">
        <v>9</v>
      </c>
      <c r="C439" s="127" t="s">
        <v>213</v>
      </c>
      <c r="D439" s="75">
        <v>7.3210740000000003</v>
      </c>
      <c r="E439" s="75">
        <v>71.565050999999997</v>
      </c>
      <c r="F439" s="75"/>
      <c r="G439" s="75">
        <f>D439+E439</f>
        <v>78.886124999999993</v>
      </c>
      <c r="H439" s="15"/>
      <c r="I439" s="75">
        <f t="shared" si="23"/>
        <v>78.886124999999993</v>
      </c>
      <c r="J439" s="4">
        <f t="shared" si="24"/>
        <v>101.11387500000001</v>
      </c>
      <c r="K439" s="3">
        <f t="shared" si="25"/>
        <v>6.6598371694115066</v>
      </c>
    </row>
    <row r="440" spans="1:11" ht="20.100000000000001" customHeight="1" x14ac:dyDescent="0.25">
      <c r="A440" s="24" t="s">
        <v>32</v>
      </c>
      <c r="B440" s="15"/>
      <c r="C440" s="127"/>
      <c r="D440" s="75">
        <v>7.3210740000000003</v>
      </c>
      <c r="E440" s="75">
        <v>72.979473999999996</v>
      </c>
      <c r="F440" s="75"/>
      <c r="G440" s="75">
        <f>D440+E440</f>
        <v>80.300547999999992</v>
      </c>
      <c r="H440" s="15"/>
      <c r="I440" s="75">
        <f t="shared" si="23"/>
        <v>80.300547999999992</v>
      </c>
      <c r="J440" s="4">
        <f t="shared" si="24"/>
        <v>99.699452000000008</v>
      </c>
      <c r="K440" s="3">
        <f t="shared" si="25"/>
        <v>6.6395136697309418</v>
      </c>
    </row>
    <row r="441" spans="1:11" ht="20.100000000000001" customHeight="1" x14ac:dyDescent="0.25">
      <c r="A441" s="24" t="s">
        <v>32</v>
      </c>
      <c r="B441" s="15"/>
      <c r="C441" s="127"/>
      <c r="D441" s="75">
        <v>7.3210740000000003</v>
      </c>
      <c r="E441" s="75"/>
      <c r="F441" s="75">
        <v>78.690067999999997</v>
      </c>
      <c r="G441" s="15"/>
      <c r="H441" s="75">
        <f>F441-D441</f>
        <v>71.368994000000001</v>
      </c>
      <c r="I441" s="75">
        <f t="shared" si="23"/>
        <v>71.368994000000001</v>
      </c>
      <c r="J441" s="4">
        <f t="shared" si="24"/>
        <v>108.631006</v>
      </c>
      <c r="K441" s="3">
        <f t="shared" si="25"/>
        <v>6.7632921328616309</v>
      </c>
    </row>
    <row r="442" spans="1:11" ht="20.100000000000001" customHeight="1" x14ac:dyDescent="0.25">
      <c r="A442" s="24" t="s">
        <v>32</v>
      </c>
      <c r="B442" s="15"/>
      <c r="C442" s="127"/>
      <c r="D442" s="75">
        <v>7.3210740000000003</v>
      </c>
      <c r="E442" s="75">
        <v>74.357754</v>
      </c>
      <c r="F442" s="75"/>
      <c r="G442" s="75">
        <f>D442+E442</f>
        <v>81.678827999999996</v>
      </c>
      <c r="H442" s="15"/>
      <c r="I442" s="75">
        <f t="shared" si="23"/>
        <v>81.678827999999996</v>
      </c>
      <c r="J442" s="4">
        <f t="shared" si="24"/>
        <v>98.321172000000004</v>
      </c>
      <c r="K442" s="3">
        <f t="shared" si="25"/>
        <v>6.6194302077959675</v>
      </c>
    </row>
    <row r="443" spans="1:11" ht="20.100000000000001" customHeight="1" x14ac:dyDescent="0.25">
      <c r="A443" s="24" t="s">
        <v>32</v>
      </c>
      <c r="B443" s="15"/>
      <c r="C443" s="127"/>
      <c r="D443" s="75">
        <v>7.3210740000000003</v>
      </c>
      <c r="E443" s="75">
        <v>65.376435000000001</v>
      </c>
      <c r="F443" s="75"/>
      <c r="G443" s="75">
        <f>D443+E443</f>
        <v>72.697508999999997</v>
      </c>
      <c r="H443" s="15"/>
      <c r="I443" s="75">
        <f t="shared" si="23"/>
        <v>72.697508999999997</v>
      </c>
      <c r="J443" s="4">
        <f t="shared" si="24"/>
        <v>107.302491</v>
      </c>
      <c r="K443" s="3">
        <f t="shared" si="25"/>
        <v>6.7455397580558563</v>
      </c>
    </row>
    <row r="444" spans="1:11" ht="20.100000000000001" customHeight="1" x14ac:dyDescent="0.25">
      <c r="A444" s="24" t="s">
        <v>32</v>
      </c>
      <c r="B444" s="15"/>
      <c r="C444" s="127"/>
      <c r="D444" s="75">
        <v>7.3210740000000003</v>
      </c>
      <c r="E444" s="75"/>
      <c r="F444" s="75">
        <v>87.273689000000005</v>
      </c>
      <c r="G444" s="15"/>
      <c r="H444" s="75">
        <f>F444-D444</f>
        <v>79.952615000000009</v>
      </c>
      <c r="I444" s="75">
        <f t="shared" si="23"/>
        <v>79.952615000000009</v>
      </c>
      <c r="J444" s="4">
        <f t="shared" si="24"/>
        <v>100.04738499999999</v>
      </c>
      <c r="K444" s="3">
        <f t="shared" si="25"/>
        <v>6.6445396489040816</v>
      </c>
    </row>
    <row r="445" spans="1:11" ht="20.100000000000001" customHeight="1" x14ac:dyDescent="0.25">
      <c r="A445" s="24" t="s">
        <v>32</v>
      </c>
      <c r="B445" s="15">
        <v>10</v>
      </c>
      <c r="C445" s="127" t="s">
        <v>213</v>
      </c>
      <c r="D445" s="75">
        <v>29.597546999999999</v>
      </c>
      <c r="E445" s="75">
        <v>68.838740000000001</v>
      </c>
      <c r="F445" s="75"/>
      <c r="G445" s="75">
        <f>D445+E445</f>
        <v>98.436286999999993</v>
      </c>
      <c r="H445" s="15"/>
      <c r="I445" s="75">
        <f t="shared" si="23"/>
        <v>98.436286999999993</v>
      </c>
      <c r="J445" s="4">
        <f t="shared" si="24"/>
        <v>81.563713000000007</v>
      </c>
      <c r="K445" s="3">
        <f t="shared" si="25"/>
        <v>6.3498555471025711</v>
      </c>
    </row>
    <row r="446" spans="1:11" ht="20.100000000000001" customHeight="1" x14ac:dyDescent="0.25">
      <c r="A446" s="24" t="s">
        <v>32</v>
      </c>
      <c r="B446" s="15"/>
      <c r="C446" s="127"/>
      <c r="D446" s="75">
        <v>29.597546999999999</v>
      </c>
      <c r="E446" s="75">
        <v>49.543757999999997</v>
      </c>
      <c r="F446" s="75"/>
      <c r="G446" s="75">
        <f>D446+E446</f>
        <v>79.141304999999988</v>
      </c>
      <c r="H446" s="15"/>
      <c r="I446" s="75">
        <f t="shared" si="23"/>
        <v>79.141304999999988</v>
      </c>
      <c r="J446" s="4">
        <f t="shared" si="24"/>
        <v>100.85869500000001</v>
      </c>
      <c r="K446" s="3">
        <f t="shared" si="25"/>
        <v>6.6561916534246341</v>
      </c>
    </row>
    <row r="447" spans="1:11" ht="20.100000000000001" customHeight="1" x14ac:dyDescent="0.25">
      <c r="A447" s="24" t="s">
        <v>32</v>
      </c>
      <c r="B447" s="15"/>
      <c r="C447" s="127"/>
      <c r="D447" s="75">
        <v>29.597546999999999</v>
      </c>
      <c r="E447" s="75">
        <v>74.577838999999997</v>
      </c>
      <c r="F447" s="75"/>
      <c r="G447" s="75">
        <f>D447+E447</f>
        <v>104.175386</v>
      </c>
      <c r="H447" s="15"/>
      <c r="I447" s="75">
        <f t="shared" si="23"/>
        <v>104.175386</v>
      </c>
      <c r="J447" s="4">
        <f t="shared" si="24"/>
        <v>75.824613999999997</v>
      </c>
      <c r="K447" s="3">
        <f t="shared" si="25"/>
        <v>6.2445943434347555</v>
      </c>
    </row>
    <row r="448" spans="1:11" ht="20.100000000000001" customHeight="1" x14ac:dyDescent="0.25">
      <c r="A448" s="24" t="s">
        <v>32</v>
      </c>
      <c r="B448" s="15"/>
      <c r="C448" s="127"/>
      <c r="D448" s="75">
        <v>29.597546999999999</v>
      </c>
      <c r="E448" s="75"/>
      <c r="F448" s="75">
        <v>77.988522000000003</v>
      </c>
      <c r="G448" s="15"/>
      <c r="H448" s="75">
        <f>F448-D448</f>
        <v>48.390975000000005</v>
      </c>
      <c r="I448" s="75">
        <f t="shared" si="23"/>
        <v>48.390975000000005</v>
      </c>
      <c r="J448" s="4">
        <f t="shared" si="24"/>
        <v>131.609025</v>
      </c>
      <c r="K448" s="3">
        <f t="shared" si="25"/>
        <v>7.0401146140781528</v>
      </c>
    </row>
    <row r="449" spans="1:11" ht="20.100000000000001" customHeight="1" x14ac:dyDescent="0.25">
      <c r="A449" s="24" t="s">
        <v>32</v>
      </c>
      <c r="B449" s="15"/>
      <c r="C449" s="127"/>
      <c r="D449" s="75">
        <v>29.597546999999999</v>
      </c>
      <c r="E449" s="75"/>
      <c r="F449" s="75">
        <v>87.510446999999999</v>
      </c>
      <c r="G449" s="15"/>
      <c r="H449" s="75">
        <f>F449-D449</f>
        <v>57.9129</v>
      </c>
      <c r="I449" s="75">
        <f t="shared" si="23"/>
        <v>57.9129</v>
      </c>
      <c r="J449" s="4">
        <f t="shared" si="24"/>
        <v>122.08709999999999</v>
      </c>
      <c r="K449" s="3">
        <f t="shared" si="25"/>
        <v>6.931766959721493</v>
      </c>
    </row>
    <row r="450" spans="1:11" ht="20.100000000000001" customHeight="1" x14ac:dyDescent="0.25">
      <c r="A450" s="24" t="s">
        <v>32</v>
      </c>
      <c r="B450" s="15"/>
      <c r="C450" s="127"/>
      <c r="D450" s="75">
        <v>29.597546999999999</v>
      </c>
      <c r="E450" s="75">
        <v>51.146625999999998</v>
      </c>
      <c r="F450" s="75"/>
      <c r="G450" s="75">
        <f>D450+E450</f>
        <v>80.744172999999989</v>
      </c>
      <c r="H450" s="15"/>
      <c r="I450" s="75">
        <f t="shared" ref="I450:I513" si="26">G450+H450</f>
        <v>80.744172999999989</v>
      </c>
      <c r="J450" s="4">
        <f t="shared" si="24"/>
        <v>99.255827000000011</v>
      </c>
      <c r="K450" s="3">
        <f t="shared" si="25"/>
        <v>6.6330798957549106</v>
      </c>
    </row>
    <row r="451" spans="1:11" ht="20.100000000000001" customHeight="1" x14ac:dyDescent="0.25">
      <c r="A451" s="24" t="s">
        <v>32</v>
      </c>
      <c r="B451" s="15"/>
      <c r="C451" s="127"/>
      <c r="D451" s="75">
        <v>29.597546999999999</v>
      </c>
      <c r="E451" s="75"/>
      <c r="F451" s="75">
        <v>53.790543</v>
      </c>
      <c r="G451" s="15"/>
      <c r="H451" s="75">
        <f>F451-D451</f>
        <v>24.192996000000001</v>
      </c>
      <c r="I451" s="75">
        <f t="shared" si="26"/>
        <v>24.192996000000001</v>
      </c>
      <c r="J451" s="4">
        <f t="shared" ref="J451:J514" si="27">180-I451</f>
        <v>155.80700400000001</v>
      </c>
      <c r="K451" s="3">
        <f t="shared" ref="K451:K514" si="28">LOG(J451,2)</f>
        <v>7.2836162781739597</v>
      </c>
    </row>
    <row r="452" spans="1:11" ht="20.100000000000001" customHeight="1" x14ac:dyDescent="0.25">
      <c r="A452" s="24" t="s">
        <v>32</v>
      </c>
      <c r="B452" s="15"/>
      <c r="C452" s="127"/>
      <c r="D452" s="75">
        <v>29.597546999999999</v>
      </c>
      <c r="E452" s="75">
        <v>69.863697000000002</v>
      </c>
      <c r="F452" s="75"/>
      <c r="G452" s="75">
        <f>D452+E452</f>
        <v>99.461243999999994</v>
      </c>
      <c r="H452" s="15"/>
      <c r="I452" s="75">
        <f t="shared" si="26"/>
        <v>99.461243999999994</v>
      </c>
      <c r="J452" s="4">
        <f t="shared" si="27"/>
        <v>80.538756000000006</v>
      </c>
      <c r="K452" s="3">
        <f t="shared" si="28"/>
        <v>6.3316112835046363</v>
      </c>
    </row>
    <row r="453" spans="1:11" ht="20.100000000000001" customHeight="1" x14ac:dyDescent="0.25">
      <c r="A453" s="24" t="s">
        <v>32</v>
      </c>
      <c r="B453" s="15">
        <v>11</v>
      </c>
      <c r="C453" s="127" t="s">
        <v>213</v>
      </c>
      <c r="D453" s="75">
        <v>20.734881999999999</v>
      </c>
      <c r="E453" s="75">
        <v>75.411080999999996</v>
      </c>
      <c r="F453" s="75"/>
      <c r="G453" s="75">
        <f>D453+E453</f>
        <v>96.145962999999995</v>
      </c>
      <c r="H453" s="15"/>
      <c r="I453" s="75">
        <f t="shared" si="26"/>
        <v>96.145962999999995</v>
      </c>
      <c r="J453" s="4">
        <f t="shared" si="27"/>
        <v>83.854037000000005</v>
      </c>
      <c r="K453" s="3">
        <f t="shared" si="28"/>
        <v>6.3898083362760421</v>
      </c>
    </row>
    <row r="454" spans="1:11" ht="20.100000000000001" customHeight="1" x14ac:dyDescent="0.25">
      <c r="A454" s="24" t="s">
        <v>32</v>
      </c>
      <c r="B454" s="15"/>
      <c r="C454" s="127"/>
      <c r="D454" s="75">
        <v>20.734881999999999</v>
      </c>
      <c r="E454" s="75">
        <v>64.397812000000002</v>
      </c>
      <c r="F454" s="75"/>
      <c r="G454" s="75">
        <f>D454+E454</f>
        <v>85.132694000000001</v>
      </c>
      <c r="H454" s="15"/>
      <c r="I454" s="75">
        <f t="shared" si="26"/>
        <v>85.132694000000001</v>
      </c>
      <c r="J454" s="4">
        <f t="shared" si="27"/>
        <v>94.867305999999999</v>
      </c>
      <c r="K454" s="3">
        <f t="shared" si="28"/>
        <v>6.5678390736156604</v>
      </c>
    </row>
    <row r="455" spans="1:11" ht="20.100000000000001" customHeight="1" x14ac:dyDescent="0.25">
      <c r="A455" s="24" t="s">
        <v>32</v>
      </c>
      <c r="B455" s="15"/>
      <c r="C455" s="127"/>
      <c r="D455" s="75">
        <v>20.734881999999999</v>
      </c>
      <c r="E455" s="75">
        <v>58.144868000000002</v>
      </c>
      <c r="F455" s="75"/>
      <c r="G455" s="75">
        <f>D455+E455</f>
        <v>78.879750000000001</v>
      </c>
      <c r="H455" s="15"/>
      <c r="I455" s="75">
        <f t="shared" si="26"/>
        <v>78.879750000000001</v>
      </c>
      <c r="J455" s="4">
        <f t="shared" si="27"/>
        <v>101.12025</v>
      </c>
      <c r="K455" s="3">
        <f t="shared" si="28"/>
        <v>6.6599281251875286</v>
      </c>
    </row>
    <row r="456" spans="1:11" ht="20.100000000000001" customHeight="1" x14ac:dyDescent="0.25">
      <c r="A456" s="24" t="s">
        <v>32</v>
      </c>
      <c r="B456" s="15"/>
      <c r="C456" s="127"/>
      <c r="D456" s="75">
        <v>20.734881999999999</v>
      </c>
      <c r="E456" s="75">
        <v>43.090848000000001</v>
      </c>
      <c r="F456" s="75"/>
      <c r="G456" s="75">
        <f>D456+E456</f>
        <v>63.82573</v>
      </c>
      <c r="H456" s="15"/>
      <c r="I456" s="75">
        <f t="shared" si="26"/>
        <v>63.82573</v>
      </c>
      <c r="J456" s="4">
        <f t="shared" si="27"/>
        <v>116.17427000000001</v>
      </c>
      <c r="K456" s="3">
        <f t="shared" si="28"/>
        <v>6.8601467692419238</v>
      </c>
    </row>
    <row r="457" spans="1:11" ht="20.100000000000001" customHeight="1" x14ac:dyDescent="0.25">
      <c r="A457" s="24" t="s">
        <v>32</v>
      </c>
      <c r="B457" s="15">
        <v>13</v>
      </c>
      <c r="C457" s="127" t="s">
        <v>214</v>
      </c>
      <c r="D457" s="75">
        <v>23.25881</v>
      </c>
      <c r="E457" s="75"/>
      <c r="F457" s="75">
        <v>45.619390000000003</v>
      </c>
      <c r="G457" s="15"/>
      <c r="H457" s="75">
        <f>D457+F457</f>
        <v>68.878200000000007</v>
      </c>
      <c r="I457" s="75">
        <f t="shared" si="26"/>
        <v>68.878200000000007</v>
      </c>
      <c r="J457" s="4">
        <f t="shared" si="27"/>
        <v>111.12179999999999</v>
      </c>
      <c r="K457" s="3">
        <f t="shared" si="28"/>
        <v>6.7959980638074695</v>
      </c>
    </row>
    <row r="458" spans="1:11" ht="20.100000000000001" customHeight="1" x14ac:dyDescent="0.25">
      <c r="A458" s="24" t="s">
        <v>32</v>
      </c>
      <c r="B458" s="15"/>
      <c r="C458" s="127"/>
      <c r="D458" s="75">
        <v>23.25881</v>
      </c>
      <c r="E458" s="75">
        <v>45.535459000000003</v>
      </c>
      <c r="F458" s="75"/>
      <c r="G458" s="75">
        <f>E458-D458</f>
        <v>22.276649000000003</v>
      </c>
      <c r="H458" s="15"/>
      <c r="I458" s="75">
        <f t="shared" si="26"/>
        <v>22.276649000000003</v>
      </c>
      <c r="J458" s="4">
        <f t="shared" si="27"/>
        <v>157.72335100000001</v>
      </c>
      <c r="K458" s="3">
        <f t="shared" si="28"/>
        <v>7.3012524572461333</v>
      </c>
    </row>
    <row r="459" spans="1:11" ht="20.100000000000001" customHeight="1" x14ac:dyDescent="0.25">
      <c r="A459" s="24" t="s">
        <v>32</v>
      </c>
      <c r="B459" s="15"/>
      <c r="C459" s="127"/>
      <c r="D459" s="75">
        <v>23.25881</v>
      </c>
      <c r="E459" s="75">
        <v>78.886959000000004</v>
      </c>
      <c r="F459" s="75"/>
      <c r="G459" s="75">
        <f>E459-D459</f>
        <v>55.628149000000008</v>
      </c>
      <c r="H459" s="15"/>
      <c r="I459" s="75">
        <f t="shared" si="26"/>
        <v>55.628149000000008</v>
      </c>
      <c r="J459" s="4">
        <f t="shared" si="27"/>
        <v>124.37185099999999</v>
      </c>
      <c r="K459" s="3">
        <f t="shared" si="28"/>
        <v>6.9585161879600843</v>
      </c>
    </row>
    <row r="460" spans="1:11" ht="20.100000000000001" customHeight="1" x14ac:dyDescent="0.25">
      <c r="A460" s="24" t="s">
        <v>32</v>
      </c>
      <c r="B460" s="15"/>
      <c r="C460" s="127"/>
      <c r="D460" s="75">
        <v>23.25881</v>
      </c>
      <c r="E460" s="75">
        <v>84.516409999999993</v>
      </c>
      <c r="F460" s="75"/>
      <c r="G460" s="75">
        <f>E460-D460</f>
        <v>61.257599999999996</v>
      </c>
      <c r="H460" s="15"/>
      <c r="I460" s="75">
        <f t="shared" si="26"/>
        <v>61.257599999999996</v>
      </c>
      <c r="J460" s="4">
        <f t="shared" si="27"/>
        <v>118.7424</v>
      </c>
      <c r="K460" s="3">
        <f t="shared" si="28"/>
        <v>6.8916913677809282</v>
      </c>
    </row>
    <row r="461" spans="1:11" ht="20.100000000000001" customHeight="1" x14ac:dyDescent="0.25">
      <c r="A461" s="24" t="s">
        <v>32</v>
      </c>
      <c r="B461" s="15"/>
      <c r="C461" s="127"/>
      <c r="D461" s="75">
        <v>23.25881</v>
      </c>
      <c r="E461" s="75">
        <v>81.869898000000006</v>
      </c>
      <c r="F461" s="75"/>
      <c r="G461" s="75">
        <f>E461-D461</f>
        <v>58.611088000000009</v>
      </c>
      <c r="H461" s="15"/>
      <c r="I461" s="75">
        <f t="shared" si="26"/>
        <v>58.611088000000009</v>
      </c>
      <c r="J461" s="4">
        <f t="shared" si="27"/>
        <v>121.38891199999999</v>
      </c>
      <c r="K461" s="3">
        <f t="shared" si="28"/>
        <v>6.9234928376189115</v>
      </c>
    </row>
    <row r="462" spans="1:11" ht="20.100000000000001" customHeight="1" x14ac:dyDescent="0.25">
      <c r="A462" s="24" t="s">
        <v>32</v>
      </c>
      <c r="B462" s="15"/>
      <c r="C462" s="127"/>
      <c r="D462" s="75">
        <v>23.25881</v>
      </c>
      <c r="E462" s="75">
        <v>85.301319000000007</v>
      </c>
      <c r="F462" s="75"/>
      <c r="G462" s="75">
        <f>E462-D462</f>
        <v>62.04250900000001</v>
      </c>
      <c r="H462" s="15"/>
      <c r="I462" s="75">
        <f t="shared" si="26"/>
        <v>62.04250900000001</v>
      </c>
      <c r="J462" s="4">
        <f t="shared" si="27"/>
        <v>117.95749099999999</v>
      </c>
      <c r="K462" s="3">
        <f t="shared" si="28"/>
        <v>6.8821232309496629</v>
      </c>
    </row>
    <row r="463" spans="1:11" ht="20.100000000000001" customHeight="1" x14ac:dyDescent="0.25">
      <c r="A463" s="24" t="s">
        <v>32</v>
      </c>
      <c r="B463" s="15"/>
      <c r="C463" s="127"/>
      <c r="D463" s="75">
        <v>23.25881</v>
      </c>
      <c r="E463" s="75"/>
      <c r="F463" s="75">
        <v>57.171458000000001</v>
      </c>
      <c r="G463" s="15"/>
      <c r="H463" s="75">
        <f>D463+F463</f>
        <v>80.430267999999998</v>
      </c>
      <c r="I463" s="75">
        <f t="shared" si="26"/>
        <v>80.430267999999998</v>
      </c>
      <c r="J463" s="4">
        <f t="shared" si="27"/>
        <v>99.569732000000002</v>
      </c>
      <c r="K463" s="3">
        <f t="shared" si="28"/>
        <v>6.6376353418993794</v>
      </c>
    </row>
    <row r="464" spans="1:11" ht="20.100000000000001" customHeight="1" x14ac:dyDescent="0.25">
      <c r="A464" s="24" t="s">
        <v>32</v>
      </c>
      <c r="B464" s="15">
        <v>16</v>
      </c>
      <c r="C464" s="127" t="s">
        <v>213</v>
      </c>
      <c r="D464" s="75">
        <v>8.2624250000000004</v>
      </c>
      <c r="E464" s="75"/>
      <c r="F464" s="75">
        <v>87.604994000000005</v>
      </c>
      <c r="G464" s="15"/>
      <c r="H464" s="75">
        <f>F464-D464</f>
        <v>79.342568999999997</v>
      </c>
      <c r="I464" s="75">
        <f t="shared" si="26"/>
        <v>79.342568999999997</v>
      </c>
      <c r="J464" s="4">
        <f t="shared" si="27"/>
        <v>100.657431</v>
      </c>
      <c r="K464" s="3">
        <f t="shared" si="28"/>
        <v>6.6533098724275632</v>
      </c>
    </row>
    <row r="465" spans="1:11" ht="20.100000000000001" customHeight="1" x14ac:dyDescent="0.25">
      <c r="A465" s="24" t="s">
        <v>32</v>
      </c>
      <c r="B465" s="15"/>
      <c r="C465" s="127"/>
      <c r="D465" s="75">
        <v>8.2624250000000004</v>
      </c>
      <c r="E465" s="75">
        <v>89.476765</v>
      </c>
      <c r="F465" s="75"/>
      <c r="G465" s="75">
        <f>D465+E465</f>
        <v>97.739190000000008</v>
      </c>
      <c r="H465" s="15"/>
      <c r="I465" s="75">
        <f t="shared" si="26"/>
        <v>97.739190000000008</v>
      </c>
      <c r="J465" s="4">
        <f t="shared" si="27"/>
        <v>82.260809999999992</v>
      </c>
      <c r="K465" s="3">
        <f t="shared" si="28"/>
        <v>6.36213337262439</v>
      </c>
    </row>
    <row r="466" spans="1:11" ht="20.100000000000001" customHeight="1" x14ac:dyDescent="0.25">
      <c r="A466" s="24" t="s">
        <v>32</v>
      </c>
      <c r="B466" s="15"/>
      <c r="C466" s="127"/>
      <c r="D466" s="75">
        <v>8.2624250000000004</v>
      </c>
      <c r="E466" s="75">
        <v>88.750108999999995</v>
      </c>
      <c r="F466" s="75"/>
      <c r="G466" s="75">
        <f>D466+E466</f>
        <v>97.012533999999988</v>
      </c>
      <c r="H466" s="15"/>
      <c r="I466" s="75">
        <f t="shared" si="26"/>
        <v>97.012533999999988</v>
      </c>
      <c r="J466" s="4">
        <f t="shared" si="27"/>
        <v>82.987466000000012</v>
      </c>
      <c r="K466" s="3">
        <f t="shared" si="28"/>
        <v>6.3748215505621575</v>
      </c>
    </row>
    <row r="467" spans="1:11" ht="20.100000000000001" customHeight="1" x14ac:dyDescent="0.25">
      <c r="A467" s="24" t="s">
        <v>32</v>
      </c>
      <c r="B467" s="15"/>
      <c r="C467" s="127"/>
      <c r="D467" s="75">
        <v>8.2624250000000004</v>
      </c>
      <c r="E467" s="75">
        <v>84.503923999999998</v>
      </c>
      <c r="F467" s="75"/>
      <c r="G467" s="75">
        <f>D467+E467</f>
        <v>92.766348999999991</v>
      </c>
      <c r="H467" s="15"/>
      <c r="I467" s="75">
        <f t="shared" si="26"/>
        <v>92.766348999999991</v>
      </c>
      <c r="J467" s="4">
        <f t="shared" si="27"/>
        <v>87.233651000000009</v>
      </c>
      <c r="K467" s="3">
        <f t="shared" si="28"/>
        <v>6.4468128671111655</v>
      </c>
    </row>
    <row r="468" spans="1:11" ht="20.100000000000001" customHeight="1" x14ac:dyDescent="0.25">
      <c r="A468" s="24" t="s">
        <v>32</v>
      </c>
      <c r="B468" s="15"/>
      <c r="C468" s="127"/>
      <c r="D468" s="75">
        <v>8.2624250000000004</v>
      </c>
      <c r="E468" s="75"/>
      <c r="F468" s="75">
        <v>76.328693000000001</v>
      </c>
      <c r="G468" s="15"/>
      <c r="H468" s="75">
        <f>F468-D468</f>
        <v>68.066268000000008</v>
      </c>
      <c r="I468" s="75">
        <f t="shared" si="26"/>
        <v>68.066268000000008</v>
      </c>
      <c r="J468" s="4">
        <f t="shared" si="27"/>
        <v>111.93373199999999</v>
      </c>
      <c r="K468" s="3">
        <f t="shared" si="28"/>
        <v>6.80650105768526</v>
      </c>
    </row>
    <row r="469" spans="1:11" ht="20.100000000000001" customHeight="1" x14ac:dyDescent="0.25">
      <c r="A469" s="24" t="s">
        <v>32</v>
      </c>
      <c r="B469" s="15"/>
      <c r="C469" s="127"/>
      <c r="D469" s="75">
        <v>8.2624250000000004</v>
      </c>
      <c r="E469" s="75">
        <v>72.018569999999997</v>
      </c>
      <c r="F469" s="75"/>
      <c r="G469" s="75">
        <f>D469+E469</f>
        <v>80.28099499999999</v>
      </c>
      <c r="H469" s="15"/>
      <c r="I469" s="75">
        <f t="shared" si="26"/>
        <v>80.28099499999999</v>
      </c>
      <c r="J469" s="4">
        <f t="shared" si="27"/>
        <v>99.71900500000001</v>
      </c>
      <c r="K469" s="3">
        <f t="shared" si="28"/>
        <v>6.6397965825229601</v>
      </c>
    </row>
    <row r="470" spans="1:11" ht="20.100000000000001" customHeight="1" x14ac:dyDescent="0.25">
      <c r="A470" s="24" t="s">
        <v>32</v>
      </c>
      <c r="B470" s="15"/>
      <c r="C470" s="127"/>
      <c r="D470" s="75">
        <v>8.2624250000000004</v>
      </c>
      <c r="E470" s="75">
        <v>67.719997000000006</v>
      </c>
      <c r="F470" s="75"/>
      <c r="G470" s="75">
        <f>D470+E470</f>
        <v>75.982422000000014</v>
      </c>
      <c r="H470" s="15"/>
      <c r="I470" s="75">
        <f t="shared" si="26"/>
        <v>75.982422000000014</v>
      </c>
      <c r="J470" s="4">
        <f t="shared" si="27"/>
        <v>104.01757799999999</v>
      </c>
      <c r="K470" s="3">
        <f t="shared" si="28"/>
        <v>6.7006835407423644</v>
      </c>
    </row>
    <row r="471" spans="1:11" ht="20.100000000000001" customHeight="1" x14ac:dyDescent="0.25">
      <c r="A471" s="24" t="s">
        <v>32</v>
      </c>
      <c r="B471" s="15"/>
      <c r="C471" s="127"/>
      <c r="D471" s="75">
        <v>8.2624250000000004</v>
      </c>
      <c r="E471" s="75"/>
      <c r="F471" s="75">
        <v>79.045936999999995</v>
      </c>
      <c r="G471" s="15"/>
      <c r="H471" s="75">
        <f>F471-D471</f>
        <v>70.783512000000002</v>
      </c>
      <c r="I471" s="75">
        <f t="shared" si="26"/>
        <v>70.783512000000002</v>
      </c>
      <c r="J471" s="4">
        <f t="shared" si="27"/>
        <v>109.216488</v>
      </c>
      <c r="K471" s="3">
        <f t="shared" si="28"/>
        <v>6.7710468606864769</v>
      </c>
    </row>
    <row r="472" spans="1:11" ht="20.100000000000001" customHeight="1" x14ac:dyDescent="0.25">
      <c r="A472" s="24" t="s">
        <v>32</v>
      </c>
      <c r="B472" s="15">
        <v>17</v>
      </c>
      <c r="C472" s="127" t="s">
        <v>214</v>
      </c>
      <c r="D472" s="75">
        <v>11.151306999999999</v>
      </c>
      <c r="E472" s="75">
        <v>68.234133999999997</v>
      </c>
      <c r="F472" s="75"/>
      <c r="G472" s="75">
        <f>E472-D472</f>
        <v>57.082826999999995</v>
      </c>
      <c r="H472" s="15"/>
      <c r="I472" s="75">
        <f t="shared" si="26"/>
        <v>57.082826999999995</v>
      </c>
      <c r="J472" s="4">
        <f t="shared" si="27"/>
        <v>122.91717300000001</v>
      </c>
      <c r="K472" s="3">
        <f t="shared" si="28"/>
        <v>6.9415426813286398</v>
      </c>
    </row>
    <row r="473" spans="1:11" ht="20.100000000000001" customHeight="1" x14ac:dyDescent="0.25">
      <c r="A473" s="24" t="s">
        <v>32</v>
      </c>
      <c r="B473" s="15"/>
      <c r="C473" s="127"/>
      <c r="D473" s="75">
        <v>11.151306999999999</v>
      </c>
      <c r="E473" s="75">
        <v>39.062584000000001</v>
      </c>
      <c r="F473" s="75"/>
      <c r="G473" s="75">
        <f>E473-D473</f>
        <v>27.911277000000002</v>
      </c>
      <c r="H473" s="15"/>
      <c r="I473" s="75">
        <f t="shared" si="26"/>
        <v>27.911277000000002</v>
      </c>
      <c r="J473" s="4">
        <f t="shared" si="27"/>
        <v>152.08872299999999</v>
      </c>
      <c r="K473" s="3">
        <f t="shared" si="28"/>
        <v>7.2487693745588695</v>
      </c>
    </row>
    <row r="474" spans="1:11" ht="20.100000000000001" customHeight="1" x14ac:dyDescent="0.25">
      <c r="A474" s="24" t="s">
        <v>32</v>
      </c>
      <c r="B474" s="15"/>
      <c r="C474" s="127"/>
      <c r="D474" s="75">
        <v>11.151306999999999</v>
      </c>
      <c r="E474" s="75"/>
      <c r="F474" s="75">
        <v>68.314222999999998</v>
      </c>
      <c r="G474" s="15"/>
      <c r="H474" s="75">
        <f>D474+F474</f>
        <v>79.465530000000001</v>
      </c>
      <c r="I474" s="75">
        <f t="shared" si="26"/>
        <v>79.465530000000001</v>
      </c>
      <c r="J474" s="4">
        <f t="shared" si="27"/>
        <v>100.53447</v>
      </c>
      <c r="K474" s="3">
        <f t="shared" si="28"/>
        <v>6.651546429206161</v>
      </c>
    </row>
    <row r="475" spans="1:11" ht="20.100000000000001" customHeight="1" x14ac:dyDescent="0.25">
      <c r="A475" s="24" t="s">
        <v>32</v>
      </c>
      <c r="B475" s="15"/>
      <c r="C475" s="127"/>
      <c r="D475" s="75">
        <v>11.151306999999999</v>
      </c>
      <c r="E475" s="75"/>
      <c r="F475" s="75">
        <v>80.764441000000005</v>
      </c>
      <c r="G475" s="15"/>
      <c r="H475" s="75">
        <f>D475+F475</f>
        <v>91.915748000000008</v>
      </c>
      <c r="I475" s="75">
        <f t="shared" si="26"/>
        <v>91.915748000000008</v>
      </c>
      <c r="J475" s="4">
        <f t="shared" si="27"/>
        <v>88.084251999999992</v>
      </c>
      <c r="K475" s="3">
        <f t="shared" si="28"/>
        <v>6.4608122071962422</v>
      </c>
    </row>
    <row r="476" spans="1:11" ht="20.100000000000001" customHeight="1" x14ac:dyDescent="0.25">
      <c r="A476" s="24" t="s">
        <v>32</v>
      </c>
      <c r="B476" s="15"/>
      <c r="C476" s="127"/>
      <c r="D476" s="75">
        <v>11.151306999999999</v>
      </c>
      <c r="E476" s="75"/>
      <c r="F476" s="75">
        <v>68.344010999999995</v>
      </c>
      <c r="G476" s="15"/>
      <c r="H476" s="75">
        <f>D476+F476</f>
        <v>79.495317999999997</v>
      </c>
      <c r="I476" s="75">
        <f t="shared" si="26"/>
        <v>79.495317999999997</v>
      </c>
      <c r="J476" s="4">
        <f t="shared" si="27"/>
        <v>100.504682</v>
      </c>
      <c r="K476" s="3">
        <f t="shared" si="28"/>
        <v>6.6511189005405766</v>
      </c>
    </row>
    <row r="477" spans="1:11" ht="20.100000000000001" customHeight="1" x14ac:dyDescent="0.25">
      <c r="A477" s="24" t="s">
        <v>32</v>
      </c>
      <c r="B477" s="15"/>
      <c r="C477" s="127"/>
      <c r="D477" s="75">
        <v>11.151306999999999</v>
      </c>
      <c r="E477" s="75"/>
      <c r="F477" s="75">
        <v>83.969990999999993</v>
      </c>
      <c r="G477" s="15"/>
      <c r="H477" s="75">
        <f>D477+F477</f>
        <v>95.121297999999996</v>
      </c>
      <c r="I477" s="75">
        <f t="shared" si="26"/>
        <v>95.121297999999996</v>
      </c>
      <c r="J477" s="4">
        <f t="shared" si="27"/>
        <v>84.878702000000004</v>
      </c>
      <c r="K477" s="3">
        <f t="shared" si="28"/>
        <v>6.4073306890231532</v>
      </c>
    </row>
    <row r="478" spans="1:11" ht="20.100000000000001" customHeight="1" x14ac:dyDescent="0.25">
      <c r="A478" s="24" t="s">
        <v>32</v>
      </c>
      <c r="B478" s="15"/>
      <c r="C478" s="127"/>
      <c r="D478" s="75">
        <v>11.151306999999999</v>
      </c>
      <c r="E478" s="75"/>
      <c r="F478" s="75">
        <v>8.6955030000000004</v>
      </c>
      <c r="G478" s="15"/>
      <c r="H478" s="75">
        <f>D478+F478</f>
        <v>19.846809999999998</v>
      </c>
      <c r="I478" s="75">
        <f t="shared" si="26"/>
        <v>19.846809999999998</v>
      </c>
      <c r="J478" s="4">
        <f t="shared" si="27"/>
        <v>160.15319</v>
      </c>
      <c r="K478" s="3">
        <f t="shared" si="28"/>
        <v>7.323308724392759</v>
      </c>
    </row>
    <row r="479" spans="1:11" ht="20.100000000000001" customHeight="1" x14ac:dyDescent="0.25">
      <c r="A479" s="24" t="s">
        <v>32</v>
      </c>
      <c r="B479" s="15">
        <v>19</v>
      </c>
      <c r="C479" s="127" t="s">
        <v>213</v>
      </c>
      <c r="D479" s="75">
        <v>27.985589999999998</v>
      </c>
      <c r="E479" s="75">
        <v>41.395578999999998</v>
      </c>
      <c r="F479" s="75"/>
      <c r="G479" s="75">
        <f>D479+E479</f>
        <v>69.381169</v>
      </c>
      <c r="H479" s="15"/>
      <c r="I479" s="75">
        <f t="shared" si="26"/>
        <v>69.381169</v>
      </c>
      <c r="J479" s="4">
        <f t="shared" si="27"/>
        <v>110.618831</v>
      </c>
      <c r="K479" s="3">
        <f t="shared" si="28"/>
        <v>6.789453190878878</v>
      </c>
    </row>
    <row r="480" spans="1:11" ht="20.100000000000001" customHeight="1" x14ac:dyDescent="0.25">
      <c r="A480" s="24" t="s">
        <v>32</v>
      </c>
      <c r="B480" s="15"/>
      <c r="C480" s="127"/>
      <c r="D480" s="75">
        <v>27.985589999999998</v>
      </c>
      <c r="E480" s="75">
        <v>50.267696999999998</v>
      </c>
      <c r="F480" s="75"/>
      <c r="G480" s="75">
        <f>D480+E480</f>
        <v>78.253287</v>
      </c>
      <c r="H480" s="15"/>
      <c r="I480" s="75">
        <f t="shared" si="26"/>
        <v>78.253287</v>
      </c>
      <c r="J480" s="4">
        <f t="shared" si="27"/>
        <v>101.746713</v>
      </c>
      <c r="K480" s="3">
        <f t="shared" si="28"/>
        <v>6.6688383777286777</v>
      </c>
    </row>
    <row r="481" spans="1:11" ht="20.100000000000001" customHeight="1" x14ac:dyDescent="0.25">
      <c r="A481" s="24" t="s">
        <v>32</v>
      </c>
      <c r="B481" s="15"/>
      <c r="C481" s="127"/>
      <c r="D481" s="75">
        <v>27.985589999999998</v>
      </c>
      <c r="E481" s="75">
        <v>12.557556</v>
      </c>
      <c r="F481" s="75"/>
      <c r="G481" s="75">
        <f>D481+E481</f>
        <v>40.543146</v>
      </c>
      <c r="H481" s="15"/>
      <c r="I481" s="75">
        <f t="shared" si="26"/>
        <v>40.543146</v>
      </c>
      <c r="J481" s="4">
        <f t="shared" si="27"/>
        <v>139.45685399999999</v>
      </c>
      <c r="K481" s="3">
        <f t="shared" si="28"/>
        <v>7.1236750311959076</v>
      </c>
    </row>
    <row r="482" spans="1:11" ht="20.100000000000001" customHeight="1" x14ac:dyDescent="0.25">
      <c r="A482" s="24" t="s">
        <v>32</v>
      </c>
      <c r="B482" s="15"/>
      <c r="C482" s="127"/>
      <c r="D482" s="75">
        <v>27.985589999999998</v>
      </c>
      <c r="E482" s="75"/>
      <c r="F482" s="75">
        <v>81.674350000000004</v>
      </c>
      <c r="G482" s="15"/>
      <c r="H482" s="75">
        <f>F482-D482</f>
        <v>53.688760000000002</v>
      </c>
      <c r="I482" s="75">
        <f t="shared" si="26"/>
        <v>53.688760000000002</v>
      </c>
      <c r="J482" s="4">
        <f t="shared" si="27"/>
        <v>126.31124</v>
      </c>
      <c r="K482" s="3">
        <f t="shared" si="28"/>
        <v>6.9808392150501506</v>
      </c>
    </row>
    <row r="483" spans="1:11" ht="20.100000000000001" customHeight="1" x14ac:dyDescent="0.25">
      <c r="A483" s="24" t="s">
        <v>32</v>
      </c>
      <c r="B483" s="15"/>
      <c r="C483" s="127"/>
      <c r="D483" s="75">
        <v>27.985589999999998</v>
      </c>
      <c r="E483" s="75"/>
      <c r="F483" s="75">
        <v>48.747644999999999</v>
      </c>
      <c r="G483" s="15"/>
      <c r="H483" s="75">
        <f>F483-D483</f>
        <v>20.762055</v>
      </c>
      <c r="I483" s="75">
        <f t="shared" si="26"/>
        <v>20.762055</v>
      </c>
      <c r="J483" s="4">
        <f t="shared" si="27"/>
        <v>159.237945</v>
      </c>
      <c r="K483" s="3">
        <f t="shared" si="28"/>
        <v>7.3150403481463204</v>
      </c>
    </row>
    <row r="484" spans="1:11" ht="20.100000000000001" customHeight="1" x14ac:dyDescent="0.25">
      <c r="A484" s="24" t="s">
        <v>32</v>
      </c>
      <c r="B484" s="15">
        <v>21</v>
      </c>
      <c r="C484" s="127" t="s">
        <v>214</v>
      </c>
      <c r="D484" s="75">
        <v>13.009722</v>
      </c>
      <c r="E484" s="75"/>
      <c r="F484" s="75">
        <v>74.317537000000002</v>
      </c>
      <c r="G484" s="15"/>
      <c r="H484" s="75">
        <f>D484+F484</f>
        <v>87.327258999999998</v>
      </c>
      <c r="I484" s="75">
        <f t="shared" si="26"/>
        <v>87.327258999999998</v>
      </c>
      <c r="J484" s="4">
        <f t="shared" si="27"/>
        <v>92.672741000000002</v>
      </c>
      <c r="K484" s="3">
        <f t="shared" si="28"/>
        <v>6.5340731380818502</v>
      </c>
    </row>
    <row r="485" spans="1:11" ht="20.100000000000001" customHeight="1" x14ac:dyDescent="0.25">
      <c r="A485" s="24" t="s">
        <v>32</v>
      </c>
      <c r="B485" s="15"/>
      <c r="C485" s="127"/>
      <c r="D485" s="75">
        <v>13.009722</v>
      </c>
      <c r="E485" s="75">
        <v>66.267060000000001</v>
      </c>
      <c r="F485" s="75"/>
      <c r="G485" s="75">
        <f>E485-D485</f>
        <v>53.257338000000004</v>
      </c>
      <c r="H485" s="15"/>
      <c r="I485" s="75">
        <f t="shared" si="26"/>
        <v>53.257338000000004</v>
      </c>
      <c r="J485" s="4">
        <f t="shared" si="27"/>
        <v>126.742662</v>
      </c>
      <c r="K485" s="3">
        <f t="shared" si="28"/>
        <v>6.9857584119329941</v>
      </c>
    </row>
    <row r="486" spans="1:11" ht="20.100000000000001" customHeight="1" x14ac:dyDescent="0.25">
      <c r="A486" s="24" t="s">
        <v>32</v>
      </c>
      <c r="B486" s="15"/>
      <c r="C486" s="127"/>
      <c r="D486" s="75">
        <v>13.009722</v>
      </c>
      <c r="E486" s="75">
        <v>40.531058000000002</v>
      </c>
      <c r="F486" s="75"/>
      <c r="G486" s="75">
        <f>E486-D486</f>
        <v>27.521336000000002</v>
      </c>
      <c r="H486" s="15"/>
      <c r="I486" s="75">
        <f t="shared" si="26"/>
        <v>27.521336000000002</v>
      </c>
      <c r="J486" s="4">
        <f t="shared" si="27"/>
        <v>152.47866400000001</v>
      </c>
      <c r="K486" s="3">
        <f t="shared" si="28"/>
        <v>7.252463573467467</v>
      </c>
    </row>
    <row r="487" spans="1:11" ht="20.100000000000001" customHeight="1" x14ac:dyDescent="0.25">
      <c r="A487" s="24" t="s">
        <v>32</v>
      </c>
      <c r="B487" s="15"/>
      <c r="C487" s="127"/>
      <c r="D487" s="75">
        <v>13.009722</v>
      </c>
      <c r="E487" s="75"/>
      <c r="F487" s="75">
        <v>74.850787999999994</v>
      </c>
      <c r="G487" s="15"/>
      <c r="H487" s="75">
        <f>D487+F487</f>
        <v>87.860509999999991</v>
      </c>
      <c r="I487" s="75">
        <f t="shared" si="26"/>
        <v>87.860509999999991</v>
      </c>
      <c r="J487" s="4">
        <f t="shared" si="27"/>
        <v>92.139490000000009</v>
      </c>
      <c r="K487" s="3">
        <f t="shared" si="28"/>
        <v>6.5257477074104822</v>
      </c>
    </row>
    <row r="488" spans="1:11" ht="20.100000000000001" customHeight="1" x14ac:dyDescent="0.25">
      <c r="A488" s="24" t="s">
        <v>32</v>
      </c>
      <c r="B488" s="15"/>
      <c r="C488" s="127"/>
      <c r="D488" s="75">
        <v>13.009722</v>
      </c>
      <c r="E488" s="75"/>
      <c r="F488" s="75">
        <v>54.462322</v>
      </c>
      <c r="G488" s="15"/>
      <c r="H488" s="75">
        <f>D488+F488</f>
        <v>67.472043999999997</v>
      </c>
      <c r="I488" s="75">
        <f t="shared" si="26"/>
        <v>67.472043999999997</v>
      </c>
      <c r="J488" s="4">
        <f t="shared" si="27"/>
        <v>112.527956</v>
      </c>
      <c r="K488" s="3">
        <f t="shared" si="28"/>
        <v>6.8141396531920515</v>
      </c>
    </row>
    <row r="489" spans="1:11" ht="20.100000000000001" customHeight="1" x14ac:dyDescent="0.25">
      <c r="A489" s="24" t="s">
        <v>32</v>
      </c>
      <c r="B489" s="15"/>
      <c r="C489" s="127"/>
      <c r="D489" s="75">
        <v>13.009722</v>
      </c>
      <c r="E489" s="75"/>
      <c r="F489" s="75">
        <v>34.695154000000002</v>
      </c>
      <c r="G489" s="15"/>
      <c r="H489" s="75">
        <f>D489+F489</f>
        <v>47.704875999999999</v>
      </c>
      <c r="I489" s="75">
        <f t="shared" si="26"/>
        <v>47.704875999999999</v>
      </c>
      <c r="J489" s="4">
        <f t="shared" si="27"/>
        <v>132.29512399999999</v>
      </c>
      <c r="K489" s="3">
        <f t="shared" si="28"/>
        <v>7.0476160789751798</v>
      </c>
    </row>
    <row r="490" spans="1:11" ht="20.100000000000001" customHeight="1" x14ac:dyDescent="0.25">
      <c r="A490" s="24" t="s">
        <v>32</v>
      </c>
      <c r="B490" s="15"/>
      <c r="C490" s="127"/>
      <c r="D490" s="75">
        <v>13.009722</v>
      </c>
      <c r="E490" s="75">
        <v>82.450577999999993</v>
      </c>
      <c r="F490" s="75"/>
      <c r="G490" s="75">
        <f>E490-D490</f>
        <v>69.440855999999997</v>
      </c>
      <c r="H490" s="15"/>
      <c r="I490" s="75">
        <f t="shared" si="26"/>
        <v>69.440855999999997</v>
      </c>
      <c r="J490" s="4">
        <f t="shared" si="27"/>
        <v>110.559144</v>
      </c>
      <c r="K490" s="3">
        <f t="shared" si="28"/>
        <v>6.7886745406448679</v>
      </c>
    </row>
    <row r="491" spans="1:11" ht="20.100000000000001" customHeight="1" x14ac:dyDescent="0.25">
      <c r="A491" s="79" t="s">
        <v>217</v>
      </c>
      <c r="B491" s="15">
        <v>1</v>
      </c>
      <c r="C491" s="127" t="s">
        <v>214</v>
      </c>
      <c r="D491" s="75">
        <v>68.244984000000002</v>
      </c>
      <c r="E491" s="75"/>
      <c r="F491" s="75">
        <v>15.140984</v>
      </c>
      <c r="G491" s="15"/>
      <c r="H491" s="75">
        <f>F491+D491</f>
        <v>83.385968000000005</v>
      </c>
      <c r="I491" s="75">
        <f t="shared" si="26"/>
        <v>83.385968000000005</v>
      </c>
      <c r="J491" s="4">
        <f t="shared" si="27"/>
        <v>96.614031999999995</v>
      </c>
      <c r="K491" s="3">
        <f t="shared" si="28"/>
        <v>6.5941608328785781</v>
      </c>
    </row>
    <row r="492" spans="1:11" ht="20.100000000000001" customHeight="1" x14ac:dyDescent="0.25">
      <c r="A492" s="79" t="s">
        <v>217</v>
      </c>
      <c r="B492" s="15">
        <v>7</v>
      </c>
      <c r="C492" s="127" t="s">
        <v>214</v>
      </c>
      <c r="D492" s="75">
        <v>33.947285999999998</v>
      </c>
      <c r="E492" s="75">
        <v>85.426079000000001</v>
      </c>
      <c r="F492" s="75"/>
      <c r="G492" s="75">
        <f>E492-D492</f>
        <v>51.478793000000003</v>
      </c>
      <c r="H492" s="15"/>
      <c r="I492" s="75">
        <f t="shared" si="26"/>
        <v>51.478793000000003</v>
      </c>
      <c r="J492" s="4">
        <f t="shared" si="27"/>
        <v>128.521207</v>
      </c>
      <c r="K492" s="3">
        <f t="shared" si="28"/>
        <v>7.0058626247531572</v>
      </c>
    </row>
    <row r="493" spans="1:11" ht="20.100000000000001" customHeight="1" x14ac:dyDescent="0.25">
      <c r="A493" s="79" t="s">
        <v>217</v>
      </c>
      <c r="B493" s="15"/>
      <c r="C493" s="127"/>
      <c r="D493" s="75"/>
      <c r="E493" s="75"/>
      <c r="F493" s="75">
        <v>61.453809</v>
      </c>
      <c r="G493" s="15"/>
      <c r="H493" s="75">
        <f>D492+F493</f>
        <v>95.401094999999998</v>
      </c>
      <c r="I493" s="75">
        <f t="shared" si="26"/>
        <v>95.401094999999998</v>
      </c>
      <c r="J493" s="4">
        <f t="shared" si="27"/>
        <v>84.598905000000002</v>
      </c>
      <c r="K493" s="3">
        <f t="shared" si="28"/>
        <v>6.4025670849312473</v>
      </c>
    </row>
    <row r="494" spans="1:11" ht="20.100000000000001" customHeight="1" x14ac:dyDescent="0.25">
      <c r="A494" s="79" t="s">
        <v>217</v>
      </c>
      <c r="B494" s="15"/>
      <c r="C494" s="127"/>
      <c r="D494" s="75"/>
      <c r="E494" s="75">
        <v>63.886087000000003</v>
      </c>
      <c r="F494" s="75"/>
      <c r="G494" s="75">
        <f>E494-D492</f>
        <v>29.938801000000005</v>
      </c>
      <c r="H494" s="15"/>
      <c r="I494" s="75">
        <f t="shared" si="26"/>
        <v>29.938801000000005</v>
      </c>
      <c r="J494" s="4">
        <f t="shared" si="27"/>
        <v>150.06119899999999</v>
      </c>
      <c r="K494" s="3">
        <f t="shared" si="28"/>
        <v>7.2294071804127764</v>
      </c>
    </row>
    <row r="495" spans="1:11" ht="20.100000000000001" customHeight="1" x14ac:dyDescent="0.25">
      <c r="A495" s="79" t="s">
        <v>217</v>
      </c>
      <c r="B495" s="15">
        <v>8</v>
      </c>
      <c r="C495" s="127" t="s">
        <v>214</v>
      </c>
      <c r="D495" s="75">
        <v>30.058971</v>
      </c>
      <c r="E495" s="75">
        <v>72.216111999999995</v>
      </c>
      <c r="F495" s="75"/>
      <c r="G495" s="75">
        <f>E495-D495</f>
        <v>42.157140999999996</v>
      </c>
      <c r="H495" s="15"/>
      <c r="I495" s="75">
        <f t="shared" si="26"/>
        <v>42.157140999999996</v>
      </c>
      <c r="J495" s="4">
        <f t="shared" si="27"/>
        <v>137.842859</v>
      </c>
      <c r="K495" s="3">
        <f t="shared" si="28"/>
        <v>7.1068807197115902</v>
      </c>
    </row>
    <row r="496" spans="1:11" ht="20.100000000000001" customHeight="1" x14ac:dyDescent="0.25">
      <c r="A496" s="79" t="s">
        <v>217</v>
      </c>
      <c r="B496" s="15"/>
      <c r="C496" s="127"/>
      <c r="D496" s="75"/>
      <c r="E496" s="75">
        <v>79.992019999999997</v>
      </c>
      <c r="F496" s="75"/>
      <c r="G496" s="75">
        <f>E496-D496</f>
        <v>79.992019999999997</v>
      </c>
      <c r="H496" s="15"/>
      <c r="I496" s="75">
        <f t="shared" si="26"/>
        <v>79.992019999999997</v>
      </c>
      <c r="J496" s="4">
        <f t="shared" si="27"/>
        <v>100.00798</v>
      </c>
      <c r="K496" s="3">
        <f t="shared" si="28"/>
        <v>6.6439713122456618</v>
      </c>
    </row>
    <row r="497" spans="1:11" ht="20.100000000000001" customHeight="1" x14ac:dyDescent="0.25">
      <c r="A497" s="79" t="s">
        <v>217</v>
      </c>
      <c r="B497" s="15"/>
      <c r="C497" s="127"/>
      <c r="D497" s="75"/>
      <c r="E497" s="75">
        <v>82.207921999999996</v>
      </c>
      <c r="F497" s="75"/>
      <c r="G497" s="75">
        <f>E497-D497</f>
        <v>82.207921999999996</v>
      </c>
      <c r="H497" s="15"/>
      <c r="I497" s="75">
        <f t="shared" si="26"/>
        <v>82.207921999999996</v>
      </c>
      <c r="J497" s="4">
        <f t="shared" si="27"/>
        <v>97.792078000000004</v>
      </c>
      <c r="K497" s="3">
        <f t="shared" si="28"/>
        <v>6.6116456940830073</v>
      </c>
    </row>
    <row r="498" spans="1:11" ht="20.100000000000001" customHeight="1" x14ac:dyDescent="0.25">
      <c r="A498" s="79" t="s">
        <v>217</v>
      </c>
      <c r="B498" s="15">
        <v>9</v>
      </c>
      <c r="C498" s="127" t="s">
        <v>214</v>
      </c>
      <c r="D498" s="75">
        <v>10.287578</v>
      </c>
      <c r="E498" s="75"/>
      <c r="F498" s="75">
        <v>87.768825000000007</v>
      </c>
      <c r="G498" s="15"/>
      <c r="H498" s="75">
        <f>D498+F498</f>
        <v>98.056403000000003</v>
      </c>
      <c r="I498" s="75">
        <f t="shared" si="26"/>
        <v>98.056403000000003</v>
      </c>
      <c r="J498" s="4">
        <f t="shared" si="27"/>
        <v>81.943596999999997</v>
      </c>
      <c r="K498" s="3">
        <f t="shared" si="28"/>
        <v>6.3565593177051358</v>
      </c>
    </row>
    <row r="499" spans="1:11" ht="20.100000000000001" customHeight="1" x14ac:dyDescent="0.25">
      <c r="A499" s="79" t="s">
        <v>217</v>
      </c>
      <c r="B499" s="15"/>
      <c r="C499" s="127"/>
      <c r="D499" s="75"/>
      <c r="E499" s="75"/>
      <c r="F499" s="75">
        <v>75.124318000000002</v>
      </c>
      <c r="G499" s="15"/>
      <c r="H499" s="75">
        <f>D499+F499</f>
        <v>75.124318000000002</v>
      </c>
      <c r="I499" s="75">
        <f t="shared" si="26"/>
        <v>75.124318000000002</v>
      </c>
      <c r="J499" s="4">
        <f t="shared" si="27"/>
        <v>104.875682</v>
      </c>
      <c r="K499" s="3">
        <f t="shared" si="28"/>
        <v>6.7125363822259372</v>
      </c>
    </row>
    <row r="500" spans="1:11" ht="20.100000000000001" customHeight="1" x14ac:dyDescent="0.25">
      <c r="A500" s="79" t="s">
        <v>217</v>
      </c>
      <c r="B500" s="15">
        <v>11</v>
      </c>
      <c r="C500" s="127" t="s">
        <v>214</v>
      </c>
      <c r="D500" s="75">
        <v>2.077175</v>
      </c>
      <c r="E500" s="75">
        <v>69.814196999999993</v>
      </c>
      <c r="F500" s="75"/>
      <c r="G500" s="75">
        <f>E500-D500</f>
        <v>67.737021999999996</v>
      </c>
      <c r="H500" s="15"/>
      <c r="I500" s="75">
        <f t="shared" si="26"/>
        <v>67.737021999999996</v>
      </c>
      <c r="J500" s="4">
        <f t="shared" si="27"/>
        <v>112.262978</v>
      </c>
      <c r="K500" s="3">
        <f t="shared" si="28"/>
        <v>6.8107384250659493</v>
      </c>
    </row>
    <row r="501" spans="1:11" ht="20.100000000000001" customHeight="1" x14ac:dyDescent="0.25">
      <c r="A501" s="79" t="s">
        <v>217</v>
      </c>
      <c r="B501" s="15"/>
      <c r="C501" s="127"/>
      <c r="D501" s="75"/>
      <c r="E501" s="75">
        <v>69.775141000000005</v>
      </c>
      <c r="F501" s="75"/>
      <c r="G501" s="75">
        <f>E501-D500</f>
        <v>67.697966000000008</v>
      </c>
      <c r="H501" s="15"/>
      <c r="I501" s="75">
        <f t="shared" si="26"/>
        <v>67.697966000000008</v>
      </c>
      <c r="J501" s="4">
        <f t="shared" si="27"/>
        <v>112.30203399999999</v>
      </c>
      <c r="K501" s="3">
        <f t="shared" si="28"/>
        <v>6.8112402476569507</v>
      </c>
    </row>
    <row r="502" spans="1:11" ht="20.100000000000001" customHeight="1" x14ac:dyDescent="0.25">
      <c r="A502" s="79" t="s">
        <v>217</v>
      </c>
      <c r="B502" s="15"/>
      <c r="C502" s="127"/>
      <c r="D502" s="75"/>
      <c r="E502" s="75"/>
      <c r="F502" s="75">
        <v>80.682913999999997</v>
      </c>
      <c r="G502" s="15"/>
      <c r="H502" s="75">
        <f>D500+F502</f>
        <v>82.760088999999994</v>
      </c>
      <c r="I502" s="75">
        <f t="shared" si="26"/>
        <v>82.760088999999994</v>
      </c>
      <c r="J502" s="4">
        <f t="shared" si="27"/>
        <v>97.239911000000006</v>
      </c>
      <c r="K502" s="3">
        <f t="shared" si="28"/>
        <v>6.6034766678105923</v>
      </c>
    </row>
    <row r="503" spans="1:11" ht="20.100000000000001" customHeight="1" x14ac:dyDescent="0.25">
      <c r="A503" s="79" t="s">
        <v>217</v>
      </c>
      <c r="B503" s="15"/>
      <c r="C503" s="127"/>
      <c r="D503" s="75"/>
      <c r="E503" s="75">
        <v>46.548158000000001</v>
      </c>
      <c r="F503" s="75"/>
      <c r="G503" s="75">
        <f>E503-D500</f>
        <v>44.470983000000004</v>
      </c>
      <c r="H503" s="15"/>
      <c r="I503" s="75">
        <f t="shared" si="26"/>
        <v>44.470983000000004</v>
      </c>
      <c r="J503" s="4">
        <f t="shared" si="27"/>
        <v>135.52901700000001</v>
      </c>
      <c r="K503" s="3">
        <f t="shared" si="28"/>
        <v>7.0824579579608455</v>
      </c>
    </row>
    <row r="504" spans="1:11" ht="20.100000000000001" customHeight="1" x14ac:dyDescent="0.25">
      <c r="A504" s="79" t="s">
        <v>217</v>
      </c>
      <c r="B504" s="15"/>
      <c r="C504" s="127"/>
      <c r="D504" s="75"/>
      <c r="E504" s="75"/>
      <c r="F504" s="75">
        <v>76.263732000000005</v>
      </c>
      <c r="G504" s="15"/>
      <c r="H504" s="75">
        <f>D500+F504</f>
        <v>78.340907000000001</v>
      </c>
      <c r="I504" s="75">
        <f t="shared" si="26"/>
        <v>78.340907000000001</v>
      </c>
      <c r="J504" s="4">
        <f t="shared" si="27"/>
        <v>101.659093</v>
      </c>
      <c r="K504" s="3">
        <f t="shared" si="28"/>
        <v>6.6675954540404385</v>
      </c>
    </row>
    <row r="505" spans="1:11" ht="20.100000000000001" customHeight="1" x14ac:dyDescent="0.25">
      <c r="A505" s="79" t="s">
        <v>217</v>
      </c>
      <c r="B505" s="15"/>
      <c r="C505" s="127"/>
      <c r="D505" s="75"/>
      <c r="E505" s="75">
        <v>45</v>
      </c>
      <c r="F505" s="75"/>
      <c r="G505" s="75">
        <f>E505-D500</f>
        <v>42.922825000000003</v>
      </c>
      <c r="H505" s="15"/>
      <c r="I505" s="75">
        <f t="shared" si="26"/>
        <v>42.922825000000003</v>
      </c>
      <c r="J505" s="4">
        <f t="shared" si="27"/>
        <v>137.07717500000001</v>
      </c>
      <c r="K505" s="3">
        <f t="shared" si="28"/>
        <v>7.0988445547960479</v>
      </c>
    </row>
    <row r="506" spans="1:11" ht="20.100000000000001" customHeight="1" x14ac:dyDescent="0.25">
      <c r="A506" s="79" t="s">
        <v>217</v>
      </c>
      <c r="B506" s="15">
        <v>13</v>
      </c>
      <c r="C506" s="127" t="s">
        <v>214</v>
      </c>
      <c r="D506" s="75">
        <v>13.986851</v>
      </c>
      <c r="E506" s="75">
        <v>80.537678</v>
      </c>
      <c r="F506" s="75"/>
      <c r="G506" s="75">
        <f>E506-D506</f>
        <v>66.550826999999998</v>
      </c>
      <c r="H506" s="15"/>
      <c r="I506" s="75">
        <f t="shared" si="26"/>
        <v>66.550826999999998</v>
      </c>
      <c r="J506" s="4">
        <f t="shared" si="27"/>
        <v>113.449173</v>
      </c>
      <c r="K506" s="3">
        <f t="shared" si="28"/>
        <v>6.8259022821419837</v>
      </c>
    </row>
    <row r="507" spans="1:11" ht="20.100000000000001" customHeight="1" x14ac:dyDescent="0.25">
      <c r="A507" s="79" t="s">
        <v>217</v>
      </c>
      <c r="B507" s="15"/>
      <c r="C507" s="127"/>
      <c r="D507" s="75"/>
      <c r="E507" s="75"/>
      <c r="F507" s="75">
        <v>73.072486999999995</v>
      </c>
      <c r="G507" s="15"/>
      <c r="H507" s="75">
        <f>D506+F507</f>
        <v>87.059337999999997</v>
      </c>
      <c r="I507" s="75">
        <f t="shared" si="26"/>
        <v>87.059337999999997</v>
      </c>
      <c r="J507" s="4">
        <f t="shared" si="27"/>
        <v>92.940662000000003</v>
      </c>
      <c r="K507" s="3">
        <f t="shared" si="28"/>
        <v>6.5382380158358036</v>
      </c>
    </row>
    <row r="508" spans="1:11" ht="20.100000000000001" customHeight="1" x14ac:dyDescent="0.25">
      <c r="A508" s="79" t="s">
        <v>217</v>
      </c>
      <c r="B508" s="15">
        <v>14</v>
      </c>
      <c r="C508" s="127" t="s">
        <v>213</v>
      </c>
      <c r="D508" s="75">
        <v>10.366323</v>
      </c>
      <c r="E508" s="75">
        <v>66.037510999999995</v>
      </c>
      <c r="F508" s="75"/>
      <c r="G508" s="75">
        <f>D508+E508</f>
        <v>76.403833999999989</v>
      </c>
      <c r="H508" s="15"/>
      <c r="I508" s="75">
        <f t="shared" si="26"/>
        <v>76.403833999999989</v>
      </c>
      <c r="J508" s="4">
        <f t="shared" si="27"/>
        <v>103.59616600000001</v>
      </c>
      <c r="K508" s="3">
        <f t="shared" si="28"/>
        <v>6.6948268009542149</v>
      </c>
    </row>
    <row r="509" spans="1:11" ht="20.100000000000001" customHeight="1" x14ac:dyDescent="0.25">
      <c r="A509" s="79" t="s">
        <v>217</v>
      </c>
      <c r="B509" s="15"/>
      <c r="C509" s="127"/>
      <c r="D509" s="75"/>
      <c r="E509" s="75"/>
      <c r="F509" s="75">
        <v>62.378925000000002</v>
      </c>
      <c r="G509" s="15"/>
      <c r="H509" s="75">
        <f>F509-D508</f>
        <v>52.012602000000001</v>
      </c>
      <c r="I509" s="75">
        <f t="shared" si="26"/>
        <v>52.012602000000001</v>
      </c>
      <c r="J509" s="4">
        <f t="shared" si="27"/>
        <v>127.987398</v>
      </c>
      <c r="K509" s="3">
        <f t="shared" si="28"/>
        <v>6.9998579551723088</v>
      </c>
    </row>
    <row r="510" spans="1:11" ht="20.100000000000001" customHeight="1" x14ac:dyDescent="0.25">
      <c r="A510" s="79" t="s">
        <v>217</v>
      </c>
      <c r="B510" s="15"/>
      <c r="C510" s="127"/>
      <c r="D510" s="75"/>
      <c r="E510" s="75">
        <v>49.844000000000001</v>
      </c>
      <c r="F510" s="75"/>
      <c r="G510" s="75">
        <f>D508+E510</f>
        <v>60.210323000000002</v>
      </c>
      <c r="H510" s="15"/>
      <c r="I510" s="75">
        <f t="shared" si="26"/>
        <v>60.210323000000002</v>
      </c>
      <c r="J510" s="4">
        <f t="shared" si="27"/>
        <v>119.789677</v>
      </c>
      <c r="K510" s="3">
        <f t="shared" si="28"/>
        <v>6.9043597775124752</v>
      </c>
    </row>
    <row r="511" spans="1:11" ht="20.100000000000001" customHeight="1" x14ac:dyDescent="0.25">
      <c r="A511" s="24" t="s">
        <v>34</v>
      </c>
      <c r="B511" s="15">
        <v>1</v>
      </c>
      <c r="C511" s="127" t="s">
        <v>213</v>
      </c>
      <c r="D511" s="75">
        <v>13.416767999999999</v>
      </c>
      <c r="E511" s="75">
        <v>57.875002000000002</v>
      </c>
      <c r="F511" s="75"/>
      <c r="G511" s="75">
        <f>D511+E511</f>
        <v>71.29177</v>
      </c>
      <c r="H511" s="15"/>
      <c r="I511" s="75">
        <f t="shared" si="26"/>
        <v>71.29177</v>
      </c>
      <c r="J511" s="4">
        <f t="shared" si="27"/>
        <v>108.70823</v>
      </c>
      <c r="K511" s="3">
        <f t="shared" si="28"/>
        <v>6.7643173567335513</v>
      </c>
    </row>
    <row r="512" spans="1:11" ht="20.100000000000001" customHeight="1" x14ac:dyDescent="0.25">
      <c r="A512" s="24" t="s">
        <v>34</v>
      </c>
      <c r="B512" s="15"/>
      <c r="C512" s="127"/>
      <c r="D512" s="75"/>
      <c r="E512" s="75"/>
      <c r="F512" s="75">
        <v>82.539434</v>
      </c>
      <c r="G512" s="15"/>
      <c r="H512" s="75">
        <f>F512-D511</f>
        <v>69.122665999999995</v>
      </c>
      <c r="I512" s="75">
        <f t="shared" si="26"/>
        <v>69.122665999999995</v>
      </c>
      <c r="J512" s="4">
        <f t="shared" si="27"/>
        <v>110.877334</v>
      </c>
      <c r="K512" s="3">
        <f t="shared" si="28"/>
        <v>6.7928206637692439</v>
      </c>
    </row>
    <row r="513" spans="1:11" ht="20.100000000000001" customHeight="1" x14ac:dyDescent="0.25">
      <c r="A513" s="24" t="s">
        <v>34</v>
      </c>
      <c r="B513" s="15"/>
      <c r="C513" s="127"/>
      <c r="D513" s="75"/>
      <c r="E513" s="75">
        <v>73.343851000000001</v>
      </c>
      <c r="F513" s="75"/>
      <c r="G513" s="75">
        <f>D511+E513</f>
        <v>86.760619000000005</v>
      </c>
      <c r="H513" s="15"/>
      <c r="I513" s="75">
        <f t="shared" si="26"/>
        <v>86.760619000000005</v>
      </c>
      <c r="J513" s="4">
        <f t="shared" si="27"/>
        <v>93.239380999999995</v>
      </c>
      <c r="K513" s="3">
        <f t="shared" si="28"/>
        <v>6.5428675215850012</v>
      </c>
    </row>
    <row r="514" spans="1:11" ht="20.100000000000001" customHeight="1" x14ac:dyDescent="0.25">
      <c r="A514" s="24" t="s">
        <v>34</v>
      </c>
      <c r="B514" s="15">
        <v>2</v>
      </c>
      <c r="C514" s="127" t="s">
        <v>214</v>
      </c>
      <c r="D514" s="75">
        <v>5.7038479999999998</v>
      </c>
      <c r="E514" s="75">
        <v>76.452061</v>
      </c>
      <c r="F514" s="75"/>
      <c r="G514" s="75">
        <f>E514-D514</f>
        <v>70.748213000000007</v>
      </c>
      <c r="H514" s="15"/>
      <c r="I514" s="75">
        <f t="shared" ref="I514:I566" si="29">G514+H514</f>
        <v>70.748213000000007</v>
      </c>
      <c r="J514" s="4">
        <f t="shared" si="27"/>
        <v>109.25178699999999</v>
      </c>
      <c r="K514" s="3">
        <f t="shared" si="28"/>
        <v>6.7715130674406758</v>
      </c>
    </row>
    <row r="515" spans="1:11" ht="20.100000000000001" customHeight="1" x14ac:dyDescent="0.25">
      <c r="A515" s="24" t="s">
        <v>34</v>
      </c>
      <c r="B515" s="15"/>
      <c r="C515" s="127"/>
      <c r="D515" s="75">
        <v>5.7038479999999998</v>
      </c>
      <c r="E515" s="75">
        <v>88.543640999999994</v>
      </c>
      <c r="F515" s="75"/>
      <c r="G515" s="75">
        <f>E515-D515</f>
        <v>82.839793</v>
      </c>
      <c r="H515" s="15"/>
      <c r="I515" s="75">
        <f t="shared" si="29"/>
        <v>82.839793</v>
      </c>
      <c r="J515" s="4">
        <f t="shared" ref="J515:J578" si="30">180-I515</f>
        <v>97.160207</v>
      </c>
      <c r="K515" s="3">
        <f t="shared" ref="K515:K578" si="31">LOG(J515,2)</f>
        <v>6.6022936585288576</v>
      </c>
    </row>
    <row r="516" spans="1:11" ht="20.100000000000001" customHeight="1" x14ac:dyDescent="0.25">
      <c r="A516" s="24" t="s">
        <v>34</v>
      </c>
      <c r="B516" s="15"/>
      <c r="C516" s="127"/>
      <c r="D516" s="75">
        <v>5.7038479999999998</v>
      </c>
      <c r="E516" s="75">
        <v>69.921771000000007</v>
      </c>
      <c r="F516" s="75"/>
      <c r="G516" s="75">
        <f>E516-D516</f>
        <v>64.217923000000013</v>
      </c>
      <c r="H516" s="15"/>
      <c r="I516" s="75">
        <f t="shared" si="29"/>
        <v>64.217923000000013</v>
      </c>
      <c r="J516" s="4">
        <f t="shared" si="30"/>
        <v>115.78207699999999</v>
      </c>
      <c r="K516" s="3">
        <f t="shared" si="31"/>
        <v>6.8552681320097166</v>
      </c>
    </row>
    <row r="517" spans="1:11" ht="20.100000000000001" customHeight="1" x14ac:dyDescent="0.25">
      <c r="A517" s="24" t="s">
        <v>34</v>
      </c>
      <c r="B517" s="15"/>
      <c r="C517" s="127"/>
      <c r="D517" s="75">
        <v>5.7038479999999998</v>
      </c>
      <c r="E517" s="75">
        <v>81.573031</v>
      </c>
      <c r="F517" s="75"/>
      <c r="G517" s="75">
        <f>E517-D517</f>
        <v>75.869183000000007</v>
      </c>
      <c r="H517" s="15"/>
      <c r="I517" s="75">
        <f t="shared" si="29"/>
        <v>75.869183000000007</v>
      </c>
      <c r="J517" s="4">
        <f t="shared" si="30"/>
        <v>104.13081699999999</v>
      </c>
      <c r="K517" s="3">
        <f t="shared" si="31"/>
        <v>6.7022532800608206</v>
      </c>
    </row>
    <row r="518" spans="1:11" ht="20.100000000000001" customHeight="1" x14ac:dyDescent="0.25">
      <c r="A518" s="24" t="s">
        <v>34</v>
      </c>
      <c r="B518" s="15">
        <v>3</v>
      </c>
      <c r="C518" s="127" t="s">
        <v>213</v>
      </c>
      <c r="D518" s="75">
        <v>15.828906999999999</v>
      </c>
      <c r="E518" s="75">
        <v>63.653633999999997</v>
      </c>
      <c r="F518" s="75"/>
      <c r="G518" s="75">
        <f>D518+E518</f>
        <v>79.482540999999998</v>
      </c>
      <c r="H518" s="15"/>
      <c r="I518" s="75">
        <f t="shared" si="29"/>
        <v>79.482540999999998</v>
      </c>
      <c r="J518" s="4">
        <f t="shared" si="30"/>
        <v>100.517459</v>
      </c>
      <c r="K518" s="3">
        <f t="shared" si="31"/>
        <v>6.651302296404042</v>
      </c>
    </row>
    <row r="519" spans="1:11" ht="20.100000000000001" customHeight="1" x14ac:dyDescent="0.25">
      <c r="A519" s="24" t="s">
        <v>34</v>
      </c>
      <c r="B519" s="15"/>
      <c r="C519" s="127"/>
      <c r="D519" s="75">
        <v>15.828906999999999</v>
      </c>
      <c r="E519" s="75">
        <v>69.844235999999995</v>
      </c>
      <c r="F519" s="75"/>
      <c r="G519" s="75">
        <f>D519+E519</f>
        <v>85.673142999999996</v>
      </c>
      <c r="H519" s="15"/>
      <c r="I519" s="75">
        <f t="shared" si="29"/>
        <v>85.673142999999996</v>
      </c>
      <c r="J519" s="4">
        <f t="shared" si="30"/>
        <v>94.326857000000004</v>
      </c>
      <c r="K519" s="3">
        <f t="shared" si="31"/>
        <v>6.559596692343308</v>
      </c>
    </row>
    <row r="520" spans="1:11" ht="20.100000000000001" customHeight="1" x14ac:dyDescent="0.25">
      <c r="A520" s="24" t="s">
        <v>34</v>
      </c>
      <c r="B520" s="15"/>
      <c r="C520" s="127"/>
      <c r="D520" s="75">
        <v>15.828906999999999</v>
      </c>
      <c r="E520" s="75"/>
      <c r="F520" s="75">
        <v>88.515985000000001</v>
      </c>
      <c r="G520" s="15"/>
      <c r="H520" s="75">
        <f>F520-D520</f>
        <v>72.687078</v>
      </c>
      <c r="I520" s="75">
        <f t="shared" si="29"/>
        <v>72.687078</v>
      </c>
      <c r="J520" s="4">
        <f t="shared" si="30"/>
        <v>107.312922</v>
      </c>
      <c r="K520" s="3">
        <f t="shared" si="31"/>
        <v>6.7456799973031023</v>
      </c>
    </row>
    <row r="521" spans="1:11" ht="20.100000000000001" customHeight="1" x14ac:dyDescent="0.25">
      <c r="A521" s="24" t="s">
        <v>34</v>
      </c>
      <c r="B521" s="15"/>
      <c r="C521" s="127"/>
      <c r="D521" s="75">
        <v>15.828906999999999</v>
      </c>
      <c r="E521" s="75">
        <v>58.120403000000003</v>
      </c>
      <c r="F521" s="75"/>
      <c r="G521" s="75">
        <f>D521+E521</f>
        <v>73.949309999999997</v>
      </c>
      <c r="H521" s="15"/>
      <c r="I521" s="75">
        <f t="shared" si="29"/>
        <v>73.949309999999997</v>
      </c>
      <c r="J521" s="4">
        <f t="shared" si="30"/>
        <v>106.05069</v>
      </c>
      <c r="K521" s="3">
        <f t="shared" si="31"/>
        <v>6.7286101973130634</v>
      </c>
    </row>
    <row r="522" spans="1:11" ht="20.100000000000001" customHeight="1" x14ac:dyDescent="0.25">
      <c r="A522" s="24" t="s">
        <v>34</v>
      </c>
      <c r="B522" s="15"/>
      <c r="C522" s="127"/>
      <c r="D522" s="75">
        <v>15.828906999999999</v>
      </c>
      <c r="E522" s="75"/>
      <c r="F522" s="75">
        <v>88.210088999999996</v>
      </c>
      <c r="G522" s="15"/>
      <c r="H522" s="75">
        <f>F522-D522</f>
        <v>72.381181999999995</v>
      </c>
      <c r="I522" s="75">
        <f t="shared" si="29"/>
        <v>72.381181999999995</v>
      </c>
      <c r="J522" s="4">
        <f t="shared" si="30"/>
        <v>107.618818</v>
      </c>
      <c r="K522" s="3">
        <f t="shared" si="31"/>
        <v>6.7497865563455122</v>
      </c>
    </row>
    <row r="523" spans="1:11" ht="20.100000000000001" customHeight="1" x14ac:dyDescent="0.25">
      <c r="A523" s="24" t="s">
        <v>34</v>
      </c>
      <c r="B523" s="15">
        <v>4</v>
      </c>
      <c r="C523" s="127" t="s">
        <v>214</v>
      </c>
      <c r="D523" s="75">
        <v>11.143630999999999</v>
      </c>
      <c r="E523" s="75">
        <v>73.651827999999995</v>
      </c>
      <c r="F523" s="75"/>
      <c r="G523" s="75">
        <f>E523-D523</f>
        <v>62.508196999999996</v>
      </c>
      <c r="H523" s="15"/>
      <c r="I523" s="75">
        <f t="shared" si="29"/>
        <v>62.508196999999996</v>
      </c>
      <c r="J523" s="4">
        <f t="shared" si="30"/>
        <v>117.491803</v>
      </c>
      <c r="K523" s="3">
        <f t="shared" si="31"/>
        <v>6.8764162981925541</v>
      </c>
    </row>
    <row r="524" spans="1:11" ht="20.100000000000001" customHeight="1" x14ac:dyDescent="0.25">
      <c r="A524" s="24" t="s">
        <v>34</v>
      </c>
      <c r="B524" s="15"/>
      <c r="C524" s="127"/>
      <c r="D524" s="75">
        <v>11.143630999999999</v>
      </c>
      <c r="E524" s="75"/>
      <c r="F524" s="75">
        <v>66.860538000000005</v>
      </c>
      <c r="G524" s="15"/>
      <c r="H524" s="75">
        <f>D524+F524</f>
        <v>78.004169000000005</v>
      </c>
      <c r="I524" s="75">
        <f t="shared" si="29"/>
        <v>78.004169000000005</v>
      </c>
      <c r="J524" s="4">
        <f t="shared" si="30"/>
        <v>101.995831</v>
      </c>
      <c r="K524" s="3">
        <f t="shared" si="31"/>
        <v>6.6723663741426265</v>
      </c>
    </row>
    <row r="525" spans="1:11" ht="20.100000000000001" customHeight="1" x14ac:dyDescent="0.25">
      <c r="A525" s="24" t="s">
        <v>34</v>
      </c>
      <c r="B525" s="15"/>
      <c r="C525" s="127"/>
      <c r="D525" s="75">
        <v>11.143630999999999</v>
      </c>
      <c r="E525" s="75"/>
      <c r="F525" s="75">
        <v>58.861027999999997</v>
      </c>
      <c r="G525" s="15"/>
      <c r="H525" s="75">
        <f>D525+F525</f>
        <v>70.004659000000004</v>
      </c>
      <c r="I525" s="75">
        <f t="shared" si="29"/>
        <v>70.004659000000004</v>
      </c>
      <c r="J525" s="4">
        <f t="shared" si="30"/>
        <v>109.995341</v>
      </c>
      <c r="K525" s="3">
        <f t="shared" si="31"/>
        <v>6.7812986075379058</v>
      </c>
    </row>
    <row r="526" spans="1:11" ht="20.100000000000001" customHeight="1" x14ac:dyDescent="0.25">
      <c r="A526" s="24" t="s">
        <v>34</v>
      </c>
      <c r="B526" s="15"/>
      <c r="C526" s="127"/>
      <c r="D526" s="75">
        <v>11.143630999999999</v>
      </c>
      <c r="E526" s="75">
        <v>87.137595000000005</v>
      </c>
      <c r="F526" s="75"/>
      <c r="G526" s="75">
        <f>E526-D526</f>
        <v>75.993964000000005</v>
      </c>
      <c r="H526" s="15"/>
      <c r="I526" s="75">
        <f t="shared" si="29"/>
        <v>75.993964000000005</v>
      </c>
      <c r="J526" s="4">
        <f t="shared" si="30"/>
        <v>104.00603599999999</v>
      </c>
      <c r="K526" s="3">
        <f t="shared" si="31"/>
        <v>6.7005234475119968</v>
      </c>
    </row>
    <row r="527" spans="1:11" ht="20.100000000000001" customHeight="1" x14ac:dyDescent="0.25">
      <c r="A527" s="24" t="s">
        <v>34</v>
      </c>
      <c r="B527" s="15"/>
      <c r="C527" s="127"/>
      <c r="D527" s="75">
        <v>11.143630999999999</v>
      </c>
      <c r="E527" s="75"/>
      <c r="F527" s="75">
        <v>45</v>
      </c>
      <c r="G527" s="15"/>
      <c r="H527" s="75">
        <f>D527+F527</f>
        <v>56.143630999999999</v>
      </c>
      <c r="I527" s="75">
        <f t="shared" si="29"/>
        <v>56.143630999999999</v>
      </c>
      <c r="J527" s="4">
        <f t="shared" si="30"/>
        <v>123.856369</v>
      </c>
      <c r="K527" s="3">
        <f t="shared" si="31"/>
        <v>6.9525242472040798</v>
      </c>
    </row>
    <row r="528" spans="1:11" ht="20.100000000000001" customHeight="1" x14ac:dyDescent="0.25">
      <c r="A528" s="24" t="s">
        <v>34</v>
      </c>
      <c r="B528" s="15"/>
      <c r="C528" s="127"/>
      <c r="D528" s="75">
        <v>11.143630999999999</v>
      </c>
      <c r="E528" s="75">
        <v>76.130313999999998</v>
      </c>
      <c r="F528" s="75"/>
      <c r="G528" s="75">
        <f>E528-D528</f>
        <v>64.986682999999999</v>
      </c>
      <c r="H528" s="15"/>
      <c r="I528" s="75">
        <f t="shared" si="29"/>
        <v>64.986682999999999</v>
      </c>
      <c r="J528" s="4">
        <f t="shared" si="30"/>
        <v>115.013317</v>
      </c>
      <c r="K528" s="3">
        <f t="shared" si="31"/>
        <v>6.845657105357847</v>
      </c>
    </row>
    <row r="529" spans="1:11" ht="20.100000000000001" customHeight="1" x14ac:dyDescent="0.25">
      <c r="A529" s="24" t="s">
        <v>34</v>
      </c>
      <c r="B529" s="15">
        <v>6</v>
      </c>
      <c r="C529" s="127" t="s">
        <v>213</v>
      </c>
      <c r="D529" s="75">
        <v>12.022767999999999</v>
      </c>
      <c r="E529" s="75">
        <v>88.472475000000003</v>
      </c>
      <c r="F529" s="75"/>
      <c r="G529" s="75">
        <f>D529+E529</f>
        <v>100.495243</v>
      </c>
      <c r="H529" s="15"/>
      <c r="I529" s="75">
        <f t="shared" si="29"/>
        <v>100.495243</v>
      </c>
      <c r="J529" s="4">
        <f t="shared" si="30"/>
        <v>79.504756999999998</v>
      </c>
      <c r="K529" s="3">
        <f t="shared" si="31"/>
        <v>6.3129692784918001</v>
      </c>
    </row>
    <row r="530" spans="1:11" ht="20.100000000000001" customHeight="1" x14ac:dyDescent="0.25">
      <c r="A530" s="24" t="s">
        <v>34</v>
      </c>
      <c r="B530" s="15"/>
      <c r="C530" s="127"/>
      <c r="D530" s="75">
        <v>12.022767999999999</v>
      </c>
      <c r="E530" s="75"/>
      <c r="F530" s="75">
        <v>88.237609000000006</v>
      </c>
      <c r="G530" s="15"/>
      <c r="H530" s="75">
        <f>F530-D530</f>
        <v>76.214841000000007</v>
      </c>
      <c r="I530" s="75">
        <f t="shared" si="29"/>
        <v>76.214841000000007</v>
      </c>
      <c r="J530" s="4">
        <f t="shared" si="30"/>
        <v>103.78515899999999</v>
      </c>
      <c r="K530" s="3">
        <f t="shared" si="31"/>
        <v>6.69745634668931</v>
      </c>
    </row>
    <row r="531" spans="1:11" ht="20.100000000000001" customHeight="1" x14ac:dyDescent="0.25">
      <c r="A531" s="24" t="s">
        <v>34</v>
      </c>
      <c r="B531" s="15"/>
      <c r="C531" s="127"/>
      <c r="D531" s="75">
        <v>12.022767999999999</v>
      </c>
      <c r="E531" s="75">
        <v>67.101647</v>
      </c>
      <c r="F531" s="75"/>
      <c r="G531" s="75">
        <f>D531+E531</f>
        <v>79.124414999999999</v>
      </c>
      <c r="H531" s="15"/>
      <c r="I531" s="75">
        <f t="shared" si="29"/>
        <v>79.124414999999999</v>
      </c>
      <c r="J531" s="4">
        <f t="shared" si="30"/>
        <v>100.875585</v>
      </c>
      <c r="K531" s="3">
        <f t="shared" si="31"/>
        <v>6.6564332298121229</v>
      </c>
    </row>
    <row r="532" spans="1:11" ht="20.100000000000001" customHeight="1" x14ac:dyDescent="0.25">
      <c r="A532" s="24" t="s">
        <v>34</v>
      </c>
      <c r="B532" s="15"/>
      <c r="C532" s="127"/>
      <c r="D532" s="75">
        <v>12.022767999999999</v>
      </c>
      <c r="E532" s="75">
        <v>59.565764000000001</v>
      </c>
      <c r="F532" s="75"/>
      <c r="G532" s="75">
        <f>D532+E532</f>
        <v>71.588532000000001</v>
      </c>
      <c r="H532" s="15"/>
      <c r="I532" s="75">
        <f t="shared" si="29"/>
        <v>71.588532000000001</v>
      </c>
      <c r="J532" s="4">
        <f t="shared" si="30"/>
        <v>108.411468</v>
      </c>
      <c r="K532" s="3">
        <f t="shared" si="31"/>
        <v>6.7603735659464377</v>
      </c>
    </row>
    <row r="533" spans="1:11" ht="20.100000000000001" customHeight="1" x14ac:dyDescent="0.25">
      <c r="A533" s="24" t="s">
        <v>34</v>
      </c>
      <c r="B533" s="15"/>
      <c r="C533" s="127"/>
      <c r="D533" s="75">
        <v>12.022767999999999</v>
      </c>
      <c r="E533" s="75">
        <v>56.976132</v>
      </c>
      <c r="F533" s="75"/>
      <c r="G533" s="75">
        <f>D533+E533</f>
        <v>68.998899999999992</v>
      </c>
      <c r="H533" s="15"/>
      <c r="I533" s="75">
        <f t="shared" si="29"/>
        <v>68.998899999999992</v>
      </c>
      <c r="J533" s="4">
        <f t="shared" si="30"/>
        <v>111.00110000000001</v>
      </c>
      <c r="K533" s="3">
        <f t="shared" si="31"/>
        <v>6.7944301632571484</v>
      </c>
    </row>
    <row r="534" spans="1:11" ht="20.100000000000001" customHeight="1" x14ac:dyDescent="0.25">
      <c r="A534" s="24" t="s">
        <v>34</v>
      </c>
      <c r="B534" s="15">
        <v>8</v>
      </c>
      <c r="C534" s="127" t="s">
        <v>214</v>
      </c>
      <c r="D534" s="75">
        <v>6.9168370000000001</v>
      </c>
      <c r="E534" s="75">
        <v>85.003238999999994</v>
      </c>
      <c r="F534" s="75"/>
      <c r="G534" s="75">
        <f>E534-D534</f>
        <v>78.086401999999993</v>
      </c>
      <c r="H534" s="15"/>
      <c r="I534" s="75">
        <f t="shared" si="29"/>
        <v>78.086401999999993</v>
      </c>
      <c r="J534" s="4">
        <f t="shared" si="30"/>
        <v>101.91359800000001</v>
      </c>
      <c r="K534" s="3">
        <f t="shared" si="31"/>
        <v>6.6712027482297795</v>
      </c>
    </row>
    <row r="535" spans="1:11" ht="20.100000000000001" customHeight="1" x14ac:dyDescent="0.25">
      <c r="A535" s="24" t="s">
        <v>34</v>
      </c>
      <c r="B535" s="15"/>
      <c r="C535" s="127"/>
      <c r="D535" s="75">
        <v>6.9168370000000001</v>
      </c>
      <c r="E535" s="75">
        <v>83.806094999999999</v>
      </c>
      <c r="F535" s="75"/>
      <c r="G535" s="75">
        <f>E535-D535</f>
        <v>76.889257999999998</v>
      </c>
      <c r="H535" s="15"/>
      <c r="I535" s="75">
        <f t="shared" si="29"/>
        <v>76.889257999999998</v>
      </c>
      <c r="J535" s="4">
        <f t="shared" si="30"/>
        <v>103.110742</v>
      </c>
      <c r="K535" s="3">
        <f t="shared" si="31"/>
        <v>6.6880508292008809</v>
      </c>
    </row>
    <row r="536" spans="1:11" ht="20.100000000000001" customHeight="1" x14ac:dyDescent="0.25">
      <c r="A536" s="24" t="s">
        <v>34</v>
      </c>
      <c r="B536" s="15"/>
      <c r="C536" s="127"/>
      <c r="D536" s="75">
        <v>6.9168370000000001</v>
      </c>
      <c r="E536" s="75"/>
      <c r="F536" s="75">
        <v>76.890792000000005</v>
      </c>
      <c r="G536" s="15"/>
      <c r="H536" s="75">
        <f>D536+F536</f>
        <v>83.807629000000006</v>
      </c>
      <c r="I536" s="75">
        <f t="shared" si="29"/>
        <v>83.807629000000006</v>
      </c>
      <c r="J536" s="4">
        <f t="shared" si="30"/>
        <v>96.192370999999994</v>
      </c>
      <c r="K536" s="3">
        <f t="shared" si="31"/>
        <v>6.5878505735301847</v>
      </c>
    </row>
    <row r="537" spans="1:11" ht="20.100000000000001" customHeight="1" x14ac:dyDescent="0.25">
      <c r="A537" s="24" t="s">
        <v>34</v>
      </c>
      <c r="B537" s="15"/>
      <c r="C537" s="127"/>
      <c r="D537" s="75">
        <v>6.9168370000000001</v>
      </c>
      <c r="E537" s="75">
        <v>78.349700999999996</v>
      </c>
      <c r="F537" s="75"/>
      <c r="G537" s="75">
        <f>E537-D537</f>
        <v>71.432863999999995</v>
      </c>
      <c r="H537" s="15"/>
      <c r="I537" s="75">
        <f t="shared" si="29"/>
        <v>71.432863999999995</v>
      </c>
      <c r="J537" s="4">
        <f t="shared" si="30"/>
        <v>108.567136</v>
      </c>
      <c r="K537" s="3">
        <f t="shared" si="31"/>
        <v>6.7624436455396939</v>
      </c>
    </row>
    <row r="538" spans="1:11" ht="20.100000000000001" customHeight="1" x14ac:dyDescent="0.25">
      <c r="A538" s="24" t="s">
        <v>34</v>
      </c>
      <c r="B538" s="15"/>
      <c r="C538" s="127"/>
      <c r="D538" s="75">
        <v>6.9168370000000001</v>
      </c>
      <c r="E538" s="75">
        <v>64.949021999999999</v>
      </c>
      <c r="F538" s="75"/>
      <c r="G538" s="75">
        <f>E538-D538</f>
        <v>58.032184999999998</v>
      </c>
      <c r="H538" s="15"/>
      <c r="I538" s="75">
        <f t="shared" si="29"/>
        <v>58.032184999999998</v>
      </c>
      <c r="J538" s="4">
        <f t="shared" si="30"/>
        <v>121.967815</v>
      </c>
      <c r="K538" s="3">
        <f t="shared" si="31"/>
        <v>6.9303566878434921</v>
      </c>
    </row>
    <row r="539" spans="1:11" ht="20.100000000000001" customHeight="1" x14ac:dyDescent="0.25">
      <c r="A539" s="24" t="s">
        <v>34</v>
      </c>
      <c r="B539" s="15"/>
      <c r="C539" s="127"/>
      <c r="D539" s="75">
        <v>6.9168370000000001</v>
      </c>
      <c r="E539" s="75"/>
      <c r="F539" s="75">
        <v>68.337209000000001</v>
      </c>
      <c r="G539" s="15"/>
      <c r="H539" s="75">
        <f>D539+F539</f>
        <v>75.254046000000002</v>
      </c>
      <c r="I539" s="75">
        <f t="shared" si="29"/>
        <v>75.254046000000002</v>
      </c>
      <c r="J539" s="4">
        <f t="shared" si="30"/>
        <v>104.745954</v>
      </c>
      <c r="K539" s="3">
        <f t="shared" si="31"/>
        <v>6.710750708096783</v>
      </c>
    </row>
    <row r="540" spans="1:11" ht="20.100000000000001" customHeight="1" x14ac:dyDescent="0.25">
      <c r="A540" s="24" t="s">
        <v>34</v>
      </c>
      <c r="B540" s="15"/>
      <c r="C540" s="127"/>
      <c r="D540" s="75">
        <v>6.9168370000000001</v>
      </c>
      <c r="E540" s="75">
        <v>82.030389999999997</v>
      </c>
      <c r="F540" s="75"/>
      <c r="G540" s="75">
        <f>E540-D540</f>
        <v>75.113552999999996</v>
      </c>
      <c r="H540" s="15"/>
      <c r="I540" s="75">
        <f t="shared" si="29"/>
        <v>75.113552999999996</v>
      </c>
      <c r="J540" s="4">
        <f t="shared" si="30"/>
        <v>104.886447</v>
      </c>
      <c r="K540" s="3">
        <f t="shared" si="31"/>
        <v>6.7126844605487772</v>
      </c>
    </row>
    <row r="541" spans="1:11" ht="20.100000000000001" customHeight="1" x14ac:dyDescent="0.25">
      <c r="A541" s="24" t="s">
        <v>34</v>
      </c>
      <c r="B541" s="15">
        <v>9</v>
      </c>
      <c r="C541" s="127" t="s">
        <v>214</v>
      </c>
      <c r="D541" s="75">
        <v>21.633602</v>
      </c>
      <c r="E541" s="75"/>
      <c r="F541" s="75">
        <v>62.549002000000002</v>
      </c>
      <c r="G541" s="15"/>
      <c r="H541" s="75">
        <f>D541+F541</f>
        <v>84.182603999999998</v>
      </c>
      <c r="I541" s="75">
        <f t="shared" si="29"/>
        <v>84.182603999999998</v>
      </c>
      <c r="J541" s="4">
        <f t="shared" si="30"/>
        <v>95.817396000000002</v>
      </c>
      <c r="K541" s="3">
        <f t="shared" si="31"/>
        <v>6.5822157012095284</v>
      </c>
    </row>
    <row r="542" spans="1:11" ht="20.100000000000001" customHeight="1" x14ac:dyDescent="0.25">
      <c r="A542" s="24" t="s">
        <v>34</v>
      </c>
      <c r="B542" s="15"/>
      <c r="C542" s="127"/>
      <c r="D542" s="75">
        <v>21.633602</v>
      </c>
      <c r="E542" s="75">
        <v>90</v>
      </c>
      <c r="F542" s="75"/>
      <c r="G542" s="75">
        <f>E542-D542</f>
        <v>68.366398000000004</v>
      </c>
      <c r="H542" s="15"/>
      <c r="I542" s="75">
        <f t="shared" si="29"/>
        <v>68.366398000000004</v>
      </c>
      <c r="J542" s="4">
        <f t="shared" si="30"/>
        <v>111.633602</v>
      </c>
      <c r="K542" s="3">
        <f t="shared" si="31"/>
        <v>6.8026275372116753</v>
      </c>
    </row>
    <row r="543" spans="1:11" ht="20.100000000000001" customHeight="1" x14ac:dyDescent="0.25">
      <c r="A543" s="24" t="s">
        <v>34</v>
      </c>
      <c r="B543" s="15"/>
      <c r="C543" s="127"/>
      <c r="D543" s="75">
        <v>21.633602</v>
      </c>
      <c r="E543" s="75"/>
      <c r="F543" s="75">
        <v>45.578726000000003</v>
      </c>
      <c r="G543" s="15"/>
      <c r="H543" s="75">
        <f>D543+F543</f>
        <v>67.212327999999999</v>
      </c>
      <c r="I543" s="75">
        <f t="shared" si="29"/>
        <v>67.212327999999999</v>
      </c>
      <c r="J543" s="4">
        <f t="shared" si="30"/>
        <v>112.787672</v>
      </c>
      <c r="K543" s="3">
        <f t="shared" si="31"/>
        <v>6.8174655756281615</v>
      </c>
    </row>
    <row r="544" spans="1:11" ht="20.100000000000001" customHeight="1" x14ac:dyDescent="0.25">
      <c r="A544" s="24" t="s">
        <v>34</v>
      </c>
      <c r="B544" s="15">
        <v>10</v>
      </c>
      <c r="C544" s="127" t="s">
        <v>213</v>
      </c>
      <c r="D544" s="75">
        <v>4.3645800000000001</v>
      </c>
      <c r="E544" s="75"/>
      <c r="F544" s="75">
        <v>84.035512999999995</v>
      </c>
      <c r="G544" s="15"/>
      <c r="H544" s="75">
        <f>F544-D544</f>
        <v>79.670932999999991</v>
      </c>
      <c r="I544" s="75">
        <f t="shared" si="29"/>
        <v>79.670932999999991</v>
      </c>
      <c r="J544" s="4">
        <f t="shared" si="30"/>
        <v>100.32906700000001</v>
      </c>
      <c r="K544" s="3">
        <f t="shared" si="31"/>
        <v>6.6485958290404685</v>
      </c>
    </row>
    <row r="545" spans="1:11" ht="20.100000000000001" customHeight="1" x14ac:dyDescent="0.25">
      <c r="A545" s="24" t="s">
        <v>34</v>
      </c>
      <c r="B545" s="15"/>
      <c r="C545" s="127"/>
      <c r="D545" s="75">
        <v>4.3645800000000001</v>
      </c>
      <c r="E545" s="75">
        <v>69.443955000000003</v>
      </c>
      <c r="F545" s="75"/>
      <c r="G545" s="75">
        <f>D545+E545</f>
        <v>73.808535000000006</v>
      </c>
      <c r="H545" s="15"/>
      <c r="I545" s="75">
        <f t="shared" si="29"/>
        <v>73.808535000000006</v>
      </c>
      <c r="J545" s="4">
        <f t="shared" si="30"/>
        <v>106.19146499999999</v>
      </c>
      <c r="K545" s="3">
        <f t="shared" si="31"/>
        <v>6.730524005850901</v>
      </c>
    </row>
    <row r="546" spans="1:11" ht="20.100000000000001" customHeight="1" x14ac:dyDescent="0.25">
      <c r="A546" s="24" t="s">
        <v>34</v>
      </c>
      <c r="B546" s="15"/>
      <c r="C546" s="127"/>
      <c r="D546" s="75">
        <v>4.3645800000000001</v>
      </c>
      <c r="E546" s="75">
        <v>66.161259999999999</v>
      </c>
      <c r="F546" s="75"/>
      <c r="G546" s="75">
        <f>D546+E546</f>
        <v>70.525840000000002</v>
      </c>
      <c r="H546" s="15"/>
      <c r="I546" s="75">
        <f t="shared" si="29"/>
        <v>70.525840000000002</v>
      </c>
      <c r="J546" s="4">
        <f t="shared" si="30"/>
        <v>109.47416</v>
      </c>
      <c r="K546" s="3">
        <f t="shared" si="31"/>
        <v>6.7744465697458454</v>
      </c>
    </row>
    <row r="547" spans="1:11" ht="20.100000000000001" customHeight="1" x14ac:dyDescent="0.25">
      <c r="A547" s="24" t="s">
        <v>34</v>
      </c>
      <c r="B547" s="15"/>
      <c r="C547" s="127"/>
      <c r="D547" s="75">
        <v>4.3645800000000001</v>
      </c>
      <c r="E547" s="75"/>
      <c r="F547" s="75">
        <v>74.521361999999996</v>
      </c>
      <c r="G547" s="15"/>
      <c r="H547" s="75">
        <f>F547-D547</f>
        <v>70.156781999999993</v>
      </c>
      <c r="I547" s="75">
        <f t="shared" si="29"/>
        <v>70.156781999999993</v>
      </c>
      <c r="J547" s="4">
        <f t="shared" si="30"/>
        <v>109.84321800000001</v>
      </c>
      <c r="K547" s="3">
        <f t="shared" si="31"/>
        <v>6.7793019866199691</v>
      </c>
    </row>
    <row r="548" spans="1:11" ht="20.100000000000001" customHeight="1" x14ac:dyDescent="0.25">
      <c r="A548" s="24" t="s">
        <v>34</v>
      </c>
      <c r="B548" s="15"/>
      <c r="C548" s="127"/>
      <c r="D548" s="75">
        <v>4.3645800000000001</v>
      </c>
      <c r="E548" s="75">
        <v>60.068488000000002</v>
      </c>
      <c r="F548" s="75"/>
      <c r="G548" s="75">
        <f>D548+E548</f>
        <v>64.433068000000006</v>
      </c>
      <c r="H548" s="15"/>
      <c r="I548" s="75">
        <f t="shared" si="29"/>
        <v>64.433068000000006</v>
      </c>
      <c r="J548" s="4">
        <f t="shared" si="30"/>
        <v>115.56693199999999</v>
      </c>
      <c r="K548" s="3">
        <f t="shared" si="31"/>
        <v>6.8525848379217864</v>
      </c>
    </row>
    <row r="549" spans="1:11" ht="20.100000000000001" customHeight="1" x14ac:dyDescent="0.25">
      <c r="A549" s="24" t="s">
        <v>34</v>
      </c>
      <c r="B549" s="15"/>
      <c r="C549" s="127"/>
      <c r="D549" s="75">
        <v>4.3645800000000001</v>
      </c>
      <c r="E549" s="75">
        <v>59.987561999999997</v>
      </c>
      <c r="F549" s="75"/>
      <c r="G549" s="75">
        <f>D549+E549</f>
        <v>64.352142000000001</v>
      </c>
      <c r="H549" s="15"/>
      <c r="I549" s="75">
        <f t="shared" si="29"/>
        <v>64.352142000000001</v>
      </c>
      <c r="J549" s="4">
        <f t="shared" si="30"/>
        <v>115.647858</v>
      </c>
      <c r="K549" s="3">
        <f t="shared" si="31"/>
        <v>6.8535947347683202</v>
      </c>
    </row>
    <row r="550" spans="1:11" ht="20.100000000000001" customHeight="1" x14ac:dyDescent="0.25">
      <c r="A550" s="24" t="s">
        <v>34</v>
      </c>
      <c r="B550" s="15"/>
      <c r="C550" s="127"/>
      <c r="D550" s="75">
        <v>4.3645800000000001</v>
      </c>
      <c r="E550" s="75"/>
      <c r="F550" s="75">
        <v>76.145263</v>
      </c>
      <c r="G550" s="15"/>
      <c r="H550" s="75">
        <f>F550-D550</f>
        <v>71.780682999999996</v>
      </c>
      <c r="I550" s="75">
        <f t="shared" si="29"/>
        <v>71.780682999999996</v>
      </c>
      <c r="J550" s="4">
        <f t="shared" si="30"/>
        <v>108.219317</v>
      </c>
      <c r="K550" s="3">
        <f t="shared" si="31"/>
        <v>6.7578142310162441</v>
      </c>
    </row>
    <row r="551" spans="1:11" ht="20.100000000000001" customHeight="1" x14ac:dyDescent="0.25">
      <c r="A551" s="24" t="s">
        <v>34</v>
      </c>
      <c r="B551" s="15"/>
      <c r="C551" s="127"/>
      <c r="D551" s="75">
        <v>4.3645800000000001</v>
      </c>
      <c r="E551" s="75"/>
      <c r="F551" s="75">
        <v>88.090847999999994</v>
      </c>
      <c r="G551" s="15"/>
      <c r="H551" s="75">
        <f>F551-D551</f>
        <v>83.72626799999999</v>
      </c>
      <c r="I551" s="75">
        <f t="shared" si="29"/>
        <v>83.72626799999999</v>
      </c>
      <c r="J551" s="4">
        <f t="shared" si="30"/>
        <v>96.27373200000001</v>
      </c>
      <c r="K551" s="3">
        <f t="shared" si="31"/>
        <v>6.5890703116179203</v>
      </c>
    </row>
    <row r="552" spans="1:11" ht="20.100000000000001" customHeight="1" x14ac:dyDescent="0.25">
      <c r="A552" s="24" t="s">
        <v>34</v>
      </c>
      <c r="B552" s="15"/>
      <c r="C552" s="127"/>
      <c r="D552" s="75">
        <v>4.3645800000000001</v>
      </c>
      <c r="E552" s="75">
        <v>74.727690999999993</v>
      </c>
      <c r="F552" s="75"/>
      <c r="G552" s="75">
        <f>D552+E552</f>
        <v>79.092270999999997</v>
      </c>
      <c r="H552" s="15"/>
      <c r="I552" s="75">
        <f t="shared" si="29"/>
        <v>79.092270999999997</v>
      </c>
      <c r="J552" s="4">
        <f t="shared" si="30"/>
        <v>100.907729</v>
      </c>
      <c r="K552" s="3">
        <f t="shared" si="31"/>
        <v>6.656892871284624</v>
      </c>
    </row>
    <row r="553" spans="1:11" ht="20.100000000000001" customHeight="1" x14ac:dyDescent="0.25">
      <c r="A553" s="24" t="s">
        <v>34</v>
      </c>
      <c r="B553" s="15"/>
      <c r="C553" s="127"/>
      <c r="D553" s="75">
        <v>4.3645800000000001</v>
      </c>
      <c r="E553" s="75">
        <v>74.422173999999998</v>
      </c>
      <c r="F553" s="75"/>
      <c r="G553" s="75">
        <f>D553+E553</f>
        <v>78.786754000000002</v>
      </c>
      <c r="H553" s="15"/>
      <c r="I553" s="75">
        <f t="shared" si="29"/>
        <v>78.786754000000002</v>
      </c>
      <c r="J553" s="4">
        <f t="shared" si="30"/>
        <v>101.213246</v>
      </c>
      <c r="K553" s="3">
        <f t="shared" si="31"/>
        <v>6.6612543008343916</v>
      </c>
    </row>
    <row r="554" spans="1:11" ht="20.100000000000001" customHeight="1" x14ac:dyDescent="0.25">
      <c r="A554" s="24" t="s">
        <v>34</v>
      </c>
      <c r="B554" s="15">
        <v>11</v>
      </c>
      <c r="C554" s="127" t="s">
        <v>214</v>
      </c>
      <c r="D554" s="75">
        <v>26.914605000000002</v>
      </c>
      <c r="E554" s="75"/>
      <c r="F554" s="75">
        <v>63.434949000000003</v>
      </c>
      <c r="G554" s="15"/>
      <c r="H554" s="75">
        <f>D554+F554</f>
        <v>90.349554000000012</v>
      </c>
      <c r="I554" s="75">
        <f t="shared" si="29"/>
        <v>90.349554000000012</v>
      </c>
      <c r="J554" s="4">
        <f t="shared" si="30"/>
        <v>89.650445999999988</v>
      </c>
      <c r="K554" s="3">
        <f t="shared" si="31"/>
        <v>6.4862388552301784</v>
      </c>
    </row>
    <row r="555" spans="1:11" ht="20.100000000000001" customHeight="1" x14ac:dyDescent="0.25">
      <c r="A555" s="24" t="s">
        <v>34</v>
      </c>
      <c r="B555" s="15"/>
      <c r="C555" s="127"/>
      <c r="D555" s="75">
        <v>26.914605000000002</v>
      </c>
      <c r="E555" s="75">
        <v>76.405163999999999</v>
      </c>
      <c r="F555" s="75"/>
      <c r="G555" s="75">
        <f>E555-D555</f>
        <v>49.490558999999998</v>
      </c>
      <c r="H555" s="15"/>
      <c r="I555" s="75">
        <f t="shared" si="29"/>
        <v>49.490558999999998</v>
      </c>
      <c r="J555" s="4">
        <f t="shared" si="30"/>
        <v>130.50944100000001</v>
      </c>
      <c r="K555" s="3">
        <f t="shared" si="31"/>
        <v>7.02801036431869</v>
      </c>
    </row>
    <row r="556" spans="1:11" ht="20.100000000000001" customHeight="1" x14ac:dyDescent="0.25">
      <c r="A556" s="24" t="s">
        <v>34</v>
      </c>
      <c r="B556" s="15">
        <v>12</v>
      </c>
      <c r="C556" s="127" t="s">
        <v>214</v>
      </c>
      <c r="D556" s="75">
        <v>25.921634000000001</v>
      </c>
      <c r="E556" s="75"/>
      <c r="F556" s="75">
        <v>45.651060000000001</v>
      </c>
      <c r="G556" s="15"/>
      <c r="H556" s="75">
        <f>D556+F556</f>
        <v>71.572693999999998</v>
      </c>
      <c r="I556" s="75">
        <f t="shared" si="29"/>
        <v>71.572693999999998</v>
      </c>
      <c r="J556" s="4">
        <f t="shared" si="30"/>
        <v>108.427306</v>
      </c>
      <c r="K556" s="3">
        <f t="shared" si="31"/>
        <v>6.760584316115116</v>
      </c>
    </row>
    <row r="557" spans="1:11" ht="20.100000000000001" customHeight="1" x14ac:dyDescent="0.25">
      <c r="A557" s="24" t="s">
        <v>34</v>
      </c>
      <c r="B557" s="15"/>
      <c r="C557" s="127"/>
      <c r="D557" s="75">
        <v>25.921634000000001</v>
      </c>
      <c r="E557" s="75">
        <v>84.516409999999993</v>
      </c>
      <c r="F557" s="75"/>
      <c r="G557" s="75">
        <f>E557-D557</f>
        <v>58.594775999999996</v>
      </c>
      <c r="H557" s="15"/>
      <c r="I557" s="75">
        <f t="shared" si="29"/>
        <v>58.594775999999996</v>
      </c>
      <c r="J557" s="4">
        <f t="shared" si="30"/>
        <v>121.405224</v>
      </c>
      <c r="K557" s="3">
        <f t="shared" si="31"/>
        <v>6.9236866910778962</v>
      </c>
    </row>
    <row r="558" spans="1:11" ht="20.100000000000001" customHeight="1" x14ac:dyDescent="0.25">
      <c r="A558" s="24" t="s">
        <v>34</v>
      </c>
      <c r="B558" s="15"/>
      <c r="C558" s="127"/>
      <c r="D558" s="75">
        <v>25.921634000000001</v>
      </c>
      <c r="E558" s="75">
        <v>90</v>
      </c>
      <c r="F558" s="75"/>
      <c r="G558" s="75">
        <f>E558-D558</f>
        <v>64.078366000000003</v>
      </c>
      <c r="H558" s="15"/>
      <c r="I558" s="75">
        <f t="shared" si="29"/>
        <v>64.078366000000003</v>
      </c>
      <c r="J558" s="4">
        <f t="shared" si="30"/>
        <v>115.921634</v>
      </c>
      <c r="K558" s="3">
        <f t="shared" si="31"/>
        <v>6.857006025764627</v>
      </c>
    </row>
    <row r="559" spans="1:11" ht="20.100000000000001" customHeight="1" x14ac:dyDescent="0.25">
      <c r="A559" s="24" t="s">
        <v>34</v>
      </c>
      <c r="B559" s="15"/>
      <c r="C559" s="127"/>
      <c r="D559" s="75">
        <v>25.921634000000001</v>
      </c>
      <c r="E559" s="75">
        <v>81.573031</v>
      </c>
      <c r="F559" s="75"/>
      <c r="G559" s="75">
        <f>E559-D559</f>
        <v>55.651397000000003</v>
      </c>
      <c r="H559" s="15"/>
      <c r="I559" s="75">
        <f t="shared" si="29"/>
        <v>55.651397000000003</v>
      </c>
      <c r="J559" s="4">
        <f t="shared" si="30"/>
        <v>124.348603</v>
      </c>
      <c r="K559" s="3">
        <f t="shared" si="31"/>
        <v>6.9582464893979532</v>
      </c>
    </row>
    <row r="560" spans="1:11" ht="20.100000000000001" customHeight="1" x14ac:dyDescent="0.25">
      <c r="A560" s="24" t="s">
        <v>34</v>
      </c>
      <c r="B560" s="15"/>
      <c r="C560" s="127"/>
      <c r="D560" s="75">
        <v>25.921634000000001</v>
      </c>
      <c r="E560" s="75">
        <v>84.022226000000003</v>
      </c>
      <c r="F560" s="75"/>
      <c r="G560" s="75">
        <f>E560-D560</f>
        <v>58.100592000000006</v>
      </c>
      <c r="H560" s="15"/>
      <c r="I560" s="75">
        <f t="shared" si="29"/>
        <v>58.100592000000006</v>
      </c>
      <c r="J560" s="4">
        <f t="shared" si="30"/>
        <v>121.89940799999999</v>
      </c>
      <c r="K560" s="3">
        <f t="shared" si="31"/>
        <v>6.9295473093543585</v>
      </c>
    </row>
    <row r="561" spans="1:11" ht="20.100000000000001" customHeight="1" x14ac:dyDescent="0.25">
      <c r="A561" s="24" t="s">
        <v>34</v>
      </c>
      <c r="B561" s="15"/>
      <c r="C561" s="127"/>
      <c r="D561" s="75">
        <v>25.921634000000001</v>
      </c>
      <c r="E561" s="75"/>
      <c r="F561" s="75">
        <v>41.987212</v>
      </c>
      <c r="G561" s="15"/>
      <c r="H561" s="75">
        <f>D561+F561</f>
        <v>67.908845999999997</v>
      </c>
      <c r="I561" s="75">
        <f t="shared" si="29"/>
        <v>67.908845999999997</v>
      </c>
      <c r="J561" s="4">
        <f t="shared" si="30"/>
        <v>112.091154</v>
      </c>
      <c r="K561" s="3">
        <f t="shared" si="31"/>
        <v>6.8085286179279061</v>
      </c>
    </row>
    <row r="562" spans="1:11" ht="20.100000000000001" customHeight="1" x14ac:dyDescent="0.25">
      <c r="A562" s="24" t="s">
        <v>34</v>
      </c>
      <c r="B562" s="15">
        <v>13</v>
      </c>
      <c r="C562" s="127" t="s">
        <v>213</v>
      </c>
      <c r="D562" s="75">
        <v>10.580954999999999</v>
      </c>
      <c r="E562" s="75">
        <v>76.171349000000006</v>
      </c>
      <c r="F562" s="75"/>
      <c r="G562" s="75">
        <f>D562+E562</f>
        <v>86.752304000000009</v>
      </c>
      <c r="H562" s="15"/>
      <c r="I562" s="75">
        <f t="shared" si="29"/>
        <v>86.752304000000009</v>
      </c>
      <c r="J562" s="4">
        <f t="shared" si="30"/>
        <v>93.247695999999991</v>
      </c>
      <c r="K562" s="3">
        <f t="shared" si="31"/>
        <v>6.5429961740306926</v>
      </c>
    </row>
    <row r="563" spans="1:11" ht="20.100000000000001" customHeight="1" x14ac:dyDescent="0.25">
      <c r="A563" s="24" t="s">
        <v>34</v>
      </c>
      <c r="B563" s="15"/>
      <c r="C563" s="127"/>
      <c r="D563" s="75">
        <v>10.580954999999999</v>
      </c>
      <c r="E563" s="75"/>
      <c r="F563" s="75">
        <v>86.081750999999997</v>
      </c>
      <c r="G563" s="15"/>
      <c r="H563" s="75">
        <f>F563-D563</f>
        <v>75.500795999999994</v>
      </c>
      <c r="I563" s="75">
        <f t="shared" si="29"/>
        <v>75.500795999999994</v>
      </c>
      <c r="J563" s="4">
        <f t="shared" si="30"/>
        <v>104.49920400000001</v>
      </c>
      <c r="K563" s="3">
        <f t="shared" si="31"/>
        <v>6.7073481427064685</v>
      </c>
    </row>
    <row r="564" spans="1:11" ht="20.100000000000001" customHeight="1" x14ac:dyDescent="0.25">
      <c r="A564" s="24" t="s">
        <v>34</v>
      </c>
      <c r="B564" s="15"/>
      <c r="C564" s="127"/>
      <c r="D564" s="75">
        <v>10.580954999999999</v>
      </c>
      <c r="E564" s="75">
        <v>74.988922000000002</v>
      </c>
      <c r="F564" s="75"/>
      <c r="G564" s="75">
        <f>D564+E564</f>
        <v>85.569877000000005</v>
      </c>
      <c r="H564" s="15"/>
      <c r="I564" s="75">
        <f t="shared" si="29"/>
        <v>85.569877000000005</v>
      </c>
      <c r="J564" s="4">
        <f t="shared" si="30"/>
        <v>94.430122999999995</v>
      </c>
      <c r="K564" s="3">
        <f t="shared" si="31"/>
        <v>6.5611752444154572</v>
      </c>
    </row>
    <row r="565" spans="1:11" ht="20.100000000000001" customHeight="1" x14ac:dyDescent="0.25">
      <c r="A565" s="24" t="s">
        <v>34</v>
      </c>
      <c r="B565" s="15">
        <v>14</v>
      </c>
      <c r="C565" s="127" t="s">
        <v>214</v>
      </c>
      <c r="D565" s="75">
        <v>18.559932</v>
      </c>
      <c r="E565" s="75"/>
      <c r="F565" s="75">
        <v>74.687182000000007</v>
      </c>
      <c r="G565" s="15"/>
      <c r="H565" s="75">
        <f>D565+F565</f>
        <v>93.24711400000001</v>
      </c>
      <c r="I565" s="75">
        <f t="shared" si="29"/>
        <v>93.24711400000001</v>
      </c>
      <c r="J565" s="4">
        <f t="shared" si="30"/>
        <v>86.75288599999999</v>
      </c>
      <c r="K565" s="3">
        <f t="shared" si="31"/>
        <v>6.4388398473751698</v>
      </c>
    </row>
    <row r="566" spans="1:11" ht="20.100000000000001" customHeight="1" x14ac:dyDescent="0.25">
      <c r="A566" s="24" t="s">
        <v>34</v>
      </c>
      <c r="B566" s="15"/>
      <c r="C566" s="127"/>
      <c r="D566" s="75"/>
      <c r="E566" s="75">
        <v>87.039063999999996</v>
      </c>
      <c r="F566" s="75"/>
      <c r="G566" s="75">
        <f>E566-D565</f>
        <v>68.479131999999993</v>
      </c>
      <c r="H566" s="15"/>
      <c r="I566" s="75">
        <f t="shared" si="29"/>
        <v>68.479131999999993</v>
      </c>
      <c r="J566" s="4">
        <f t="shared" si="30"/>
        <v>111.52086800000001</v>
      </c>
      <c r="K566" s="3">
        <f t="shared" si="31"/>
        <v>6.801169885060899</v>
      </c>
    </row>
    <row r="567" spans="1:11" ht="20.100000000000001" customHeight="1" x14ac:dyDescent="0.25">
      <c r="A567" s="24" t="s">
        <v>34</v>
      </c>
      <c r="B567" s="15">
        <v>16</v>
      </c>
      <c r="C567" s="127" t="s">
        <v>214</v>
      </c>
      <c r="D567" s="75">
        <v>6.0376830000000004</v>
      </c>
      <c r="E567" s="75">
        <v>78.003101000000001</v>
      </c>
      <c r="F567" s="75"/>
      <c r="G567" s="75">
        <f>E567-D567</f>
        <v>71.965418</v>
      </c>
      <c r="H567" s="15"/>
      <c r="I567" s="75">
        <f>G567-F567</f>
        <v>71.965418</v>
      </c>
      <c r="J567" s="4">
        <f t="shared" si="30"/>
        <v>108.034582</v>
      </c>
      <c r="K567" s="3">
        <f t="shared" si="31"/>
        <v>6.7553493845146022</v>
      </c>
    </row>
    <row r="568" spans="1:11" ht="20.100000000000001" customHeight="1" x14ac:dyDescent="0.25">
      <c r="A568" s="24" t="s">
        <v>34</v>
      </c>
      <c r="B568" s="15">
        <v>19</v>
      </c>
      <c r="C568" s="127" t="s">
        <v>214</v>
      </c>
      <c r="D568" s="75">
        <v>31.220164</v>
      </c>
      <c r="E568" s="75">
        <v>87.732044999999999</v>
      </c>
      <c r="F568" s="75"/>
      <c r="G568" s="75">
        <f>E568-D568</f>
        <v>56.511881000000002</v>
      </c>
      <c r="H568" s="15"/>
      <c r="I568" s="75">
        <f t="shared" ref="I568:I631" si="32">G568+H568</f>
        <v>56.511881000000002</v>
      </c>
      <c r="J568" s="4">
        <f t="shared" si="30"/>
        <v>123.488119</v>
      </c>
      <c r="K568" s="3">
        <f t="shared" si="31"/>
        <v>6.9482284341407894</v>
      </c>
    </row>
    <row r="569" spans="1:11" ht="20.100000000000001" customHeight="1" x14ac:dyDescent="0.25">
      <c r="A569" s="24" t="s">
        <v>34</v>
      </c>
      <c r="B569" s="15"/>
      <c r="C569" s="127"/>
      <c r="D569" s="75"/>
      <c r="E569" s="75"/>
      <c r="F569" s="75">
        <v>64.558251999999996</v>
      </c>
      <c r="G569" s="15"/>
      <c r="H569" s="75">
        <f>D568+F569</f>
        <v>95.778415999999993</v>
      </c>
      <c r="I569" s="75">
        <f t="shared" si="32"/>
        <v>95.778415999999993</v>
      </c>
      <c r="J569" s="4">
        <f t="shared" si="30"/>
        <v>84.221584000000007</v>
      </c>
      <c r="K569" s="3">
        <f t="shared" si="31"/>
        <v>6.3961181041803457</v>
      </c>
    </row>
    <row r="570" spans="1:11" ht="20.100000000000001" customHeight="1" x14ac:dyDescent="0.25">
      <c r="A570" s="24" t="s">
        <v>34</v>
      </c>
      <c r="B570" s="15"/>
      <c r="C570" s="127"/>
      <c r="D570" s="75"/>
      <c r="E570" s="75"/>
      <c r="F570" s="75">
        <v>32.319617000000001</v>
      </c>
      <c r="G570" s="15"/>
      <c r="H570" s="75">
        <f>D568+F570</f>
        <v>63.539781000000005</v>
      </c>
      <c r="I570" s="75">
        <f t="shared" si="32"/>
        <v>63.539781000000005</v>
      </c>
      <c r="J570" s="4">
        <f t="shared" si="30"/>
        <v>116.460219</v>
      </c>
      <c r="K570" s="3">
        <f t="shared" si="31"/>
        <v>6.8636934266080329</v>
      </c>
    </row>
    <row r="571" spans="1:11" ht="20.100000000000001" customHeight="1" x14ac:dyDescent="0.25">
      <c r="A571" s="24" t="s">
        <v>34</v>
      </c>
      <c r="B571" s="15">
        <v>20</v>
      </c>
      <c r="C571" s="127" t="s">
        <v>213</v>
      </c>
      <c r="D571" s="75">
        <v>12.749587</v>
      </c>
      <c r="E571" s="75"/>
      <c r="F571" s="75">
        <v>85.333141999999995</v>
      </c>
      <c r="G571" s="15"/>
      <c r="H571" s="75">
        <f>F571-D571</f>
        <v>72.58355499999999</v>
      </c>
      <c r="I571" s="75">
        <f t="shared" si="32"/>
        <v>72.58355499999999</v>
      </c>
      <c r="J571" s="4">
        <f t="shared" si="30"/>
        <v>107.41644500000001</v>
      </c>
      <c r="K571" s="3">
        <f t="shared" si="31"/>
        <v>6.7470710704699997</v>
      </c>
    </row>
    <row r="572" spans="1:11" ht="20.100000000000001" customHeight="1" x14ac:dyDescent="0.25">
      <c r="A572" s="24" t="s">
        <v>34</v>
      </c>
      <c r="B572" s="15"/>
      <c r="C572" s="127"/>
      <c r="D572" s="75"/>
      <c r="E572" s="75">
        <v>74.054603999999998</v>
      </c>
      <c r="F572" s="75"/>
      <c r="G572" s="75">
        <f>D571+E572</f>
        <v>86.804191000000003</v>
      </c>
      <c r="H572" s="15"/>
      <c r="I572" s="75">
        <f t="shared" si="32"/>
        <v>86.804191000000003</v>
      </c>
      <c r="J572" s="4">
        <f t="shared" si="30"/>
        <v>93.195808999999997</v>
      </c>
      <c r="K572" s="3">
        <f t="shared" si="31"/>
        <v>6.5421931734700758</v>
      </c>
    </row>
    <row r="573" spans="1:11" ht="20.100000000000001" customHeight="1" x14ac:dyDescent="0.25">
      <c r="A573" s="24" t="s">
        <v>34</v>
      </c>
      <c r="B573" s="15"/>
      <c r="C573" s="127"/>
      <c r="D573" s="75"/>
      <c r="E573" s="75"/>
      <c r="F573" s="75">
        <v>78.781158000000005</v>
      </c>
      <c r="G573" s="15"/>
      <c r="H573" s="75">
        <f>F573-D571</f>
        <v>66.031571</v>
      </c>
      <c r="I573" s="75">
        <f t="shared" si="32"/>
        <v>66.031571</v>
      </c>
      <c r="J573" s="4">
        <f t="shared" si="30"/>
        <v>113.968429</v>
      </c>
      <c r="K573" s="3">
        <f t="shared" si="31"/>
        <v>6.8324904208909985</v>
      </c>
    </row>
    <row r="574" spans="1:11" ht="20.100000000000001" customHeight="1" x14ac:dyDescent="0.25">
      <c r="A574" s="24" t="s">
        <v>34</v>
      </c>
      <c r="B574" s="15"/>
      <c r="C574" s="127"/>
      <c r="D574" s="75"/>
      <c r="E574" s="75">
        <v>69.443955000000003</v>
      </c>
      <c r="F574" s="75"/>
      <c r="G574" s="75">
        <f>D571+E574</f>
        <v>82.193542000000008</v>
      </c>
      <c r="H574" s="15"/>
      <c r="I574" s="75">
        <f t="shared" si="32"/>
        <v>82.193542000000008</v>
      </c>
      <c r="J574" s="4">
        <f t="shared" si="30"/>
        <v>97.806457999999992</v>
      </c>
      <c r="K574" s="3">
        <f t="shared" si="31"/>
        <v>6.6118578219971482</v>
      </c>
    </row>
    <row r="575" spans="1:11" ht="20.100000000000001" customHeight="1" x14ac:dyDescent="0.25">
      <c r="A575" s="24" t="s">
        <v>34</v>
      </c>
      <c r="B575" s="15">
        <v>21</v>
      </c>
      <c r="C575" s="127" t="s">
        <v>213</v>
      </c>
      <c r="D575" s="75">
        <v>17.700427999999999</v>
      </c>
      <c r="E575" s="75"/>
      <c r="F575" s="75">
        <v>90</v>
      </c>
      <c r="G575" s="15"/>
      <c r="H575" s="75">
        <f>F575-D575</f>
        <v>72.299571999999998</v>
      </c>
      <c r="I575" s="75">
        <f t="shared" si="32"/>
        <v>72.299571999999998</v>
      </c>
      <c r="J575" s="4">
        <f t="shared" si="30"/>
        <v>107.700428</v>
      </c>
      <c r="K575" s="3">
        <f t="shared" si="31"/>
        <v>6.7508801729182242</v>
      </c>
    </row>
    <row r="576" spans="1:11" ht="20.100000000000001" customHeight="1" x14ac:dyDescent="0.25">
      <c r="A576" s="24" t="s">
        <v>34</v>
      </c>
      <c r="B576" s="15"/>
      <c r="C576" s="127"/>
      <c r="D576" s="75"/>
      <c r="E576" s="75"/>
      <c r="F576" s="75">
        <v>74.337894000000006</v>
      </c>
      <c r="G576" s="15"/>
      <c r="H576" s="75">
        <f>F576-D575</f>
        <v>56.637466000000003</v>
      </c>
      <c r="I576" s="75">
        <f t="shared" si="32"/>
        <v>56.637466000000003</v>
      </c>
      <c r="J576" s="4">
        <f t="shared" si="30"/>
        <v>123.362534</v>
      </c>
      <c r="K576" s="3">
        <f t="shared" si="31"/>
        <v>6.9467604949626702</v>
      </c>
    </row>
    <row r="577" spans="1:11" ht="20.100000000000001" customHeight="1" x14ac:dyDescent="0.25">
      <c r="A577" s="24" t="s">
        <v>34</v>
      </c>
      <c r="B577" s="15"/>
      <c r="C577" s="127"/>
      <c r="D577" s="75"/>
      <c r="E577" s="75">
        <v>64.191284999999993</v>
      </c>
      <c r="F577" s="75"/>
      <c r="G577" s="75">
        <f>D575+E577</f>
        <v>81.891712999999996</v>
      </c>
      <c r="H577" s="15"/>
      <c r="I577" s="75">
        <f t="shared" si="32"/>
        <v>81.891712999999996</v>
      </c>
      <c r="J577" s="4">
        <f t="shared" si="30"/>
        <v>98.108287000000004</v>
      </c>
      <c r="K577" s="3">
        <f t="shared" si="31"/>
        <v>6.6163030978849546</v>
      </c>
    </row>
    <row r="578" spans="1:11" ht="20.100000000000001" customHeight="1" x14ac:dyDescent="0.25">
      <c r="A578" s="24" t="s">
        <v>34</v>
      </c>
      <c r="B578" s="15"/>
      <c r="C578" s="127"/>
      <c r="D578" s="75"/>
      <c r="E578" s="75">
        <v>70.958769000000004</v>
      </c>
      <c r="F578" s="75"/>
      <c r="G578" s="75">
        <f>D575+E578</f>
        <v>88.659197000000006</v>
      </c>
      <c r="H578" s="15"/>
      <c r="I578" s="75">
        <f t="shared" si="32"/>
        <v>88.659197000000006</v>
      </c>
      <c r="J578" s="4">
        <f t="shared" si="30"/>
        <v>91.340802999999994</v>
      </c>
      <c r="K578" s="3">
        <f t="shared" si="31"/>
        <v>6.513187567754775</v>
      </c>
    </row>
    <row r="579" spans="1:11" ht="20.100000000000001" customHeight="1" x14ac:dyDescent="0.25">
      <c r="A579" s="24" t="s">
        <v>34</v>
      </c>
      <c r="B579" s="15"/>
      <c r="C579" s="127"/>
      <c r="D579" s="75"/>
      <c r="E579" s="75">
        <v>53.826371000000002</v>
      </c>
      <c r="F579" s="75"/>
      <c r="G579" s="75">
        <f>D575+E579</f>
        <v>71.526798999999997</v>
      </c>
      <c r="H579" s="15"/>
      <c r="I579" s="75">
        <f t="shared" si="32"/>
        <v>71.526798999999997</v>
      </c>
      <c r="J579" s="4">
        <f t="shared" ref="J579:J642" si="33">180-I579</f>
        <v>108.473201</v>
      </c>
      <c r="K579" s="3">
        <f t="shared" ref="K579:K642" si="34">LOG(J579,2)</f>
        <v>6.7611948494034477</v>
      </c>
    </row>
    <row r="580" spans="1:11" ht="20.100000000000001" customHeight="1" x14ac:dyDescent="0.25">
      <c r="A580" s="24" t="s">
        <v>35</v>
      </c>
      <c r="B580" s="15">
        <v>2</v>
      </c>
      <c r="C580" s="127" t="s">
        <v>213</v>
      </c>
      <c r="D580" s="75">
        <v>37.553437000000002</v>
      </c>
      <c r="E580" s="75"/>
      <c r="F580" s="75">
        <v>78.346159</v>
      </c>
      <c r="G580" s="15"/>
      <c r="H580" s="75">
        <f>F580-D580</f>
        <v>40.792721999999998</v>
      </c>
      <c r="I580" s="75">
        <f t="shared" si="32"/>
        <v>40.792721999999998</v>
      </c>
      <c r="J580" s="4">
        <f t="shared" si="33"/>
        <v>139.207278</v>
      </c>
      <c r="K580" s="3">
        <f t="shared" si="34"/>
        <v>7.121090829553502</v>
      </c>
    </row>
    <row r="581" spans="1:11" ht="20.100000000000001" customHeight="1" x14ac:dyDescent="0.25">
      <c r="A581" s="24" t="s">
        <v>35</v>
      </c>
      <c r="B581" s="15"/>
      <c r="C581" s="127"/>
      <c r="D581" s="75">
        <v>37.553437000000002</v>
      </c>
      <c r="E581" s="75">
        <v>12.094757</v>
      </c>
      <c r="F581" s="75"/>
      <c r="G581" s="75">
        <f>D581+E581</f>
        <v>49.648194000000004</v>
      </c>
      <c r="H581" s="15"/>
      <c r="I581" s="75">
        <f t="shared" si="32"/>
        <v>49.648194000000004</v>
      </c>
      <c r="J581" s="4">
        <f t="shared" si="33"/>
        <v>130.35180600000001</v>
      </c>
      <c r="K581" s="3">
        <f t="shared" si="34"/>
        <v>7.0262667610578173</v>
      </c>
    </row>
    <row r="582" spans="1:11" ht="20.100000000000001" customHeight="1" x14ac:dyDescent="0.25">
      <c r="A582" s="24" t="s">
        <v>35</v>
      </c>
      <c r="B582" s="15"/>
      <c r="C582" s="127"/>
      <c r="D582" s="75">
        <v>37.553437000000002</v>
      </c>
      <c r="E582" s="75"/>
      <c r="F582" s="75">
        <v>80.651021999999998</v>
      </c>
      <c r="G582" s="15"/>
      <c r="H582" s="75">
        <f>F582-D582</f>
        <v>43.097584999999995</v>
      </c>
      <c r="I582" s="75">
        <f t="shared" si="32"/>
        <v>43.097584999999995</v>
      </c>
      <c r="J582" s="4">
        <f t="shared" si="33"/>
        <v>136.90241500000002</v>
      </c>
      <c r="K582" s="3">
        <f t="shared" si="34"/>
        <v>7.0970040861718022</v>
      </c>
    </row>
    <row r="583" spans="1:11" ht="20.100000000000001" customHeight="1" x14ac:dyDescent="0.25">
      <c r="A583" s="24" t="s">
        <v>35</v>
      </c>
      <c r="B583" s="15"/>
      <c r="C583" s="127"/>
      <c r="D583" s="75">
        <v>37.553437000000002</v>
      </c>
      <c r="E583" s="75"/>
      <c r="F583" s="75">
        <v>84.805571</v>
      </c>
      <c r="G583" s="15"/>
      <c r="H583" s="75">
        <f>F583-D583</f>
        <v>47.252133999999998</v>
      </c>
      <c r="I583" s="75">
        <f t="shared" si="32"/>
        <v>47.252133999999998</v>
      </c>
      <c r="J583" s="4">
        <f t="shared" si="33"/>
        <v>132.74786599999999</v>
      </c>
      <c r="K583" s="3">
        <f t="shared" si="34"/>
        <v>7.0525448588194966</v>
      </c>
    </row>
    <row r="584" spans="1:11" ht="20.100000000000001" customHeight="1" x14ac:dyDescent="0.25">
      <c r="A584" s="24" t="s">
        <v>35</v>
      </c>
      <c r="B584" s="15"/>
      <c r="C584" s="127"/>
      <c r="D584" s="75">
        <v>37.553437000000002</v>
      </c>
      <c r="E584" s="75">
        <v>43.976970000000001</v>
      </c>
      <c r="F584" s="75"/>
      <c r="G584" s="75">
        <f>D584+E584</f>
        <v>81.530406999999997</v>
      </c>
      <c r="H584" s="15"/>
      <c r="I584" s="75">
        <f t="shared" si="32"/>
        <v>81.530406999999997</v>
      </c>
      <c r="J584" s="4">
        <f t="shared" si="33"/>
        <v>98.469593000000003</v>
      </c>
      <c r="K584" s="3">
        <f t="shared" si="34"/>
        <v>6.6216063900092355</v>
      </c>
    </row>
    <row r="585" spans="1:11" ht="20.100000000000001" customHeight="1" x14ac:dyDescent="0.25">
      <c r="A585" s="24" t="s">
        <v>35</v>
      </c>
      <c r="B585" s="15"/>
      <c r="C585" s="127"/>
      <c r="D585" s="75">
        <v>37.553437000000002</v>
      </c>
      <c r="E585" s="75"/>
      <c r="F585" s="75">
        <v>90</v>
      </c>
      <c r="G585" s="15"/>
      <c r="H585" s="75">
        <f>F585-D585</f>
        <v>52.446562999999998</v>
      </c>
      <c r="I585" s="75">
        <f t="shared" si="32"/>
        <v>52.446562999999998</v>
      </c>
      <c r="J585" s="4">
        <f t="shared" si="33"/>
        <v>127.553437</v>
      </c>
      <c r="K585" s="3">
        <f t="shared" si="34"/>
        <v>6.9949579634783365</v>
      </c>
    </row>
    <row r="586" spans="1:11" ht="20.100000000000001" customHeight="1" x14ac:dyDescent="0.25">
      <c r="A586" s="24" t="s">
        <v>35</v>
      </c>
      <c r="B586" s="15">
        <v>4</v>
      </c>
      <c r="C586" s="127" t="s">
        <v>213</v>
      </c>
      <c r="D586" s="75">
        <v>11.286286</v>
      </c>
      <c r="E586" s="75">
        <v>39.387796999999999</v>
      </c>
      <c r="F586" s="75"/>
      <c r="G586" s="75">
        <f>D586+E586</f>
        <v>50.674082999999996</v>
      </c>
      <c r="H586" s="15"/>
      <c r="I586" s="75">
        <f t="shared" si="32"/>
        <v>50.674082999999996</v>
      </c>
      <c r="J586" s="4">
        <f t="shared" si="33"/>
        <v>129.325917</v>
      </c>
      <c r="K586" s="3">
        <f t="shared" si="34"/>
        <v>7.0148676109445569</v>
      </c>
    </row>
    <row r="587" spans="1:11" ht="20.100000000000001" customHeight="1" x14ac:dyDescent="0.25">
      <c r="A587" s="24" t="s">
        <v>35</v>
      </c>
      <c r="B587" s="15"/>
      <c r="C587" s="127"/>
      <c r="D587" s="75">
        <v>11.286286</v>
      </c>
      <c r="E587" s="75">
        <v>42.184443000000002</v>
      </c>
      <c r="F587" s="75"/>
      <c r="G587" s="75">
        <f>D587+E587</f>
        <v>53.470729000000006</v>
      </c>
      <c r="H587" s="15"/>
      <c r="I587" s="75">
        <f t="shared" si="32"/>
        <v>53.470729000000006</v>
      </c>
      <c r="J587" s="4">
        <f t="shared" si="33"/>
        <v>126.52927099999999</v>
      </c>
      <c r="K587" s="3">
        <f t="shared" si="34"/>
        <v>6.9833273631652117</v>
      </c>
    </row>
    <row r="588" spans="1:11" ht="20.100000000000001" customHeight="1" x14ac:dyDescent="0.25">
      <c r="A588" s="24" t="s">
        <v>35</v>
      </c>
      <c r="B588" s="15"/>
      <c r="C588" s="127"/>
      <c r="D588" s="75">
        <v>11.286286</v>
      </c>
      <c r="E588" s="75"/>
      <c r="F588" s="75">
        <v>75.963757000000001</v>
      </c>
      <c r="G588" s="15"/>
      <c r="H588" s="75">
        <f>F588-D588</f>
        <v>64.677470999999997</v>
      </c>
      <c r="I588" s="75">
        <f t="shared" si="32"/>
        <v>64.677470999999997</v>
      </c>
      <c r="J588" s="4">
        <f t="shared" si="33"/>
        <v>115.322529</v>
      </c>
      <c r="K588" s="3">
        <f t="shared" si="34"/>
        <v>6.8495305700808462</v>
      </c>
    </row>
    <row r="589" spans="1:11" ht="20.100000000000001" customHeight="1" x14ac:dyDescent="0.25">
      <c r="A589" s="24" t="s">
        <v>35</v>
      </c>
      <c r="B589" s="15"/>
      <c r="C589" s="127"/>
      <c r="D589" s="75">
        <v>11.286286</v>
      </c>
      <c r="E589" s="75">
        <v>71.053494999999998</v>
      </c>
      <c r="F589" s="75"/>
      <c r="G589" s="75">
        <f>D589+E589</f>
        <v>82.339781000000002</v>
      </c>
      <c r="H589" s="15"/>
      <c r="I589" s="75">
        <f t="shared" si="32"/>
        <v>82.339781000000002</v>
      </c>
      <c r="J589" s="4">
        <f t="shared" si="33"/>
        <v>97.660218999999998</v>
      </c>
      <c r="K589" s="3">
        <f t="shared" si="34"/>
        <v>6.6096991080650707</v>
      </c>
    </row>
    <row r="590" spans="1:11" ht="20.100000000000001" customHeight="1" x14ac:dyDescent="0.25">
      <c r="A590" s="24" t="s">
        <v>35</v>
      </c>
      <c r="B590" s="15"/>
      <c r="C590" s="127"/>
      <c r="D590" s="75">
        <v>11.286286</v>
      </c>
      <c r="E590" s="75">
        <v>71.980231000000003</v>
      </c>
      <c r="F590" s="75"/>
      <c r="G590" s="75">
        <f>D590+E590</f>
        <v>83.266517000000007</v>
      </c>
      <c r="H590" s="15"/>
      <c r="I590" s="75">
        <f t="shared" si="32"/>
        <v>83.266517000000007</v>
      </c>
      <c r="J590" s="4">
        <f t="shared" si="33"/>
        <v>96.733482999999993</v>
      </c>
      <c r="K590" s="3">
        <f t="shared" si="34"/>
        <v>6.5959434406069937</v>
      </c>
    </row>
    <row r="591" spans="1:11" ht="20.100000000000001" customHeight="1" x14ac:dyDescent="0.25">
      <c r="A591" s="24" t="s">
        <v>35</v>
      </c>
      <c r="B591" s="15"/>
      <c r="C591" s="127"/>
      <c r="D591" s="75">
        <v>11.286286</v>
      </c>
      <c r="E591" s="75"/>
      <c r="F591" s="75">
        <v>71.146840999999995</v>
      </c>
      <c r="G591" s="15"/>
      <c r="H591" s="75">
        <f>F591-D591</f>
        <v>59.860554999999991</v>
      </c>
      <c r="I591" s="75">
        <f t="shared" si="32"/>
        <v>59.860554999999991</v>
      </c>
      <c r="J591" s="4">
        <f t="shared" si="33"/>
        <v>120.13944500000001</v>
      </c>
      <c r="K591" s="3">
        <f t="shared" si="34"/>
        <v>6.9085660940472575</v>
      </c>
    </row>
    <row r="592" spans="1:11" ht="20.100000000000001" customHeight="1" x14ac:dyDescent="0.25">
      <c r="A592" s="24" t="s">
        <v>35</v>
      </c>
      <c r="B592" s="15">
        <v>5</v>
      </c>
      <c r="C592" s="127" t="s">
        <v>213</v>
      </c>
      <c r="D592" s="75">
        <v>21.182082999999999</v>
      </c>
      <c r="E592" s="75"/>
      <c r="F592" s="75">
        <v>65.405888000000004</v>
      </c>
      <c r="G592" s="15"/>
      <c r="H592" s="75">
        <f>F592-D592</f>
        <v>44.223805000000006</v>
      </c>
      <c r="I592" s="75">
        <f t="shared" si="32"/>
        <v>44.223805000000006</v>
      </c>
      <c r="J592" s="4">
        <f t="shared" si="33"/>
        <v>135.776195</v>
      </c>
      <c r="K592" s="3">
        <f t="shared" si="34"/>
        <v>7.0850867506099346</v>
      </c>
    </row>
    <row r="593" spans="1:11" ht="20.100000000000001" customHeight="1" x14ac:dyDescent="0.25">
      <c r="A593" s="24" t="s">
        <v>35</v>
      </c>
      <c r="B593" s="15"/>
      <c r="C593" s="127"/>
      <c r="D593" s="75">
        <v>21.182082999999999</v>
      </c>
      <c r="E593" s="75"/>
      <c r="F593" s="75">
        <v>74.299008999999998</v>
      </c>
      <c r="G593" s="15"/>
      <c r="H593" s="75">
        <f>F593-D593</f>
        <v>53.116925999999999</v>
      </c>
      <c r="I593" s="75">
        <f t="shared" si="32"/>
        <v>53.116925999999999</v>
      </c>
      <c r="J593" s="4">
        <f t="shared" si="33"/>
        <v>126.88307399999999</v>
      </c>
      <c r="K593" s="3">
        <f t="shared" si="34"/>
        <v>6.9873558185682327</v>
      </c>
    </row>
    <row r="594" spans="1:11" ht="20.100000000000001" customHeight="1" x14ac:dyDescent="0.25">
      <c r="A594" s="24" t="s">
        <v>35</v>
      </c>
      <c r="B594" s="15"/>
      <c r="C594" s="127"/>
      <c r="D594" s="75">
        <v>21.182082999999999</v>
      </c>
      <c r="E594" s="75"/>
      <c r="F594" s="75">
        <v>49.338267000000002</v>
      </c>
      <c r="G594" s="15"/>
      <c r="H594" s="75">
        <f>F594-D594</f>
        <v>28.156184000000003</v>
      </c>
      <c r="I594" s="75">
        <f t="shared" si="32"/>
        <v>28.156184000000003</v>
      </c>
      <c r="J594" s="4">
        <f t="shared" si="33"/>
        <v>151.843816</v>
      </c>
      <c r="K594" s="3">
        <f t="shared" si="34"/>
        <v>7.2464443441951349</v>
      </c>
    </row>
    <row r="595" spans="1:11" ht="20.100000000000001" customHeight="1" x14ac:dyDescent="0.25">
      <c r="A595" s="24" t="s">
        <v>35</v>
      </c>
      <c r="B595" s="15"/>
      <c r="C595" s="127"/>
      <c r="D595" s="75">
        <v>21.182082999999999</v>
      </c>
      <c r="E595" s="75">
        <v>62.592424999999999</v>
      </c>
      <c r="F595" s="75"/>
      <c r="G595" s="75">
        <f>D595+E595</f>
        <v>83.774507999999997</v>
      </c>
      <c r="H595" s="15"/>
      <c r="I595" s="75">
        <f t="shared" si="32"/>
        <v>83.774507999999997</v>
      </c>
      <c r="J595" s="4">
        <f t="shared" si="33"/>
        <v>96.225492000000003</v>
      </c>
      <c r="K595" s="3">
        <f t="shared" si="34"/>
        <v>6.5883472374279757</v>
      </c>
    </row>
    <row r="596" spans="1:11" ht="20.100000000000001" customHeight="1" x14ac:dyDescent="0.25">
      <c r="A596" s="24" t="s">
        <v>35</v>
      </c>
      <c r="B596" s="15"/>
      <c r="C596" s="127"/>
      <c r="D596" s="75">
        <v>21.182082999999999</v>
      </c>
      <c r="E596" s="75">
        <v>38.33334</v>
      </c>
      <c r="F596" s="75"/>
      <c r="G596" s="75">
        <f>D596+E596</f>
        <v>59.515422999999998</v>
      </c>
      <c r="H596" s="15"/>
      <c r="I596" s="75">
        <f t="shared" si="32"/>
        <v>59.515422999999998</v>
      </c>
      <c r="J596" s="4">
        <f t="shared" si="33"/>
        <v>120.484577</v>
      </c>
      <c r="K596" s="3">
        <f t="shared" si="34"/>
        <v>6.9127046714192675</v>
      </c>
    </row>
    <row r="597" spans="1:11" ht="20.100000000000001" customHeight="1" x14ac:dyDescent="0.25">
      <c r="A597" s="24" t="s">
        <v>35</v>
      </c>
      <c r="B597" s="15"/>
      <c r="C597" s="127"/>
      <c r="D597" s="75">
        <v>21.182082999999999</v>
      </c>
      <c r="E597" s="75"/>
      <c r="F597" s="75">
        <v>83.659807999999998</v>
      </c>
      <c r="G597" s="15"/>
      <c r="H597" s="75">
        <f>F597-D597</f>
        <v>62.477725</v>
      </c>
      <c r="I597" s="75">
        <f t="shared" si="32"/>
        <v>62.477725</v>
      </c>
      <c r="J597" s="4">
        <f t="shared" si="33"/>
        <v>117.52227500000001</v>
      </c>
      <c r="K597" s="3">
        <f t="shared" si="34"/>
        <v>6.8767904187891284</v>
      </c>
    </row>
    <row r="598" spans="1:11" ht="20.100000000000001" customHeight="1" x14ac:dyDescent="0.25">
      <c r="A598" s="24" t="s">
        <v>35</v>
      </c>
      <c r="B598" s="15">
        <v>6</v>
      </c>
      <c r="C598" s="127" t="s">
        <v>214</v>
      </c>
      <c r="D598" s="75">
        <v>16.934093000000001</v>
      </c>
      <c r="E598" s="75">
        <v>64.121093000000002</v>
      </c>
      <c r="F598" s="75"/>
      <c r="G598" s="75">
        <f>E598-D598</f>
        <v>47.186999999999998</v>
      </c>
      <c r="H598" s="15"/>
      <c r="I598" s="75">
        <f t="shared" si="32"/>
        <v>47.186999999999998</v>
      </c>
      <c r="J598" s="4">
        <f t="shared" si="33"/>
        <v>132.81299999999999</v>
      </c>
      <c r="K598" s="3">
        <f t="shared" si="34"/>
        <v>7.0532525572247096</v>
      </c>
    </row>
    <row r="599" spans="1:11" ht="20.100000000000001" customHeight="1" x14ac:dyDescent="0.25">
      <c r="A599" s="24" t="s">
        <v>35</v>
      </c>
      <c r="B599" s="15"/>
      <c r="C599" s="127"/>
      <c r="D599" s="75">
        <v>16.934093000000001</v>
      </c>
      <c r="E599" s="75">
        <v>65.828556000000006</v>
      </c>
      <c r="F599" s="75"/>
      <c r="G599" s="75">
        <f>E599-D599</f>
        <v>48.894463000000002</v>
      </c>
      <c r="H599" s="15"/>
      <c r="I599" s="75">
        <f t="shared" si="32"/>
        <v>48.894463000000002</v>
      </c>
      <c r="J599" s="4">
        <f t="shared" si="33"/>
        <v>131.105537</v>
      </c>
      <c r="K599" s="3">
        <f t="shared" si="34"/>
        <v>7.0345848061792102</v>
      </c>
    </row>
    <row r="600" spans="1:11" ht="20.100000000000001" customHeight="1" x14ac:dyDescent="0.25">
      <c r="A600" s="24" t="s">
        <v>35</v>
      </c>
      <c r="B600" s="15"/>
      <c r="C600" s="127"/>
      <c r="D600" s="75">
        <v>16.934093000000001</v>
      </c>
      <c r="E600" s="75"/>
      <c r="F600" s="75">
        <v>66.948699000000005</v>
      </c>
      <c r="G600" s="15"/>
      <c r="H600" s="75">
        <f>D600+F600</f>
        <v>83.882792000000009</v>
      </c>
      <c r="I600" s="75">
        <f t="shared" si="32"/>
        <v>83.882792000000009</v>
      </c>
      <c r="J600" s="4">
        <f t="shared" si="33"/>
        <v>96.117207999999991</v>
      </c>
      <c r="K600" s="3">
        <f t="shared" si="34"/>
        <v>6.5867228367482333</v>
      </c>
    </row>
    <row r="601" spans="1:11" ht="20.100000000000001" customHeight="1" x14ac:dyDescent="0.25">
      <c r="A601" s="24" t="s">
        <v>35</v>
      </c>
      <c r="B601" s="15"/>
      <c r="C601" s="127"/>
      <c r="D601" s="75">
        <v>16.934093000000001</v>
      </c>
      <c r="E601" s="75"/>
      <c r="F601" s="75">
        <v>60.018360999999999</v>
      </c>
      <c r="G601" s="15"/>
      <c r="H601" s="75">
        <f>D601+F601</f>
        <v>76.952454000000003</v>
      </c>
      <c r="I601" s="75">
        <f t="shared" si="32"/>
        <v>76.952454000000003</v>
      </c>
      <c r="J601" s="4">
        <f t="shared" si="33"/>
        <v>103.047546</v>
      </c>
      <c r="K601" s="3">
        <f t="shared" si="34"/>
        <v>6.6871663383609121</v>
      </c>
    </row>
    <row r="602" spans="1:11" ht="20.100000000000001" customHeight="1" x14ac:dyDescent="0.25">
      <c r="A602" s="24" t="s">
        <v>35</v>
      </c>
      <c r="B602" s="15"/>
      <c r="C602" s="127"/>
      <c r="D602" s="75">
        <v>16.934093000000001</v>
      </c>
      <c r="E602" s="75"/>
      <c r="F602" s="75">
        <v>75.256437000000005</v>
      </c>
      <c r="G602" s="15"/>
      <c r="H602" s="75">
        <f>D602+F602</f>
        <v>92.19053000000001</v>
      </c>
      <c r="I602" s="75">
        <f t="shared" si="32"/>
        <v>92.19053000000001</v>
      </c>
      <c r="J602" s="4">
        <f t="shared" si="33"/>
        <v>87.80946999999999</v>
      </c>
      <c r="K602" s="3">
        <f t="shared" si="34"/>
        <v>6.4563046335692897</v>
      </c>
    </row>
    <row r="603" spans="1:11" ht="20.100000000000001" customHeight="1" x14ac:dyDescent="0.25">
      <c r="A603" s="24" t="s">
        <v>35</v>
      </c>
      <c r="B603" s="15"/>
      <c r="C603" s="127"/>
      <c r="D603" s="75">
        <v>16.934093000000001</v>
      </c>
      <c r="E603" s="75">
        <v>68.051300999999995</v>
      </c>
      <c r="F603" s="75"/>
      <c r="G603" s="75">
        <f>E603-D603</f>
        <v>51.117207999999991</v>
      </c>
      <c r="H603" s="15"/>
      <c r="I603" s="75">
        <f t="shared" si="32"/>
        <v>51.117207999999991</v>
      </c>
      <c r="J603" s="4">
        <f t="shared" si="33"/>
        <v>128.88279199999999</v>
      </c>
      <c r="K603" s="3">
        <f t="shared" si="34"/>
        <v>7.009915842508228</v>
      </c>
    </row>
    <row r="604" spans="1:11" ht="20.100000000000001" customHeight="1" x14ac:dyDescent="0.25">
      <c r="A604" s="24" t="s">
        <v>35</v>
      </c>
      <c r="B604" s="15"/>
      <c r="C604" s="127"/>
      <c r="D604" s="75">
        <v>16.934093000000001</v>
      </c>
      <c r="E604" s="75"/>
      <c r="F604" s="75">
        <v>62.878697000000003</v>
      </c>
      <c r="G604" s="15"/>
      <c r="H604" s="75">
        <f>D604+F604</f>
        <v>79.812790000000007</v>
      </c>
      <c r="I604" s="75">
        <f t="shared" si="32"/>
        <v>79.812790000000007</v>
      </c>
      <c r="J604" s="4">
        <f t="shared" si="33"/>
        <v>100.18720999999999</v>
      </c>
      <c r="K604" s="3">
        <f t="shared" si="34"/>
        <v>6.6465545341628598</v>
      </c>
    </row>
    <row r="605" spans="1:11" ht="20.100000000000001" customHeight="1" x14ac:dyDescent="0.25">
      <c r="A605" s="24" t="s">
        <v>35</v>
      </c>
      <c r="B605" s="15"/>
      <c r="C605" s="127"/>
      <c r="D605" s="75">
        <v>16.934093000000001</v>
      </c>
      <c r="E605" s="75">
        <v>58.570433999999999</v>
      </c>
      <c r="F605" s="75"/>
      <c r="G605" s="75">
        <f>E605-D605</f>
        <v>41.636341000000002</v>
      </c>
      <c r="H605" s="15"/>
      <c r="I605" s="75">
        <f t="shared" si="32"/>
        <v>41.636341000000002</v>
      </c>
      <c r="J605" s="4">
        <f t="shared" si="33"/>
        <v>138.36365899999998</v>
      </c>
      <c r="K605" s="3">
        <f t="shared" si="34"/>
        <v>7.1123212608918962</v>
      </c>
    </row>
    <row r="606" spans="1:11" ht="20.100000000000001" customHeight="1" x14ac:dyDescent="0.25">
      <c r="A606" s="24" t="s">
        <v>35</v>
      </c>
      <c r="B606" s="15">
        <v>7</v>
      </c>
      <c r="C606" s="127" t="s">
        <v>214</v>
      </c>
      <c r="D606" s="75">
        <v>6.0767819999999997</v>
      </c>
      <c r="E606" s="75"/>
      <c r="F606" s="75">
        <v>72.833181999999994</v>
      </c>
      <c r="G606" s="15"/>
      <c r="H606" s="75">
        <f>F606+D606</f>
        <v>78.909963999999988</v>
      </c>
      <c r="I606" s="75">
        <f t="shared" si="32"/>
        <v>78.909963999999988</v>
      </c>
      <c r="J606" s="4">
        <f t="shared" si="33"/>
        <v>101.09003600000001</v>
      </c>
      <c r="K606" s="3">
        <f t="shared" si="34"/>
        <v>6.6594969939216364</v>
      </c>
    </row>
    <row r="607" spans="1:11" ht="20.100000000000001" customHeight="1" x14ac:dyDescent="0.25">
      <c r="A607" s="24" t="s">
        <v>35</v>
      </c>
      <c r="B607" s="15"/>
      <c r="C607" s="127"/>
      <c r="D607" s="75">
        <v>6.0767819999999997</v>
      </c>
      <c r="E607" s="75">
        <v>86.755937000000003</v>
      </c>
      <c r="F607" s="75"/>
      <c r="G607" s="75">
        <f>E607-D607</f>
        <v>80.679155000000009</v>
      </c>
      <c r="H607" s="15"/>
      <c r="I607" s="75">
        <f t="shared" si="32"/>
        <v>80.679155000000009</v>
      </c>
      <c r="J607" s="4">
        <f t="shared" si="33"/>
        <v>99.320844999999991</v>
      </c>
      <c r="K607" s="3">
        <f t="shared" si="34"/>
        <v>6.6340246305878168</v>
      </c>
    </row>
    <row r="608" spans="1:11" ht="20.100000000000001" customHeight="1" x14ac:dyDescent="0.25">
      <c r="A608" s="24" t="s">
        <v>35</v>
      </c>
      <c r="B608" s="15"/>
      <c r="C608" s="127"/>
      <c r="D608" s="75">
        <v>6.0767819999999997</v>
      </c>
      <c r="E608" s="75"/>
      <c r="F608" s="75">
        <v>72.243650000000002</v>
      </c>
      <c r="G608" s="15"/>
      <c r="H608" s="75">
        <f>F608+D608</f>
        <v>78.320431999999997</v>
      </c>
      <c r="I608" s="75">
        <f t="shared" si="32"/>
        <v>78.320431999999997</v>
      </c>
      <c r="J608" s="4">
        <f t="shared" si="33"/>
        <v>101.679568</v>
      </c>
      <c r="K608" s="3">
        <f t="shared" si="34"/>
        <v>6.6678859957496908</v>
      </c>
    </row>
    <row r="609" spans="1:11" ht="20.100000000000001" customHeight="1" x14ac:dyDescent="0.25">
      <c r="A609" s="24" t="s">
        <v>35</v>
      </c>
      <c r="B609" s="15"/>
      <c r="C609" s="127"/>
      <c r="D609" s="75">
        <v>6.0767819999999997</v>
      </c>
      <c r="E609" s="75">
        <v>60.304704000000001</v>
      </c>
      <c r="F609" s="75"/>
      <c r="G609" s="75">
        <f>E609-D609</f>
        <v>54.227922</v>
      </c>
      <c r="H609" s="15"/>
      <c r="I609" s="75">
        <f t="shared" si="32"/>
        <v>54.227922</v>
      </c>
      <c r="J609" s="4">
        <f t="shared" si="33"/>
        <v>125.77207799999999</v>
      </c>
      <c r="K609" s="3">
        <f t="shared" si="34"/>
        <v>6.9746678623726739</v>
      </c>
    </row>
    <row r="610" spans="1:11" ht="20.100000000000001" customHeight="1" x14ac:dyDescent="0.25">
      <c r="A610" s="24" t="s">
        <v>35</v>
      </c>
      <c r="B610" s="15"/>
      <c r="C610" s="127"/>
      <c r="D610" s="75">
        <v>6.0767819999999997</v>
      </c>
      <c r="E610" s="75"/>
      <c r="F610" s="75">
        <v>57.514327999999999</v>
      </c>
      <c r="G610" s="15"/>
      <c r="H610" s="75">
        <f>F610+D610</f>
        <v>63.59111</v>
      </c>
      <c r="I610" s="75">
        <f t="shared" si="32"/>
        <v>63.59111</v>
      </c>
      <c r="J610" s="4">
        <f t="shared" si="33"/>
        <v>116.40889</v>
      </c>
      <c r="K610" s="3">
        <f t="shared" si="34"/>
        <v>6.8630574290274957</v>
      </c>
    </row>
    <row r="611" spans="1:11" ht="20.100000000000001" customHeight="1" x14ac:dyDescent="0.25">
      <c r="A611" s="24" t="s">
        <v>35</v>
      </c>
      <c r="B611" s="15"/>
      <c r="C611" s="127"/>
      <c r="D611" s="75">
        <v>6.0767819999999997</v>
      </c>
      <c r="E611" s="75">
        <v>79.695154000000002</v>
      </c>
      <c r="F611" s="75"/>
      <c r="G611" s="75">
        <f>E611-D611</f>
        <v>73.618372000000008</v>
      </c>
      <c r="H611" s="15"/>
      <c r="I611" s="75">
        <f t="shared" si="32"/>
        <v>73.618372000000008</v>
      </c>
      <c r="J611" s="4">
        <f t="shared" si="33"/>
        <v>106.38162799999999</v>
      </c>
      <c r="K611" s="3">
        <f t="shared" si="34"/>
        <v>6.7331052101451281</v>
      </c>
    </row>
    <row r="612" spans="1:11" ht="20.100000000000001" customHeight="1" x14ac:dyDescent="0.25">
      <c r="A612" s="24" t="s">
        <v>35</v>
      </c>
      <c r="B612" s="15"/>
      <c r="C612" s="127"/>
      <c r="D612" s="75">
        <v>6.0767819999999997</v>
      </c>
      <c r="E612" s="75">
        <v>65.031013000000002</v>
      </c>
      <c r="F612" s="75"/>
      <c r="G612" s="75">
        <f>E612-D612</f>
        <v>58.954231</v>
      </c>
      <c r="H612" s="15"/>
      <c r="I612" s="75">
        <f t="shared" si="32"/>
        <v>58.954231</v>
      </c>
      <c r="J612" s="4">
        <f t="shared" si="33"/>
        <v>121.04576900000001</v>
      </c>
      <c r="K612" s="3">
        <f t="shared" si="34"/>
        <v>6.9194088424333726</v>
      </c>
    </row>
    <row r="613" spans="1:11" ht="20.100000000000001" customHeight="1" x14ac:dyDescent="0.25">
      <c r="A613" s="24" t="s">
        <v>35</v>
      </c>
      <c r="B613" s="15">
        <v>8</v>
      </c>
      <c r="C613" s="127" t="s">
        <v>214</v>
      </c>
      <c r="D613" s="75">
        <v>13.031577</v>
      </c>
      <c r="E613" s="75">
        <v>63.702060000000003</v>
      </c>
      <c r="F613" s="75"/>
      <c r="G613" s="75">
        <f>E613-D613</f>
        <v>50.670483000000004</v>
      </c>
      <c r="H613" s="15"/>
      <c r="I613" s="75">
        <f t="shared" si="32"/>
        <v>50.670483000000004</v>
      </c>
      <c r="J613" s="4">
        <f t="shared" si="33"/>
        <v>129.32951700000001</v>
      </c>
      <c r="K613" s="3">
        <f t="shared" si="34"/>
        <v>7.0149077701793132</v>
      </c>
    </row>
    <row r="614" spans="1:11" ht="20.100000000000001" customHeight="1" x14ac:dyDescent="0.25">
      <c r="A614" s="24" t="s">
        <v>35</v>
      </c>
      <c r="B614" s="15"/>
      <c r="C614" s="127"/>
      <c r="D614" s="75">
        <v>13.031577</v>
      </c>
      <c r="E614" s="75">
        <v>46.487867999999999</v>
      </c>
      <c r="F614" s="75"/>
      <c r="G614" s="75">
        <f>E614-D614</f>
        <v>33.456291</v>
      </c>
      <c r="H614" s="15"/>
      <c r="I614" s="75">
        <f t="shared" si="32"/>
        <v>33.456291</v>
      </c>
      <c r="J614" s="4">
        <f t="shared" si="33"/>
        <v>146.54370900000001</v>
      </c>
      <c r="K614" s="3">
        <f t="shared" si="34"/>
        <v>7.1951872254288469</v>
      </c>
    </row>
    <row r="615" spans="1:11" ht="20.100000000000001" customHeight="1" x14ac:dyDescent="0.25">
      <c r="A615" s="24" t="s">
        <v>35</v>
      </c>
      <c r="B615" s="15"/>
      <c r="C615" s="127"/>
      <c r="D615" s="75">
        <v>13.031577</v>
      </c>
      <c r="E615" s="75">
        <v>41.633538999999999</v>
      </c>
      <c r="F615" s="75"/>
      <c r="G615" s="75">
        <f>E615-D615</f>
        <v>28.601962</v>
      </c>
      <c r="H615" s="15"/>
      <c r="I615" s="75">
        <f t="shared" si="32"/>
        <v>28.601962</v>
      </c>
      <c r="J615" s="4">
        <f t="shared" si="33"/>
        <v>151.39803799999999</v>
      </c>
      <c r="K615" s="3">
        <f t="shared" si="34"/>
        <v>7.2422026990216777</v>
      </c>
    </row>
    <row r="616" spans="1:11" ht="20.100000000000001" customHeight="1" x14ac:dyDescent="0.25">
      <c r="A616" s="24" t="s">
        <v>35</v>
      </c>
      <c r="B616" s="15">
        <v>9</v>
      </c>
      <c r="C616" s="127" t="s">
        <v>214</v>
      </c>
      <c r="D616" s="75">
        <v>1.794394</v>
      </c>
      <c r="E616" s="75"/>
      <c r="F616" s="75">
        <v>55.573523000000002</v>
      </c>
      <c r="G616" s="15"/>
      <c r="H616" s="75">
        <f>D616+F616</f>
        <v>57.367916999999998</v>
      </c>
      <c r="I616" s="75">
        <f t="shared" si="32"/>
        <v>57.367916999999998</v>
      </c>
      <c r="J616" s="4">
        <f t="shared" si="33"/>
        <v>122.63208299999999</v>
      </c>
      <c r="K616" s="3">
        <f t="shared" si="34"/>
        <v>6.9381926559959153</v>
      </c>
    </row>
    <row r="617" spans="1:11" ht="20.100000000000001" customHeight="1" x14ac:dyDescent="0.25">
      <c r="A617" s="24" t="s">
        <v>35</v>
      </c>
      <c r="B617" s="15"/>
      <c r="C617" s="127"/>
      <c r="D617" s="75">
        <v>1.794394</v>
      </c>
      <c r="E617" s="75">
        <v>58.495733000000001</v>
      </c>
      <c r="F617" s="75"/>
      <c r="G617" s="75">
        <f>E617-D617</f>
        <v>56.701339000000004</v>
      </c>
      <c r="H617" s="15"/>
      <c r="I617" s="75">
        <f t="shared" si="32"/>
        <v>56.701339000000004</v>
      </c>
      <c r="J617" s="4">
        <f t="shared" si="33"/>
        <v>123.298661</v>
      </c>
      <c r="K617" s="3">
        <f t="shared" si="34"/>
        <v>6.9460133222068876</v>
      </c>
    </row>
    <row r="618" spans="1:11" ht="20.100000000000001" customHeight="1" x14ac:dyDescent="0.25">
      <c r="A618" s="24" t="s">
        <v>35</v>
      </c>
      <c r="B618" s="15"/>
      <c r="C618" s="127"/>
      <c r="D618" s="75">
        <v>1.794394</v>
      </c>
      <c r="E618" s="75"/>
      <c r="F618" s="75">
        <v>64.698621000000003</v>
      </c>
      <c r="G618" s="15"/>
      <c r="H618" s="75">
        <f>D618+F618</f>
        <v>66.493015</v>
      </c>
      <c r="I618" s="75">
        <f t="shared" si="32"/>
        <v>66.493015</v>
      </c>
      <c r="J618" s="4">
        <f t="shared" si="33"/>
        <v>113.506985</v>
      </c>
      <c r="K618" s="3">
        <f t="shared" si="34"/>
        <v>6.8266372706811165</v>
      </c>
    </row>
    <row r="619" spans="1:11" ht="20.100000000000001" customHeight="1" x14ac:dyDescent="0.25">
      <c r="A619" s="24" t="s">
        <v>35</v>
      </c>
      <c r="B619" s="15"/>
      <c r="C619" s="127"/>
      <c r="D619" s="75">
        <v>1.794394</v>
      </c>
      <c r="E619" s="75">
        <v>55.175511</v>
      </c>
      <c r="F619" s="75"/>
      <c r="G619" s="75">
        <f>E619-D619</f>
        <v>53.381117000000003</v>
      </c>
      <c r="H619" s="15"/>
      <c r="I619" s="75">
        <f t="shared" si="32"/>
        <v>53.381117000000003</v>
      </c>
      <c r="J619" s="4">
        <f t="shared" si="33"/>
        <v>126.618883</v>
      </c>
      <c r="K619" s="3">
        <f t="shared" si="34"/>
        <v>6.9843487634113641</v>
      </c>
    </row>
    <row r="620" spans="1:11" ht="20.100000000000001" customHeight="1" x14ac:dyDescent="0.25">
      <c r="A620" s="24" t="s">
        <v>35</v>
      </c>
      <c r="B620" s="15"/>
      <c r="C620" s="127"/>
      <c r="D620" s="75">
        <v>1.794394</v>
      </c>
      <c r="E620" s="75"/>
      <c r="F620" s="75">
        <v>70.253163000000001</v>
      </c>
      <c r="G620" s="15"/>
      <c r="H620" s="75">
        <f>D620+F620</f>
        <v>72.047556999999998</v>
      </c>
      <c r="I620" s="75">
        <f t="shared" si="32"/>
        <v>72.047556999999998</v>
      </c>
      <c r="J620" s="4">
        <f t="shared" si="33"/>
        <v>107.952443</v>
      </c>
      <c r="K620" s="3">
        <f t="shared" si="34"/>
        <v>6.7542520821773318</v>
      </c>
    </row>
    <row r="621" spans="1:11" ht="20.100000000000001" customHeight="1" x14ac:dyDescent="0.25">
      <c r="A621" s="24" t="s">
        <v>35</v>
      </c>
      <c r="B621" s="15"/>
      <c r="C621" s="127"/>
      <c r="D621" s="75">
        <v>1.794394</v>
      </c>
      <c r="E621" s="75"/>
      <c r="F621" s="75">
        <v>60.255119000000001</v>
      </c>
      <c r="G621" s="15"/>
      <c r="H621" s="75">
        <f>D621+F621</f>
        <v>62.049512999999997</v>
      </c>
      <c r="I621" s="75">
        <f t="shared" si="32"/>
        <v>62.049512999999997</v>
      </c>
      <c r="J621" s="4">
        <f t="shared" si="33"/>
        <v>117.95048700000001</v>
      </c>
      <c r="K621" s="3">
        <f t="shared" si="34"/>
        <v>6.8820375650374288</v>
      </c>
    </row>
    <row r="622" spans="1:11" ht="20.100000000000001" customHeight="1" x14ac:dyDescent="0.25">
      <c r="A622" s="24" t="s">
        <v>35</v>
      </c>
      <c r="B622" s="15"/>
      <c r="C622" s="127"/>
      <c r="D622" s="75">
        <v>1.794394</v>
      </c>
      <c r="E622" s="75">
        <v>63.434949000000003</v>
      </c>
      <c r="F622" s="75"/>
      <c r="G622" s="75">
        <f>E622-D622</f>
        <v>61.640555000000006</v>
      </c>
      <c r="H622" s="15"/>
      <c r="I622" s="75">
        <f t="shared" si="32"/>
        <v>61.640555000000006</v>
      </c>
      <c r="J622" s="4">
        <f t="shared" si="33"/>
        <v>118.35944499999999</v>
      </c>
      <c r="K622" s="3">
        <f t="shared" si="34"/>
        <v>6.8870310264848875</v>
      </c>
    </row>
    <row r="623" spans="1:11" ht="20.100000000000001" customHeight="1" x14ac:dyDescent="0.25">
      <c r="A623" s="24" t="s">
        <v>35</v>
      </c>
      <c r="B623" s="15">
        <v>11</v>
      </c>
      <c r="C623" s="127" t="s">
        <v>214</v>
      </c>
      <c r="D623" s="75">
        <v>15.000353</v>
      </c>
      <c r="E623" s="75">
        <v>72.030860000000004</v>
      </c>
      <c r="F623" s="75"/>
      <c r="G623" s="75">
        <f>E623-D623</f>
        <v>57.030507</v>
      </c>
      <c r="H623" s="15"/>
      <c r="I623" s="75">
        <f t="shared" si="32"/>
        <v>57.030507</v>
      </c>
      <c r="J623" s="4">
        <f t="shared" si="33"/>
        <v>122.969493</v>
      </c>
      <c r="K623" s="3">
        <f t="shared" si="34"/>
        <v>6.9421566373995915</v>
      </c>
    </row>
    <row r="624" spans="1:11" ht="20.100000000000001" customHeight="1" x14ac:dyDescent="0.25">
      <c r="A624" s="24" t="s">
        <v>35</v>
      </c>
      <c r="B624" s="15"/>
      <c r="C624" s="127"/>
      <c r="D624" s="75">
        <v>15.000353</v>
      </c>
      <c r="E624" s="75">
        <v>78.111341999999993</v>
      </c>
      <c r="F624" s="75"/>
      <c r="G624" s="75">
        <f>E624-D624</f>
        <v>63.110988999999989</v>
      </c>
      <c r="H624" s="15"/>
      <c r="I624" s="75">
        <f t="shared" si="32"/>
        <v>63.110988999999989</v>
      </c>
      <c r="J624" s="4">
        <f t="shared" si="33"/>
        <v>116.88901100000001</v>
      </c>
      <c r="K624" s="3">
        <f t="shared" si="34"/>
        <v>6.8689954949992513</v>
      </c>
    </row>
    <row r="625" spans="1:11" ht="20.100000000000001" customHeight="1" x14ac:dyDescent="0.25">
      <c r="A625" s="24" t="s">
        <v>35</v>
      </c>
      <c r="B625" s="15">
        <v>12</v>
      </c>
      <c r="C625" s="127" t="s">
        <v>213</v>
      </c>
      <c r="D625" s="75">
        <v>6.9682570000000004</v>
      </c>
      <c r="E625" s="75">
        <v>53.491300000000003</v>
      </c>
      <c r="F625" s="75"/>
      <c r="G625" s="75">
        <f>D625+E625</f>
        <v>60.459557000000004</v>
      </c>
      <c r="H625" s="15"/>
      <c r="I625" s="75">
        <f t="shared" si="32"/>
        <v>60.459557000000004</v>
      </c>
      <c r="J625" s="4">
        <f t="shared" si="33"/>
        <v>119.540443</v>
      </c>
      <c r="K625" s="3">
        <f t="shared" si="34"/>
        <v>6.9013549840848682</v>
      </c>
    </row>
    <row r="626" spans="1:11" ht="20.100000000000001" customHeight="1" x14ac:dyDescent="0.25">
      <c r="A626" s="24" t="s">
        <v>35</v>
      </c>
      <c r="B626" s="15"/>
      <c r="C626" s="127"/>
      <c r="D626" s="75">
        <v>6.9682570000000004</v>
      </c>
      <c r="E626" s="75">
        <v>86.820170000000005</v>
      </c>
      <c r="F626" s="75"/>
      <c r="G626" s="75">
        <f>D626+E626</f>
        <v>93.788426999999999</v>
      </c>
      <c r="H626" s="15"/>
      <c r="I626" s="75">
        <f t="shared" si="32"/>
        <v>93.788426999999999</v>
      </c>
      <c r="J626" s="4">
        <f t="shared" si="33"/>
        <v>86.211573000000001</v>
      </c>
      <c r="K626" s="3">
        <f t="shared" si="34"/>
        <v>6.4298096438885786</v>
      </c>
    </row>
    <row r="627" spans="1:11" ht="20.100000000000001" customHeight="1" x14ac:dyDescent="0.25">
      <c r="A627" s="24" t="s">
        <v>35</v>
      </c>
      <c r="B627" s="15"/>
      <c r="C627" s="127"/>
      <c r="D627" s="75">
        <v>6.9682570000000004</v>
      </c>
      <c r="E627" s="75"/>
      <c r="F627" s="75">
        <v>74.054603999999998</v>
      </c>
      <c r="G627" s="15"/>
      <c r="H627" s="75">
        <f>F627-D627</f>
        <v>67.086347000000004</v>
      </c>
      <c r="I627" s="75">
        <f t="shared" si="32"/>
        <v>67.086347000000004</v>
      </c>
      <c r="J627" s="4">
        <f t="shared" si="33"/>
        <v>112.913653</v>
      </c>
      <c r="K627" s="3">
        <f t="shared" si="34"/>
        <v>6.8190761304870815</v>
      </c>
    </row>
    <row r="628" spans="1:11" ht="20.100000000000001" customHeight="1" x14ac:dyDescent="0.25">
      <c r="A628" s="24" t="s">
        <v>35</v>
      </c>
      <c r="B628" s="15"/>
      <c r="C628" s="127"/>
      <c r="D628" s="75">
        <v>6.9682570000000004</v>
      </c>
      <c r="E628" s="75">
        <v>57.349198000000001</v>
      </c>
      <c r="F628" s="75"/>
      <c r="G628" s="75">
        <f>D628+E628</f>
        <v>64.317454999999995</v>
      </c>
      <c r="H628" s="15"/>
      <c r="I628" s="75">
        <f t="shared" si="32"/>
        <v>64.317454999999995</v>
      </c>
      <c r="J628" s="4">
        <f t="shared" si="33"/>
        <v>115.682545</v>
      </c>
      <c r="K628" s="3">
        <f t="shared" si="34"/>
        <v>6.8540273866170125</v>
      </c>
    </row>
    <row r="629" spans="1:11" ht="20.100000000000001" customHeight="1" x14ac:dyDescent="0.25">
      <c r="A629" s="24" t="s">
        <v>35</v>
      </c>
      <c r="B629" s="15"/>
      <c r="C629" s="127"/>
      <c r="D629" s="75">
        <v>6.9682570000000004</v>
      </c>
      <c r="E629" s="75">
        <v>64.746836999999999</v>
      </c>
      <c r="F629" s="75"/>
      <c r="G629" s="75">
        <f>D629+E629</f>
        <v>71.715093999999993</v>
      </c>
      <c r="H629" s="15"/>
      <c r="I629" s="75">
        <f t="shared" si="32"/>
        <v>71.715093999999993</v>
      </c>
      <c r="J629" s="4">
        <f t="shared" si="33"/>
        <v>108.28490600000001</v>
      </c>
      <c r="K629" s="3">
        <f t="shared" si="34"/>
        <v>6.7586883472493637</v>
      </c>
    </row>
    <row r="630" spans="1:11" ht="20.100000000000001" customHeight="1" x14ac:dyDescent="0.25">
      <c r="A630" s="24" t="s">
        <v>35</v>
      </c>
      <c r="B630" s="15">
        <v>13</v>
      </c>
      <c r="C630" s="127" t="s">
        <v>213</v>
      </c>
      <c r="D630" s="75">
        <v>7.9164019999999997</v>
      </c>
      <c r="E630" s="75">
        <v>48.179830000000003</v>
      </c>
      <c r="F630" s="75"/>
      <c r="G630" s="75">
        <f>D630+E630</f>
        <v>56.096232000000001</v>
      </c>
      <c r="H630" s="15"/>
      <c r="I630" s="75">
        <f t="shared" si="32"/>
        <v>56.096232000000001</v>
      </c>
      <c r="J630" s="4">
        <f t="shared" si="33"/>
        <v>123.903768</v>
      </c>
      <c r="K630" s="3">
        <f t="shared" si="34"/>
        <v>6.953076251282746</v>
      </c>
    </row>
    <row r="631" spans="1:11" ht="20.100000000000001" customHeight="1" x14ac:dyDescent="0.25">
      <c r="A631" s="24" t="s">
        <v>35</v>
      </c>
      <c r="B631" s="15"/>
      <c r="C631" s="127"/>
      <c r="D631" s="75">
        <v>7.9164019999999997</v>
      </c>
      <c r="E631" s="75"/>
      <c r="F631" s="75">
        <v>70.248138999999995</v>
      </c>
      <c r="G631" s="15"/>
      <c r="H631" s="75">
        <f>F631-D631</f>
        <v>62.331736999999997</v>
      </c>
      <c r="I631" s="75">
        <f t="shared" si="32"/>
        <v>62.331736999999997</v>
      </c>
      <c r="J631" s="4">
        <f t="shared" si="33"/>
        <v>117.668263</v>
      </c>
      <c r="K631" s="3">
        <f t="shared" si="34"/>
        <v>6.878581444843749</v>
      </c>
    </row>
    <row r="632" spans="1:11" ht="20.100000000000001" customHeight="1" x14ac:dyDescent="0.25">
      <c r="A632" s="24" t="s">
        <v>35</v>
      </c>
      <c r="B632" s="15"/>
      <c r="C632" s="127"/>
      <c r="D632" s="75">
        <v>7.9164019999999997</v>
      </c>
      <c r="E632" s="75"/>
      <c r="F632" s="75">
        <v>55.794542</v>
      </c>
      <c r="G632" s="15"/>
      <c r="H632" s="75">
        <f>F632-D632</f>
        <v>47.878140000000002</v>
      </c>
      <c r="I632" s="75">
        <f t="shared" ref="I632:I695" si="35">G632+H632</f>
        <v>47.878140000000002</v>
      </c>
      <c r="J632" s="4">
        <f t="shared" si="33"/>
        <v>132.12186</v>
      </c>
      <c r="K632" s="3">
        <f t="shared" si="34"/>
        <v>7.0457253747884838</v>
      </c>
    </row>
    <row r="633" spans="1:11" ht="20.100000000000001" customHeight="1" x14ac:dyDescent="0.25">
      <c r="A633" s="24" t="s">
        <v>35</v>
      </c>
      <c r="B633" s="15"/>
      <c r="C633" s="127"/>
      <c r="D633" s="75">
        <v>7.9164019999999997</v>
      </c>
      <c r="E633" s="75"/>
      <c r="F633" s="75">
        <v>66.317912000000007</v>
      </c>
      <c r="G633" s="15"/>
      <c r="H633" s="75">
        <f>F633-D633</f>
        <v>58.401510000000009</v>
      </c>
      <c r="I633" s="75">
        <f t="shared" si="35"/>
        <v>58.401510000000009</v>
      </c>
      <c r="J633" s="4">
        <f t="shared" si="33"/>
        <v>121.59849</v>
      </c>
      <c r="K633" s="3">
        <f t="shared" si="34"/>
        <v>6.9259815033996635</v>
      </c>
    </row>
    <row r="634" spans="1:11" ht="20.100000000000001" customHeight="1" x14ac:dyDescent="0.25">
      <c r="A634" s="24" t="s">
        <v>35</v>
      </c>
      <c r="B634" s="15"/>
      <c r="C634" s="127"/>
      <c r="D634" s="75">
        <v>7.9164019999999997</v>
      </c>
      <c r="E634" s="75">
        <v>58.609732000000001</v>
      </c>
      <c r="F634" s="75"/>
      <c r="G634" s="75">
        <f>D634+E634</f>
        <v>66.526133999999999</v>
      </c>
      <c r="H634" s="15"/>
      <c r="I634" s="75">
        <f t="shared" si="35"/>
        <v>66.526133999999999</v>
      </c>
      <c r="J634" s="4">
        <f t="shared" si="33"/>
        <v>113.473866</v>
      </c>
      <c r="K634" s="3">
        <f t="shared" si="34"/>
        <v>6.8262162605634096</v>
      </c>
    </row>
    <row r="635" spans="1:11" ht="20.100000000000001" customHeight="1" x14ac:dyDescent="0.25">
      <c r="A635" s="24" t="s">
        <v>35</v>
      </c>
      <c r="B635" s="15"/>
      <c r="C635" s="127"/>
      <c r="D635" s="75">
        <v>7.9164019999999997</v>
      </c>
      <c r="E635" s="75"/>
      <c r="F635" s="75">
        <v>51.581944999999997</v>
      </c>
      <c r="G635" s="15"/>
      <c r="H635" s="75">
        <f>F635-D635</f>
        <v>43.665543</v>
      </c>
      <c r="I635" s="75">
        <f t="shared" si="35"/>
        <v>43.665543</v>
      </c>
      <c r="J635" s="4">
        <f t="shared" si="33"/>
        <v>136.33445699999999</v>
      </c>
      <c r="K635" s="3">
        <f t="shared" si="34"/>
        <v>7.09100642294172</v>
      </c>
    </row>
    <row r="636" spans="1:11" ht="20.100000000000001" customHeight="1" x14ac:dyDescent="0.25">
      <c r="A636" s="24" t="s">
        <v>35</v>
      </c>
      <c r="B636" s="15"/>
      <c r="C636" s="127"/>
      <c r="D636" s="75">
        <v>7.9164019999999997</v>
      </c>
      <c r="E636" s="75">
        <v>65.556044999999997</v>
      </c>
      <c r="F636" s="75"/>
      <c r="G636" s="75">
        <f>D636+E636</f>
        <v>73.472447000000003</v>
      </c>
      <c r="H636" s="15"/>
      <c r="I636" s="75">
        <f t="shared" si="35"/>
        <v>73.472447000000003</v>
      </c>
      <c r="J636" s="4">
        <f t="shared" si="33"/>
        <v>106.527553</v>
      </c>
      <c r="K636" s="3">
        <f t="shared" si="34"/>
        <v>6.7350828168018069</v>
      </c>
    </row>
    <row r="637" spans="1:11" ht="20.100000000000001" customHeight="1" x14ac:dyDescent="0.25">
      <c r="A637" s="24" t="s">
        <v>36</v>
      </c>
      <c r="B637" s="15">
        <v>2</v>
      </c>
      <c r="C637" s="127" t="s">
        <v>213</v>
      </c>
      <c r="D637" s="75">
        <v>5.8755269999999999</v>
      </c>
      <c r="E637" s="75"/>
      <c r="F637" s="75">
        <v>46.764857999999997</v>
      </c>
      <c r="G637" s="15"/>
      <c r="H637" s="75">
        <f>F637-D637</f>
        <v>40.889330999999999</v>
      </c>
      <c r="I637" s="75">
        <f t="shared" si="35"/>
        <v>40.889330999999999</v>
      </c>
      <c r="J637" s="4">
        <f t="shared" si="33"/>
        <v>139.110669</v>
      </c>
      <c r="K637" s="3">
        <f t="shared" si="34"/>
        <v>7.1200892604322465</v>
      </c>
    </row>
    <row r="638" spans="1:11" ht="20.100000000000001" customHeight="1" x14ac:dyDescent="0.25">
      <c r="A638" s="24" t="s">
        <v>36</v>
      </c>
      <c r="B638" s="15"/>
      <c r="C638" s="127"/>
      <c r="D638" s="75">
        <v>5.8755269999999999</v>
      </c>
      <c r="E638" s="75">
        <v>82.342290000000006</v>
      </c>
      <c r="F638" s="75"/>
      <c r="G638" s="75">
        <f>D638+E638</f>
        <v>88.217817000000011</v>
      </c>
      <c r="H638" s="15"/>
      <c r="I638" s="75">
        <f t="shared" si="35"/>
        <v>88.217817000000011</v>
      </c>
      <c r="J638" s="4">
        <f t="shared" si="33"/>
        <v>91.782182999999989</v>
      </c>
      <c r="K638" s="3">
        <f t="shared" si="34"/>
        <v>6.5201422159306439</v>
      </c>
    </row>
    <row r="639" spans="1:11" ht="20.100000000000001" customHeight="1" x14ac:dyDescent="0.25">
      <c r="A639" s="24" t="s">
        <v>36</v>
      </c>
      <c r="B639" s="15"/>
      <c r="C639" s="127"/>
      <c r="D639" s="75">
        <v>5.8755269999999999</v>
      </c>
      <c r="E639" s="75">
        <v>80.180699000000004</v>
      </c>
      <c r="F639" s="75"/>
      <c r="G639" s="75">
        <f>D639+E639</f>
        <v>86.056226000000009</v>
      </c>
      <c r="H639" s="15"/>
      <c r="I639" s="75">
        <f t="shared" si="35"/>
        <v>86.056226000000009</v>
      </c>
      <c r="J639" s="4">
        <f t="shared" si="33"/>
        <v>93.943773999999991</v>
      </c>
      <c r="K639" s="3">
        <f t="shared" si="34"/>
        <v>6.553725646985483</v>
      </c>
    </row>
    <row r="640" spans="1:11" ht="20.100000000000001" customHeight="1" x14ac:dyDescent="0.25">
      <c r="A640" s="24" t="s">
        <v>36</v>
      </c>
      <c r="B640" s="15"/>
      <c r="C640" s="127"/>
      <c r="D640" s="75">
        <v>5.8755269999999999</v>
      </c>
      <c r="E640" s="75"/>
      <c r="F640" s="75">
        <v>52.556344000000003</v>
      </c>
      <c r="G640" s="15"/>
      <c r="H640" s="75">
        <f>F640-D640</f>
        <v>46.680817000000005</v>
      </c>
      <c r="I640" s="75">
        <f t="shared" si="35"/>
        <v>46.680817000000005</v>
      </c>
      <c r="J640" s="4">
        <f t="shared" si="33"/>
        <v>133.31918300000001</v>
      </c>
      <c r="K640" s="3">
        <f t="shared" si="34"/>
        <v>7.0587405713104712</v>
      </c>
    </row>
    <row r="641" spans="1:11" ht="20.100000000000001" customHeight="1" x14ac:dyDescent="0.25">
      <c r="A641" s="24" t="s">
        <v>36</v>
      </c>
      <c r="B641" s="15"/>
      <c r="C641" s="127"/>
      <c r="D641" s="75">
        <v>5.8755269999999999</v>
      </c>
      <c r="E641" s="75">
        <v>84.408441999999994</v>
      </c>
      <c r="F641" s="75"/>
      <c r="G641" s="75">
        <f>D641+E641</f>
        <v>90.283968999999999</v>
      </c>
      <c r="H641" s="15"/>
      <c r="I641" s="75">
        <f t="shared" si="35"/>
        <v>90.283968999999999</v>
      </c>
      <c r="J641" s="4">
        <f t="shared" si="33"/>
        <v>89.716031000000001</v>
      </c>
      <c r="K641" s="3">
        <f t="shared" si="34"/>
        <v>6.487293892493061</v>
      </c>
    </row>
    <row r="642" spans="1:11" ht="20.100000000000001" customHeight="1" x14ac:dyDescent="0.25">
      <c r="A642" s="24" t="s">
        <v>36</v>
      </c>
      <c r="B642" s="15"/>
      <c r="C642" s="127"/>
      <c r="D642" s="75">
        <v>5.8755269999999999</v>
      </c>
      <c r="E642" s="75">
        <v>53.841814999999997</v>
      </c>
      <c r="F642" s="75"/>
      <c r="G642" s="75">
        <f>D642+E642</f>
        <v>59.717341999999995</v>
      </c>
      <c r="H642" s="15"/>
      <c r="I642" s="75">
        <f t="shared" si="35"/>
        <v>59.717341999999995</v>
      </c>
      <c r="J642" s="4">
        <f t="shared" si="33"/>
        <v>120.282658</v>
      </c>
      <c r="K642" s="3">
        <f t="shared" si="34"/>
        <v>6.9102848437524624</v>
      </c>
    </row>
    <row r="643" spans="1:11" ht="20.100000000000001" customHeight="1" x14ac:dyDescent="0.25">
      <c r="A643" s="24" t="s">
        <v>36</v>
      </c>
      <c r="B643" s="15"/>
      <c r="C643" s="127"/>
      <c r="D643" s="75">
        <v>5.8755269999999999</v>
      </c>
      <c r="E643" s="75">
        <v>61.557071000000001</v>
      </c>
      <c r="F643" s="75"/>
      <c r="G643" s="75">
        <f>D643+E643</f>
        <v>67.432597999999999</v>
      </c>
      <c r="H643" s="15"/>
      <c r="I643" s="75">
        <f t="shared" si="35"/>
        <v>67.432597999999999</v>
      </c>
      <c r="J643" s="4">
        <f t="shared" ref="J643:J706" si="36">180-I643</f>
        <v>112.567402</v>
      </c>
      <c r="K643" s="3">
        <f t="shared" ref="K643:K706" si="37">LOG(J643,2)</f>
        <v>6.8146452926656602</v>
      </c>
    </row>
    <row r="644" spans="1:11" ht="20.100000000000001" customHeight="1" x14ac:dyDescent="0.25">
      <c r="A644" s="24" t="s">
        <v>36</v>
      </c>
      <c r="B644" s="15"/>
      <c r="C644" s="127"/>
      <c r="D644" s="75">
        <v>5.8755269999999999</v>
      </c>
      <c r="E644" s="75">
        <v>41.820169999999997</v>
      </c>
      <c r="F644" s="75"/>
      <c r="G644" s="75">
        <f>D644+E644</f>
        <v>47.695696999999996</v>
      </c>
      <c r="H644" s="15"/>
      <c r="I644" s="75">
        <f t="shared" si="35"/>
        <v>47.695696999999996</v>
      </c>
      <c r="J644" s="4">
        <f t="shared" si="36"/>
        <v>132.304303</v>
      </c>
      <c r="K644" s="3">
        <f t="shared" si="37"/>
        <v>7.047716173657439</v>
      </c>
    </row>
    <row r="645" spans="1:11" ht="20.100000000000001" customHeight="1" x14ac:dyDescent="0.25">
      <c r="A645" s="24" t="s">
        <v>36</v>
      </c>
      <c r="B645" s="15">
        <v>3</v>
      </c>
      <c r="C645" s="127" t="s">
        <v>214</v>
      </c>
      <c r="D645" s="75">
        <v>14.434009</v>
      </c>
      <c r="E645" s="75">
        <v>86.889159000000006</v>
      </c>
      <c r="F645" s="75"/>
      <c r="G645" s="75">
        <f>E645-D645</f>
        <v>72.455150000000003</v>
      </c>
      <c r="H645" s="15"/>
      <c r="I645" s="75">
        <f t="shared" si="35"/>
        <v>72.455150000000003</v>
      </c>
      <c r="J645" s="4">
        <f t="shared" si="36"/>
        <v>107.54485</v>
      </c>
      <c r="K645" s="3">
        <f t="shared" si="37"/>
        <v>6.748794629855503</v>
      </c>
    </row>
    <row r="646" spans="1:11" ht="20.100000000000001" customHeight="1" x14ac:dyDescent="0.25">
      <c r="A646" s="24" t="s">
        <v>36</v>
      </c>
      <c r="B646" s="15"/>
      <c r="C646" s="127"/>
      <c r="D646" s="75">
        <v>14.434009</v>
      </c>
      <c r="E646" s="75">
        <v>68.439936000000003</v>
      </c>
      <c r="F646" s="75"/>
      <c r="G646" s="75">
        <f>E646-D646</f>
        <v>54.005927</v>
      </c>
      <c r="H646" s="15"/>
      <c r="I646" s="75">
        <f t="shared" si="35"/>
        <v>54.005927</v>
      </c>
      <c r="J646" s="4">
        <f t="shared" si="36"/>
        <v>125.994073</v>
      </c>
      <c r="K646" s="3">
        <f t="shared" si="37"/>
        <v>6.9772120579869927</v>
      </c>
    </row>
    <row r="647" spans="1:11" ht="20.100000000000001" customHeight="1" x14ac:dyDescent="0.25">
      <c r="A647" s="24" t="s">
        <v>36</v>
      </c>
      <c r="B647" s="15"/>
      <c r="C647" s="127"/>
      <c r="D647" s="75">
        <v>14.434009</v>
      </c>
      <c r="E647" s="75"/>
      <c r="F647" s="75">
        <v>56.309932000000003</v>
      </c>
      <c r="G647" s="15"/>
      <c r="H647" s="75">
        <f>D647+F647</f>
        <v>70.743941000000007</v>
      </c>
      <c r="I647" s="75">
        <f t="shared" si="35"/>
        <v>70.743941000000007</v>
      </c>
      <c r="J647" s="4">
        <f t="shared" si="36"/>
        <v>109.25605899999999</v>
      </c>
      <c r="K647" s="3">
        <f t="shared" si="37"/>
        <v>6.7715694790828955</v>
      </c>
    </row>
    <row r="648" spans="1:11" ht="20.100000000000001" customHeight="1" x14ac:dyDescent="0.25">
      <c r="A648" s="24" t="s">
        <v>36</v>
      </c>
      <c r="B648" s="15"/>
      <c r="C648" s="127"/>
      <c r="D648" s="75">
        <v>14.434009</v>
      </c>
      <c r="E648" s="75"/>
      <c r="F648" s="75">
        <v>59.886266999999997</v>
      </c>
      <c r="G648" s="15"/>
      <c r="H648" s="75">
        <f>D648+F648</f>
        <v>74.320275999999993</v>
      </c>
      <c r="I648" s="75">
        <f t="shared" si="35"/>
        <v>74.320275999999993</v>
      </c>
      <c r="J648" s="4">
        <f t="shared" si="36"/>
        <v>105.67972400000001</v>
      </c>
      <c r="K648" s="3">
        <f t="shared" si="37"/>
        <v>6.7235547936413766</v>
      </c>
    </row>
    <row r="649" spans="1:11" ht="20.100000000000001" customHeight="1" x14ac:dyDescent="0.25">
      <c r="A649" s="24" t="s">
        <v>36</v>
      </c>
      <c r="B649" s="15">
        <v>4</v>
      </c>
      <c r="C649" s="127" t="s">
        <v>213</v>
      </c>
      <c r="D649" s="75">
        <v>3.8944079999999999</v>
      </c>
      <c r="E649" s="75"/>
      <c r="F649" s="75">
        <v>70.579178999999996</v>
      </c>
      <c r="G649" s="15"/>
      <c r="H649" s="75">
        <f>F649-D649</f>
        <v>66.684770999999998</v>
      </c>
      <c r="I649" s="75">
        <f t="shared" si="35"/>
        <v>66.684770999999998</v>
      </c>
      <c r="J649" s="4">
        <f t="shared" si="36"/>
        <v>113.315229</v>
      </c>
      <c r="K649" s="3">
        <f t="shared" si="37"/>
        <v>6.8241979549607663</v>
      </c>
    </row>
    <row r="650" spans="1:11" ht="20.100000000000001" customHeight="1" x14ac:dyDescent="0.25">
      <c r="A650" s="24" t="s">
        <v>36</v>
      </c>
      <c r="B650" s="15"/>
      <c r="C650" s="127"/>
      <c r="D650" s="75">
        <v>3.8944079999999999</v>
      </c>
      <c r="E650" s="75">
        <v>74.802158000000006</v>
      </c>
      <c r="F650" s="75"/>
      <c r="G650" s="75">
        <f>D650+E650</f>
        <v>78.696566000000004</v>
      </c>
      <c r="H650" s="15"/>
      <c r="I650" s="75">
        <f t="shared" si="35"/>
        <v>78.696566000000004</v>
      </c>
      <c r="J650" s="4">
        <f t="shared" si="36"/>
        <v>101.303434</v>
      </c>
      <c r="K650" s="3">
        <f t="shared" si="37"/>
        <v>6.6625392694498089</v>
      </c>
    </row>
    <row r="651" spans="1:11" ht="20.100000000000001" customHeight="1" x14ac:dyDescent="0.25">
      <c r="A651" s="24" t="s">
        <v>36</v>
      </c>
      <c r="B651" s="15"/>
      <c r="C651" s="127"/>
      <c r="D651" s="75">
        <v>3.8944079999999999</v>
      </c>
      <c r="E651" s="75">
        <v>80.286749</v>
      </c>
      <c r="F651" s="75"/>
      <c r="G651" s="75">
        <f>D651+E651</f>
        <v>84.181156999999999</v>
      </c>
      <c r="H651" s="15"/>
      <c r="I651" s="75">
        <f t="shared" si="35"/>
        <v>84.181156999999999</v>
      </c>
      <c r="J651" s="4">
        <f t="shared" si="36"/>
        <v>95.818843000000001</v>
      </c>
      <c r="K651" s="3">
        <f t="shared" si="37"/>
        <v>6.5822374881088654</v>
      </c>
    </row>
    <row r="652" spans="1:11" ht="20.100000000000001" customHeight="1" x14ac:dyDescent="0.25">
      <c r="A652" s="24" t="s">
        <v>36</v>
      </c>
      <c r="B652" s="15"/>
      <c r="C652" s="127"/>
      <c r="D652" s="75">
        <v>3.8944079999999999</v>
      </c>
      <c r="E652" s="75">
        <v>63.265434999999997</v>
      </c>
      <c r="F652" s="75"/>
      <c r="G652" s="75">
        <f>D652+E652</f>
        <v>67.159842999999995</v>
      </c>
      <c r="H652" s="15"/>
      <c r="I652" s="75">
        <f t="shared" si="35"/>
        <v>67.159842999999995</v>
      </c>
      <c r="J652" s="4">
        <f t="shared" si="36"/>
        <v>112.840157</v>
      </c>
      <c r="K652" s="3">
        <f t="shared" si="37"/>
        <v>6.8181367681040399</v>
      </c>
    </row>
    <row r="653" spans="1:11" ht="20.100000000000001" customHeight="1" x14ac:dyDescent="0.25">
      <c r="A653" s="24" t="s">
        <v>36</v>
      </c>
      <c r="B653" s="15"/>
      <c r="C653" s="127"/>
      <c r="D653" s="75">
        <v>3.8944079999999999</v>
      </c>
      <c r="E653" s="75"/>
      <c r="F653" s="75">
        <v>74.389010999999996</v>
      </c>
      <c r="G653" s="15"/>
      <c r="H653" s="75">
        <f>F653-D653</f>
        <v>70.494602999999998</v>
      </c>
      <c r="I653" s="75">
        <f t="shared" si="35"/>
        <v>70.494602999999998</v>
      </c>
      <c r="J653" s="4">
        <f t="shared" si="36"/>
        <v>109.505397</v>
      </c>
      <c r="K653" s="3">
        <f t="shared" si="37"/>
        <v>6.7748581649277453</v>
      </c>
    </row>
    <row r="654" spans="1:11" ht="20.100000000000001" customHeight="1" x14ac:dyDescent="0.25">
      <c r="A654" s="24" t="s">
        <v>36</v>
      </c>
      <c r="B654" s="15"/>
      <c r="C654" s="127"/>
      <c r="D654" s="75">
        <v>3.8944079999999999</v>
      </c>
      <c r="E654" s="75">
        <v>45.707318999999998</v>
      </c>
      <c r="F654" s="75"/>
      <c r="G654" s="75">
        <f>D654+E654</f>
        <v>49.601726999999997</v>
      </c>
      <c r="H654" s="15"/>
      <c r="I654" s="75">
        <f t="shared" si="35"/>
        <v>49.601726999999997</v>
      </c>
      <c r="J654" s="4">
        <f t="shared" si="36"/>
        <v>130.39827300000002</v>
      </c>
      <c r="K654" s="3">
        <f t="shared" si="37"/>
        <v>7.0267809523587887</v>
      </c>
    </row>
    <row r="655" spans="1:11" ht="20.100000000000001" customHeight="1" x14ac:dyDescent="0.25">
      <c r="A655" s="24" t="s">
        <v>36</v>
      </c>
      <c r="B655" s="15">
        <v>5</v>
      </c>
      <c r="C655" s="127" t="s">
        <v>213</v>
      </c>
      <c r="D655" s="75">
        <v>3.4604810000000001</v>
      </c>
      <c r="E655" s="75"/>
      <c r="F655" s="75">
        <v>50.527540000000002</v>
      </c>
      <c r="G655" s="15"/>
      <c r="H655" s="75">
        <f>F655-D655</f>
        <v>47.067059</v>
      </c>
      <c r="I655" s="75">
        <f t="shared" si="35"/>
        <v>47.067059</v>
      </c>
      <c r="J655" s="4">
        <f t="shared" si="36"/>
        <v>132.932941</v>
      </c>
      <c r="K655" s="3">
        <f t="shared" si="37"/>
        <v>7.0545548408795247</v>
      </c>
    </row>
    <row r="656" spans="1:11" ht="20.100000000000001" customHeight="1" x14ac:dyDescent="0.25">
      <c r="A656" s="24" t="s">
        <v>36</v>
      </c>
      <c r="B656" s="15"/>
      <c r="C656" s="127"/>
      <c r="D656" s="75">
        <v>3.4604810000000001</v>
      </c>
      <c r="E656" s="75">
        <v>82.724995000000007</v>
      </c>
      <c r="F656" s="75"/>
      <c r="G656" s="75">
        <f>D656+E656</f>
        <v>86.185476000000008</v>
      </c>
      <c r="H656" s="15"/>
      <c r="I656" s="75">
        <f t="shared" si="35"/>
        <v>86.185476000000008</v>
      </c>
      <c r="J656" s="4">
        <f t="shared" si="36"/>
        <v>93.814523999999992</v>
      </c>
      <c r="K656" s="3">
        <f t="shared" si="37"/>
        <v>6.5517393873583423</v>
      </c>
    </row>
    <row r="657" spans="1:11" ht="20.100000000000001" customHeight="1" x14ac:dyDescent="0.25">
      <c r="A657" s="24" t="s">
        <v>36</v>
      </c>
      <c r="B657" s="15"/>
      <c r="C657" s="127"/>
      <c r="D657" s="75">
        <v>3.4604810000000001</v>
      </c>
      <c r="E657" s="75">
        <v>57.019002</v>
      </c>
      <c r="F657" s="75"/>
      <c r="G657" s="75">
        <f>D657+E657</f>
        <v>60.479483000000002</v>
      </c>
      <c r="H657" s="15"/>
      <c r="I657" s="75">
        <f t="shared" si="35"/>
        <v>60.479483000000002</v>
      </c>
      <c r="J657" s="4">
        <f t="shared" si="36"/>
        <v>119.520517</v>
      </c>
      <c r="K657" s="3">
        <f t="shared" si="37"/>
        <v>6.9011144835744433</v>
      </c>
    </row>
    <row r="658" spans="1:11" ht="20.100000000000001" customHeight="1" x14ac:dyDescent="0.25">
      <c r="A658" s="24" t="s">
        <v>36</v>
      </c>
      <c r="B658" s="15"/>
      <c r="C658" s="127"/>
      <c r="D658" s="75">
        <v>3.4604810000000001</v>
      </c>
      <c r="E658" s="75"/>
      <c r="F658" s="75">
        <v>48.865461000000003</v>
      </c>
      <c r="G658" s="15"/>
      <c r="H658" s="75">
        <f>F658-D658</f>
        <v>45.404980000000002</v>
      </c>
      <c r="I658" s="75">
        <f t="shared" si="35"/>
        <v>45.404980000000002</v>
      </c>
      <c r="J658" s="4">
        <f t="shared" si="36"/>
        <v>134.59502000000001</v>
      </c>
      <c r="K658" s="3">
        <f t="shared" si="37"/>
        <v>7.0724812211626498</v>
      </c>
    </row>
    <row r="659" spans="1:11" ht="20.100000000000001" customHeight="1" x14ac:dyDescent="0.25">
      <c r="A659" s="24" t="s">
        <v>36</v>
      </c>
      <c r="B659" s="15">
        <v>6</v>
      </c>
      <c r="C659" s="127" t="s">
        <v>214</v>
      </c>
      <c r="D659" s="75">
        <v>5.9379840000000002</v>
      </c>
      <c r="E659" s="75">
        <v>52.352378999999999</v>
      </c>
      <c r="F659" s="75"/>
      <c r="G659" s="75">
        <f>E659-D659</f>
        <v>46.414394999999999</v>
      </c>
      <c r="H659" s="15"/>
      <c r="I659" s="75">
        <f t="shared" si="35"/>
        <v>46.414394999999999</v>
      </c>
      <c r="J659" s="4">
        <f t="shared" si="36"/>
        <v>133.58560499999999</v>
      </c>
      <c r="K659" s="3">
        <f t="shared" si="37"/>
        <v>7.0616207431404554</v>
      </c>
    </row>
    <row r="660" spans="1:11" ht="20.100000000000001" customHeight="1" x14ac:dyDescent="0.25">
      <c r="A660" s="24" t="s">
        <v>36</v>
      </c>
      <c r="B660" s="15"/>
      <c r="C660" s="127"/>
      <c r="D660" s="75"/>
      <c r="E660" s="75"/>
      <c r="F660" s="75">
        <v>62.752887999999999</v>
      </c>
      <c r="G660" s="15"/>
      <c r="H660" s="75">
        <f>D659+F660</f>
        <v>68.690871999999999</v>
      </c>
      <c r="I660" s="75">
        <f t="shared" si="35"/>
        <v>68.690871999999999</v>
      </c>
      <c r="J660" s="4">
        <f t="shared" si="36"/>
        <v>111.309128</v>
      </c>
      <c r="K660" s="3">
        <f t="shared" si="37"/>
        <v>6.7984280967434936</v>
      </c>
    </row>
    <row r="661" spans="1:11" ht="20.100000000000001" customHeight="1" x14ac:dyDescent="0.25">
      <c r="A661" s="24" t="s">
        <v>36</v>
      </c>
      <c r="B661" s="15">
        <v>7</v>
      </c>
      <c r="C661" s="127" t="s">
        <v>213</v>
      </c>
      <c r="D661" s="75">
        <v>18.480530000000002</v>
      </c>
      <c r="E661" s="75"/>
      <c r="F661" s="75">
        <v>75.121232000000006</v>
      </c>
      <c r="G661" s="15"/>
      <c r="H661" s="75">
        <f>F661-D661</f>
        <v>56.640702000000005</v>
      </c>
      <c r="I661" s="75">
        <f t="shared" si="35"/>
        <v>56.640702000000005</v>
      </c>
      <c r="J661" s="4">
        <f t="shared" si="36"/>
        <v>123.359298</v>
      </c>
      <c r="K661" s="3">
        <f t="shared" si="37"/>
        <v>6.946722650227855</v>
      </c>
    </row>
    <row r="662" spans="1:11" ht="20.100000000000001" customHeight="1" x14ac:dyDescent="0.25">
      <c r="A662" s="24" t="s">
        <v>36</v>
      </c>
      <c r="B662" s="15"/>
      <c r="C662" s="127"/>
      <c r="D662" s="75"/>
      <c r="E662" s="75"/>
      <c r="F662" s="75">
        <v>78.166354999999996</v>
      </c>
      <c r="G662" s="15"/>
      <c r="H662" s="75">
        <f>F662-D661</f>
        <v>59.685824999999994</v>
      </c>
      <c r="I662" s="75">
        <f t="shared" si="35"/>
        <v>59.685824999999994</v>
      </c>
      <c r="J662" s="4">
        <f t="shared" si="36"/>
        <v>120.31417500000001</v>
      </c>
      <c r="K662" s="3">
        <f t="shared" si="37"/>
        <v>6.9106628156425902</v>
      </c>
    </row>
    <row r="663" spans="1:11" ht="20.100000000000001" customHeight="1" x14ac:dyDescent="0.25">
      <c r="A663" s="24" t="s">
        <v>36</v>
      </c>
      <c r="B663" s="15"/>
      <c r="C663" s="127"/>
      <c r="D663" s="75"/>
      <c r="E663" s="75">
        <v>36.384352</v>
      </c>
      <c r="F663" s="75"/>
      <c r="G663" s="75">
        <f>D661+E663</f>
        <v>54.864882000000001</v>
      </c>
      <c r="H663" s="15"/>
      <c r="I663" s="75">
        <f t="shared" si="35"/>
        <v>54.864882000000001</v>
      </c>
      <c r="J663" s="4">
        <f t="shared" si="36"/>
        <v>125.13511800000001</v>
      </c>
      <c r="K663" s="3">
        <f t="shared" si="37"/>
        <v>6.9673429149660109</v>
      </c>
    </row>
    <row r="664" spans="1:11" ht="20.100000000000001" customHeight="1" x14ac:dyDescent="0.25">
      <c r="A664" s="24" t="s">
        <v>36</v>
      </c>
      <c r="B664" s="15">
        <v>8</v>
      </c>
      <c r="C664" s="127" t="s">
        <v>214</v>
      </c>
      <c r="D664" s="75">
        <v>12.270720000000001</v>
      </c>
      <c r="E664" s="75"/>
      <c r="F664" s="75">
        <v>64.698621000000003</v>
      </c>
      <c r="G664" s="15"/>
      <c r="H664" s="75">
        <f>D664+F664</f>
        <v>76.969341</v>
      </c>
      <c r="I664" s="75">
        <f t="shared" si="35"/>
        <v>76.969341</v>
      </c>
      <c r="J664" s="4">
        <f t="shared" si="36"/>
        <v>103.030659</v>
      </c>
      <c r="K664" s="3">
        <f t="shared" si="37"/>
        <v>6.6869298961693664</v>
      </c>
    </row>
    <row r="665" spans="1:11" ht="20.100000000000001" customHeight="1" x14ac:dyDescent="0.25">
      <c r="A665" s="24" t="s">
        <v>36</v>
      </c>
      <c r="B665" s="15"/>
      <c r="C665" s="127"/>
      <c r="D665" s="75"/>
      <c r="E665" s="75"/>
      <c r="F665" s="75">
        <v>52.001268000000003</v>
      </c>
      <c r="G665" s="15"/>
      <c r="H665" s="75">
        <f>D664+F665</f>
        <v>64.271988000000007</v>
      </c>
      <c r="I665" s="75">
        <f t="shared" si="35"/>
        <v>64.271988000000007</v>
      </c>
      <c r="J665" s="4">
        <f t="shared" si="36"/>
        <v>115.72801199999999</v>
      </c>
      <c r="K665" s="3">
        <f t="shared" si="37"/>
        <v>6.854594301256677</v>
      </c>
    </row>
    <row r="666" spans="1:11" ht="20.100000000000001" customHeight="1" x14ac:dyDescent="0.25">
      <c r="A666" s="24" t="s">
        <v>36</v>
      </c>
      <c r="B666" s="15">
        <v>9</v>
      </c>
      <c r="C666" s="127" t="s">
        <v>214</v>
      </c>
      <c r="D666" s="75">
        <v>8.6479130000000008</v>
      </c>
      <c r="E666" s="75">
        <v>73.300756000000007</v>
      </c>
      <c r="F666" s="75"/>
      <c r="G666" s="75">
        <f>E666-D666</f>
        <v>64.652843000000004</v>
      </c>
      <c r="H666" s="15"/>
      <c r="I666" s="75">
        <f t="shared" si="35"/>
        <v>64.652843000000004</v>
      </c>
      <c r="J666" s="4">
        <f t="shared" si="36"/>
        <v>115.347157</v>
      </c>
      <c r="K666" s="3">
        <f t="shared" si="37"/>
        <v>6.8498386356460994</v>
      </c>
    </row>
    <row r="667" spans="1:11" ht="20.100000000000001" customHeight="1" x14ac:dyDescent="0.25">
      <c r="A667" s="24" t="s">
        <v>36</v>
      </c>
      <c r="B667" s="15"/>
      <c r="C667" s="127"/>
      <c r="D667" s="75"/>
      <c r="E667" s="75">
        <v>51.936613000000001</v>
      </c>
      <c r="F667" s="75"/>
      <c r="G667" s="75">
        <f>E667-D666</f>
        <v>43.288699999999999</v>
      </c>
      <c r="H667" s="15"/>
      <c r="I667" s="75">
        <f t="shared" si="35"/>
        <v>43.288699999999999</v>
      </c>
      <c r="J667" s="4">
        <f t="shared" si="36"/>
        <v>136.71129999999999</v>
      </c>
      <c r="K667" s="3">
        <f t="shared" si="37"/>
        <v>7.0949886849512955</v>
      </c>
    </row>
    <row r="668" spans="1:11" ht="20.100000000000001" customHeight="1" x14ac:dyDescent="0.25">
      <c r="A668" s="24" t="s">
        <v>36</v>
      </c>
      <c r="B668" s="15"/>
      <c r="C668" s="127"/>
      <c r="D668" s="75"/>
      <c r="E668" s="75">
        <v>81.869898000000006</v>
      </c>
      <c r="F668" s="75"/>
      <c r="G668" s="75">
        <f>E668-D666</f>
        <v>73.221985000000004</v>
      </c>
      <c r="H668" s="15"/>
      <c r="I668" s="75">
        <f t="shared" si="35"/>
        <v>73.221985000000004</v>
      </c>
      <c r="J668" s="4">
        <f t="shared" si="36"/>
        <v>106.778015</v>
      </c>
      <c r="K668" s="3">
        <f t="shared" si="37"/>
        <v>6.7384708244828335</v>
      </c>
    </row>
    <row r="669" spans="1:11" ht="20.100000000000001" customHeight="1" x14ac:dyDescent="0.25">
      <c r="A669" s="24" t="s">
        <v>36</v>
      </c>
      <c r="B669" s="15">
        <v>12</v>
      </c>
      <c r="C669" s="127" t="s">
        <v>213</v>
      </c>
      <c r="D669" s="75">
        <v>9.4247019999999999</v>
      </c>
      <c r="E669" s="75"/>
      <c r="F669" s="75">
        <v>49.993744</v>
      </c>
      <c r="G669" s="15"/>
      <c r="H669" s="75">
        <f>F669-D669</f>
        <v>40.569041999999996</v>
      </c>
      <c r="I669" s="75">
        <f t="shared" si="35"/>
        <v>40.569041999999996</v>
      </c>
      <c r="J669" s="4">
        <f t="shared" si="36"/>
        <v>139.430958</v>
      </c>
      <c r="K669" s="3">
        <f t="shared" si="37"/>
        <v>7.1234071096211471</v>
      </c>
    </row>
    <row r="670" spans="1:11" ht="20.100000000000001" customHeight="1" x14ac:dyDescent="0.25">
      <c r="A670" s="24" t="s">
        <v>36</v>
      </c>
      <c r="B670" s="15">
        <v>14</v>
      </c>
      <c r="C670" s="127" t="s">
        <v>214</v>
      </c>
      <c r="D670" s="75">
        <v>6.8152189999999999</v>
      </c>
      <c r="E670" s="75"/>
      <c r="F670" s="75">
        <v>74.850787999999994</v>
      </c>
      <c r="G670" s="15"/>
      <c r="H670" s="75">
        <f>D670+F670</f>
        <v>81.666006999999993</v>
      </c>
      <c r="I670" s="75">
        <f t="shared" si="35"/>
        <v>81.666006999999993</v>
      </c>
      <c r="J670" s="4">
        <f t="shared" si="36"/>
        <v>98.333993000000007</v>
      </c>
      <c r="K670" s="3">
        <f t="shared" si="37"/>
        <v>6.6196183217785878</v>
      </c>
    </row>
    <row r="671" spans="1:11" ht="20.100000000000001" customHeight="1" x14ac:dyDescent="0.25">
      <c r="A671" s="24" t="s">
        <v>36</v>
      </c>
      <c r="B671" s="15"/>
      <c r="C671" s="127"/>
      <c r="D671" s="75"/>
      <c r="E671" s="75">
        <v>80.371843999999996</v>
      </c>
      <c r="F671" s="75"/>
      <c r="G671" s="75">
        <f>E671-D670</f>
        <v>73.556624999999997</v>
      </c>
      <c r="H671" s="15"/>
      <c r="I671" s="75">
        <f t="shared" si="35"/>
        <v>73.556624999999997</v>
      </c>
      <c r="J671" s="4">
        <f t="shared" si="36"/>
        <v>106.443375</v>
      </c>
      <c r="K671" s="3">
        <f t="shared" si="37"/>
        <v>6.7339423495031321</v>
      </c>
    </row>
    <row r="672" spans="1:11" ht="20.100000000000001" customHeight="1" x14ac:dyDescent="0.25">
      <c r="A672" s="24" t="s">
        <v>36</v>
      </c>
      <c r="B672" s="15"/>
      <c r="C672" s="127"/>
      <c r="D672" s="75"/>
      <c r="E672" s="75"/>
      <c r="F672" s="75">
        <v>42.964965999999997</v>
      </c>
      <c r="G672" s="15"/>
      <c r="H672" s="75">
        <f>F672+D670</f>
        <v>49.780184999999996</v>
      </c>
      <c r="I672" s="75">
        <f t="shared" si="35"/>
        <v>49.780184999999996</v>
      </c>
      <c r="J672" s="4">
        <f t="shared" si="36"/>
        <v>130.21981500000001</v>
      </c>
      <c r="K672" s="3">
        <f t="shared" si="37"/>
        <v>7.0248051838016456</v>
      </c>
    </row>
    <row r="673" spans="1:11" ht="20.100000000000001" customHeight="1" x14ac:dyDescent="0.25">
      <c r="A673" s="24" t="s">
        <v>36</v>
      </c>
      <c r="B673" s="15"/>
      <c r="C673" s="127"/>
      <c r="D673" s="75"/>
      <c r="E673" s="75"/>
      <c r="F673" s="75">
        <v>48.205216</v>
      </c>
      <c r="G673" s="15"/>
      <c r="H673" s="75">
        <f>F673+D670</f>
        <v>55.020434999999999</v>
      </c>
      <c r="I673" s="75">
        <f t="shared" si="35"/>
        <v>55.020434999999999</v>
      </c>
      <c r="J673" s="4">
        <f t="shared" si="36"/>
        <v>124.97956500000001</v>
      </c>
      <c r="K673" s="3">
        <f t="shared" si="37"/>
        <v>6.9655484135961769</v>
      </c>
    </row>
    <row r="674" spans="1:11" ht="20.100000000000001" customHeight="1" x14ac:dyDescent="0.25">
      <c r="A674" s="24" t="s">
        <v>36</v>
      </c>
      <c r="B674" s="15"/>
      <c r="C674" s="127"/>
      <c r="D674" s="75"/>
      <c r="E674" s="75"/>
      <c r="F674" s="75">
        <v>51.519801999999999</v>
      </c>
      <c r="G674" s="15"/>
      <c r="H674" s="75">
        <f>F674+D670</f>
        <v>58.335020999999998</v>
      </c>
      <c r="I674" s="75">
        <f t="shared" si="35"/>
        <v>58.335020999999998</v>
      </c>
      <c r="J674" s="4">
        <f t="shared" si="36"/>
        <v>121.664979</v>
      </c>
      <c r="K674" s="3">
        <f t="shared" si="37"/>
        <v>6.9267701409485447</v>
      </c>
    </row>
    <row r="675" spans="1:11" ht="20.100000000000001" customHeight="1" x14ac:dyDescent="0.25">
      <c r="A675" s="24" t="s">
        <v>36</v>
      </c>
      <c r="B675" s="15"/>
      <c r="C675" s="127"/>
      <c r="D675" s="75"/>
      <c r="E675" s="75"/>
      <c r="F675" s="75">
        <v>50.617581000000001</v>
      </c>
      <c r="G675" s="15"/>
      <c r="H675" s="75">
        <f>F675+D670</f>
        <v>57.4328</v>
      </c>
      <c r="I675" s="75">
        <f t="shared" si="35"/>
        <v>57.4328</v>
      </c>
      <c r="J675" s="4">
        <f t="shared" si="36"/>
        <v>122.5672</v>
      </c>
      <c r="K675" s="3">
        <f t="shared" si="37"/>
        <v>6.9374291432859474</v>
      </c>
    </row>
    <row r="676" spans="1:11" ht="20.100000000000001" customHeight="1" x14ac:dyDescent="0.25">
      <c r="A676" s="24" t="s">
        <v>37</v>
      </c>
      <c r="B676" s="15">
        <v>1</v>
      </c>
      <c r="C676" s="127" t="s">
        <v>214</v>
      </c>
      <c r="D676" s="75">
        <v>7.848541</v>
      </c>
      <c r="E676" s="75">
        <v>89.198712999999998</v>
      </c>
      <c r="F676" s="75"/>
      <c r="G676" s="75">
        <f>E676-D676</f>
        <v>81.350172000000001</v>
      </c>
      <c r="H676" s="15"/>
      <c r="I676" s="75">
        <f t="shared" si="35"/>
        <v>81.350172000000001</v>
      </c>
      <c r="J676" s="4">
        <f t="shared" si="36"/>
        <v>98.649827999999999</v>
      </c>
      <c r="K676" s="3">
        <f t="shared" si="37"/>
        <v>6.6242446304407245</v>
      </c>
    </row>
    <row r="677" spans="1:11" ht="20.100000000000001" customHeight="1" x14ac:dyDescent="0.25">
      <c r="A677" s="24" t="s">
        <v>37</v>
      </c>
      <c r="B677" s="15"/>
      <c r="C677" s="127"/>
      <c r="D677" s="75">
        <v>7.848541</v>
      </c>
      <c r="E677" s="75">
        <v>79.380345000000005</v>
      </c>
      <c r="F677" s="75"/>
      <c r="G677" s="75">
        <f>E677-D677</f>
        <v>71.531804000000008</v>
      </c>
      <c r="H677" s="15"/>
      <c r="I677" s="75">
        <f t="shared" si="35"/>
        <v>71.531804000000008</v>
      </c>
      <c r="J677" s="4">
        <f t="shared" si="36"/>
        <v>108.46819599999999</v>
      </c>
      <c r="K677" s="3">
        <f t="shared" si="37"/>
        <v>6.7611282812999809</v>
      </c>
    </row>
    <row r="678" spans="1:11" ht="20.100000000000001" customHeight="1" x14ac:dyDescent="0.25">
      <c r="A678" s="24" t="s">
        <v>37</v>
      </c>
      <c r="B678" s="15"/>
      <c r="C678" s="127"/>
      <c r="D678" s="75">
        <v>7.848541</v>
      </c>
      <c r="E678" s="75">
        <v>76.359887000000001</v>
      </c>
      <c r="F678" s="75"/>
      <c r="G678" s="75">
        <f>E678-D678</f>
        <v>68.511346000000003</v>
      </c>
      <c r="H678" s="15"/>
      <c r="I678" s="75">
        <f t="shared" si="35"/>
        <v>68.511346000000003</v>
      </c>
      <c r="J678" s="4">
        <f t="shared" si="36"/>
        <v>111.488654</v>
      </c>
      <c r="K678" s="3">
        <f t="shared" si="37"/>
        <v>6.8007530869084825</v>
      </c>
    </row>
    <row r="679" spans="1:11" ht="20.100000000000001" customHeight="1" x14ac:dyDescent="0.25">
      <c r="A679" s="24" t="s">
        <v>37</v>
      </c>
      <c r="B679" s="15"/>
      <c r="C679" s="127"/>
      <c r="D679" s="75">
        <v>7.848541</v>
      </c>
      <c r="E679" s="75"/>
      <c r="F679" s="75">
        <v>76.385817000000003</v>
      </c>
      <c r="G679" s="15"/>
      <c r="H679" s="75">
        <f>D679+F679</f>
        <v>84.234358</v>
      </c>
      <c r="I679" s="75">
        <f t="shared" si="35"/>
        <v>84.234358</v>
      </c>
      <c r="J679" s="4">
        <f t="shared" si="36"/>
        <v>95.765642</v>
      </c>
      <c r="K679" s="3">
        <f t="shared" si="37"/>
        <v>6.5814362455568576</v>
      </c>
    </row>
    <row r="680" spans="1:11" ht="20.100000000000001" customHeight="1" x14ac:dyDescent="0.25">
      <c r="A680" s="24" t="s">
        <v>37</v>
      </c>
      <c r="B680" s="15"/>
      <c r="C680" s="127"/>
      <c r="D680" s="75">
        <v>7.848541</v>
      </c>
      <c r="E680" s="75">
        <v>84.122607000000002</v>
      </c>
      <c r="F680" s="75"/>
      <c r="G680" s="75">
        <f>E680-D680</f>
        <v>76.274066000000005</v>
      </c>
      <c r="H680" s="15"/>
      <c r="I680" s="75">
        <f t="shared" si="35"/>
        <v>76.274066000000005</v>
      </c>
      <c r="J680" s="4">
        <f t="shared" si="36"/>
        <v>103.725934</v>
      </c>
      <c r="K680" s="3">
        <f t="shared" si="37"/>
        <v>6.6966328377878694</v>
      </c>
    </row>
    <row r="681" spans="1:11" ht="20.100000000000001" customHeight="1" x14ac:dyDescent="0.25">
      <c r="A681" s="24" t="s">
        <v>37</v>
      </c>
      <c r="B681" s="15"/>
      <c r="C681" s="127"/>
      <c r="D681" s="75">
        <v>7.848541</v>
      </c>
      <c r="E681" s="75">
        <v>76.002840000000006</v>
      </c>
      <c r="F681" s="75"/>
      <c r="G681" s="75">
        <f>E681-D681</f>
        <v>68.154299000000009</v>
      </c>
      <c r="H681" s="15"/>
      <c r="I681" s="75">
        <f t="shared" si="35"/>
        <v>68.154299000000009</v>
      </c>
      <c r="J681" s="4">
        <f t="shared" si="36"/>
        <v>111.84570099999999</v>
      </c>
      <c r="K681" s="3">
        <f t="shared" si="37"/>
        <v>6.8053659945385432</v>
      </c>
    </row>
    <row r="682" spans="1:11" ht="20.100000000000001" customHeight="1" x14ac:dyDescent="0.25">
      <c r="A682" s="24" t="s">
        <v>37</v>
      </c>
      <c r="B682" s="15"/>
      <c r="C682" s="127"/>
      <c r="D682" s="75">
        <v>7.848541</v>
      </c>
      <c r="E682" s="75"/>
      <c r="F682" s="75">
        <v>71.611146000000005</v>
      </c>
      <c r="G682" s="15"/>
      <c r="H682" s="75">
        <f>D682+F682</f>
        <v>79.459687000000002</v>
      </c>
      <c r="I682" s="75">
        <f t="shared" si="35"/>
        <v>79.459687000000002</v>
      </c>
      <c r="J682" s="4">
        <f t="shared" si="36"/>
        <v>100.540313</v>
      </c>
      <c r="K682" s="3">
        <f t="shared" si="37"/>
        <v>6.6516302752956662</v>
      </c>
    </row>
    <row r="683" spans="1:11" ht="20.100000000000001" customHeight="1" x14ac:dyDescent="0.25">
      <c r="A683" s="24" t="s">
        <v>37</v>
      </c>
      <c r="B683" s="15"/>
      <c r="C683" s="127"/>
      <c r="D683" s="75">
        <v>7.848541</v>
      </c>
      <c r="E683" s="75">
        <v>78.906277000000003</v>
      </c>
      <c r="F683" s="75"/>
      <c r="G683" s="75">
        <f>E683-D683</f>
        <v>71.057736000000006</v>
      </c>
      <c r="H683" s="15"/>
      <c r="I683" s="75">
        <f t="shared" si="35"/>
        <v>71.057736000000006</v>
      </c>
      <c r="J683" s="4">
        <f t="shared" si="36"/>
        <v>108.94226399999999</v>
      </c>
      <c r="K683" s="3">
        <f t="shared" si="37"/>
        <v>6.7674199439606451</v>
      </c>
    </row>
    <row r="684" spans="1:11" ht="20.100000000000001" customHeight="1" x14ac:dyDescent="0.25">
      <c r="A684" s="24" t="s">
        <v>37</v>
      </c>
      <c r="B684" s="15"/>
      <c r="C684" s="127"/>
      <c r="D684" s="75">
        <v>7.848541</v>
      </c>
      <c r="E684" s="75">
        <v>80.217592999999994</v>
      </c>
      <c r="F684" s="75"/>
      <c r="G684" s="75">
        <f>E684-D684</f>
        <v>72.369051999999996</v>
      </c>
      <c r="H684" s="15"/>
      <c r="I684" s="75">
        <f t="shared" si="35"/>
        <v>72.369051999999996</v>
      </c>
      <c r="J684" s="4">
        <f t="shared" si="36"/>
        <v>107.630948</v>
      </c>
      <c r="K684" s="3">
        <f t="shared" si="37"/>
        <v>6.7499491571342585</v>
      </c>
    </row>
    <row r="685" spans="1:11" ht="20.100000000000001" customHeight="1" x14ac:dyDescent="0.25">
      <c r="A685" s="24" t="s">
        <v>37</v>
      </c>
      <c r="B685" s="15"/>
      <c r="C685" s="127"/>
      <c r="D685" s="75">
        <v>7.848541</v>
      </c>
      <c r="E685" s="75">
        <v>49.646335000000001</v>
      </c>
      <c r="F685" s="75"/>
      <c r="G685" s="75">
        <f>E685-D685</f>
        <v>41.797794000000003</v>
      </c>
      <c r="H685" s="15"/>
      <c r="I685" s="75">
        <f t="shared" si="35"/>
        <v>41.797794000000003</v>
      </c>
      <c r="J685" s="4">
        <f t="shared" si="36"/>
        <v>138.20220599999999</v>
      </c>
      <c r="K685" s="3">
        <f t="shared" si="37"/>
        <v>7.1106368341540049</v>
      </c>
    </row>
    <row r="686" spans="1:11" ht="20.100000000000001" customHeight="1" x14ac:dyDescent="0.25">
      <c r="A686" s="24" t="s">
        <v>37</v>
      </c>
      <c r="B686" s="15"/>
      <c r="C686" s="127"/>
      <c r="D686" s="75">
        <v>7.848541</v>
      </c>
      <c r="E686" s="75">
        <v>63.434949000000003</v>
      </c>
      <c r="F686" s="75"/>
      <c r="G686" s="75">
        <f>E686-D686</f>
        <v>55.586408000000006</v>
      </c>
      <c r="H686" s="15"/>
      <c r="I686" s="75">
        <f t="shared" si="35"/>
        <v>55.586408000000006</v>
      </c>
      <c r="J686" s="4">
        <f t="shared" si="36"/>
        <v>124.41359199999999</v>
      </c>
      <c r="K686" s="3">
        <f t="shared" si="37"/>
        <v>6.9590002961421433</v>
      </c>
    </row>
    <row r="687" spans="1:11" ht="20.100000000000001" customHeight="1" x14ac:dyDescent="0.25">
      <c r="A687" s="24" t="s">
        <v>37</v>
      </c>
      <c r="B687" s="15"/>
      <c r="C687" s="127"/>
      <c r="D687" s="75">
        <v>7.848541</v>
      </c>
      <c r="E687" s="75">
        <v>38.251601000000001</v>
      </c>
      <c r="F687" s="75"/>
      <c r="G687" s="75">
        <f>E687-D687</f>
        <v>30.40306</v>
      </c>
      <c r="H687" s="15"/>
      <c r="I687" s="75">
        <f t="shared" si="35"/>
        <v>30.40306</v>
      </c>
      <c r="J687" s="4">
        <f t="shared" si="36"/>
        <v>149.59693999999999</v>
      </c>
      <c r="K687" s="3">
        <f t="shared" si="37"/>
        <v>7.2249368550271758</v>
      </c>
    </row>
    <row r="688" spans="1:11" ht="20.100000000000001" customHeight="1" x14ac:dyDescent="0.25">
      <c r="A688" s="24" t="s">
        <v>37</v>
      </c>
      <c r="B688" s="15"/>
      <c r="C688" s="127"/>
      <c r="D688" s="75">
        <v>7.848541</v>
      </c>
      <c r="E688" s="75"/>
      <c r="F688" s="75">
        <v>90</v>
      </c>
      <c r="G688" s="15"/>
      <c r="H688" s="75">
        <f>D688+F688</f>
        <v>97.848540999999997</v>
      </c>
      <c r="I688" s="75">
        <f t="shared" si="35"/>
        <v>97.848540999999997</v>
      </c>
      <c r="J688" s="4">
        <f t="shared" si="36"/>
        <v>82.151459000000003</v>
      </c>
      <c r="K688" s="3">
        <f t="shared" si="37"/>
        <v>6.3602142923800979</v>
      </c>
    </row>
    <row r="689" spans="1:11" ht="20.100000000000001" customHeight="1" x14ac:dyDescent="0.25">
      <c r="A689" s="24" t="s">
        <v>37</v>
      </c>
      <c r="B689" s="15"/>
      <c r="C689" s="127"/>
      <c r="D689" s="75">
        <v>7.848541</v>
      </c>
      <c r="E689" s="75"/>
      <c r="F689" s="75">
        <v>85.451958000000005</v>
      </c>
      <c r="G689" s="15"/>
      <c r="H689" s="75">
        <f>D689+F689</f>
        <v>93.300499000000002</v>
      </c>
      <c r="I689" s="75">
        <f t="shared" si="35"/>
        <v>93.300499000000002</v>
      </c>
      <c r="J689" s="4">
        <f t="shared" si="36"/>
        <v>86.699500999999998</v>
      </c>
      <c r="K689" s="3">
        <f t="shared" si="37"/>
        <v>6.4379517849100543</v>
      </c>
    </row>
    <row r="690" spans="1:11" ht="20.100000000000001" customHeight="1" x14ac:dyDescent="0.25">
      <c r="A690" s="24" t="s">
        <v>37</v>
      </c>
      <c r="B690" s="15"/>
      <c r="C690" s="127"/>
      <c r="D690" s="75">
        <v>7.848541</v>
      </c>
      <c r="E690" s="75"/>
      <c r="F690" s="75">
        <v>48.447386999999999</v>
      </c>
      <c r="G690" s="15"/>
      <c r="H690" s="75">
        <f>D690+F690</f>
        <v>56.295927999999996</v>
      </c>
      <c r="I690" s="75">
        <f t="shared" si="35"/>
        <v>56.295927999999996</v>
      </c>
      <c r="J690" s="4">
        <f t="shared" si="36"/>
        <v>123.704072</v>
      </c>
      <c r="K690" s="3">
        <f t="shared" si="37"/>
        <v>6.9507491804488843</v>
      </c>
    </row>
    <row r="691" spans="1:11" ht="20.100000000000001" customHeight="1" x14ac:dyDescent="0.25">
      <c r="A691" s="24" t="s">
        <v>37</v>
      </c>
      <c r="B691" s="15"/>
      <c r="C691" s="127"/>
      <c r="D691" s="75">
        <v>7.848541</v>
      </c>
      <c r="E691" s="75"/>
      <c r="F691" s="75">
        <v>52.539445000000001</v>
      </c>
      <c r="G691" s="15"/>
      <c r="H691" s="75">
        <f>D691+F691</f>
        <v>60.387985999999998</v>
      </c>
      <c r="I691" s="75">
        <f t="shared" si="35"/>
        <v>60.387985999999998</v>
      </c>
      <c r="J691" s="4">
        <f t="shared" si="36"/>
        <v>119.612014</v>
      </c>
      <c r="K691" s="3">
        <f t="shared" si="37"/>
        <v>6.902218492920607</v>
      </c>
    </row>
    <row r="692" spans="1:11" ht="20.100000000000001" customHeight="1" x14ac:dyDescent="0.25">
      <c r="A692" s="24" t="s">
        <v>37</v>
      </c>
      <c r="B692" s="15"/>
      <c r="C692" s="127"/>
      <c r="D692" s="75">
        <v>7.848541</v>
      </c>
      <c r="E692" s="75"/>
      <c r="F692" s="75">
        <v>62.175904000000003</v>
      </c>
      <c r="G692" s="15"/>
      <c r="H692" s="75">
        <f>D692+F692</f>
        <v>70.024445</v>
      </c>
      <c r="I692" s="75">
        <f t="shared" si="35"/>
        <v>70.024445</v>
      </c>
      <c r="J692" s="4">
        <f t="shared" si="36"/>
        <v>109.975555</v>
      </c>
      <c r="K692" s="3">
        <f t="shared" si="37"/>
        <v>6.7810390717113478</v>
      </c>
    </row>
    <row r="693" spans="1:11" ht="20.100000000000001" customHeight="1" x14ac:dyDescent="0.25">
      <c r="A693" s="24" t="s">
        <v>37</v>
      </c>
      <c r="B693" s="15">
        <v>2</v>
      </c>
      <c r="C693" s="127" t="s">
        <v>213</v>
      </c>
      <c r="D693" s="75">
        <v>0.63615200000000005</v>
      </c>
      <c r="E693" s="75"/>
      <c r="F693" s="75">
        <v>41.241444000000001</v>
      </c>
      <c r="G693" s="15"/>
      <c r="H693" s="75">
        <f>F693-D693</f>
        <v>40.605291999999999</v>
      </c>
      <c r="I693" s="75">
        <f t="shared" si="35"/>
        <v>40.605291999999999</v>
      </c>
      <c r="J693" s="4">
        <f t="shared" si="36"/>
        <v>139.39470800000001</v>
      </c>
      <c r="K693" s="3">
        <f t="shared" si="37"/>
        <v>7.1230319813463572</v>
      </c>
    </row>
    <row r="694" spans="1:11" ht="20.100000000000001" customHeight="1" x14ac:dyDescent="0.25">
      <c r="A694" s="24" t="s">
        <v>37</v>
      </c>
      <c r="B694" s="15"/>
      <c r="C694" s="127"/>
      <c r="D694" s="75">
        <v>0.63615200000000005</v>
      </c>
      <c r="E694" s="75">
        <v>28.009177000000001</v>
      </c>
      <c r="F694" s="75"/>
      <c r="G694" s="75">
        <f>D694+E694</f>
        <v>28.645329</v>
      </c>
      <c r="H694" s="15"/>
      <c r="I694" s="75">
        <f t="shared" si="35"/>
        <v>28.645329</v>
      </c>
      <c r="J694" s="4">
        <f t="shared" si="36"/>
        <v>151.354671</v>
      </c>
      <c r="K694" s="3">
        <f t="shared" si="37"/>
        <v>7.2417893890534684</v>
      </c>
    </row>
    <row r="695" spans="1:11" ht="20.100000000000001" customHeight="1" x14ac:dyDescent="0.25">
      <c r="A695" s="24" t="s">
        <v>37</v>
      </c>
      <c r="B695" s="15"/>
      <c r="C695" s="127"/>
      <c r="D695" s="75">
        <v>0.63615200000000005</v>
      </c>
      <c r="E695" s="75">
        <v>85.150155999999996</v>
      </c>
      <c r="F695" s="75"/>
      <c r="G695" s="75">
        <f>D695+E695</f>
        <v>85.786307999999991</v>
      </c>
      <c r="H695" s="15"/>
      <c r="I695" s="75">
        <f t="shared" si="35"/>
        <v>85.786307999999991</v>
      </c>
      <c r="J695" s="4">
        <f t="shared" si="36"/>
        <v>94.213692000000009</v>
      </c>
      <c r="K695" s="3">
        <f t="shared" si="37"/>
        <v>6.5578648356708449</v>
      </c>
    </row>
    <row r="696" spans="1:11" ht="20.100000000000001" customHeight="1" x14ac:dyDescent="0.25">
      <c r="A696" s="24" t="s">
        <v>37</v>
      </c>
      <c r="B696" s="15"/>
      <c r="C696" s="127"/>
      <c r="D696" s="75">
        <v>0.63615200000000005</v>
      </c>
      <c r="E696" s="75">
        <v>74.533285000000006</v>
      </c>
      <c r="F696" s="75"/>
      <c r="G696" s="75">
        <f>D696+E696</f>
        <v>75.169437000000002</v>
      </c>
      <c r="H696" s="15"/>
      <c r="I696" s="75">
        <f t="shared" ref="I696:I759" si="38">G696+H696</f>
        <v>75.169437000000002</v>
      </c>
      <c r="J696" s="4">
        <f t="shared" si="36"/>
        <v>104.830563</v>
      </c>
      <c r="K696" s="3">
        <f t="shared" si="37"/>
        <v>6.7119155808897233</v>
      </c>
    </row>
    <row r="697" spans="1:11" ht="20.100000000000001" customHeight="1" x14ac:dyDescent="0.25">
      <c r="A697" s="24" t="s">
        <v>37</v>
      </c>
      <c r="B697" s="15"/>
      <c r="C697" s="127"/>
      <c r="D697" s="75">
        <v>0.63615200000000005</v>
      </c>
      <c r="E697" s="75">
        <v>83.491044000000002</v>
      </c>
      <c r="F697" s="75"/>
      <c r="G697" s="75">
        <f>D697+E697</f>
        <v>84.127195999999998</v>
      </c>
      <c r="H697" s="15"/>
      <c r="I697" s="75">
        <f t="shared" si="38"/>
        <v>84.127195999999998</v>
      </c>
      <c r="J697" s="4">
        <f t="shared" si="36"/>
        <v>95.872804000000002</v>
      </c>
      <c r="K697" s="3">
        <f t="shared" si="37"/>
        <v>6.5830497224485045</v>
      </c>
    </row>
    <row r="698" spans="1:11" ht="20.100000000000001" customHeight="1" x14ac:dyDescent="0.25">
      <c r="A698" s="24" t="s">
        <v>37</v>
      </c>
      <c r="B698" s="15"/>
      <c r="C698" s="127"/>
      <c r="D698" s="75">
        <v>0.63615200000000005</v>
      </c>
      <c r="E698" s="75"/>
      <c r="F698" s="75">
        <v>90</v>
      </c>
      <c r="G698" s="15"/>
      <c r="H698" s="75">
        <f>F698-D698</f>
        <v>89.363848000000004</v>
      </c>
      <c r="I698" s="75">
        <f t="shared" si="38"/>
        <v>89.363848000000004</v>
      </c>
      <c r="J698" s="4">
        <f t="shared" si="36"/>
        <v>90.636151999999996</v>
      </c>
      <c r="K698" s="3">
        <f t="shared" si="37"/>
        <v>6.5020147070568104</v>
      </c>
    </row>
    <row r="699" spans="1:11" ht="20.100000000000001" customHeight="1" x14ac:dyDescent="0.25">
      <c r="A699" s="24" t="s">
        <v>37</v>
      </c>
      <c r="B699" s="15"/>
      <c r="C699" s="127"/>
      <c r="D699" s="75">
        <v>0.63615200000000005</v>
      </c>
      <c r="E699" s="75"/>
      <c r="F699" s="75">
        <v>85.301319000000007</v>
      </c>
      <c r="G699" s="15"/>
      <c r="H699" s="75">
        <f>F699-D699</f>
        <v>84.665167000000011</v>
      </c>
      <c r="I699" s="75">
        <f t="shared" si="38"/>
        <v>84.665167000000011</v>
      </c>
      <c r="J699" s="4">
        <f t="shared" si="36"/>
        <v>95.334832999999989</v>
      </c>
      <c r="K699" s="3">
        <f t="shared" si="37"/>
        <v>6.5749315305814902</v>
      </c>
    </row>
    <row r="700" spans="1:11" ht="20.100000000000001" customHeight="1" x14ac:dyDescent="0.25">
      <c r="A700" s="24" t="s">
        <v>37</v>
      </c>
      <c r="B700" s="15"/>
      <c r="C700" s="127"/>
      <c r="D700" s="75">
        <v>0.63615200000000005</v>
      </c>
      <c r="E700" s="75"/>
      <c r="F700" s="75">
        <v>77.870924000000002</v>
      </c>
      <c r="G700" s="15"/>
      <c r="H700" s="75">
        <f>F700-D700</f>
        <v>77.234772000000007</v>
      </c>
      <c r="I700" s="75">
        <f t="shared" si="38"/>
        <v>77.234772000000007</v>
      </c>
      <c r="J700" s="4">
        <f t="shared" si="36"/>
        <v>102.76522799999999</v>
      </c>
      <c r="K700" s="3">
        <f t="shared" si="37"/>
        <v>6.6832083815626158</v>
      </c>
    </row>
    <row r="701" spans="1:11" ht="20.100000000000001" customHeight="1" x14ac:dyDescent="0.25">
      <c r="A701" s="24" t="s">
        <v>37</v>
      </c>
      <c r="B701" s="15"/>
      <c r="C701" s="127"/>
      <c r="D701" s="75">
        <v>0.63615200000000005</v>
      </c>
      <c r="E701" s="75"/>
      <c r="F701" s="75">
        <v>49.455603000000004</v>
      </c>
      <c r="G701" s="15"/>
      <c r="H701" s="75">
        <f>F701-D701</f>
        <v>48.819451000000001</v>
      </c>
      <c r="I701" s="75">
        <f t="shared" si="38"/>
        <v>48.819451000000001</v>
      </c>
      <c r="J701" s="4">
        <f t="shared" si="36"/>
        <v>131.18054899999998</v>
      </c>
      <c r="K701" s="3">
        <f t="shared" si="37"/>
        <v>7.0354100077368527</v>
      </c>
    </row>
    <row r="702" spans="1:11" ht="20.100000000000001" customHeight="1" x14ac:dyDescent="0.25">
      <c r="A702" s="24" t="s">
        <v>37</v>
      </c>
      <c r="B702" s="15"/>
      <c r="C702" s="127"/>
      <c r="D702" s="75">
        <v>0.63615200000000005</v>
      </c>
      <c r="E702" s="75">
        <v>73.268512999999999</v>
      </c>
      <c r="F702" s="75"/>
      <c r="G702" s="75">
        <f>D702+E702</f>
        <v>73.904664999999994</v>
      </c>
      <c r="H702" s="15"/>
      <c r="I702" s="75">
        <f t="shared" si="38"/>
        <v>73.904664999999994</v>
      </c>
      <c r="J702" s="4">
        <f t="shared" si="36"/>
        <v>106.09533500000001</v>
      </c>
      <c r="K702" s="3">
        <f t="shared" si="37"/>
        <v>6.7292174122825772</v>
      </c>
    </row>
    <row r="703" spans="1:11" ht="20.100000000000001" customHeight="1" x14ac:dyDescent="0.25">
      <c r="A703" s="24" t="s">
        <v>37</v>
      </c>
      <c r="B703" s="15"/>
      <c r="C703" s="127"/>
      <c r="D703" s="75">
        <v>0.63615200000000005</v>
      </c>
      <c r="E703" s="75"/>
      <c r="F703" s="75">
        <v>70.416005999999996</v>
      </c>
      <c r="G703" s="15"/>
      <c r="H703" s="75">
        <f>F703-D703</f>
        <v>69.779854</v>
      </c>
      <c r="I703" s="75">
        <f t="shared" si="38"/>
        <v>69.779854</v>
      </c>
      <c r="J703" s="4">
        <f t="shared" si="36"/>
        <v>110.220146</v>
      </c>
      <c r="K703" s="3">
        <f t="shared" si="37"/>
        <v>6.7842441330842416</v>
      </c>
    </row>
    <row r="704" spans="1:11" ht="20.100000000000001" customHeight="1" x14ac:dyDescent="0.25">
      <c r="A704" s="24" t="s">
        <v>37</v>
      </c>
      <c r="B704" s="15"/>
      <c r="C704" s="127"/>
      <c r="D704" s="75">
        <v>0.63615200000000005</v>
      </c>
      <c r="E704" s="75">
        <v>57.593330000000002</v>
      </c>
      <c r="F704" s="75"/>
      <c r="G704" s="75">
        <f>D704+E704</f>
        <v>58.229482000000004</v>
      </c>
      <c r="H704" s="15"/>
      <c r="I704" s="75">
        <f t="shared" si="38"/>
        <v>58.229482000000004</v>
      </c>
      <c r="J704" s="4">
        <f t="shared" si="36"/>
        <v>121.770518</v>
      </c>
      <c r="K704" s="3">
        <f t="shared" si="37"/>
        <v>6.9280210727422746</v>
      </c>
    </row>
    <row r="705" spans="1:11" ht="20.100000000000001" customHeight="1" x14ac:dyDescent="0.25">
      <c r="A705" s="24" t="s">
        <v>37</v>
      </c>
      <c r="B705" s="15"/>
      <c r="C705" s="127"/>
      <c r="D705" s="75">
        <v>0.63615200000000005</v>
      </c>
      <c r="E705" s="75"/>
      <c r="F705" s="75">
        <v>72.602486999999996</v>
      </c>
      <c r="G705" s="15"/>
      <c r="H705" s="75">
        <f>F705-D705</f>
        <v>71.966335000000001</v>
      </c>
      <c r="I705" s="75">
        <f t="shared" si="38"/>
        <v>71.966335000000001</v>
      </c>
      <c r="J705" s="4">
        <f t="shared" si="36"/>
        <v>108.033665</v>
      </c>
      <c r="K705" s="3">
        <f t="shared" si="37"/>
        <v>6.7553371388341672</v>
      </c>
    </row>
    <row r="706" spans="1:11" ht="20.100000000000001" customHeight="1" x14ac:dyDescent="0.25">
      <c r="A706" s="24" t="s">
        <v>37</v>
      </c>
      <c r="B706" s="15">
        <v>3</v>
      </c>
      <c r="C706" s="127" t="s">
        <v>214</v>
      </c>
      <c r="D706" s="75">
        <v>16.177254000000001</v>
      </c>
      <c r="E706" s="75">
        <v>70.935452999999995</v>
      </c>
      <c r="F706" s="75"/>
      <c r="G706" s="75">
        <f>E706-D706</f>
        <v>54.758198999999991</v>
      </c>
      <c r="H706" s="15"/>
      <c r="I706" s="75">
        <f t="shared" si="38"/>
        <v>54.758198999999991</v>
      </c>
      <c r="J706" s="4">
        <f t="shared" si="36"/>
        <v>125.24180100000001</v>
      </c>
      <c r="K706" s="3">
        <f t="shared" si="37"/>
        <v>6.9685723497316125</v>
      </c>
    </row>
    <row r="707" spans="1:11" ht="20.100000000000001" customHeight="1" x14ac:dyDescent="0.25">
      <c r="A707" s="24" t="s">
        <v>37</v>
      </c>
      <c r="B707" s="15"/>
      <c r="C707" s="127"/>
      <c r="D707" s="75">
        <v>16.177254000000001</v>
      </c>
      <c r="E707" s="75">
        <v>60.524110999999998</v>
      </c>
      <c r="F707" s="75"/>
      <c r="G707" s="75">
        <f>E707-D707</f>
        <v>44.346857</v>
      </c>
      <c r="H707" s="15"/>
      <c r="I707" s="75">
        <f t="shared" si="38"/>
        <v>44.346857</v>
      </c>
      <c r="J707" s="4">
        <f t="shared" ref="J707:J770" si="39">180-I707</f>
        <v>135.653143</v>
      </c>
      <c r="K707" s="3">
        <f t="shared" ref="K707:K770" si="40">LOG(J707,2)</f>
        <v>7.0837786641396843</v>
      </c>
    </row>
    <row r="708" spans="1:11" ht="20.100000000000001" customHeight="1" x14ac:dyDescent="0.25">
      <c r="A708" s="24" t="s">
        <v>37</v>
      </c>
      <c r="B708" s="15"/>
      <c r="C708" s="127"/>
      <c r="D708" s="75">
        <v>16.177254000000001</v>
      </c>
      <c r="E708" s="75"/>
      <c r="F708" s="75">
        <v>18.093907000000002</v>
      </c>
      <c r="G708" s="15"/>
      <c r="H708" s="75">
        <f>D708+F708</f>
        <v>34.271161000000006</v>
      </c>
      <c r="I708" s="75">
        <f t="shared" si="38"/>
        <v>34.271161000000006</v>
      </c>
      <c r="J708" s="4">
        <f t="shared" si="39"/>
        <v>145.72883899999999</v>
      </c>
      <c r="K708" s="3">
        <f t="shared" si="40"/>
        <v>7.187142597480622</v>
      </c>
    </row>
    <row r="709" spans="1:11" ht="20.100000000000001" customHeight="1" x14ac:dyDescent="0.25">
      <c r="A709" s="24" t="s">
        <v>37</v>
      </c>
      <c r="B709" s="15"/>
      <c r="C709" s="127"/>
      <c r="D709" s="75">
        <v>16.177254000000001</v>
      </c>
      <c r="E709" s="75"/>
      <c r="F709" s="75">
        <v>72.095551999999998</v>
      </c>
      <c r="G709" s="15"/>
      <c r="H709" s="75">
        <f>D709+F709</f>
        <v>88.272806000000003</v>
      </c>
      <c r="I709" s="75">
        <f t="shared" si="38"/>
        <v>88.272806000000003</v>
      </c>
      <c r="J709" s="4">
        <f t="shared" si="39"/>
        <v>91.727193999999997</v>
      </c>
      <c r="K709" s="3">
        <f t="shared" si="40"/>
        <v>6.5192776022386925</v>
      </c>
    </row>
    <row r="710" spans="1:11" ht="20.100000000000001" customHeight="1" x14ac:dyDescent="0.25">
      <c r="A710" s="24" t="s">
        <v>37</v>
      </c>
      <c r="B710" s="15"/>
      <c r="C710" s="127"/>
      <c r="D710" s="75">
        <v>16.177254000000001</v>
      </c>
      <c r="E710" s="75"/>
      <c r="F710" s="75">
        <v>67.671344000000005</v>
      </c>
      <c r="G710" s="15"/>
      <c r="H710" s="75">
        <f>D710+F710</f>
        <v>83.84859800000001</v>
      </c>
      <c r="I710" s="75">
        <f t="shared" si="38"/>
        <v>83.84859800000001</v>
      </c>
      <c r="J710" s="4">
        <f t="shared" si="39"/>
        <v>96.15140199999999</v>
      </c>
      <c r="K710" s="3">
        <f t="shared" si="40"/>
        <v>6.5872359887884775</v>
      </c>
    </row>
    <row r="711" spans="1:11" ht="20.100000000000001" customHeight="1" x14ac:dyDescent="0.25">
      <c r="A711" s="24" t="s">
        <v>37</v>
      </c>
      <c r="B711" s="15"/>
      <c r="C711" s="127"/>
      <c r="D711" s="75">
        <v>16.177254000000001</v>
      </c>
      <c r="E711" s="75"/>
      <c r="F711" s="75">
        <v>40.630834</v>
      </c>
      <c r="G711" s="15"/>
      <c r="H711" s="75">
        <f>D711+F711</f>
        <v>56.808087999999998</v>
      </c>
      <c r="I711" s="75">
        <f t="shared" si="38"/>
        <v>56.808087999999998</v>
      </c>
      <c r="J711" s="4">
        <f t="shared" si="39"/>
        <v>123.191912</v>
      </c>
      <c r="K711" s="3">
        <f t="shared" si="40"/>
        <v>6.9447637307058931</v>
      </c>
    </row>
    <row r="712" spans="1:11" ht="20.100000000000001" customHeight="1" x14ac:dyDescent="0.25">
      <c r="A712" s="24" t="s">
        <v>37</v>
      </c>
      <c r="B712" s="15"/>
      <c r="C712" s="127"/>
      <c r="D712" s="75">
        <v>16.177254000000001</v>
      </c>
      <c r="E712" s="75">
        <v>73.385576</v>
      </c>
      <c r="F712" s="75"/>
      <c r="G712" s="75">
        <f>E712-D712</f>
        <v>57.208321999999995</v>
      </c>
      <c r="H712" s="15"/>
      <c r="I712" s="75">
        <f t="shared" si="38"/>
        <v>57.208321999999995</v>
      </c>
      <c r="J712" s="4">
        <f t="shared" si="39"/>
        <v>122.791678</v>
      </c>
      <c r="K712" s="3">
        <f t="shared" si="40"/>
        <v>6.9400689775596254</v>
      </c>
    </row>
    <row r="713" spans="1:11" ht="20.100000000000001" customHeight="1" x14ac:dyDescent="0.25">
      <c r="A713" s="24" t="s">
        <v>37</v>
      </c>
      <c r="B713" s="15"/>
      <c r="C713" s="127"/>
      <c r="D713" s="75">
        <v>16.177254000000001</v>
      </c>
      <c r="E713" s="75">
        <v>82.605991000000003</v>
      </c>
      <c r="F713" s="75"/>
      <c r="G713" s="75">
        <f>E713-D713</f>
        <v>66.428736999999998</v>
      </c>
      <c r="H713" s="15"/>
      <c r="I713" s="75">
        <f t="shared" si="38"/>
        <v>66.428736999999998</v>
      </c>
      <c r="J713" s="4">
        <f t="shared" si="39"/>
        <v>113.571263</v>
      </c>
      <c r="K713" s="3">
        <f t="shared" si="40"/>
        <v>6.8274540248628286</v>
      </c>
    </row>
    <row r="714" spans="1:11" ht="20.100000000000001" customHeight="1" x14ac:dyDescent="0.25">
      <c r="A714" s="24" t="s">
        <v>37</v>
      </c>
      <c r="B714" s="15"/>
      <c r="C714" s="127"/>
      <c r="D714" s="75">
        <v>16.177254000000001</v>
      </c>
      <c r="E714" s="75"/>
      <c r="F714" s="75">
        <v>48.764035</v>
      </c>
      <c r="G714" s="15"/>
      <c r="H714" s="75">
        <f>D714+F714</f>
        <v>64.941288999999998</v>
      </c>
      <c r="I714" s="75">
        <f t="shared" si="38"/>
        <v>64.941288999999998</v>
      </c>
      <c r="J714" s="4">
        <f t="shared" si="39"/>
        <v>115.058711</v>
      </c>
      <c r="K714" s="3">
        <f t="shared" si="40"/>
        <v>6.8462264027218529</v>
      </c>
    </row>
    <row r="715" spans="1:11" ht="20.100000000000001" customHeight="1" x14ac:dyDescent="0.25">
      <c r="A715" s="24" t="s">
        <v>37</v>
      </c>
      <c r="B715" s="15"/>
      <c r="C715" s="127"/>
      <c r="D715" s="75">
        <v>16.177254000000001</v>
      </c>
      <c r="E715" s="75">
        <v>89.674458999999999</v>
      </c>
      <c r="F715" s="75"/>
      <c r="G715" s="75">
        <f>E715-D715</f>
        <v>73.497204999999994</v>
      </c>
      <c r="H715" s="15"/>
      <c r="I715" s="75">
        <f t="shared" si="38"/>
        <v>73.497204999999994</v>
      </c>
      <c r="J715" s="4">
        <f t="shared" si="39"/>
        <v>106.50279500000001</v>
      </c>
      <c r="K715" s="3">
        <f t="shared" si="40"/>
        <v>6.734747482007319</v>
      </c>
    </row>
    <row r="716" spans="1:11" ht="20.100000000000001" customHeight="1" x14ac:dyDescent="0.25">
      <c r="A716" s="24" t="s">
        <v>37</v>
      </c>
      <c r="B716" s="15"/>
      <c r="C716" s="127"/>
      <c r="D716" s="75">
        <v>16.177254000000001</v>
      </c>
      <c r="E716" s="75"/>
      <c r="F716" s="75">
        <v>58.392498000000003</v>
      </c>
      <c r="G716" s="15"/>
      <c r="H716" s="75">
        <f t="shared" ref="H716:H721" si="41">D716+F716</f>
        <v>74.569752000000008</v>
      </c>
      <c r="I716" s="75">
        <f t="shared" si="38"/>
        <v>74.569752000000008</v>
      </c>
      <c r="J716" s="4">
        <f t="shared" si="39"/>
        <v>105.43024799999999</v>
      </c>
      <c r="K716" s="3">
        <f t="shared" si="40"/>
        <v>6.7201450261902931</v>
      </c>
    </row>
    <row r="717" spans="1:11" ht="20.100000000000001" customHeight="1" x14ac:dyDescent="0.25">
      <c r="A717" s="24" t="s">
        <v>37</v>
      </c>
      <c r="B717" s="15"/>
      <c r="C717" s="127"/>
      <c r="D717" s="75">
        <v>16.177254000000001</v>
      </c>
      <c r="E717" s="75"/>
      <c r="F717" s="75">
        <v>40.320740999999998</v>
      </c>
      <c r="G717" s="15"/>
      <c r="H717" s="75">
        <f t="shared" si="41"/>
        <v>56.497995000000003</v>
      </c>
      <c r="I717" s="75">
        <f t="shared" si="38"/>
        <v>56.497995000000003</v>
      </c>
      <c r="J717" s="4">
        <f t="shared" si="39"/>
        <v>123.502005</v>
      </c>
      <c r="K717" s="3">
        <f t="shared" si="40"/>
        <v>6.9483906532857045</v>
      </c>
    </row>
    <row r="718" spans="1:11" ht="20.100000000000001" customHeight="1" x14ac:dyDescent="0.25">
      <c r="A718" s="24" t="s">
        <v>37</v>
      </c>
      <c r="B718" s="15"/>
      <c r="C718" s="127"/>
      <c r="D718" s="75">
        <v>16.177254000000001</v>
      </c>
      <c r="E718" s="75"/>
      <c r="F718" s="75">
        <v>39.889581999999997</v>
      </c>
      <c r="G718" s="15"/>
      <c r="H718" s="75">
        <f t="shared" si="41"/>
        <v>56.066835999999995</v>
      </c>
      <c r="I718" s="75">
        <f t="shared" si="38"/>
        <v>56.066835999999995</v>
      </c>
      <c r="J718" s="4">
        <f t="shared" si="39"/>
        <v>123.933164</v>
      </c>
      <c r="K718" s="3">
        <f t="shared" si="40"/>
        <v>6.9534184881178991</v>
      </c>
    </row>
    <row r="719" spans="1:11" ht="20.100000000000001" customHeight="1" x14ac:dyDescent="0.25">
      <c r="A719" s="24" t="s">
        <v>37</v>
      </c>
      <c r="B719" s="15"/>
      <c r="C719" s="127"/>
      <c r="D719" s="75">
        <v>16.177254000000001</v>
      </c>
      <c r="E719" s="75"/>
      <c r="F719" s="75">
        <v>27.030860000000001</v>
      </c>
      <c r="G719" s="15"/>
      <c r="H719" s="75">
        <f t="shared" si="41"/>
        <v>43.208114000000002</v>
      </c>
      <c r="I719" s="75">
        <f t="shared" si="38"/>
        <v>43.208114000000002</v>
      </c>
      <c r="J719" s="4">
        <f t="shared" si="39"/>
        <v>136.79188600000001</v>
      </c>
      <c r="K719" s="3">
        <f t="shared" si="40"/>
        <v>7.0958388470838107</v>
      </c>
    </row>
    <row r="720" spans="1:11" ht="20.100000000000001" customHeight="1" x14ac:dyDescent="0.25">
      <c r="A720" s="24" t="s">
        <v>37</v>
      </c>
      <c r="B720" s="15">
        <v>4</v>
      </c>
      <c r="C720" s="127" t="s">
        <v>214</v>
      </c>
      <c r="D720" s="75">
        <v>1.2319770000000001</v>
      </c>
      <c r="E720" s="75"/>
      <c r="F720" s="75">
        <v>79.908942999999994</v>
      </c>
      <c r="G720" s="15"/>
      <c r="H720" s="75">
        <f t="shared" si="41"/>
        <v>81.140919999999994</v>
      </c>
      <c r="I720" s="75">
        <f t="shared" si="38"/>
        <v>81.140919999999994</v>
      </c>
      <c r="J720" s="4">
        <f t="shared" si="39"/>
        <v>98.859080000000006</v>
      </c>
      <c r="K720" s="3">
        <f t="shared" si="40"/>
        <v>6.6273015754535214</v>
      </c>
    </row>
    <row r="721" spans="1:11" ht="20.100000000000001" customHeight="1" x14ac:dyDescent="0.25">
      <c r="A721" s="24" t="s">
        <v>37</v>
      </c>
      <c r="B721" s="15"/>
      <c r="C721" s="127"/>
      <c r="D721" s="75">
        <v>1.2319770000000001</v>
      </c>
      <c r="E721" s="75"/>
      <c r="F721" s="75">
        <v>56.534621000000001</v>
      </c>
      <c r="G721" s="15"/>
      <c r="H721" s="75">
        <f t="shared" si="41"/>
        <v>57.766598000000002</v>
      </c>
      <c r="I721" s="75">
        <f t="shared" si="38"/>
        <v>57.766598000000002</v>
      </c>
      <c r="J721" s="4">
        <f t="shared" si="39"/>
        <v>122.233402</v>
      </c>
      <c r="K721" s="3">
        <f t="shared" si="40"/>
        <v>6.9334947655615462</v>
      </c>
    </row>
    <row r="722" spans="1:11" ht="20.100000000000001" customHeight="1" x14ac:dyDescent="0.25">
      <c r="A722" s="24" t="s">
        <v>37</v>
      </c>
      <c r="B722" s="15"/>
      <c r="C722" s="127"/>
      <c r="D722" s="75">
        <v>1.2319770000000001</v>
      </c>
      <c r="E722" s="75">
        <v>83.491964999999993</v>
      </c>
      <c r="F722" s="75"/>
      <c r="G722" s="75">
        <f>E722-D722</f>
        <v>82.259987999999993</v>
      </c>
      <c r="H722" s="15"/>
      <c r="I722" s="75">
        <f t="shared" si="38"/>
        <v>82.259987999999993</v>
      </c>
      <c r="J722" s="4">
        <f t="shared" si="39"/>
        <v>97.740012000000007</v>
      </c>
      <c r="K722" s="3">
        <f t="shared" si="40"/>
        <v>6.6108773765984008</v>
      </c>
    </row>
    <row r="723" spans="1:11" ht="20.100000000000001" customHeight="1" x14ac:dyDescent="0.25">
      <c r="A723" s="24" t="s">
        <v>37</v>
      </c>
      <c r="B723" s="15"/>
      <c r="C723" s="127"/>
      <c r="D723" s="75">
        <v>1.2319770000000001</v>
      </c>
      <c r="E723" s="75">
        <v>75.667197000000002</v>
      </c>
      <c r="F723" s="75"/>
      <c r="G723" s="75">
        <f>E723-D723</f>
        <v>74.435220000000001</v>
      </c>
      <c r="H723" s="15"/>
      <c r="I723" s="75">
        <f t="shared" si="38"/>
        <v>74.435220000000001</v>
      </c>
      <c r="J723" s="4">
        <f t="shared" si="39"/>
        <v>105.56478</v>
      </c>
      <c r="K723" s="3">
        <f t="shared" si="40"/>
        <v>6.7219847726277555</v>
      </c>
    </row>
    <row r="724" spans="1:11" ht="20.100000000000001" customHeight="1" x14ac:dyDescent="0.25">
      <c r="A724" s="24" t="s">
        <v>37</v>
      </c>
      <c r="B724" s="15"/>
      <c r="C724" s="127"/>
      <c r="D724" s="75">
        <v>1.2319770000000001</v>
      </c>
      <c r="E724" s="75">
        <v>54.293309000000001</v>
      </c>
      <c r="F724" s="75"/>
      <c r="G724" s="75">
        <f>E724-D724</f>
        <v>53.061332</v>
      </c>
      <c r="H724" s="15"/>
      <c r="I724" s="75">
        <f t="shared" si="38"/>
        <v>53.061332</v>
      </c>
      <c r="J724" s="4">
        <f t="shared" si="39"/>
        <v>126.93866800000001</v>
      </c>
      <c r="K724" s="3">
        <f t="shared" si="40"/>
        <v>6.9879877990184012</v>
      </c>
    </row>
    <row r="725" spans="1:11" ht="20.100000000000001" customHeight="1" x14ac:dyDescent="0.25">
      <c r="A725" s="24" t="s">
        <v>37</v>
      </c>
      <c r="B725" s="15"/>
      <c r="C725" s="127"/>
      <c r="D725" s="75">
        <v>1.2319770000000001</v>
      </c>
      <c r="E725" s="75">
        <v>38.983327000000003</v>
      </c>
      <c r="F725" s="75"/>
      <c r="G725" s="75">
        <f>E725-D725</f>
        <v>37.751350000000002</v>
      </c>
      <c r="H725" s="15"/>
      <c r="I725" s="75">
        <f t="shared" si="38"/>
        <v>37.751350000000002</v>
      </c>
      <c r="J725" s="4">
        <f t="shared" si="39"/>
        <v>142.24865</v>
      </c>
      <c r="K725" s="3">
        <f t="shared" si="40"/>
        <v>7.1522711505839318</v>
      </c>
    </row>
    <row r="726" spans="1:11" ht="20.100000000000001" customHeight="1" x14ac:dyDescent="0.25">
      <c r="A726" s="24" t="s">
        <v>37</v>
      </c>
      <c r="B726" s="15"/>
      <c r="C726" s="127"/>
      <c r="D726" s="75">
        <v>1.2319770000000001</v>
      </c>
      <c r="E726" s="75"/>
      <c r="F726" s="75">
        <v>82.042474999999996</v>
      </c>
      <c r="G726" s="15"/>
      <c r="H726" s="75">
        <f>D726+F726</f>
        <v>83.274451999999997</v>
      </c>
      <c r="I726" s="75">
        <f t="shared" si="38"/>
        <v>83.274451999999997</v>
      </c>
      <c r="J726" s="4">
        <f t="shared" si="39"/>
        <v>96.725548000000003</v>
      </c>
      <c r="K726" s="3">
        <f t="shared" si="40"/>
        <v>6.5958250921887602</v>
      </c>
    </row>
    <row r="727" spans="1:11" ht="20.100000000000001" customHeight="1" x14ac:dyDescent="0.25">
      <c r="A727" s="24" t="s">
        <v>37</v>
      </c>
      <c r="B727" s="15"/>
      <c r="C727" s="127"/>
      <c r="D727" s="75">
        <v>1.2319770000000001</v>
      </c>
      <c r="E727" s="75"/>
      <c r="F727" s="75">
        <v>53.806792999999999</v>
      </c>
      <c r="G727" s="15"/>
      <c r="H727" s="75">
        <f>D727+F727</f>
        <v>55.03877</v>
      </c>
      <c r="I727" s="75">
        <f t="shared" si="38"/>
        <v>55.03877</v>
      </c>
      <c r="J727" s="4">
        <f t="shared" si="39"/>
        <v>124.96123</v>
      </c>
      <c r="K727" s="3">
        <f t="shared" si="40"/>
        <v>6.9653367489607803</v>
      </c>
    </row>
    <row r="728" spans="1:11" ht="20.100000000000001" customHeight="1" x14ac:dyDescent="0.25">
      <c r="A728" s="24" t="s">
        <v>37</v>
      </c>
      <c r="B728" s="15"/>
      <c r="C728" s="127"/>
      <c r="D728" s="75">
        <v>1.2319770000000001</v>
      </c>
      <c r="E728" s="75">
        <v>83.796552000000005</v>
      </c>
      <c r="F728" s="75"/>
      <c r="G728" s="75">
        <f>E728-D728</f>
        <v>82.564575000000005</v>
      </c>
      <c r="H728" s="15"/>
      <c r="I728" s="75">
        <f t="shared" si="38"/>
        <v>82.564575000000005</v>
      </c>
      <c r="J728" s="4">
        <f t="shared" si="39"/>
        <v>97.435424999999995</v>
      </c>
      <c r="K728" s="3">
        <f t="shared" si="40"/>
        <v>6.6063744891664387</v>
      </c>
    </row>
    <row r="729" spans="1:11" ht="20.100000000000001" customHeight="1" x14ac:dyDescent="0.25">
      <c r="A729" s="24" t="s">
        <v>37</v>
      </c>
      <c r="B729" s="15"/>
      <c r="C729" s="127"/>
      <c r="D729" s="75">
        <v>1.2319770000000001</v>
      </c>
      <c r="E729" s="75">
        <v>78.274888000000004</v>
      </c>
      <c r="F729" s="75"/>
      <c r="G729" s="75">
        <f>E729-D729</f>
        <v>77.042911000000004</v>
      </c>
      <c r="H729" s="15"/>
      <c r="I729" s="75">
        <f t="shared" si="38"/>
        <v>77.042911000000004</v>
      </c>
      <c r="J729" s="4">
        <f t="shared" si="39"/>
        <v>102.957089</v>
      </c>
      <c r="K729" s="3">
        <f t="shared" si="40"/>
        <v>6.6858993583854263</v>
      </c>
    </row>
    <row r="730" spans="1:11" ht="20.100000000000001" customHeight="1" x14ac:dyDescent="0.25">
      <c r="A730" s="24" t="s">
        <v>37</v>
      </c>
      <c r="B730" s="15"/>
      <c r="C730" s="127"/>
      <c r="D730" s="75">
        <v>1.2319770000000001</v>
      </c>
      <c r="E730" s="75"/>
      <c r="F730" s="75">
        <v>63.434949000000003</v>
      </c>
      <c r="G730" s="15"/>
      <c r="H730" s="75">
        <f>D730+F730</f>
        <v>64.666926000000004</v>
      </c>
      <c r="I730" s="75">
        <f t="shared" si="38"/>
        <v>64.666926000000004</v>
      </c>
      <c r="J730" s="4">
        <f t="shared" si="39"/>
        <v>115.333074</v>
      </c>
      <c r="K730" s="3">
        <f t="shared" si="40"/>
        <v>6.8496624829328985</v>
      </c>
    </row>
    <row r="731" spans="1:11" ht="20.100000000000001" customHeight="1" x14ac:dyDescent="0.25">
      <c r="A731" s="24" t="s">
        <v>37</v>
      </c>
      <c r="B731" s="15"/>
      <c r="C731" s="127"/>
      <c r="D731" s="75">
        <v>1.2319770000000001</v>
      </c>
      <c r="E731" s="75"/>
      <c r="F731" s="75">
        <v>40.548825999999998</v>
      </c>
      <c r="G731" s="15"/>
      <c r="H731" s="75">
        <f>D731+F731</f>
        <v>41.780802999999999</v>
      </c>
      <c r="I731" s="75">
        <f t="shared" si="38"/>
        <v>41.780802999999999</v>
      </c>
      <c r="J731" s="4">
        <f t="shared" si="39"/>
        <v>138.21919700000001</v>
      </c>
      <c r="K731" s="3">
        <f t="shared" si="40"/>
        <v>7.1108141925727431</v>
      </c>
    </row>
    <row r="732" spans="1:11" ht="20.100000000000001" customHeight="1" x14ac:dyDescent="0.25">
      <c r="A732" s="24" t="s">
        <v>37</v>
      </c>
      <c r="B732" s="15"/>
      <c r="C732" s="127"/>
      <c r="D732" s="75">
        <v>1.2319770000000001</v>
      </c>
      <c r="E732" s="75">
        <v>70.016892999999996</v>
      </c>
      <c r="F732" s="75"/>
      <c r="G732" s="75">
        <f>E732-D732</f>
        <v>68.784915999999996</v>
      </c>
      <c r="H732" s="15"/>
      <c r="I732" s="75">
        <f t="shared" si="38"/>
        <v>68.784915999999996</v>
      </c>
      <c r="J732" s="4">
        <f t="shared" si="39"/>
        <v>111.215084</v>
      </c>
      <c r="K732" s="3">
        <f t="shared" si="40"/>
        <v>6.7972086625139889</v>
      </c>
    </row>
    <row r="733" spans="1:11" ht="20.100000000000001" customHeight="1" x14ac:dyDescent="0.25">
      <c r="A733" s="24" t="s">
        <v>37</v>
      </c>
      <c r="B733" s="15"/>
      <c r="C733" s="127"/>
      <c r="D733" s="75">
        <v>1.2319770000000001</v>
      </c>
      <c r="E733" s="75"/>
      <c r="F733" s="75">
        <v>57.994616999999998</v>
      </c>
      <c r="G733" s="15"/>
      <c r="H733" s="75">
        <f>D733+F733</f>
        <v>59.226593999999999</v>
      </c>
      <c r="I733" s="75">
        <f t="shared" si="38"/>
        <v>59.226593999999999</v>
      </c>
      <c r="J733" s="4">
        <f t="shared" si="39"/>
        <v>120.77340599999999</v>
      </c>
      <c r="K733" s="3">
        <f t="shared" si="40"/>
        <v>6.9161590015919439</v>
      </c>
    </row>
    <row r="734" spans="1:11" ht="20.100000000000001" customHeight="1" x14ac:dyDescent="0.25">
      <c r="A734" s="24" t="s">
        <v>37</v>
      </c>
      <c r="B734" s="15">
        <v>5</v>
      </c>
      <c r="C734" s="127" t="s">
        <v>213</v>
      </c>
      <c r="D734" s="75">
        <v>8.0064200000000003</v>
      </c>
      <c r="E734" s="75"/>
      <c r="F734" s="75">
        <v>79.777831000000006</v>
      </c>
      <c r="G734" s="15"/>
      <c r="H734" s="75">
        <f>F734-D734</f>
        <v>71.771411000000001</v>
      </c>
      <c r="I734" s="75">
        <f t="shared" si="38"/>
        <v>71.771411000000001</v>
      </c>
      <c r="J734" s="4">
        <f t="shared" si="39"/>
        <v>108.228589</v>
      </c>
      <c r="K734" s="3">
        <f t="shared" si="40"/>
        <v>6.757937832751872</v>
      </c>
    </row>
    <row r="735" spans="1:11" ht="20.100000000000001" customHeight="1" x14ac:dyDescent="0.25">
      <c r="A735" s="24" t="s">
        <v>37</v>
      </c>
      <c r="B735" s="15"/>
      <c r="C735" s="127"/>
      <c r="D735" s="75">
        <v>8.0064200000000003</v>
      </c>
      <c r="E735" s="75">
        <v>60.405839999999998</v>
      </c>
      <c r="F735" s="75"/>
      <c r="G735" s="75">
        <f>D735+E735</f>
        <v>68.412260000000003</v>
      </c>
      <c r="H735" s="15"/>
      <c r="I735" s="75">
        <f t="shared" si="38"/>
        <v>68.412260000000003</v>
      </c>
      <c r="J735" s="4">
        <f t="shared" si="39"/>
        <v>111.58774</v>
      </c>
      <c r="K735" s="3">
        <f t="shared" si="40"/>
        <v>6.8020347186191215</v>
      </c>
    </row>
    <row r="736" spans="1:11" ht="20.100000000000001" customHeight="1" x14ac:dyDescent="0.25">
      <c r="A736" s="24" t="s">
        <v>37</v>
      </c>
      <c r="B736" s="15"/>
      <c r="C736" s="127"/>
      <c r="D736" s="75">
        <v>8.0064200000000003</v>
      </c>
      <c r="E736" s="75">
        <v>71.666820000000001</v>
      </c>
      <c r="F736" s="75"/>
      <c r="G736" s="75">
        <f>D736+E736</f>
        <v>79.673240000000007</v>
      </c>
      <c r="H736" s="15"/>
      <c r="I736" s="75">
        <f t="shared" si="38"/>
        <v>79.673240000000007</v>
      </c>
      <c r="J736" s="4">
        <f t="shared" si="39"/>
        <v>100.32675999999999</v>
      </c>
      <c r="K736" s="3">
        <f t="shared" si="40"/>
        <v>6.6485626548485284</v>
      </c>
    </row>
    <row r="737" spans="1:11" ht="20.100000000000001" customHeight="1" x14ac:dyDescent="0.25">
      <c r="A737" s="24" t="s">
        <v>37</v>
      </c>
      <c r="B737" s="15"/>
      <c r="C737" s="127"/>
      <c r="D737" s="75">
        <v>8.0064200000000003</v>
      </c>
      <c r="E737" s="75">
        <v>75.787280999999993</v>
      </c>
      <c r="F737" s="75"/>
      <c r="G737" s="75">
        <f>D737+E737</f>
        <v>83.793700999999999</v>
      </c>
      <c r="H737" s="15"/>
      <c r="I737" s="75">
        <f t="shared" si="38"/>
        <v>83.793700999999999</v>
      </c>
      <c r="J737" s="4">
        <f t="shared" si="39"/>
        <v>96.206299000000001</v>
      </c>
      <c r="K737" s="3">
        <f t="shared" si="40"/>
        <v>6.5880594508219517</v>
      </c>
    </row>
    <row r="738" spans="1:11" ht="20.100000000000001" customHeight="1" x14ac:dyDescent="0.25">
      <c r="A738" s="24" t="s">
        <v>37</v>
      </c>
      <c r="B738" s="15"/>
      <c r="C738" s="127"/>
      <c r="D738" s="75">
        <v>8.0064200000000003</v>
      </c>
      <c r="E738" s="75">
        <v>72.540796999999998</v>
      </c>
      <c r="F738" s="75"/>
      <c r="G738" s="75">
        <f>D738+E738</f>
        <v>80.547217000000003</v>
      </c>
      <c r="H738" s="15"/>
      <c r="I738" s="75">
        <f t="shared" si="38"/>
        <v>80.547217000000003</v>
      </c>
      <c r="J738" s="4">
        <f t="shared" si="39"/>
        <v>99.452782999999997</v>
      </c>
      <c r="K738" s="3">
        <f t="shared" si="40"/>
        <v>6.6359398376318701</v>
      </c>
    </row>
    <row r="739" spans="1:11" ht="20.100000000000001" customHeight="1" x14ac:dyDescent="0.25">
      <c r="A739" s="24" t="s">
        <v>37</v>
      </c>
      <c r="B739" s="15"/>
      <c r="C739" s="127"/>
      <c r="D739" s="75">
        <v>8.0064200000000003</v>
      </c>
      <c r="E739" s="75"/>
      <c r="F739" s="75">
        <v>75.302681000000007</v>
      </c>
      <c r="G739" s="15"/>
      <c r="H739" s="75">
        <f>F739-D739</f>
        <v>67.296261000000001</v>
      </c>
      <c r="I739" s="75">
        <f t="shared" si="38"/>
        <v>67.296261000000001</v>
      </c>
      <c r="J739" s="4">
        <f t="shared" si="39"/>
        <v>112.703739</v>
      </c>
      <c r="K739" s="3">
        <f t="shared" si="40"/>
        <v>6.8163915681710945</v>
      </c>
    </row>
    <row r="740" spans="1:11" ht="20.100000000000001" customHeight="1" x14ac:dyDescent="0.25">
      <c r="A740" s="24" t="s">
        <v>37</v>
      </c>
      <c r="B740" s="15"/>
      <c r="C740" s="127"/>
      <c r="D740" s="75">
        <v>8.0064200000000003</v>
      </c>
      <c r="E740" s="75"/>
      <c r="F740" s="75">
        <v>79.380345000000005</v>
      </c>
      <c r="G740" s="15"/>
      <c r="H740" s="75">
        <f>F740-D740</f>
        <v>71.373925</v>
      </c>
      <c r="I740" s="75">
        <f t="shared" si="38"/>
        <v>71.373925</v>
      </c>
      <c r="J740" s="4">
        <f t="shared" si="39"/>
        <v>108.626075</v>
      </c>
      <c r="K740" s="3">
        <f t="shared" si="40"/>
        <v>6.7632266442781033</v>
      </c>
    </row>
    <row r="741" spans="1:11" ht="20.100000000000001" customHeight="1" x14ac:dyDescent="0.25">
      <c r="A741" s="24" t="s">
        <v>37</v>
      </c>
      <c r="B741" s="15"/>
      <c r="C741" s="127"/>
      <c r="D741" s="75">
        <v>8.0064200000000003</v>
      </c>
      <c r="E741" s="75">
        <v>59.697319</v>
      </c>
      <c r="F741" s="75"/>
      <c r="G741" s="75">
        <f>D741+E741</f>
        <v>67.703738999999999</v>
      </c>
      <c r="H741" s="15"/>
      <c r="I741" s="75">
        <f t="shared" si="38"/>
        <v>67.703738999999999</v>
      </c>
      <c r="J741" s="4">
        <f t="shared" si="39"/>
        <v>112.296261</v>
      </c>
      <c r="K741" s="3">
        <f t="shared" si="40"/>
        <v>6.8111660825483265</v>
      </c>
    </row>
    <row r="742" spans="1:11" ht="20.100000000000001" customHeight="1" x14ac:dyDescent="0.25">
      <c r="A742" s="24" t="s">
        <v>37</v>
      </c>
      <c r="B742" s="15"/>
      <c r="C742" s="127"/>
      <c r="D742" s="75">
        <v>8.0064200000000003</v>
      </c>
      <c r="E742" s="75">
        <v>54.833564000000003</v>
      </c>
      <c r="F742" s="75"/>
      <c r="G742" s="75">
        <f>D742+E742</f>
        <v>62.839984000000001</v>
      </c>
      <c r="H742" s="15"/>
      <c r="I742" s="75">
        <f t="shared" si="38"/>
        <v>62.839984000000001</v>
      </c>
      <c r="J742" s="4">
        <f t="shared" si="39"/>
        <v>117.160016</v>
      </c>
      <c r="K742" s="3">
        <f t="shared" si="40"/>
        <v>6.8723364851268256</v>
      </c>
    </row>
    <row r="743" spans="1:11" ht="20.100000000000001" customHeight="1" x14ac:dyDescent="0.25">
      <c r="A743" s="24" t="s">
        <v>37</v>
      </c>
      <c r="B743" s="15"/>
      <c r="C743" s="127"/>
      <c r="D743" s="75">
        <v>8.0064200000000003</v>
      </c>
      <c r="E743" s="75"/>
      <c r="F743" s="75">
        <v>61.144339000000002</v>
      </c>
      <c r="G743" s="15"/>
      <c r="H743" s="75">
        <f>F743-D743</f>
        <v>53.137919000000004</v>
      </c>
      <c r="I743" s="75">
        <f t="shared" si="38"/>
        <v>53.137919000000004</v>
      </c>
      <c r="J743" s="4">
        <f t="shared" si="39"/>
        <v>126.86208099999999</v>
      </c>
      <c r="K743" s="3">
        <f t="shared" si="40"/>
        <v>6.9871171027033929</v>
      </c>
    </row>
    <row r="744" spans="1:11" ht="20.100000000000001" customHeight="1" x14ac:dyDescent="0.25">
      <c r="A744" s="24" t="s">
        <v>37</v>
      </c>
      <c r="B744" s="15"/>
      <c r="C744" s="127"/>
      <c r="D744" s="75">
        <v>8.0064200000000003</v>
      </c>
      <c r="E744" s="75">
        <v>61.840119000000001</v>
      </c>
      <c r="F744" s="75"/>
      <c r="G744" s="75">
        <f>D744+E744</f>
        <v>69.846539000000007</v>
      </c>
      <c r="H744" s="15"/>
      <c r="I744" s="75">
        <f t="shared" si="38"/>
        <v>69.846539000000007</v>
      </c>
      <c r="J744" s="4">
        <f t="shared" si="39"/>
        <v>110.15346099999999</v>
      </c>
      <c r="K744" s="3">
        <f t="shared" si="40"/>
        <v>6.7833710147190462</v>
      </c>
    </row>
    <row r="745" spans="1:11" ht="20.100000000000001" customHeight="1" x14ac:dyDescent="0.25">
      <c r="A745" s="24" t="s">
        <v>37</v>
      </c>
      <c r="B745" s="15"/>
      <c r="C745" s="127"/>
      <c r="D745" s="75">
        <v>8.0064200000000003</v>
      </c>
      <c r="E745" s="75"/>
      <c r="F745" s="75">
        <v>82.303948000000005</v>
      </c>
      <c r="G745" s="15"/>
      <c r="H745" s="75">
        <f>F745-D745</f>
        <v>74.297528</v>
      </c>
      <c r="I745" s="75">
        <f t="shared" si="38"/>
        <v>74.297528</v>
      </c>
      <c r="J745" s="4">
        <f t="shared" si="39"/>
        <v>105.702472</v>
      </c>
      <c r="K745" s="3">
        <f t="shared" si="40"/>
        <v>6.7238653063291789</v>
      </c>
    </row>
    <row r="746" spans="1:11" ht="20.100000000000001" customHeight="1" x14ac:dyDescent="0.25">
      <c r="A746" s="24" t="s">
        <v>37</v>
      </c>
      <c r="B746" s="15">
        <v>6</v>
      </c>
      <c r="C746" s="127" t="s">
        <v>214</v>
      </c>
      <c r="D746" s="75">
        <v>13.521787</v>
      </c>
      <c r="E746" s="75"/>
      <c r="F746" s="75">
        <v>62.650123999999998</v>
      </c>
      <c r="G746" s="15"/>
      <c r="H746" s="75">
        <f>D746+F746</f>
        <v>76.171910999999994</v>
      </c>
      <c r="I746" s="75">
        <f t="shared" si="38"/>
        <v>76.171910999999994</v>
      </c>
      <c r="J746" s="4">
        <f t="shared" si="39"/>
        <v>103.82808900000001</v>
      </c>
      <c r="K746" s="3">
        <f t="shared" si="40"/>
        <v>6.6980529839423246</v>
      </c>
    </row>
    <row r="747" spans="1:11" ht="20.100000000000001" customHeight="1" x14ac:dyDescent="0.25">
      <c r="A747" s="24" t="s">
        <v>37</v>
      </c>
      <c r="B747" s="15"/>
      <c r="C747" s="127"/>
      <c r="D747" s="75">
        <v>13.521787</v>
      </c>
      <c r="E747" s="75">
        <v>73.212699000000001</v>
      </c>
      <c r="F747" s="75"/>
      <c r="G747" s="75">
        <f>E747-D747</f>
        <v>59.690911999999997</v>
      </c>
      <c r="H747" s="15"/>
      <c r="I747" s="75">
        <f t="shared" si="38"/>
        <v>59.690911999999997</v>
      </c>
      <c r="J747" s="4">
        <f t="shared" si="39"/>
        <v>120.309088</v>
      </c>
      <c r="K747" s="3">
        <f t="shared" si="40"/>
        <v>6.9106018158075564</v>
      </c>
    </row>
    <row r="748" spans="1:11" ht="20.100000000000001" customHeight="1" x14ac:dyDescent="0.25">
      <c r="A748" s="24" t="s">
        <v>37</v>
      </c>
      <c r="B748" s="15"/>
      <c r="C748" s="127"/>
      <c r="D748" s="75">
        <v>13.521787</v>
      </c>
      <c r="E748" s="75">
        <v>89.477560999999994</v>
      </c>
      <c r="F748" s="75"/>
      <c r="G748" s="75">
        <f>E748-D748</f>
        <v>75.955773999999991</v>
      </c>
      <c r="H748" s="15"/>
      <c r="I748" s="75">
        <f t="shared" si="38"/>
        <v>75.955773999999991</v>
      </c>
      <c r="J748" s="4">
        <f t="shared" si="39"/>
        <v>104.04422600000001</v>
      </c>
      <c r="K748" s="3">
        <f t="shared" si="40"/>
        <v>6.7010530937974737</v>
      </c>
    </row>
    <row r="749" spans="1:11" ht="20.100000000000001" customHeight="1" x14ac:dyDescent="0.25">
      <c r="A749" s="24" t="s">
        <v>37</v>
      </c>
      <c r="B749" s="15"/>
      <c r="C749" s="127"/>
      <c r="D749" s="75">
        <v>13.521787</v>
      </c>
      <c r="E749" s="75">
        <v>84.289406999999997</v>
      </c>
      <c r="F749" s="75"/>
      <c r="G749" s="75">
        <f>E749-D749</f>
        <v>70.767619999999994</v>
      </c>
      <c r="H749" s="15"/>
      <c r="I749" s="75">
        <f t="shared" si="38"/>
        <v>70.767619999999994</v>
      </c>
      <c r="J749" s="4">
        <f t="shared" si="39"/>
        <v>109.23238000000001</v>
      </c>
      <c r="K749" s="3">
        <f t="shared" si="40"/>
        <v>6.7712567707660325</v>
      </c>
    </row>
    <row r="750" spans="1:11" ht="20.100000000000001" customHeight="1" x14ac:dyDescent="0.25">
      <c r="A750" s="24" t="s">
        <v>37</v>
      </c>
      <c r="B750" s="15"/>
      <c r="C750" s="127"/>
      <c r="D750" s="75">
        <v>13.521787</v>
      </c>
      <c r="E750" s="75"/>
      <c r="F750" s="75">
        <v>72.593086999999997</v>
      </c>
      <c r="G750" s="15"/>
      <c r="H750" s="75">
        <f>D750+F750</f>
        <v>86.114874</v>
      </c>
      <c r="I750" s="75">
        <f t="shared" si="38"/>
        <v>86.114874</v>
      </c>
      <c r="J750" s="4">
        <f t="shared" si="39"/>
        <v>93.885126</v>
      </c>
      <c r="K750" s="3">
        <f t="shared" si="40"/>
        <v>6.552824708083028</v>
      </c>
    </row>
    <row r="751" spans="1:11" ht="20.100000000000001" customHeight="1" x14ac:dyDescent="0.25">
      <c r="A751" s="24" t="s">
        <v>37</v>
      </c>
      <c r="B751" s="15"/>
      <c r="C751" s="127"/>
      <c r="D751" s="75">
        <v>13.521787</v>
      </c>
      <c r="E751" s="75">
        <v>68.728391000000002</v>
      </c>
      <c r="F751" s="75"/>
      <c r="G751" s="75">
        <f>E751-D751</f>
        <v>55.206603999999999</v>
      </c>
      <c r="H751" s="15"/>
      <c r="I751" s="75">
        <f t="shared" si="38"/>
        <v>55.206603999999999</v>
      </c>
      <c r="J751" s="4">
        <f t="shared" si="39"/>
        <v>124.793396</v>
      </c>
      <c r="K751" s="3">
        <f t="shared" si="40"/>
        <v>6.9633977793423361</v>
      </c>
    </row>
    <row r="752" spans="1:11" ht="20.100000000000001" customHeight="1" x14ac:dyDescent="0.25">
      <c r="A752" s="24" t="s">
        <v>37</v>
      </c>
      <c r="B752" s="15"/>
      <c r="C752" s="127"/>
      <c r="D752" s="75">
        <v>13.521787</v>
      </c>
      <c r="E752" s="75"/>
      <c r="F752" s="75">
        <v>67.700860000000006</v>
      </c>
      <c r="G752" s="15"/>
      <c r="H752" s="75">
        <f>D752+F752</f>
        <v>81.222647000000009</v>
      </c>
      <c r="I752" s="75">
        <f t="shared" si="38"/>
        <v>81.222647000000009</v>
      </c>
      <c r="J752" s="4">
        <f t="shared" si="39"/>
        <v>98.777352999999991</v>
      </c>
      <c r="K752" s="3">
        <f t="shared" si="40"/>
        <v>6.626108403298594</v>
      </c>
    </row>
    <row r="753" spans="1:11" ht="20.100000000000001" customHeight="1" x14ac:dyDescent="0.25">
      <c r="A753" s="24" t="s">
        <v>37</v>
      </c>
      <c r="B753" s="15"/>
      <c r="C753" s="127"/>
      <c r="D753" s="75">
        <v>13.521787</v>
      </c>
      <c r="E753" s="75">
        <v>78.388514000000001</v>
      </c>
      <c r="F753" s="75"/>
      <c r="G753" s="75">
        <f>E753-D753</f>
        <v>64.866726999999997</v>
      </c>
      <c r="H753" s="15"/>
      <c r="I753" s="75">
        <f t="shared" si="38"/>
        <v>64.866726999999997</v>
      </c>
      <c r="J753" s="4">
        <f t="shared" si="39"/>
        <v>115.133273</v>
      </c>
      <c r="K753" s="3">
        <f t="shared" si="40"/>
        <v>6.8471610159045664</v>
      </c>
    </row>
    <row r="754" spans="1:11" ht="20.100000000000001" customHeight="1" x14ac:dyDescent="0.25">
      <c r="A754" s="24" t="s">
        <v>37</v>
      </c>
      <c r="B754" s="15"/>
      <c r="C754" s="127"/>
      <c r="D754" s="75">
        <v>13.521787</v>
      </c>
      <c r="E754" s="75"/>
      <c r="F754" s="75">
        <v>66.202819000000005</v>
      </c>
      <c r="G754" s="15"/>
      <c r="H754" s="75">
        <f>D754+F754</f>
        <v>79.724606000000009</v>
      </c>
      <c r="I754" s="75">
        <f t="shared" si="38"/>
        <v>79.724606000000009</v>
      </c>
      <c r="J754" s="4">
        <f t="shared" si="39"/>
        <v>100.27539399999999</v>
      </c>
      <c r="K754" s="3">
        <f t="shared" si="40"/>
        <v>6.6478238245457399</v>
      </c>
    </row>
    <row r="755" spans="1:11" ht="20.100000000000001" customHeight="1" x14ac:dyDescent="0.25">
      <c r="A755" s="24" t="s">
        <v>37</v>
      </c>
      <c r="B755" s="15"/>
      <c r="C755" s="127"/>
      <c r="D755" s="75">
        <v>13.521787</v>
      </c>
      <c r="E755" s="75"/>
      <c r="F755" s="75">
        <v>60.340890999999999</v>
      </c>
      <c r="G755" s="15"/>
      <c r="H755" s="75">
        <f>D755+F755</f>
        <v>73.862678000000002</v>
      </c>
      <c r="I755" s="75">
        <f t="shared" si="38"/>
        <v>73.862678000000002</v>
      </c>
      <c r="J755" s="4">
        <f t="shared" si="39"/>
        <v>106.137322</v>
      </c>
      <c r="K755" s="3">
        <f t="shared" si="40"/>
        <v>6.7297882427883842</v>
      </c>
    </row>
    <row r="756" spans="1:11" ht="20.100000000000001" customHeight="1" x14ac:dyDescent="0.25">
      <c r="A756" s="24" t="s">
        <v>37</v>
      </c>
      <c r="B756" s="15"/>
      <c r="C756" s="127"/>
      <c r="D756" s="75">
        <v>13.521787</v>
      </c>
      <c r="E756" s="75">
        <v>78.264875000000004</v>
      </c>
      <c r="F756" s="75"/>
      <c r="G756" s="75">
        <f>E756-D756</f>
        <v>64.743088</v>
      </c>
      <c r="H756" s="15"/>
      <c r="I756" s="75">
        <f t="shared" si="38"/>
        <v>64.743088</v>
      </c>
      <c r="J756" s="4">
        <f t="shared" si="39"/>
        <v>115.256912</v>
      </c>
      <c r="K756" s="3">
        <f t="shared" si="40"/>
        <v>6.8487094619834128</v>
      </c>
    </row>
    <row r="757" spans="1:11" ht="20.100000000000001" customHeight="1" x14ac:dyDescent="0.25">
      <c r="A757" s="24" t="s">
        <v>37</v>
      </c>
      <c r="B757" s="15"/>
      <c r="C757" s="127"/>
      <c r="D757" s="75">
        <v>13.521787</v>
      </c>
      <c r="E757" s="75">
        <v>75.844515000000001</v>
      </c>
      <c r="F757" s="75"/>
      <c r="G757" s="75">
        <f>E757-D757</f>
        <v>62.322727999999998</v>
      </c>
      <c r="H757" s="15"/>
      <c r="I757" s="75">
        <f t="shared" si="38"/>
        <v>62.322727999999998</v>
      </c>
      <c r="J757" s="4">
        <f t="shared" si="39"/>
        <v>117.677272</v>
      </c>
      <c r="K757" s="3">
        <f t="shared" si="40"/>
        <v>6.8786918972441295</v>
      </c>
    </row>
    <row r="758" spans="1:11" ht="20.100000000000001" customHeight="1" x14ac:dyDescent="0.25">
      <c r="A758" s="24" t="s">
        <v>37</v>
      </c>
      <c r="B758" s="15"/>
      <c r="C758" s="127"/>
      <c r="D758" s="75">
        <v>13.521787</v>
      </c>
      <c r="E758" s="75">
        <v>70.831575000000001</v>
      </c>
      <c r="F758" s="75"/>
      <c r="G758" s="75">
        <f>E758-D758</f>
        <v>57.309787999999998</v>
      </c>
      <c r="H758" s="15"/>
      <c r="I758" s="75">
        <f t="shared" si="38"/>
        <v>57.309787999999998</v>
      </c>
      <c r="J758" s="4">
        <f t="shared" si="39"/>
        <v>122.690212</v>
      </c>
      <c r="K758" s="3">
        <f t="shared" si="40"/>
        <v>6.9388763478030659</v>
      </c>
    </row>
    <row r="759" spans="1:11" ht="20.100000000000001" customHeight="1" x14ac:dyDescent="0.25">
      <c r="A759" s="24" t="s">
        <v>37</v>
      </c>
      <c r="B759" s="15"/>
      <c r="C759" s="127"/>
      <c r="D759" s="75">
        <v>13.521787</v>
      </c>
      <c r="E759" s="75"/>
      <c r="F759" s="75">
        <v>55.060690000000001</v>
      </c>
      <c r="G759" s="15"/>
      <c r="H759" s="75">
        <f>D759+F759</f>
        <v>68.582476999999997</v>
      </c>
      <c r="I759" s="75">
        <f t="shared" si="38"/>
        <v>68.582476999999997</v>
      </c>
      <c r="J759" s="4">
        <f t="shared" si="39"/>
        <v>111.417523</v>
      </c>
      <c r="K759" s="3">
        <f t="shared" si="40"/>
        <v>6.799832337687282</v>
      </c>
    </row>
    <row r="760" spans="1:11" ht="20.100000000000001" customHeight="1" x14ac:dyDescent="0.25">
      <c r="A760" s="24" t="s">
        <v>37</v>
      </c>
      <c r="B760" s="15"/>
      <c r="C760" s="127"/>
      <c r="D760" s="75">
        <v>13.521787</v>
      </c>
      <c r="E760" s="75">
        <v>88.667779999999993</v>
      </c>
      <c r="F760" s="75"/>
      <c r="G760" s="75">
        <f>E760-D760</f>
        <v>75.14599299999999</v>
      </c>
      <c r="H760" s="15"/>
      <c r="I760" s="75">
        <f t="shared" ref="I760:I823" si="42">G760+H760</f>
        <v>75.14599299999999</v>
      </c>
      <c r="J760" s="4">
        <f t="shared" si="39"/>
        <v>104.85400700000001</v>
      </c>
      <c r="K760" s="3">
        <f t="shared" si="40"/>
        <v>6.7122381849104151</v>
      </c>
    </row>
    <row r="761" spans="1:11" ht="20.100000000000001" customHeight="1" x14ac:dyDescent="0.25">
      <c r="A761" s="24" t="s">
        <v>37</v>
      </c>
      <c r="B761" s="15"/>
      <c r="C761" s="127"/>
      <c r="D761" s="75">
        <v>13.521787</v>
      </c>
      <c r="E761" s="75"/>
      <c r="F761" s="75">
        <v>47.950778999999997</v>
      </c>
      <c r="G761" s="15"/>
      <c r="H761" s="75">
        <f>D761+F761</f>
        <v>61.472566</v>
      </c>
      <c r="I761" s="75">
        <f t="shared" si="42"/>
        <v>61.472566</v>
      </c>
      <c r="J761" s="4">
        <f t="shared" si="39"/>
        <v>118.527434</v>
      </c>
      <c r="K761" s="3">
        <f t="shared" si="40"/>
        <v>6.8890772093623331</v>
      </c>
    </row>
    <row r="762" spans="1:11" ht="20.100000000000001" customHeight="1" x14ac:dyDescent="0.25">
      <c r="A762" s="24" t="s">
        <v>37</v>
      </c>
      <c r="B762" s="15"/>
      <c r="C762" s="127"/>
      <c r="D762" s="75">
        <v>13.521787</v>
      </c>
      <c r="E762" s="75">
        <v>86.308614000000006</v>
      </c>
      <c r="F762" s="75"/>
      <c r="G762" s="75">
        <f>E762-D762</f>
        <v>72.786827000000002</v>
      </c>
      <c r="H762" s="15"/>
      <c r="I762" s="75">
        <f t="shared" si="42"/>
        <v>72.786827000000002</v>
      </c>
      <c r="J762" s="4">
        <f t="shared" si="39"/>
        <v>107.213173</v>
      </c>
      <c r="K762" s="3">
        <f t="shared" si="40"/>
        <v>6.7443383665984138</v>
      </c>
    </row>
    <row r="763" spans="1:11" ht="20.100000000000001" customHeight="1" x14ac:dyDescent="0.25">
      <c r="A763" s="24" t="s">
        <v>37</v>
      </c>
      <c r="B763" s="15"/>
      <c r="C763" s="127"/>
      <c r="D763" s="75">
        <v>13.521787</v>
      </c>
      <c r="E763" s="75">
        <v>84.093858999999995</v>
      </c>
      <c r="F763" s="75"/>
      <c r="G763" s="75">
        <f>E763-D763</f>
        <v>70.572071999999991</v>
      </c>
      <c r="H763" s="15"/>
      <c r="I763" s="75">
        <f t="shared" si="42"/>
        <v>70.572071999999991</v>
      </c>
      <c r="J763" s="4">
        <f t="shared" si="39"/>
        <v>109.42792800000001</v>
      </c>
      <c r="K763" s="3">
        <f t="shared" si="40"/>
        <v>6.7738371769462473</v>
      </c>
    </row>
    <row r="764" spans="1:11" ht="20.100000000000001" customHeight="1" x14ac:dyDescent="0.25">
      <c r="A764" s="24" t="s">
        <v>37</v>
      </c>
      <c r="B764" s="15">
        <v>7</v>
      </c>
      <c r="C764" s="127" t="s">
        <v>213</v>
      </c>
      <c r="D764" s="75">
        <v>1.2623470000000001</v>
      </c>
      <c r="E764" s="75">
        <v>54.533233000000003</v>
      </c>
      <c r="F764" s="75"/>
      <c r="G764" s="75">
        <f>D764+E764</f>
        <v>55.795580000000001</v>
      </c>
      <c r="H764" s="15"/>
      <c r="I764" s="75">
        <f t="shared" si="42"/>
        <v>55.795580000000001</v>
      </c>
      <c r="J764" s="4">
        <f t="shared" si="39"/>
        <v>124.20442</v>
      </c>
      <c r="K764" s="3">
        <f t="shared" si="40"/>
        <v>6.9565727047068471</v>
      </c>
    </row>
    <row r="765" spans="1:11" ht="20.100000000000001" customHeight="1" x14ac:dyDescent="0.25">
      <c r="A765" s="24" t="s">
        <v>37</v>
      </c>
      <c r="B765" s="15"/>
      <c r="C765" s="127"/>
      <c r="D765" s="75">
        <v>1.2623470000000001</v>
      </c>
      <c r="E765" s="75">
        <v>41.108324000000003</v>
      </c>
      <c r="F765" s="75"/>
      <c r="G765" s="75">
        <f>D765+E765</f>
        <v>42.370671000000002</v>
      </c>
      <c r="H765" s="15"/>
      <c r="I765" s="75">
        <f t="shared" si="42"/>
        <v>42.370671000000002</v>
      </c>
      <c r="J765" s="4">
        <f t="shared" si="39"/>
        <v>137.62932899999998</v>
      </c>
      <c r="K765" s="3">
        <f t="shared" si="40"/>
        <v>7.1046441328821457</v>
      </c>
    </row>
    <row r="766" spans="1:11" ht="20.100000000000001" customHeight="1" x14ac:dyDescent="0.25">
      <c r="A766" s="24" t="s">
        <v>37</v>
      </c>
      <c r="B766" s="15"/>
      <c r="C766" s="127"/>
      <c r="D766" s="75">
        <v>1.2623470000000001</v>
      </c>
      <c r="E766" s="75"/>
      <c r="F766" s="75">
        <v>85.499886000000004</v>
      </c>
      <c r="G766" s="15"/>
      <c r="H766" s="75">
        <f>F766-D766</f>
        <v>84.237538999999998</v>
      </c>
      <c r="I766" s="75">
        <f t="shared" si="42"/>
        <v>84.237538999999998</v>
      </c>
      <c r="J766" s="4">
        <f t="shared" si="39"/>
        <v>95.762461000000002</v>
      </c>
      <c r="K766" s="3">
        <f t="shared" si="40"/>
        <v>6.5813883234728028</v>
      </c>
    </row>
    <row r="767" spans="1:11" ht="20.100000000000001" customHeight="1" x14ac:dyDescent="0.25">
      <c r="A767" s="24" t="s">
        <v>37</v>
      </c>
      <c r="B767" s="15"/>
      <c r="C767" s="127"/>
      <c r="D767" s="75">
        <v>1.2623470000000001</v>
      </c>
      <c r="E767" s="75"/>
      <c r="F767" s="75">
        <v>40.457669000000003</v>
      </c>
      <c r="G767" s="15"/>
      <c r="H767" s="75">
        <f>F767-D767</f>
        <v>39.195322000000004</v>
      </c>
      <c r="I767" s="75">
        <f t="shared" si="42"/>
        <v>39.195322000000004</v>
      </c>
      <c r="J767" s="4">
        <f t="shared" si="39"/>
        <v>140.804678</v>
      </c>
      <c r="K767" s="3">
        <f t="shared" si="40"/>
        <v>7.1375514556767046</v>
      </c>
    </row>
    <row r="768" spans="1:11" ht="20.100000000000001" customHeight="1" x14ac:dyDescent="0.25">
      <c r="A768" s="24" t="s">
        <v>37</v>
      </c>
      <c r="B768" s="15"/>
      <c r="C768" s="127"/>
      <c r="D768" s="75">
        <v>1.2623470000000001</v>
      </c>
      <c r="E768" s="75">
        <v>75.618605000000002</v>
      </c>
      <c r="F768" s="75"/>
      <c r="G768" s="75">
        <f>D768+E768</f>
        <v>76.880952000000008</v>
      </c>
      <c r="H768" s="15"/>
      <c r="I768" s="75">
        <f t="shared" si="42"/>
        <v>76.880952000000008</v>
      </c>
      <c r="J768" s="4">
        <f t="shared" si="39"/>
        <v>103.11904799999999</v>
      </c>
      <c r="K768" s="3">
        <f t="shared" si="40"/>
        <v>6.688167039618552</v>
      </c>
    </row>
    <row r="769" spans="1:11" ht="20.100000000000001" customHeight="1" x14ac:dyDescent="0.25">
      <c r="A769" s="24" t="s">
        <v>37</v>
      </c>
      <c r="B769" s="15"/>
      <c r="C769" s="127"/>
      <c r="D769" s="75">
        <v>1.2623470000000001</v>
      </c>
      <c r="E769" s="75">
        <v>77.691984000000005</v>
      </c>
      <c r="F769" s="75"/>
      <c r="G769" s="75">
        <f>D769+E769</f>
        <v>78.95433100000001</v>
      </c>
      <c r="H769" s="15"/>
      <c r="I769" s="75">
        <f t="shared" si="42"/>
        <v>78.95433100000001</v>
      </c>
      <c r="J769" s="4">
        <f t="shared" si="39"/>
        <v>101.04566899999999</v>
      </c>
      <c r="K769" s="3">
        <f t="shared" si="40"/>
        <v>6.6588636763006148</v>
      </c>
    </row>
    <row r="770" spans="1:11" ht="20.100000000000001" customHeight="1" x14ac:dyDescent="0.25">
      <c r="A770" s="24" t="s">
        <v>37</v>
      </c>
      <c r="B770" s="15"/>
      <c r="C770" s="127"/>
      <c r="D770" s="75">
        <v>1.2623470000000001</v>
      </c>
      <c r="E770" s="75">
        <v>66.274969999999996</v>
      </c>
      <c r="F770" s="75"/>
      <c r="G770" s="75">
        <f>D770+E770</f>
        <v>67.537317000000002</v>
      </c>
      <c r="H770" s="15"/>
      <c r="I770" s="75">
        <f t="shared" si="42"/>
        <v>67.537317000000002</v>
      </c>
      <c r="J770" s="4">
        <f t="shared" si="39"/>
        <v>112.462683</v>
      </c>
      <c r="K770" s="3">
        <f t="shared" si="40"/>
        <v>6.81330256026708</v>
      </c>
    </row>
    <row r="771" spans="1:11" ht="20.100000000000001" customHeight="1" x14ac:dyDescent="0.25">
      <c r="A771" s="24" t="s">
        <v>37</v>
      </c>
      <c r="B771" s="15"/>
      <c r="C771" s="127"/>
      <c r="D771" s="75">
        <v>1.2623470000000001</v>
      </c>
      <c r="E771" s="75">
        <v>86.486249999999998</v>
      </c>
      <c r="F771" s="75"/>
      <c r="G771" s="75">
        <f>D771+E771</f>
        <v>87.748597000000004</v>
      </c>
      <c r="H771" s="15"/>
      <c r="I771" s="75">
        <f t="shared" si="42"/>
        <v>87.748597000000004</v>
      </c>
      <c r="J771" s="4">
        <f t="shared" ref="J771:J834" si="43">180-I771</f>
        <v>92.251402999999996</v>
      </c>
      <c r="K771" s="3">
        <f t="shared" ref="K771:K834" si="44">LOG(J771,2)</f>
        <v>6.5274989473693461</v>
      </c>
    </row>
    <row r="772" spans="1:11" ht="20.100000000000001" customHeight="1" x14ac:dyDescent="0.25">
      <c r="A772" s="24" t="s">
        <v>37</v>
      </c>
      <c r="B772" s="15"/>
      <c r="C772" s="127"/>
      <c r="D772" s="75">
        <v>1.2623470000000001</v>
      </c>
      <c r="E772" s="75"/>
      <c r="F772" s="75">
        <v>46.877876999999998</v>
      </c>
      <c r="G772" s="15"/>
      <c r="H772" s="75">
        <f>F772-D772</f>
        <v>45.61553</v>
      </c>
      <c r="I772" s="75">
        <f t="shared" si="42"/>
        <v>45.61553</v>
      </c>
      <c r="J772" s="4">
        <f t="shared" si="43"/>
        <v>134.38446999999999</v>
      </c>
      <c r="K772" s="3">
        <f t="shared" si="44"/>
        <v>7.0702226139885456</v>
      </c>
    </row>
    <row r="773" spans="1:11" ht="20.100000000000001" customHeight="1" x14ac:dyDescent="0.25">
      <c r="A773" s="24" t="s">
        <v>37</v>
      </c>
      <c r="B773" s="15"/>
      <c r="C773" s="127"/>
      <c r="D773" s="75">
        <v>1.2623470000000001</v>
      </c>
      <c r="E773" s="75">
        <v>40.236358000000003</v>
      </c>
      <c r="F773" s="75"/>
      <c r="G773" s="75">
        <f>D773+E773</f>
        <v>41.498705000000001</v>
      </c>
      <c r="H773" s="15"/>
      <c r="I773" s="75">
        <f t="shared" si="42"/>
        <v>41.498705000000001</v>
      </c>
      <c r="J773" s="4">
        <f t="shared" si="43"/>
        <v>138.501295</v>
      </c>
      <c r="K773" s="3">
        <f t="shared" si="44"/>
        <v>7.1137556554451713</v>
      </c>
    </row>
    <row r="774" spans="1:11" ht="20.100000000000001" customHeight="1" x14ac:dyDescent="0.25">
      <c r="A774" s="24" t="s">
        <v>37</v>
      </c>
      <c r="B774" s="15"/>
      <c r="C774" s="127"/>
      <c r="D774" s="75">
        <v>1.2623470000000001</v>
      </c>
      <c r="E774" s="75"/>
      <c r="F774" s="75">
        <v>68.385221000000001</v>
      </c>
      <c r="G774" s="15"/>
      <c r="H774" s="75">
        <f>F774-D774</f>
        <v>67.122873999999996</v>
      </c>
      <c r="I774" s="75">
        <f t="shared" si="42"/>
        <v>67.122873999999996</v>
      </c>
      <c r="J774" s="4">
        <f t="shared" si="43"/>
        <v>112.877126</v>
      </c>
      <c r="K774" s="3">
        <f t="shared" si="44"/>
        <v>6.8186093503780656</v>
      </c>
    </row>
    <row r="775" spans="1:11" ht="20.100000000000001" customHeight="1" x14ac:dyDescent="0.25">
      <c r="A775" s="24" t="s">
        <v>37</v>
      </c>
      <c r="B775" s="15"/>
      <c r="C775" s="127"/>
      <c r="D775" s="75">
        <v>1.2623470000000001</v>
      </c>
      <c r="E775" s="75"/>
      <c r="F775" s="75">
        <v>68.091295000000002</v>
      </c>
      <c r="G775" s="15"/>
      <c r="H775" s="75">
        <f>F775-D775</f>
        <v>66.828947999999997</v>
      </c>
      <c r="I775" s="75">
        <f t="shared" si="42"/>
        <v>66.828947999999997</v>
      </c>
      <c r="J775" s="4">
        <f t="shared" si="43"/>
        <v>113.171052</v>
      </c>
      <c r="K775" s="3">
        <f t="shared" si="44"/>
        <v>6.82236116846678</v>
      </c>
    </row>
    <row r="776" spans="1:11" ht="20.100000000000001" customHeight="1" x14ac:dyDescent="0.25">
      <c r="A776" s="24" t="s">
        <v>37</v>
      </c>
      <c r="B776" s="15"/>
      <c r="C776" s="127"/>
      <c r="D776" s="75">
        <v>1.2623470000000001</v>
      </c>
      <c r="E776" s="75">
        <v>82.874983999999998</v>
      </c>
      <c r="F776" s="75"/>
      <c r="G776" s="75">
        <f>D776+E776</f>
        <v>84.137331000000003</v>
      </c>
      <c r="H776" s="15"/>
      <c r="I776" s="75">
        <f t="shared" si="42"/>
        <v>84.137331000000003</v>
      </c>
      <c r="J776" s="4">
        <f t="shared" si="43"/>
        <v>95.862668999999997</v>
      </c>
      <c r="K776" s="3">
        <f t="shared" si="44"/>
        <v>6.5828972027918722</v>
      </c>
    </row>
    <row r="777" spans="1:11" ht="20.100000000000001" customHeight="1" x14ac:dyDescent="0.25">
      <c r="A777" s="24" t="s">
        <v>37</v>
      </c>
      <c r="B777" s="15"/>
      <c r="C777" s="127"/>
      <c r="D777" s="75">
        <v>1.2623470000000001</v>
      </c>
      <c r="E777" s="75">
        <v>64.798876000000007</v>
      </c>
      <c r="F777" s="75"/>
      <c r="G777" s="75">
        <f>D777+E777</f>
        <v>66.061223000000012</v>
      </c>
      <c r="H777" s="15"/>
      <c r="I777" s="75">
        <f t="shared" si="42"/>
        <v>66.061223000000012</v>
      </c>
      <c r="J777" s="4">
        <f t="shared" si="43"/>
        <v>113.93877699999999</v>
      </c>
      <c r="K777" s="3">
        <f t="shared" si="44"/>
        <v>6.8321150155289256</v>
      </c>
    </row>
    <row r="778" spans="1:11" ht="20.100000000000001" customHeight="1" x14ac:dyDescent="0.25">
      <c r="A778" s="24" t="s">
        <v>37</v>
      </c>
      <c r="B778" s="15">
        <v>8</v>
      </c>
      <c r="C778" s="127" t="s">
        <v>214</v>
      </c>
      <c r="D778" s="75">
        <v>16.311540999999998</v>
      </c>
      <c r="E778" s="75">
        <v>79.346097</v>
      </c>
      <c r="F778" s="75"/>
      <c r="G778" s="75">
        <f>E778-D778</f>
        <v>63.034556000000002</v>
      </c>
      <c r="H778" s="15"/>
      <c r="I778" s="75">
        <f t="shared" si="42"/>
        <v>63.034556000000002</v>
      </c>
      <c r="J778" s="4">
        <f t="shared" si="43"/>
        <v>116.96544399999999</v>
      </c>
      <c r="K778" s="3">
        <f t="shared" si="44"/>
        <v>6.8699385560496529</v>
      </c>
    </row>
    <row r="779" spans="1:11" ht="20.100000000000001" customHeight="1" x14ac:dyDescent="0.25">
      <c r="A779" s="24" t="s">
        <v>37</v>
      </c>
      <c r="B779" s="15"/>
      <c r="C779" s="127"/>
      <c r="D779" s="75">
        <v>16.311540999999998</v>
      </c>
      <c r="E779" s="75">
        <v>78.399556000000004</v>
      </c>
      <c r="F779" s="75"/>
      <c r="G779" s="75">
        <f>E779-D779</f>
        <v>62.088015000000006</v>
      </c>
      <c r="H779" s="15"/>
      <c r="I779" s="75">
        <f t="shared" si="42"/>
        <v>62.088015000000006</v>
      </c>
      <c r="J779" s="4">
        <f t="shared" si="43"/>
        <v>117.91198499999999</v>
      </c>
      <c r="K779" s="3">
        <f t="shared" si="44"/>
        <v>6.8815665562797683</v>
      </c>
    </row>
    <row r="780" spans="1:11" ht="20.100000000000001" customHeight="1" x14ac:dyDescent="0.25">
      <c r="A780" s="24" t="s">
        <v>37</v>
      </c>
      <c r="B780" s="15"/>
      <c r="C780" s="127"/>
      <c r="D780" s="75">
        <v>16.311540999999998</v>
      </c>
      <c r="E780" s="75"/>
      <c r="F780" s="75">
        <v>85.804349999999999</v>
      </c>
      <c r="G780" s="15"/>
      <c r="H780" s="75">
        <f t="shared" ref="H780:H786" si="45">D780+F780</f>
        <v>102.115891</v>
      </c>
      <c r="I780" s="75">
        <f t="shared" si="42"/>
        <v>102.115891</v>
      </c>
      <c r="J780" s="4">
        <f t="shared" si="43"/>
        <v>77.884108999999995</v>
      </c>
      <c r="K780" s="3">
        <f t="shared" si="44"/>
        <v>6.2832570944764514</v>
      </c>
    </row>
    <row r="781" spans="1:11" ht="20.100000000000001" customHeight="1" x14ac:dyDescent="0.25">
      <c r="A781" s="24" t="s">
        <v>37</v>
      </c>
      <c r="B781" s="15"/>
      <c r="C781" s="127"/>
      <c r="D781" s="75">
        <v>16.311540999999998</v>
      </c>
      <c r="E781" s="75"/>
      <c r="F781" s="75">
        <v>77.790880000000001</v>
      </c>
      <c r="G781" s="15"/>
      <c r="H781" s="75">
        <f t="shared" si="45"/>
        <v>94.102420999999993</v>
      </c>
      <c r="I781" s="75">
        <f t="shared" si="42"/>
        <v>94.102420999999993</v>
      </c>
      <c r="J781" s="4">
        <f t="shared" si="43"/>
        <v>85.897579000000007</v>
      </c>
      <c r="K781" s="3">
        <f t="shared" si="44"/>
        <v>6.4245455648551193</v>
      </c>
    </row>
    <row r="782" spans="1:11" ht="20.100000000000001" customHeight="1" x14ac:dyDescent="0.25">
      <c r="A782" s="24" t="s">
        <v>37</v>
      </c>
      <c r="B782" s="15"/>
      <c r="C782" s="127"/>
      <c r="D782" s="75">
        <v>16.311540999999998</v>
      </c>
      <c r="E782" s="75"/>
      <c r="F782" s="75">
        <v>72.504242000000005</v>
      </c>
      <c r="G782" s="15"/>
      <c r="H782" s="75">
        <f t="shared" si="45"/>
        <v>88.81578300000001</v>
      </c>
      <c r="I782" s="75">
        <f t="shared" si="42"/>
        <v>88.81578300000001</v>
      </c>
      <c r="J782" s="4">
        <f t="shared" si="43"/>
        <v>91.18421699999999</v>
      </c>
      <c r="K782" s="3">
        <f t="shared" si="44"/>
        <v>6.5107122260060892</v>
      </c>
    </row>
    <row r="783" spans="1:11" ht="20.100000000000001" customHeight="1" x14ac:dyDescent="0.25">
      <c r="A783" s="24" t="s">
        <v>37</v>
      </c>
      <c r="B783" s="15"/>
      <c r="C783" s="127"/>
      <c r="D783" s="75">
        <v>16.311540999999998</v>
      </c>
      <c r="E783" s="75"/>
      <c r="F783" s="75">
        <v>74.475888999999995</v>
      </c>
      <c r="G783" s="15"/>
      <c r="H783" s="75">
        <f t="shared" si="45"/>
        <v>90.787430000000001</v>
      </c>
      <c r="I783" s="75">
        <f t="shared" si="42"/>
        <v>90.787430000000001</v>
      </c>
      <c r="J783" s="4">
        <f t="shared" si="43"/>
        <v>89.212569999999999</v>
      </c>
      <c r="K783" s="3">
        <f t="shared" si="44"/>
        <v>6.4791750942596371</v>
      </c>
    </row>
    <row r="784" spans="1:11" ht="20.100000000000001" customHeight="1" x14ac:dyDescent="0.25">
      <c r="A784" s="24" t="s">
        <v>37</v>
      </c>
      <c r="B784" s="15"/>
      <c r="C784" s="127"/>
      <c r="D784" s="75">
        <v>16.311540999999998</v>
      </c>
      <c r="E784" s="75"/>
      <c r="F784" s="75">
        <v>68.765296000000006</v>
      </c>
      <c r="G784" s="15"/>
      <c r="H784" s="75">
        <f t="shared" si="45"/>
        <v>85.076837000000012</v>
      </c>
      <c r="I784" s="75">
        <f t="shared" si="42"/>
        <v>85.076837000000012</v>
      </c>
      <c r="J784" s="4">
        <f t="shared" si="43"/>
        <v>94.923162999999988</v>
      </c>
      <c r="K784" s="3">
        <f t="shared" si="44"/>
        <v>6.5686882692538839</v>
      </c>
    </row>
    <row r="785" spans="1:11" ht="20.100000000000001" customHeight="1" x14ac:dyDescent="0.25">
      <c r="A785" s="24" t="s">
        <v>37</v>
      </c>
      <c r="B785" s="15"/>
      <c r="C785" s="127"/>
      <c r="D785" s="75">
        <v>16.311540999999998</v>
      </c>
      <c r="E785" s="75"/>
      <c r="F785" s="75">
        <v>47.854025</v>
      </c>
      <c r="G785" s="15"/>
      <c r="H785" s="75">
        <f t="shared" si="45"/>
        <v>64.165565999999998</v>
      </c>
      <c r="I785" s="75">
        <f t="shared" si="42"/>
        <v>64.165565999999998</v>
      </c>
      <c r="J785" s="4">
        <f t="shared" si="43"/>
        <v>115.834434</v>
      </c>
      <c r="K785" s="3">
        <f t="shared" si="44"/>
        <v>6.855920375541201</v>
      </c>
    </row>
    <row r="786" spans="1:11" ht="20.100000000000001" customHeight="1" x14ac:dyDescent="0.25">
      <c r="A786" s="24" t="s">
        <v>37</v>
      </c>
      <c r="B786" s="15"/>
      <c r="C786" s="127"/>
      <c r="D786" s="75">
        <v>16.311540999999998</v>
      </c>
      <c r="E786" s="75"/>
      <c r="F786" s="75">
        <v>55.534664999999997</v>
      </c>
      <c r="G786" s="15"/>
      <c r="H786" s="75">
        <f t="shared" si="45"/>
        <v>71.846205999999995</v>
      </c>
      <c r="I786" s="75">
        <f t="shared" si="42"/>
        <v>71.846205999999995</v>
      </c>
      <c r="J786" s="4">
        <f t="shared" si="43"/>
        <v>108.153794</v>
      </c>
      <c r="K786" s="3">
        <f t="shared" si="44"/>
        <v>6.7569404652362275</v>
      </c>
    </row>
    <row r="787" spans="1:11" ht="20.100000000000001" customHeight="1" x14ac:dyDescent="0.25">
      <c r="A787" s="24" t="s">
        <v>37</v>
      </c>
      <c r="B787" s="15"/>
      <c r="C787" s="127"/>
      <c r="D787" s="75">
        <v>16.311540999999998</v>
      </c>
      <c r="E787" s="75">
        <v>82.405356999999995</v>
      </c>
      <c r="F787" s="75"/>
      <c r="G787" s="75">
        <f>E787-D787</f>
        <v>66.093816000000004</v>
      </c>
      <c r="H787" s="15"/>
      <c r="I787" s="75">
        <f t="shared" si="42"/>
        <v>66.093816000000004</v>
      </c>
      <c r="J787" s="4">
        <f t="shared" si="43"/>
        <v>113.906184</v>
      </c>
      <c r="K787" s="3">
        <f t="shared" si="44"/>
        <v>6.831702263282116</v>
      </c>
    </row>
    <row r="788" spans="1:11" ht="20.100000000000001" customHeight="1" x14ac:dyDescent="0.25">
      <c r="A788" s="24" t="s">
        <v>37</v>
      </c>
      <c r="B788" s="15"/>
      <c r="C788" s="127"/>
      <c r="D788" s="75">
        <v>16.311540999999998</v>
      </c>
      <c r="E788" s="75"/>
      <c r="F788" s="75">
        <v>45.590657</v>
      </c>
      <c r="G788" s="15"/>
      <c r="H788" s="75">
        <f>D788+F788</f>
        <v>61.902197999999999</v>
      </c>
      <c r="I788" s="75">
        <f t="shared" si="42"/>
        <v>61.902197999999999</v>
      </c>
      <c r="J788" s="4">
        <f t="shared" si="43"/>
        <v>118.097802</v>
      </c>
      <c r="K788" s="3">
        <f t="shared" si="44"/>
        <v>6.8838383037628947</v>
      </c>
    </row>
    <row r="789" spans="1:11" ht="20.100000000000001" customHeight="1" x14ac:dyDescent="0.25">
      <c r="A789" s="24" t="s">
        <v>37</v>
      </c>
      <c r="B789" s="15"/>
      <c r="C789" s="127"/>
      <c r="D789" s="75">
        <v>16.311540999999998</v>
      </c>
      <c r="E789" s="75"/>
      <c r="F789" s="75">
        <v>52.020778999999997</v>
      </c>
      <c r="G789" s="15"/>
      <c r="H789" s="75">
        <f>D789+F789</f>
        <v>68.332319999999996</v>
      </c>
      <c r="I789" s="75">
        <f t="shared" si="42"/>
        <v>68.332319999999996</v>
      </c>
      <c r="J789" s="4">
        <f t="shared" si="43"/>
        <v>111.66768</v>
      </c>
      <c r="K789" s="3">
        <f t="shared" si="44"/>
        <v>6.8030678764837536</v>
      </c>
    </row>
    <row r="790" spans="1:11" ht="20.100000000000001" customHeight="1" x14ac:dyDescent="0.25">
      <c r="A790" s="24" t="s">
        <v>37</v>
      </c>
      <c r="B790" s="15"/>
      <c r="C790" s="127"/>
      <c r="D790" s="75">
        <v>16.311540999999998</v>
      </c>
      <c r="E790" s="75"/>
      <c r="F790" s="75">
        <v>54.582945000000002</v>
      </c>
      <c r="G790" s="15"/>
      <c r="H790" s="75">
        <f>D790+F790</f>
        <v>70.894486000000001</v>
      </c>
      <c r="I790" s="75">
        <f t="shared" si="42"/>
        <v>70.894486000000001</v>
      </c>
      <c r="J790" s="4">
        <f t="shared" si="43"/>
        <v>109.105514</v>
      </c>
      <c r="K790" s="3">
        <f t="shared" si="44"/>
        <v>6.7695802045383138</v>
      </c>
    </row>
    <row r="791" spans="1:11" ht="20.100000000000001" customHeight="1" x14ac:dyDescent="0.25">
      <c r="A791" s="24" t="s">
        <v>37</v>
      </c>
      <c r="B791" s="15">
        <v>9</v>
      </c>
      <c r="C791" s="127" t="s">
        <v>214</v>
      </c>
      <c r="D791" s="75">
        <v>14.990746</v>
      </c>
      <c r="E791" s="75"/>
      <c r="F791" s="75">
        <v>49.398705</v>
      </c>
      <c r="G791" s="15"/>
      <c r="H791" s="75">
        <f>D791+F791</f>
        <v>64.389450999999994</v>
      </c>
      <c r="I791" s="75">
        <f t="shared" si="42"/>
        <v>64.389450999999994</v>
      </c>
      <c r="J791" s="4">
        <f t="shared" si="43"/>
        <v>115.61054900000001</v>
      </c>
      <c r="K791" s="3">
        <f t="shared" si="44"/>
        <v>6.8531292337692786</v>
      </c>
    </row>
    <row r="792" spans="1:11" ht="20.100000000000001" customHeight="1" x14ac:dyDescent="0.25">
      <c r="A792" s="24" t="s">
        <v>37</v>
      </c>
      <c r="B792" s="15"/>
      <c r="C792" s="127"/>
      <c r="D792" s="75">
        <v>14.990746</v>
      </c>
      <c r="E792" s="75">
        <v>87.776038999999997</v>
      </c>
      <c r="F792" s="75"/>
      <c r="G792" s="75">
        <f>E792-D792</f>
        <v>72.785292999999996</v>
      </c>
      <c r="H792" s="15"/>
      <c r="I792" s="75">
        <f t="shared" si="42"/>
        <v>72.785292999999996</v>
      </c>
      <c r="J792" s="4">
        <f t="shared" si="43"/>
        <v>107.214707</v>
      </c>
      <c r="K792" s="3">
        <f t="shared" si="44"/>
        <v>6.7443590084495835</v>
      </c>
    </row>
    <row r="793" spans="1:11" ht="20.100000000000001" customHeight="1" x14ac:dyDescent="0.25">
      <c r="A793" s="24" t="s">
        <v>37</v>
      </c>
      <c r="B793" s="15"/>
      <c r="C793" s="127"/>
      <c r="D793" s="75">
        <v>14.990746</v>
      </c>
      <c r="E793" s="75">
        <v>87.960656</v>
      </c>
      <c r="F793" s="75"/>
      <c r="G793" s="75">
        <f>E793-D793</f>
        <v>72.969909999999999</v>
      </c>
      <c r="H793" s="15"/>
      <c r="I793" s="75">
        <f t="shared" si="42"/>
        <v>72.969909999999999</v>
      </c>
      <c r="J793" s="4">
        <f t="shared" si="43"/>
        <v>107.03009</v>
      </c>
      <c r="K793" s="3">
        <f t="shared" si="44"/>
        <v>6.7418726367848514</v>
      </c>
    </row>
    <row r="794" spans="1:11" ht="20.100000000000001" customHeight="1" x14ac:dyDescent="0.25">
      <c r="A794" s="24" t="s">
        <v>37</v>
      </c>
      <c r="B794" s="15"/>
      <c r="C794" s="127"/>
      <c r="D794" s="75">
        <v>14.990746</v>
      </c>
      <c r="E794" s="75"/>
      <c r="F794" s="75">
        <v>55.164169999999999</v>
      </c>
      <c r="G794" s="15"/>
      <c r="H794" s="75">
        <f>D794+F794</f>
        <v>70.154916</v>
      </c>
      <c r="I794" s="75">
        <f t="shared" si="42"/>
        <v>70.154916</v>
      </c>
      <c r="J794" s="4">
        <f t="shared" si="43"/>
        <v>109.845084</v>
      </c>
      <c r="K794" s="3">
        <f t="shared" si="44"/>
        <v>6.7793264946972931</v>
      </c>
    </row>
    <row r="795" spans="1:11" ht="20.100000000000001" customHeight="1" x14ac:dyDescent="0.25">
      <c r="A795" s="24" t="s">
        <v>37</v>
      </c>
      <c r="B795" s="15"/>
      <c r="C795" s="127"/>
      <c r="D795" s="75">
        <v>14.990746</v>
      </c>
      <c r="E795" s="75">
        <v>89.792407999999995</v>
      </c>
      <c r="F795" s="75"/>
      <c r="G795" s="75">
        <f>E795-D795</f>
        <v>74.801661999999993</v>
      </c>
      <c r="H795" s="15"/>
      <c r="I795" s="75">
        <f t="shared" si="42"/>
        <v>74.801661999999993</v>
      </c>
      <c r="J795" s="4">
        <f t="shared" si="43"/>
        <v>105.19833800000001</v>
      </c>
      <c r="K795" s="3">
        <f t="shared" si="44"/>
        <v>6.7169681018374634</v>
      </c>
    </row>
    <row r="796" spans="1:11" ht="20.100000000000001" customHeight="1" x14ac:dyDescent="0.25">
      <c r="A796" s="24" t="s">
        <v>37</v>
      </c>
      <c r="B796" s="15"/>
      <c r="C796" s="127"/>
      <c r="D796" s="75">
        <v>14.990746</v>
      </c>
      <c r="E796" s="75"/>
      <c r="F796" s="75">
        <v>70.319687000000002</v>
      </c>
      <c r="G796" s="15"/>
      <c r="H796" s="75">
        <f>D796+F796</f>
        <v>85.310433000000003</v>
      </c>
      <c r="I796" s="75">
        <f t="shared" si="42"/>
        <v>85.310433000000003</v>
      </c>
      <c r="J796" s="4">
        <f t="shared" si="43"/>
        <v>94.689566999999997</v>
      </c>
      <c r="K796" s="3">
        <f t="shared" si="44"/>
        <v>6.5651335716207893</v>
      </c>
    </row>
    <row r="797" spans="1:11" ht="20.100000000000001" customHeight="1" x14ac:dyDescent="0.25">
      <c r="A797" s="24" t="s">
        <v>37</v>
      </c>
      <c r="B797" s="15"/>
      <c r="C797" s="127"/>
      <c r="D797" s="75">
        <v>14.990746</v>
      </c>
      <c r="E797" s="75">
        <v>77.351826000000003</v>
      </c>
      <c r="F797" s="75"/>
      <c r="G797" s="75">
        <f>E797-D797</f>
        <v>62.361080000000001</v>
      </c>
      <c r="H797" s="15"/>
      <c r="I797" s="75">
        <f t="shared" si="42"/>
        <v>62.361080000000001</v>
      </c>
      <c r="J797" s="4">
        <f t="shared" si="43"/>
        <v>117.63892</v>
      </c>
      <c r="K797" s="3">
        <f t="shared" si="44"/>
        <v>6.8782216343163824</v>
      </c>
    </row>
    <row r="798" spans="1:11" ht="20.100000000000001" customHeight="1" x14ac:dyDescent="0.25">
      <c r="A798" s="24" t="s">
        <v>37</v>
      </c>
      <c r="B798" s="15"/>
      <c r="C798" s="127"/>
      <c r="D798" s="75">
        <v>14.990746</v>
      </c>
      <c r="E798" s="75">
        <v>80.537678</v>
      </c>
      <c r="F798" s="75"/>
      <c r="G798" s="75">
        <f>E798-D798</f>
        <v>65.546931999999998</v>
      </c>
      <c r="H798" s="15"/>
      <c r="I798" s="75">
        <f t="shared" si="42"/>
        <v>65.546931999999998</v>
      </c>
      <c r="J798" s="4">
        <f t="shared" si="43"/>
        <v>114.453068</v>
      </c>
      <c r="K798" s="3">
        <f t="shared" si="44"/>
        <v>6.838612325705121</v>
      </c>
    </row>
    <row r="799" spans="1:11" ht="20.100000000000001" customHeight="1" x14ac:dyDescent="0.25">
      <c r="A799" s="24" t="s">
        <v>37</v>
      </c>
      <c r="B799" s="15"/>
      <c r="C799" s="127"/>
      <c r="D799" s="75">
        <v>14.990746</v>
      </c>
      <c r="E799" s="75"/>
      <c r="F799" s="75">
        <v>64.846883000000005</v>
      </c>
      <c r="G799" s="15"/>
      <c r="H799" s="75">
        <f>D799+F799</f>
        <v>79.837629000000007</v>
      </c>
      <c r="I799" s="75">
        <f t="shared" si="42"/>
        <v>79.837629000000007</v>
      </c>
      <c r="J799" s="4">
        <f t="shared" si="43"/>
        <v>100.16237099999999</v>
      </c>
      <c r="K799" s="3">
        <f t="shared" si="44"/>
        <v>6.6461968084104477</v>
      </c>
    </row>
    <row r="800" spans="1:11" ht="20.100000000000001" customHeight="1" x14ac:dyDescent="0.25">
      <c r="A800" s="24" t="s">
        <v>37</v>
      </c>
      <c r="B800" s="15"/>
      <c r="C800" s="127"/>
      <c r="D800" s="75">
        <v>14.990746</v>
      </c>
      <c r="E800" s="75">
        <v>86.332211999999998</v>
      </c>
      <c r="F800" s="75"/>
      <c r="G800" s="75">
        <f>E800-D800</f>
        <v>71.341465999999997</v>
      </c>
      <c r="H800" s="15"/>
      <c r="I800" s="75">
        <f t="shared" si="42"/>
        <v>71.341465999999997</v>
      </c>
      <c r="J800" s="4">
        <f t="shared" si="43"/>
        <v>108.658534</v>
      </c>
      <c r="K800" s="3">
        <f t="shared" si="44"/>
        <v>6.7636576774644492</v>
      </c>
    </row>
    <row r="801" spans="1:11" ht="20.100000000000001" customHeight="1" x14ac:dyDescent="0.25">
      <c r="A801" s="24" t="s">
        <v>37</v>
      </c>
      <c r="B801" s="15"/>
      <c r="C801" s="127"/>
      <c r="D801" s="75">
        <v>14.990746</v>
      </c>
      <c r="E801" s="75"/>
      <c r="F801" s="75">
        <v>27.838080999999999</v>
      </c>
      <c r="G801" s="15"/>
      <c r="H801" s="75">
        <f>D801+F801</f>
        <v>42.828826999999997</v>
      </c>
      <c r="I801" s="75">
        <f t="shared" si="42"/>
        <v>42.828826999999997</v>
      </c>
      <c r="J801" s="4">
        <f t="shared" si="43"/>
        <v>137.17117300000001</v>
      </c>
      <c r="K801" s="3">
        <f t="shared" si="44"/>
        <v>7.0998335157487951</v>
      </c>
    </row>
    <row r="802" spans="1:11" ht="20.100000000000001" customHeight="1" x14ac:dyDescent="0.25">
      <c r="A802" s="24" t="s">
        <v>37</v>
      </c>
      <c r="B802" s="15"/>
      <c r="C802" s="127"/>
      <c r="D802" s="75">
        <v>14.990746</v>
      </c>
      <c r="E802" s="75"/>
      <c r="F802" s="75">
        <v>52.980114</v>
      </c>
      <c r="G802" s="15"/>
      <c r="H802" s="75">
        <f>D802+F802</f>
        <v>67.970860000000002</v>
      </c>
      <c r="I802" s="75">
        <f t="shared" si="42"/>
        <v>67.970860000000002</v>
      </c>
      <c r="J802" s="4">
        <f t="shared" si="43"/>
        <v>112.02914</v>
      </c>
      <c r="K802" s="3">
        <f t="shared" si="44"/>
        <v>6.8077302315707202</v>
      </c>
    </row>
    <row r="803" spans="1:11" ht="20.100000000000001" customHeight="1" x14ac:dyDescent="0.25">
      <c r="A803" s="24" t="s">
        <v>37</v>
      </c>
      <c r="B803" s="15"/>
      <c r="C803" s="127"/>
      <c r="D803" s="75">
        <v>14.990746</v>
      </c>
      <c r="E803" s="75">
        <v>80.651021999999998</v>
      </c>
      <c r="F803" s="75"/>
      <c r="G803" s="75">
        <f>E803-D803</f>
        <v>65.660275999999996</v>
      </c>
      <c r="H803" s="15"/>
      <c r="I803" s="75">
        <f t="shared" si="42"/>
        <v>65.660275999999996</v>
      </c>
      <c r="J803" s="4">
        <f t="shared" si="43"/>
        <v>114.339724</v>
      </c>
      <c r="K803" s="3">
        <f t="shared" si="44"/>
        <v>6.8371829027004676</v>
      </c>
    </row>
    <row r="804" spans="1:11" ht="20.100000000000001" customHeight="1" x14ac:dyDescent="0.25">
      <c r="A804" s="24" t="s">
        <v>37</v>
      </c>
      <c r="B804" s="15"/>
      <c r="C804" s="127"/>
      <c r="D804" s="75">
        <v>14.990746</v>
      </c>
      <c r="E804" s="75">
        <v>72.349875999999995</v>
      </c>
      <c r="F804" s="75"/>
      <c r="G804" s="75">
        <f>E804-D804</f>
        <v>57.359129999999993</v>
      </c>
      <c r="H804" s="15"/>
      <c r="I804" s="75">
        <f t="shared" si="42"/>
        <v>57.359129999999993</v>
      </c>
      <c r="J804" s="4">
        <f t="shared" si="43"/>
        <v>122.64087000000001</v>
      </c>
      <c r="K804" s="3">
        <f t="shared" si="44"/>
        <v>6.9382960262303808</v>
      </c>
    </row>
    <row r="805" spans="1:11" ht="20.100000000000001" customHeight="1" x14ac:dyDescent="0.25">
      <c r="A805" s="24" t="s">
        <v>37</v>
      </c>
      <c r="B805" s="15"/>
      <c r="C805" s="127"/>
      <c r="D805" s="75">
        <v>14.990746</v>
      </c>
      <c r="E805" s="75"/>
      <c r="F805" s="75">
        <v>57.528807999999998</v>
      </c>
      <c r="G805" s="15"/>
      <c r="H805" s="75">
        <f>D805+F805</f>
        <v>72.519553999999999</v>
      </c>
      <c r="I805" s="75">
        <f t="shared" si="42"/>
        <v>72.519553999999999</v>
      </c>
      <c r="J805" s="4">
        <f t="shared" si="43"/>
        <v>107.480446</v>
      </c>
      <c r="K805" s="3">
        <f t="shared" si="44"/>
        <v>6.7479304028466771</v>
      </c>
    </row>
    <row r="806" spans="1:11" ht="20.100000000000001" customHeight="1" x14ac:dyDescent="0.25">
      <c r="A806" s="24" t="s">
        <v>37</v>
      </c>
      <c r="B806" s="15"/>
      <c r="C806" s="127"/>
      <c r="D806" s="75">
        <v>14.990746</v>
      </c>
      <c r="E806" s="75">
        <v>78.959059999999994</v>
      </c>
      <c r="F806" s="75"/>
      <c r="G806" s="75">
        <f>E806-D806</f>
        <v>63.968313999999992</v>
      </c>
      <c r="H806" s="15"/>
      <c r="I806" s="75">
        <f t="shared" si="42"/>
        <v>63.968313999999992</v>
      </c>
      <c r="J806" s="4">
        <f t="shared" si="43"/>
        <v>116.03168600000001</v>
      </c>
      <c r="K806" s="3">
        <f t="shared" si="44"/>
        <v>6.8583750209275642</v>
      </c>
    </row>
    <row r="807" spans="1:11" ht="20.100000000000001" customHeight="1" x14ac:dyDescent="0.25">
      <c r="A807" s="24" t="s">
        <v>37</v>
      </c>
      <c r="B807" s="15"/>
      <c r="C807" s="127"/>
      <c r="D807" s="75">
        <v>14.990746</v>
      </c>
      <c r="E807" s="75"/>
      <c r="F807" s="75">
        <v>65.095230999999998</v>
      </c>
      <c r="G807" s="15"/>
      <c r="H807" s="75">
        <f>D807+F807</f>
        <v>80.085977</v>
      </c>
      <c r="I807" s="75">
        <f t="shared" si="42"/>
        <v>80.085977</v>
      </c>
      <c r="J807" s="4">
        <f t="shared" si="43"/>
        <v>99.914023</v>
      </c>
      <c r="K807" s="3">
        <f t="shared" si="44"/>
        <v>6.6426152703302908</v>
      </c>
    </row>
    <row r="808" spans="1:11" ht="20.100000000000001" customHeight="1" x14ac:dyDescent="0.25">
      <c r="A808" s="24" t="s">
        <v>37</v>
      </c>
      <c r="B808" s="15"/>
      <c r="C808" s="127"/>
      <c r="D808" s="75">
        <v>14.990746</v>
      </c>
      <c r="E808" s="75">
        <v>85.763604999999998</v>
      </c>
      <c r="F808" s="75"/>
      <c r="G808" s="75">
        <f>E808-D808</f>
        <v>70.772858999999997</v>
      </c>
      <c r="H808" s="15"/>
      <c r="I808" s="75">
        <f t="shared" si="42"/>
        <v>70.772858999999997</v>
      </c>
      <c r="J808" s="4">
        <f t="shared" si="43"/>
        <v>109.227141</v>
      </c>
      <c r="K808" s="3">
        <f t="shared" si="44"/>
        <v>6.7711875746121075</v>
      </c>
    </row>
    <row r="809" spans="1:11" ht="20.100000000000001" customHeight="1" x14ac:dyDescent="0.25">
      <c r="A809" s="24" t="s">
        <v>37</v>
      </c>
      <c r="B809" s="15">
        <v>10</v>
      </c>
      <c r="C809" s="127" t="s">
        <v>214</v>
      </c>
      <c r="D809" s="75">
        <v>6.0491380000000001</v>
      </c>
      <c r="E809" s="75">
        <v>75.730215000000001</v>
      </c>
      <c r="F809" s="75"/>
      <c r="G809" s="75">
        <f>E809-D809</f>
        <v>69.681077000000002</v>
      </c>
      <c r="H809" s="15"/>
      <c r="I809" s="75">
        <f t="shared" si="42"/>
        <v>69.681077000000002</v>
      </c>
      <c r="J809" s="4">
        <f t="shared" si="43"/>
        <v>110.318923</v>
      </c>
      <c r="K809" s="3">
        <f t="shared" si="44"/>
        <v>6.785536467347093</v>
      </c>
    </row>
    <row r="810" spans="1:11" ht="20.100000000000001" customHeight="1" x14ac:dyDescent="0.25">
      <c r="A810" s="24" t="s">
        <v>37</v>
      </c>
      <c r="B810" s="15"/>
      <c r="C810" s="127"/>
      <c r="D810" s="75">
        <v>6.0491380000000001</v>
      </c>
      <c r="E810" s="75"/>
      <c r="F810" s="75">
        <v>76.780914999999993</v>
      </c>
      <c r="G810" s="15"/>
      <c r="H810" s="75">
        <f>D810+F810</f>
        <v>82.830052999999992</v>
      </c>
      <c r="I810" s="75">
        <f t="shared" si="42"/>
        <v>82.830052999999992</v>
      </c>
      <c r="J810" s="4">
        <f t="shared" si="43"/>
        <v>97.169947000000008</v>
      </c>
      <c r="K810" s="3">
        <f t="shared" si="44"/>
        <v>6.6024382768438308</v>
      </c>
    </row>
    <row r="811" spans="1:11" ht="20.100000000000001" customHeight="1" x14ac:dyDescent="0.25">
      <c r="A811" s="24" t="s">
        <v>37</v>
      </c>
      <c r="B811" s="15"/>
      <c r="C811" s="127"/>
      <c r="D811" s="75">
        <v>6.0491380000000001</v>
      </c>
      <c r="E811" s="75"/>
      <c r="F811" s="75">
        <v>72.684364000000002</v>
      </c>
      <c r="G811" s="15"/>
      <c r="H811" s="75">
        <f>D811+F811</f>
        <v>78.733502000000001</v>
      </c>
      <c r="I811" s="75">
        <f t="shared" si="42"/>
        <v>78.733502000000001</v>
      </c>
      <c r="J811" s="4">
        <f t="shared" si="43"/>
        <v>101.266498</v>
      </c>
      <c r="K811" s="3">
        <f t="shared" si="44"/>
        <v>6.6620131559827733</v>
      </c>
    </row>
    <row r="812" spans="1:11" ht="20.100000000000001" customHeight="1" x14ac:dyDescent="0.25">
      <c r="A812" s="24" t="s">
        <v>37</v>
      </c>
      <c r="B812" s="15"/>
      <c r="C812" s="127"/>
      <c r="D812" s="75">
        <v>6.0491380000000001</v>
      </c>
      <c r="E812" s="75"/>
      <c r="F812" s="75">
        <v>59.191096999999999</v>
      </c>
      <c r="G812" s="15"/>
      <c r="H812" s="75">
        <f>D812+F812</f>
        <v>65.240234999999998</v>
      </c>
      <c r="I812" s="75">
        <f t="shared" si="42"/>
        <v>65.240234999999998</v>
      </c>
      <c r="J812" s="4">
        <f t="shared" si="43"/>
        <v>114.759765</v>
      </c>
      <c r="K812" s="3">
        <f t="shared" si="44"/>
        <v>6.8424731087095045</v>
      </c>
    </row>
    <row r="813" spans="1:11" ht="20.100000000000001" customHeight="1" x14ac:dyDescent="0.25">
      <c r="A813" s="24" t="s">
        <v>37</v>
      </c>
      <c r="B813" s="15"/>
      <c r="C813" s="127"/>
      <c r="D813" s="75">
        <v>6.0491380000000001</v>
      </c>
      <c r="E813" s="75">
        <v>49.646335000000001</v>
      </c>
      <c r="F813" s="75"/>
      <c r="G813" s="75">
        <f>E813-D813</f>
        <v>43.597197000000001</v>
      </c>
      <c r="H813" s="15"/>
      <c r="I813" s="75">
        <f t="shared" si="42"/>
        <v>43.597197000000001</v>
      </c>
      <c r="J813" s="4">
        <f t="shared" si="43"/>
        <v>136.40280300000001</v>
      </c>
      <c r="K813" s="3">
        <f t="shared" si="44"/>
        <v>7.0917294810037435</v>
      </c>
    </row>
    <row r="814" spans="1:11" ht="20.100000000000001" customHeight="1" x14ac:dyDescent="0.25">
      <c r="A814" s="24" t="s">
        <v>37</v>
      </c>
      <c r="B814" s="15"/>
      <c r="C814" s="127"/>
      <c r="D814" s="75">
        <v>6.0491380000000001</v>
      </c>
      <c r="E814" s="75">
        <v>77.388959</v>
      </c>
      <c r="F814" s="75"/>
      <c r="G814" s="75">
        <f>E814-D814</f>
        <v>71.339821000000001</v>
      </c>
      <c r="H814" s="15"/>
      <c r="I814" s="75">
        <f t="shared" si="42"/>
        <v>71.339821000000001</v>
      </c>
      <c r="J814" s="4">
        <f t="shared" si="43"/>
        <v>108.660179</v>
      </c>
      <c r="K814" s="3">
        <f t="shared" si="44"/>
        <v>6.7636795185043637</v>
      </c>
    </row>
    <row r="815" spans="1:11" ht="20.100000000000001" customHeight="1" x14ac:dyDescent="0.25">
      <c r="A815" s="24" t="s">
        <v>37</v>
      </c>
      <c r="B815" s="15"/>
      <c r="C815" s="127"/>
      <c r="D815" s="75">
        <v>6.0491380000000001</v>
      </c>
      <c r="E815" s="75"/>
      <c r="F815" s="75">
        <v>51.638759999999998</v>
      </c>
      <c r="G815" s="15"/>
      <c r="H815" s="75">
        <f>D815+F815</f>
        <v>57.687897999999997</v>
      </c>
      <c r="I815" s="75">
        <f t="shared" si="42"/>
        <v>57.687897999999997</v>
      </c>
      <c r="J815" s="4">
        <f t="shared" si="43"/>
        <v>122.31210200000001</v>
      </c>
      <c r="K815" s="3">
        <f t="shared" si="44"/>
        <v>6.9344233461470051</v>
      </c>
    </row>
    <row r="816" spans="1:11" ht="20.100000000000001" customHeight="1" x14ac:dyDescent="0.25">
      <c r="A816" s="24" t="s">
        <v>37</v>
      </c>
      <c r="B816" s="15"/>
      <c r="C816" s="127"/>
      <c r="D816" s="75">
        <v>6.0491380000000001</v>
      </c>
      <c r="E816" s="75">
        <v>86.009086999999994</v>
      </c>
      <c r="F816" s="75"/>
      <c r="G816" s="75">
        <f>E816-D816</f>
        <v>79.959948999999995</v>
      </c>
      <c r="H816" s="15"/>
      <c r="I816" s="75">
        <f t="shared" si="42"/>
        <v>79.959948999999995</v>
      </c>
      <c r="J816" s="4">
        <f t="shared" si="43"/>
        <v>100.04005100000001</v>
      </c>
      <c r="K816" s="3">
        <f t="shared" si="44"/>
        <v>6.6444338878863372</v>
      </c>
    </row>
    <row r="817" spans="1:11" ht="20.100000000000001" customHeight="1" x14ac:dyDescent="0.25">
      <c r="A817" s="24" t="s">
        <v>37</v>
      </c>
      <c r="B817" s="15"/>
      <c r="C817" s="127"/>
      <c r="D817" s="75">
        <v>6.0491380000000001</v>
      </c>
      <c r="E817" s="75">
        <v>71.230551000000006</v>
      </c>
      <c r="F817" s="75"/>
      <c r="G817" s="75">
        <f>E817-D817</f>
        <v>65.181413000000006</v>
      </c>
      <c r="H817" s="15"/>
      <c r="I817" s="75">
        <f t="shared" si="42"/>
        <v>65.181413000000006</v>
      </c>
      <c r="J817" s="4">
        <f t="shared" si="43"/>
        <v>114.81858699999999</v>
      </c>
      <c r="K817" s="3">
        <f t="shared" si="44"/>
        <v>6.8432123962670026</v>
      </c>
    </row>
    <row r="818" spans="1:11" ht="20.100000000000001" customHeight="1" x14ac:dyDescent="0.25">
      <c r="A818" s="24" t="s">
        <v>37</v>
      </c>
      <c r="B818" s="15"/>
      <c r="C818" s="127"/>
      <c r="D818" s="75">
        <v>6.0491380000000001</v>
      </c>
      <c r="E818" s="75">
        <v>68.552263999999994</v>
      </c>
      <c r="F818" s="75"/>
      <c r="G818" s="75">
        <f>E818-D818</f>
        <v>62.503125999999995</v>
      </c>
      <c r="H818" s="15"/>
      <c r="I818" s="75">
        <f t="shared" si="42"/>
        <v>62.503125999999995</v>
      </c>
      <c r="J818" s="4">
        <f t="shared" si="43"/>
        <v>117.49687400000001</v>
      </c>
      <c r="K818" s="3">
        <f t="shared" si="44"/>
        <v>6.8764785642272148</v>
      </c>
    </row>
    <row r="819" spans="1:11" ht="20.100000000000001" customHeight="1" x14ac:dyDescent="0.25">
      <c r="A819" s="24" t="s">
        <v>37</v>
      </c>
      <c r="B819" s="15"/>
      <c r="C819" s="127"/>
      <c r="D819" s="75">
        <v>6.0491380000000001</v>
      </c>
      <c r="E819" s="75"/>
      <c r="F819" s="75">
        <v>65.002352999999999</v>
      </c>
      <c r="G819" s="15"/>
      <c r="H819" s="75">
        <f>D819+F819</f>
        <v>71.051490999999999</v>
      </c>
      <c r="I819" s="75">
        <f t="shared" si="42"/>
        <v>71.051490999999999</v>
      </c>
      <c r="J819" s="4">
        <f t="shared" si="43"/>
        <v>108.948509</v>
      </c>
      <c r="K819" s="3">
        <f t="shared" si="44"/>
        <v>6.7675026425569076</v>
      </c>
    </row>
    <row r="820" spans="1:11" ht="20.100000000000001" customHeight="1" x14ac:dyDescent="0.25">
      <c r="A820" s="24" t="s">
        <v>37</v>
      </c>
      <c r="B820" s="15"/>
      <c r="C820" s="127"/>
      <c r="D820" s="75">
        <v>6.0491380000000001</v>
      </c>
      <c r="E820" s="75">
        <v>44.060808999999999</v>
      </c>
      <c r="F820" s="75"/>
      <c r="G820" s="75">
        <f>E820-D820</f>
        <v>38.011671</v>
      </c>
      <c r="H820" s="15"/>
      <c r="I820" s="75">
        <f t="shared" si="42"/>
        <v>38.011671</v>
      </c>
      <c r="J820" s="4">
        <f t="shared" si="43"/>
        <v>141.98832899999999</v>
      </c>
      <c r="K820" s="3">
        <f t="shared" si="44"/>
        <v>7.1496285393229471</v>
      </c>
    </row>
    <row r="821" spans="1:11" ht="20.100000000000001" customHeight="1" x14ac:dyDescent="0.25">
      <c r="A821" s="24" t="s">
        <v>37</v>
      </c>
      <c r="B821" s="15">
        <v>11</v>
      </c>
      <c r="C821" s="127" t="s">
        <v>214</v>
      </c>
      <c r="D821" s="75">
        <v>0.77147699999999997</v>
      </c>
      <c r="E821" s="75"/>
      <c r="F821" s="75">
        <v>49.899092000000003</v>
      </c>
      <c r="G821" s="15"/>
      <c r="H821" s="75">
        <f>D821+F821</f>
        <v>50.670569</v>
      </c>
      <c r="I821" s="75">
        <f t="shared" si="42"/>
        <v>50.670569</v>
      </c>
      <c r="J821" s="4">
        <f t="shared" si="43"/>
        <v>129.329431</v>
      </c>
      <c r="K821" s="3">
        <f t="shared" si="44"/>
        <v>7.0149068108328496</v>
      </c>
    </row>
    <row r="822" spans="1:11" ht="20.100000000000001" customHeight="1" x14ac:dyDescent="0.25">
      <c r="A822" s="24" t="s">
        <v>37</v>
      </c>
      <c r="B822" s="15"/>
      <c r="C822" s="127"/>
      <c r="D822" s="75">
        <v>0.77147699999999997</v>
      </c>
      <c r="E822" s="75">
        <v>72.691507999999999</v>
      </c>
      <c r="F822" s="75"/>
      <c r="G822" s="75">
        <f>E822-D822</f>
        <v>71.920030999999994</v>
      </c>
      <c r="H822" s="15"/>
      <c r="I822" s="75">
        <f t="shared" si="42"/>
        <v>71.920030999999994</v>
      </c>
      <c r="J822" s="4">
        <f t="shared" si="43"/>
        <v>108.07996900000001</v>
      </c>
      <c r="K822" s="3">
        <f t="shared" si="44"/>
        <v>6.7559553557505092</v>
      </c>
    </row>
    <row r="823" spans="1:11" ht="20.100000000000001" customHeight="1" x14ac:dyDescent="0.25">
      <c r="A823" s="24" t="s">
        <v>37</v>
      </c>
      <c r="B823" s="15"/>
      <c r="C823" s="127"/>
      <c r="D823" s="75">
        <v>0.77147699999999997</v>
      </c>
      <c r="E823" s="75"/>
      <c r="F823" s="75">
        <v>72.812010000000001</v>
      </c>
      <c r="G823" s="15"/>
      <c r="H823" s="75">
        <f>D823+F823</f>
        <v>73.583487000000005</v>
      </c>
      <c r="I823" s="75">
        <f t="shared" si="42"/>
        <v>73.583487000000005</v>
      </c>
      <c r="J823" s="4">
        <f t="shared" si="43"/>
        <v>106.41651299999999</v>
      </c>
      <c r="K823" s="3">
        <f t="shared" si="44"/>
        <v>6.7335782257148677</v>
      </c>
    </row>
    <row r="824" spans="1:11" ht="20.100000000000001" customHeight="1" x14ac:dyDescent="0.25">
      <c r="A824" s="24" t="s">
        <v>37</v>
      </c>
      <c r="B824" s="15"/>
      <c r="C824" s="127"/>
      <c r="D824" s="75">
        <v>0.77147699999999997</v>
      </c>
      <c r="E824" s="75"/>
      <c r="F824" s="75">
        <v>75.793233999999998</v>
      </c>
      <c r="G824" s="15"/>
      <c r="H824" s="75">
        <f>D824+F824</f>
        <v>76.564711000000003</v>
      </c>
      <c r="I824" s="75">
        <f t="shared" ref="I824:I887" si="46">G824+H824</f>
        <v>76.564711000000003</v>
      </c>
      <c r="J824" s="4">
        <f t="shared" si="43"/>
        <v>103.435289</v>
      </c>
      <c r="K824" s="3">
        <f t="shared" si="44"/>
        <v>6.6925846634315986</v>
      </c>
    </row>
    <row r="825" spans="1:11" ht="20.100000000000001" customHeight="1" x14ac:dyDescent="0.25">
      <c r="A825" s="24" t="s">
        <v>37</v>
      </c>
      <c r="B825" s="15"/>
      <c r="C825" s="127"/>
      <c r="D825" s="75">
        <v>0.77147699999999997</v>
      </c>
      <c r="E825" s="75"/>
      <c r="F825" s="75">
        <v>67.404212000000001</v>
      </c>
      <c r="G825" s="15"/>
      <c r="H825" s="75">
        <f>D825+F825</f>
        <v>68.175689000000006</v>
      </c>
      <c r="I825" s="75">
        <f t="shared" si="46"/>
        <v>68.175689000000006</v>
      </c>
      <c r="J825" s="4">
        <f t="shared" si="43"/>
        <v>111.82431099999999</v>
      </c>
      <c r="K825" s="3">
        <f t="shared" si="44"/>
        <v>6.8050900590499843</v>
      </c>
    </row>
    <row r="826" spans="1:11" ht="20.100000000000001" customHeight="1" x14ac:dyDescent="0.25">
      <c r="A826" s="24" t="s">
        <v>37</v>
      </c>
      <c r="B826" s="15"/>
      <c r="C826" s="127"/>
      <c r="D826" s="75">
        <v>0.77147699999999997</v>
      </c>
      <c r="E826" s="75"/>
      <c r="F826" s="75">
        <v>61.341658000000002</v>
      </c>
      <c r="G826" s="15"/>
      <c r="H826" s="75">
        <f>D826+F826</f>
        <v>62.113135</v>
      </c>
      <c r="I826" s="75">
        <f t="shared" si="46"/>
        <v>62.113135</v>
      </c>
      <c r="J826" s="4">
        <f t="shared" si="43"/>
        <v>117.886865</v>
      </c>
      <c r="K826" s="3">
        <f t="shared" si="44"/>
        <v>6.881259171408602</v>
      </c>
    </row>
    <row r="827" spans="1:11" ht="20.100000000000001" customHeight="1" x14ac:dyDescent="0.25">
      <c r="A827" s="24" t="s">
        <v>37</v>
      </c>
      <c r="B827" s="15"/>
      <c r="C827" s="127"/>
      <c r="D827" s="75">
        <v>0.77147699999999997</v>
      </c>
      <c r="E827" s="75">
        <v>77.894752999999994</v>
      </c>
      <c r="F827" s="75"/>
      <c r="G827" s="75">
        <f>E827-D827</f>
        <v>77.12327599999999</v>
      </c>
      <c r="H827" s="15"/>
      <c r="I827" s="75">
        <f t="shared" si="46"/>
        <v>77.12327599999999</v>
      </c>
      <c r="J827" s="4">
        <f t="shared" si="43"/>
        <v>102.87672400000001</v>
      </c>
      <c r="K827" s="3">
        <f t="shared" si="44"/>
        <v>6.6847727971935358</v>
      </c>
    </row>
    <row r="828" spans="1:11" ht="20.100000000000001" customHeight="1" x14ac:dyDescent="0.25">
      <c r="A828" s="24" t="s">
        <v>37</v>
      </c>
      <c r="B828" s="15"/>
      <c r="C828" s="127"/>
      <c r="D828" s="75">
        <v>0.77147699999999997</v>
      </c>
      <c r="E828" s="75">
        <v>86.325500000000005</v>
      </c>
      <c r="F828" s="75"/>
      <c r="G828" s="75">
        <f>E828-D828</f>
        <v>85.554023000000001</v>
      </c>
      <c r="H828" s="15"/>
      <c r="I828" s="75">
        <f t="shared" si="46"/>
        <v>85.554023000000001</v>
      </c>
      <c r="J828" s="4">
        <f t="shared" si="43"/>
        <v>94.445976999999999</v>
      </c>
      <c r="K828" s="3">
        <f t="shared" si="44"/>
        <v>6.5614174400901035</v>
      </c>
    </row>
    <row r="829" spans="1:11" ht="20.100000000000001" customHeight="1" x14ac:dyDescent="0.25">
      <c r="A829" s="24" t="s">
        <v>37</v>
      </c>
      <c r="B829" s="15"/>
      <c r="C829" s="127"/>
      <c r="D829" s="75">
        <v>0.77147699999999997</v>
      </c>
      <c r="E829" s="75">
        <v>52.636572000000001</v>
      </c>
      <c r="F829" s="75"/>
      <c r="G829" s="75">
        <f>E829-D829</f>
        <v>51.865095000000004</v>
      </c>
      <c r="H829" s="15"/>
      <c r="I829" s="75">
        <f t="shared" si="46"/>
        <v>51.865095000000004</v>
      </c>
      <c r="J829" s="4">
        <f t="shared" si="43"/>
        <v>128.134905</v>
      </c>
      <c r="K829" s="3">
        <f t="shared" si="44"/>
        <v>7.0015197209649198</v>
      </c>
    </row>
    <row r="830" spans="1:11" ht="20.100000000000001" customHeight="1" x14ac:dyDescent="0.25">
      <c r="A830" s="24" t="s">
        <v>37</v>
      </c>
      <c r="B830" s="15"/>
      <c r="C830" s="127"/>
      <c r="D830" s="75">
        <v>0.77147699999999997</v>
      </c>
      <c r="E830" s="75">
        <v>85.532841000000005</v>
      </c>
      <c r="F830" s="75"/>
      <c r="G830" s="75">
        <f>E830-D830</f>
        <v>84.761364</v>
      </c>
      <c r="H830" s="15"/>
      <c r="I830" s="75">
        <f t="shared" si="46"/>
        <v>84.761364</v>
      </c>
      <c r="J830" s="4">
        <f t="shared" si="43"/>
        <v>95.238636</v>
      </c>
      <c r="K830" s="3">
        <f t="shared" si="44"/>
        <v>6.5734750534825128</v>
      </c>
    </row>
    <row r="831" spans="1:11" ht="20.100000000000001" customHeight="1" x14ac:dyDescent="0.25">
      <c r="A831" s="24" t="s">
        <v>37</v>
      </c>
      <c r="B831" s="15"/>
      <c r="C831" s="127"/>
      <c r="D831" s="75">
        <v>0.77147699999999997</v>
      </c>
      <c r="E831" s="75">
        <v>41.009087000000001</v>
      </c>
      <c r="F831" s="75"/>
      <c r="G831" s="75">
        <f>E831-D831</f>
        <v>40.237610000000004</v>
      </c>
      <c r="H831" s="15"/>
      <c r="I831" s="75">
        <f t="shared" si="46"/>
        <v>40.237610000000004</v>
      </c>
      <c r="J831" s="4">
        <f t="shared" si="43"/>
        <v>139.76238999999998</v>
      </c>
      <c r="K831" s="3">
        <f t="shared" si="44"/>
        <v>7.1268323740898456</v>
      </c>
    </row>
    <row r="832" spans="1:11" ht="20.100000000000001" customHeight="1" x14ac:dyDescent="0.25">
      <c r="A832" s="24" t="s">
        <v>37</v>
      </c>
      <c r="B832" s="15"/>
      <c r="C832" s="127"/>
      <c r="D832" s="75">
        <v>0.77147699999999997</v>
      </c>
      <c r="E832" s="75"/>
      <c r="F832" s="75">
        <v>83.527730000000005</v>
      </c>
      <c r="G832" s="15"/>
      <c r="H832" s="75">
        <f>D832+F832</f>
        <v>84.29920700000001</v>
      </c>
      <c r="I832" s="75">
        <f t="shared" si="46"/>
        <v>84.29920700000001</v>
      </c>
      <c r="J832" s="4">
        <f t="shared" si="43"/>
        <v>95.70079299999999</v>
      </c>
      <c r="K832" s="3">
        <f t="shared" si="44"/>
        <v>6.580458974169483</v>
      </c>
    </row>
    <row r="833" spans="1:11" ht="20.100000000000001" customHeight="1" x14ac:dyDescent="0.25">
      <c r="A833" s="24" t="s">
        <v>37</v>
      </c>
      <c r="B833" s="15"/>
      <c r="C833" s="127"/>
      <c r="D833" s="75">
        <v>0.77147699999999997</v>
      </c>
      <c r="E833" s="75">
        <v>71.221967000000006</v>
      </c>
      <c r="F833" s="75"/>
      <c r="G833" s="75">
        <f>E833-D833</f>
        <v>70.450490000000002</v>
      </c>
      <c r="H833" s="15"/>
      <c r="I833" s="75">
        <f t="shared" si="46"/>
        <v>70.450490000000002</v>
      </c>
      <c r="J833" s="4">
        <f t="shared" si="43"/>
        <v>109.54951</v>
      </c>
      <c r="K833" s="3">
        <f t="shared" si="44"/>
        <v>6.7754392211393641</v>
      </c>
    </row>
    <row r="834" spans="1:11" ht="20.100000000000001" customHeight="1" x14ac:dyDescent="0.25">
      <c r="A834" s="24" t="s">
        <v>37</v>
      </c>
      <c r="B834" s="15"/>
      <c r="C834" s="127"/>
      <c r="D834" s="75">
        <v>0.77147699999999997</v>
      </c>
      <c r="E834" s="75"/>
      <c r="F834" s="75">
        <v>55.007980000000003</v>
      </c>
      <c r="G834" s="15"/>
      <c r="H834" s="75">
        <f>D834+F834</f>
        <v>55.779457000000001</v>
      </c>
      <c r="I834" s="75">
        <f t="shared" si="46"/>
        <v>55.779457000000001</v>
      </c>
      <c r="J834" s="4">
        <f t="shared" si="43"/>
        <v>124.22054299999999</v>
      </c>
      <c r="K834" s="3">
        <f t="shared" si="44"/>
        <v>6.9567599690775115</v>
      </c>
    </row>
    <row r="835" spans="1:11" ht="20.100000000000001" customHeight="1" x14ac:dyDescent="0.25">
      <c r="A835" s="24" t="s">
        <v>37</v>
      </c>
      <c r="B835" s="15"/>
      <c r="C835" s="127"/>
      <c r="D835" s="75">
        <v>0.77147699999999997</v>
      </c>
      <c r="E835" s="75">
        <v>62.622297000000003</v>
      </c>
      <c r="F835" s="75"/>
      <c r="G835" s="75">
        <f>E835-D835</f>
        <v>61.850820000000006</v>
      </c>
      <c r="H835" s="15"/>
      <c r="I835" s="75">
        <f t="shared" si="46"/>
        <v>61.850820000000006</v>
      </c>
      <c r="J835" s="4">
        <f t="shared" ref="J835:J898" si="47">180-I835</f>
        <v>118.14918</v>
      </c>
      <c r="K835" s="3">
        <f t="shared" ref="K835:K898" si="48">LOG(J835,2)</f>
        <v>6.8844658062719377</v>
      </c>
    </row>
    <row r="836" spans="1:11" ht="20.100000000000001" customHeight="1" x14ac:dyDescent="0.25">
      <c r="A836" s="24" t="s">
        <v>37</v>
      </c>
      <c r="B836" s="15"/>
      <c r="C836" s="127"/>
      <c r="D836" s="75">
        <v>0.77147699999999997</v>
      </c>
      <c r="E836" s="75"/>
      <c r="F836" s="75">
        <v>66.590919</v>
      </c>
      <c r="G836" s="15"/>
      <c r="H836" s="75">
        <f>D836+F836</f>
        <v>67.362396000000004</v>
      </c>
      <c r="I836" s="75">
        <f t="shared" si="46"/>
        <v>67.362396000000004</v>
      </c>
      <c r="J836" s="4">
        <f t="shared" si="47"/>
        <v>112.637604</v>
      </c>
      <c r="K836" s="3">
        <f t="shared" si="48"/>
        <v>6.8155447405273222</v>
      </c>
    </row>
    <row r="837" spans="1:11" ht="20.100000000000001" customHeight="1" x14ac:dyDescent="0.25">
      <c r="A837" s="24" t="s">
        <v>37</v>
      </c>
      <c r="B837" s="15"/>
      <c r="C837" s="127"/>
      <c r="D837" s="75">
        <v>0.77147699999999997</v>
      </c>
      <c r="E837" s="75">
        <v>71.565050999999997</v>
      </c>
      <c r="F837" s="75"/>
      <c r="G837" s="75">
        <f>E837-D837</f>
        <v>70.793573999999992</v>
      </c>
      <c r="H837" s="15"/>
      <c r="I837" s="75">
        <f t="shared" si="46"/>
        <v>70.793573999999992</v>
      </c>
      <c r="J837" s="4">
        <f t="shared" si="47"/>
        <v>109.20642600000001</v>
      </c>
      <c r="K837" s="3">
        <f t="shared" si="48"/>
        <v>6.7709139405889855</v>
      </c>
    </row>
    <row r="838" spans="1:11" ht="20.100000000000001" customHeight="1" x14ac:dyDescent="0.25">
      <c r="A838" s="24" t="s">
        <v>37</v>
      </c>
      <c r="B838" s="15"/>
      <c r="C838" s="127"/>
      <c r="D838" s="75">
        <v>0.77147699999999997</v>
      </c>
      <c r="E838" s="75">
        <v>54.782406999999999</v>
      </c>
      <c r="F838" s="75"/>
      <c r="G838" s="75">
        <f>E838-D838</f>
        <v>54.010930000000002</v>
      </c>
      <c r="H838" s="15"/>
      <c r="I838" s="75">
        <f t="shared" si="46"/>
        <v>54.010930000000002</v>
      </c>
      <c r="J838" s="4">
        <f t="shared" si="47"/>
        <v>125.98907</v>
      </c>
      <c r="K838" s="3">
        <f t="shared" si="48"/>
        <v>6.9771547700017367</v>
      </c>
    </row>
    <row r="839" spans="1:11" ht="20.100000000000001" customHeight="1" x14ac:dyDescent="0.25">
      <c r="A839" s="24" t="s">
        <v>37</v>
      </c>
      <c r="B839" s="15">
        <v>13</v>
      </c>
      <c r="C839" s="127" t="s">
        <v>213</v>
      </c>
      <c r="D839" s="75">
        <v>16.458055000000002</v>
      </c>
      <c r="E839" s="75"/>
      <c r="F839" s="75">
        <v>59.036242999999999</v>
      </c>
      <c r="G839" s="15"/>
      <c r="H839" s="75">
        <f>F839-D839</f>
        <v>42.578187999999997</v>
      </c>
      <c r="I839" s="75">
        <f t="shared" si="46"/>
        <v>42.578187999999997</v>
      </c>
      <c r="J839" s="4">
        <f t="shared" si="47"/>
        <v>137.42181199999999</v>
      </c>
      <c r="K839" s="3">
        <f t="shared" si="48"/>
        <v>7.1024672009667436</v>
      </c>
    </row>
    <row r="840" spans="1:11" ht="20.100000000000001" customHeight="1" x14ac:dyDescent="0.25">
      <c r="A840" s="24" t="s">
        <v>37</v>
      </c>
      <c r="B840" s="15"/>
      <c r="C840" s="127"/>
      <c r="D840" s="75">
        <v>16.458055000000002</v>
      </c>
      <c r="E840" s="75">
        <v>78.572897999999995</v>
      </c>
      <c r="F840" s="75"/>
      <c r="G840" s="75">
        <f>D840+E840</f>
        <v>95.030952999999997</v>
      </c>
      <c r="H840" s="15"/>
      <c r="I840" s="75">
        <f t="shared" si="46"/>
        <v>95.030952999999997</v>
      </c>
      <c r="J840" s="4">
        <f t="shared" si="47"/>
        <v>84.969047000000003</v>
      </c>
      <c r="K840" s="3">
        <f t="shared" si="48"/>
        <v>6.4088654788161197</v>
      </c>
    </row>
    <row r="841" spans="1:11" ht="20.100000000000001" customHeight="1" x14ac:dyDescent="0.25">
      <c r="A841" s="24" t="s">
        <v>37</v>
      </c>
      <c r="B841" s="15"/>
      <c r="C841" s="127"/>
      <c r="D841" s="75">
        <v>16.458055000000002</v>
      </c>
      <c r="E841" s="75"/>
      <c r="F841" s="75">
        <v>57.114288000000002</v>
      </c>
      <c r="G841" s="15"/>
      <c r="H841" s="75">
        <f>F841-D841</f>
        <v>40.656233</v>
      </c>
      <c r="I841" s="75">
        <f t="shared" si="46"/>
        <v>40.656233</v>
      </c>
      <c r="J841" s="4">
        <f t="shared" si="47"/>
        <v>139.34376700000001</v>
      </c>
      <c r="K841" s="3">
        <f t="shared" si="48"/>
        <v>7.1225046603233366</v>
      </c>
    </row>
    <row r="842" spans="1:11" ht="20.100000000000001" customHeight="1" x14ac:dyDescent="0.25">
      <c r="A842" s="24" t="s">
        <v>37</v>
      </c>
      <c r="B842" s="15"/>
      <c r="C842" s="127"/>
      <c r="D842" s="75">
        <v>16.458055000000002</v>
      </c>
      <c r="E842" s="75">
        <v>52.559066999999999</v>
      </c>
      <c r="F842" s="75"/>
      <c r="G842" s="75">
        <f>D842+E842</f>
        <v>69.017122000000001</v>
      </c>
      <c r="H842" s="15"/>
      <c r="I842" s="75">
        <f t="shared" si="46"/>
        <v>69.017122000000001</v>
      </c>
      <c r="J842" s="4">
        <f t="shared" si="47"/>
        <v>110.982878</v>
      </c>
      <c r="K842" s="3">
        <f t="shared" si="48"/>
        <v>6.7941933102254026</v>
      </c>
    </row>
    <row r="843" spans="1:11" ht="20.100000000000001" customHeight="1" x14ac:dyDescent="0.25">
      <c r="A843" s="24" t="s">
        <v>37</v>
      </c>
      <c r="B843" s="15"/>
      <c r="C843" s="127"/>
      <c r="D843" s="75">
        <v>16.458055000000002</v>
      </c>
      <c r="E843" s="75">
        <v>63.434949000000003</v>
      </c>
      <c r="F843" s="75"/>
      <c r="G843" s="75">
        <f>D843+E843</f>
        <v>79.893004000000005</v>
      </c>
      <c r="H843" s="15"/>
      <c r="I843" s="75">
        <f t="shared" si="46"/>
        <v>79.893004000000005</v>
      </c>
      <c r="J843" s="4">
        <f t="shared" si="47"/>
        <v>100.106996</v>
      </c>
      <c r="K843" s="3">
        <f t="shared" si="48"/>
        <v>6.6453989905402269</v>
      </c>
    </row>
    <row r="844" spans="1:11" ht="20.100000000000001" customHeight="1" x14ac:dyDescent="0.25">
      <c r="A844" s="24" t="s">
        <v>37</v>
      </c>
      <c r="B844" s="15"/>
      <c r="C844" s="127"/>
      <c r="D844" s="75">
        <v>16.458055000000002</v>
      </c>
      <c r="E844" s="75">
        <v>59.126283999999998</v>
      </c>
      <c r="F844" s="75"/>
      <c r="G844" s="75">
        <f>D844+E844</f>
        <v>75.584339</v>
      </c>
      <c r="H844" s="15"/>
      <c r="I844" s="75">
        <f t="shared" si="46"/>
        <v>75.584339</v>
      </c>
      <c r="J844" s="4">
        <f t="shared" si="47"/>
        <v>104.415661</v>
      </c>
      <c r="K844" s="3">
        <f t="shared" si="48"/>
        <v>6.7061943035268046</v>
      </c>
    </row>
    <row r="845" spans="1:11" ht="20.100000000000001" customHeight="1" x14ac:dyDescent="0.25">
      <c r="A845" s="24" t="s">
        <v>37</v>
      </c>
      <c r="B845" s="15"/>
      <c r="C845" s="127"/>
      <c r="D845" s="75">
        <v>16.458055000000002</v>
      </c>
      <c r="E845" s="75">
        <v>59.540942000000001</v>
      </c>
      <c r="F845" s="75"/>
      <c r="G845" s="75">
        <f>D845+E845</f>
        <v>75.998997000000003</v>
      </c>
      <c r="H845" s="15"/>
      <c r="I845" s="75">
        <f t="shared" si="46"/>
        <v>75.998997000000003</v>
      </c>
      <c r="J845" s="4">
        <f t="shared" si="47"/>
        <v>104.001003</v>
      </c>
      <c r="K845" s="3">
        <f t="shared" si="48"/>
        <v>6.7004536317579042</v>
      </c>
    </row>
    <row r="846" spans="1:11" ht="20.100000000000001" customHeight="1" x14ac:dyDescent="0.25">
      <c r="A846" s="24" t="s">
        <v>37</v>
      </c>
      <c r="B846" s="15"/>
      <c r="C846" s="127"/>
      <c r="D846" s="75">
        <v>16.458055000000002</v>
      </c>
      <c r="E846" s="75"/>
      <c r="F846" s="75">
        <v>83.796552000000005</v>
      </c>
      <c r="G846" s="15"/>
      <c r="H846" s="75">
        <f>F846-D846</f>
        <v>67.338497000000004</v>
      </c>
      <c r="I846" s="75">
        <f t="shared" si="46"/>
        <v>67.338497000000004</v>
      </c>
      <c r="J846" s="4">
        <f t="shared" si="47"/>
        <v>112.661503</v>
      </c>
      <c r="K846" s="3">
        <f t="shared" si="48"/>
        <v>6.8158508133686269</v>
      </c>
    </row>
    <row r="847" spans="1:11" ht="20.100000000000001" customHeight="1" x14ac:dyDescent="0.25">
      <c r="A847" s="24" t="s">
        <v>37</v>
      </c>
      <c r="B847" s="15"/>
      <c r="C847" s="127"/>
      <c r="D847" s="75">
        <v>16.458055000000002</v>
      </c>
      <c r="E847" s="75"/>
      <c r="F847" s="75">
        <v>89.265478999999999</v>
      </c>
      <c r="G847" s="15"/>
      <c r="H847" s="75">
        <f>F847-D847</f>
        <v>72.807423999999997</v>
      </c>
      <c r="I847" s="75">
        <f t="shared" si="46"/>
        <v>72.807423999999997</v>
      </c>
      <c r="J847" s="4">
        <f t="shared" si="47"/>
        <v>107.192576</v>
      </c>
      <c r="K847" s="3">
        <f t="shared" si="48"/>
        <v>6.744061180095839</v>
      </c>
    </row>
    <row r="848" spans="1:11" ht="20.100000000000001" customHeight="1" x14ac:dyDescent="0.25">
      <c r="A848" s="24" t="s">
        <v>37</v>
      </c>
      <c r="B848" s="15"/>
      <c r="C848" s="127"/>
      <c r="D848" s="75">
        <v>16.458055000000002</v>
      </c>
      <c r="E848" s="75">
        <v>18.132864999999999</v>
      </c>
      <c r="F848" s="75"/>
      <c r="G848" s="75">
        <f>D848+E848</f>
        <v>34.590919999999997</v>
      </c>
      <c r="H848" s="15"/>
      <c r="I848" s="75">
        <f t="shared" si="46"/>
        <v>34.590919999999997</v>
      </c>
      <c r="J848" s="4">
        <f t="shared" si="47"/>
        <v>145.40908000000002</v>
      </c>
      <c r="K848" s="3">
        <f t="shared" si="48"/>
        <v>7.1839735502424213</v>
      </c>
    </row>
    <row r="849" spans="1:11" ht="20.100000000000001" customHeight="1" x14ac:dyDescent="0.25">
      <c r="A849" s="24" t="s">
        <v>37</v>
      </c>
      <c r="B849" s="15"/>
      <c r="C849" s="127"/>
      <c r="D849" s="75">
        <v>16.458055000000002</v>
      </c>
      <c r="E849" s="75"/>
      <c r="F849" s="75">
        <v>76.979232999999994</v>
      </c>
      <c r="G849" s="15"/>
      <c r="H849" s="75">
        <f>F849-D849</f>
        <v>60.521177999999992</v>
      </c>
      <c r="I849" s="75">
        <f t="shared" si="46"/>
        <v>60.521177999999992</v>
      </c>
      <c r="J849" s="4">
        <f t="shared" si="47"/>
        <v>119.47882200000001</v>
      </c>
      <c r="K849" s="3">
        <f t="shared" si="48"/>
        <v>6.9006111083718853</v>
      </c>
    </row>
    <row r="850" spans="1:11" ht="20.100000000000001" customHeight="1" x14ac:dyDescent="0.25">
      <c r="A850" s="24" t="s">
        <v>37</v>
      </c>
      <c r="B850" s="15"/>
      <c r="C850" s="127"/>
      <c r="D850" s="75">
        <v>16.458055000000002</v>
      </c>
      <c r="E850" s="75"/>
      <c r="F850" s="75">
        <v>85.426079000000001</v>
      </c>
      <c r="G850" s="15"/>
      <c r="H850" s="75">
        <f>F850-D850</f>
        <v>68.968024</v>
      </c>
      <c r="I850" s="75">
        <f t="shared" si="46"/>
        <v>68.968024</v>
      </c>
      <c r="J850" s="4">
        <f t="shared" si="47"/>
        <v>111.031976</v>
      </c>
      <c r="K850" s="3">
        <f t="shared" si="48"/>
        <v>6.7948314066499984</v>
      </c>
    </row>
    <row r="851" spans="1:11" ht="20.100000000000001" customHeight="1" x14ac:dyDescent="0.25">
      <c r="A851" s="24" t="s">
        <v>37</v>
      </c>
      <c r="B851" s="15"/>
      <c r="C851" s="127"/>
      <c r="D851" s="75">
        <v>16.458055000000002</v>
      </c>
      <c r="E851" s="75"/>
      <c r="F851" s="75">
        <v>77.175601999999998</v>
      </c>
      <c r="G851" s="15"/>
      <c r="H851" s="75">
        <f>F851-D851</f>
        <v>60.717546999999996</v>
      </c>
      <c r="I851" s="75">
        <f t="shared" si="46"/>
        <v>60.717546999999996</v>
      </c>
      <c r="J851" s="4">
        <f t="shared" si="47"/>
        <v>119.282453</v>
      </c>
      <c r="K851" s="3">
        <f t="shared" si="48"/>
        <v>6.8982380213094112</v>
      </c>
    </row>
    <row r="852" spans="1:11" ht="20.100000000000001" customHeight="1" x14ac:dyDescent="0.25">
      <c r="A852" s="24" t="s">
        <v>37</v>
      </c>
      <c r="B852" s="15"/>
      <c r="C852" s="127"/>
      <c r="D852" s="75">
        <v>16.458055000000002</v>
      </c>
      <c r="E852" s="75"/>
      <c r="F852" s="75">
        <v>75.256437000000005</v>
      </c>
      <c r="G852" s="15"/>
      <c r="H852" s="75">
        <f>F852-D852</f>
        <v>58.798382000000004</v>
      </c>
      <c r="I852" s="75">
        <f t="shared" si="46"/>
        <v>58.798382000000004</v>
      </c>
      <c r="J852" s="4">
        <f t="shared" si="47"/>
        <v>121.201618</v>
      </c>
      <c r="K852" s="3">
        <f t="shared" si="48"/>
        <v>6.9212651481977607</v>
      </c>
    </row>
    <row r="853" spans="1:11" ht="20.100000000000001" customHeight="1" x14ac:dyDescent="0.25">
      <c r="A853" s="24" t="s">
        <v>37</v>
      </c>
      <c r="B853" s="15"/>
      <c r="C853" s="127"/>
      <c r="D853" s="75">
        <v>16.458055000000002</v>
      </c>
      <c r="E853" s="75"/>
      <c r="F853" s="75">
        <v>79.460815999999994</v>
      </c>
      <c r="G853" s="15"/>
      <c r="H853" s="75">
        <f>F853-D853</f>
        <v>63.002760999999992</v>
      </c>
      <c r="I853" s="75">
        <f t="shared" si="46"/>
        <v>63.002760999999992</v>
      </c>
      <c r="J853" s="4">
        <f t="shared" si="47"/>
        <v>116.99723900000001</v>
      </c>
      <c r="K853" s="3">
        <f t="shared" si="48"/>
        <v>6.8703306740448751</v>
      </c>
    </row>
    <row r="854" spans="1:11" ht="20.100000000000001" customHeight="1" x14ac:dyDescent="0.25">
      <c r="A854" s="24" t="s">
        <v>37</v>
      </c>
      <c r="B854" s="15">
        <v>14</v>
      </c>
      <c r="C854" s="127" t="s">
        <v>213</v>
      </c>
      <c r="D854" s="75">
        <v>15.699920000000001</v>
      </c>
      <c r="E854" s="75">
        <v>89.017882999999998</v>
      </c>
      <c r="F854" s="75"/>
      <c r="G854" s="75">
        <f>D854+E854</f>
        <v>104.717803</v>
      </c>
      <c r="H854" s="15"/>
      <c r="I854" s="75">
        <f t="shared" si="46"/>
        <v>104.717803</v>
      </c>
      <c r="J854" s="4">
        <f t="shared" si="47"/>
        <v>75.282196999999996</v>
      </c>
      <c r="K854" s="3">
        <f t="shared" si="48"/>
        <v>6.2342368264973071</v>
      </c>
    </row>
    <row r="855" spans="1:11" ht="20.100000000000001" customHeight="1" x14ac:dyDescent="0.25">
      <c r="A855" s="24" t="s">
        <v>37</v>
      </c>
      <c r="B855" s="15"/>
      <c r="C855" s="127"/>
      <c r="D855" s="75">
        <v>15.699920000000001</v>
      </c>
      <c r="E855" s="75"/>
      <c r="F855" s="75">
        <v>69.37012</v>
      </c>
      <c r="G855" s="15"/>
      <c r="H855" s="75">
        <f>F855-D855</f>
        <v>53.670200000000001</v>
      </c>
      <c r="I855" s="75">
        <f t="shared" si="46"/>
        <v>53.670200000000001</v>
      </c>
      <c r="J855" s="4">
        <f t="shared" si="47"/>
        <v>126.32980000000001</v>
      </c>
      <c r="K855" s="3">
        <f t="shared" si="48"/>
        <v>6.9810511871035201</v>
      </c>
    </row>
    <row r="856" spans="1:11" ht="20.100000000000001" customHeight="1" x14ac:dyDescent="0.25">
      <c r="A856" s="24" t="s">
        <v>37</v>
      </c>
      <c r="B856" s="15"/>
      <c r="C856" s="127"/>
      <c r="D856" s="75">
        <v>15.699920000000001</v>
      </c>
      <c r="E856" s="75">
        <v>54.566685999999997</v>
      </c>
      <c r="F856" s="75"/>
      <c r="G856" s="75">
        <f>D856+E856</f>
        <v>70.266605999999996</v>
      </c>
      <c r="H856" s="15"/>
      <c r="I856" s="75">
        <f t="shared" si="46"/>
        <v>70.266605999999996</v>
      </c>
      <c r="J856" s="4">
        <f t="shared" si="47"/>
        <v>109.733394</v>
      </c>
      <c r="K856" s="3">
        <f t="shared" si="48"/>
        <v>6.7778588224146414</v>
      </c>
    </row>
    <row r="857" spans="1:11" ht="20.100000000000001" customHeight="1" x14ac:dyDescent="0.25">
      <c r="A857" s="24" t="s">
        <v>37</v>
      </c>
      <c r="B857" s="15"/>
      <c r="C857" s="127"/>
      <c r="D857" s="75">
        <v>15.699920000000001</v>
      </c>
      <c r="E857" s="75">
        <v>66.037510999999995</v>
      </c>
      <c r="F857" s="75"/>
      <c r="G857" s="75">
        <f>D857+E857</f>
        <v>81.737431000000001</v>
      </c>
      <c r="H857" s="15"/>
      <c r="I857" s="75">
        <f t="shared" si="46"/>
        <v>81.737431000000001</v>
      </c>
      <c r="J857" s="4">
        <f t="shared" si="47"/>
        <v>98.262568999999999</v>
      </c>
      <c r="K857" s="3">
        <f t="shared" si="48"/>
        <v>6.618570052632009</v>
      </c>
    </row>
    <row r="858" spans="1:11" ht="20.100000000000001" customHeight="1" x14ac:dyDescent="0.25">
      <c r="A858" s="24" t="s">
        <v>37</v>
      </c>
      <c r="B858" s="15"/>
      <c r="C858" s="127"/>
      <c r="D858" s="75">
        <v>15.699920000000001</v>
      </c>
      <c r="E858" s="75"/>
      <c r="F858" s="75">
        <v>82.874983999999998</v>
      </c>
      <c r="G858" s="15"/>
      <c r="H858" s="75">
        <f>F858-D858</f>
        <v>67.175063999999992</v>
      </c>
      <c r="I858" s="75">
        <f t="shared" si="46"/>
        <v>67.175063999999992</v>
      </c>
      <c r="J858" s="4">
        <f t="shared" si="47"/>
        <v>112.82493600000001</v>
      </c>
      <c r="K858" s="3">
        <f t="shared" si="48"/>
        <v>6.8179421499558917</v>
      </c>
    </row>
    <row r="859" spans="1:11" ht="20.100000000000001" customHeight="1" x14ac:dyDescent="0.25">
      <c r="A859" s="24" t="s">
        <v>37</v>
      </c>
      <c r="B859" s="15"/>
      <c r="C859" s="127"/>
      <c r="D859" s="75">
        <v>15.699920000000001</v>
      </c>
      <c r="E859" s="75">
        <v>64.440034999999995</v>
      </c>
      <c r="F859" s="75"/>
      <c r="G859" s="75">
        <f>D859+E859</f>
        <v>80.139955</v>
      </c>
      <c r="H859" s="15"/>
      <c r="I859" s="75">
        <f t="shared" si="46"/>
        <v>80.139955</v>
      </c>
      <c r="J859" s="4">
        <f t="shared" si="47"/>
        <v>99.860045</v>
      </c>
      <c r="K859" s="3">
        <f t="shared" si="48"/>
        <v>6.6418356516781625</v>
      </c>
    </row>
    <row r="860" spans="1:11" ht="20.100000000000001" customHeight="1" x14ac:dyDescent="0.25">
      <c r="A860" s="24" t="s">
        <v>37</v>
      </c>
      <c r="B860" s="15"/>
      <c r="C860" s="127"/>
      <c r="D860" s="75">
        <v>15.699920000000001</v>
      </c>
      <c r="E860" s="75">
        <v>36.393526000000001</v>
      </c>
      <c r="F860" s="75"/>
      <c r="G860" s="75">
        <f>D860+E860</f>
        <v>52.093446</v>
      </c>
      <c r="H860" s="15"/>
      <c r="I860" s="75">
        <f t="shared" si="46"/>
        <v>52.093446</v>
      </c>
      <c r="J860" s="4">
        <f t="shared" si="47"/>
        <v>127.906554</v>
      </c>
      <c r="K860" s="3">
        <f t="shared" si="48"/>
        <v>6.9989463803511436</v>
      </c>
    </row>
    <row r="861" spans="1:11" ht="20.100000000000001" customHeight="1" x14ac:dyDescent="0.25">
      <c r="A861" s="24" t="s">
        <v>37</v>
      </c>
      <c r="B861" s="15"/>
      <c r="C861" s="127"/>
      <c r="D861" s="75">
        <v>15.699920000000001</v>
      </c>
      <c r="E861" s="75"/>
      <c r="F861" s="75">
        <v>78.690067999999997</v>
      </c>
      <c r="G861" s="15"/>
      <c r="H861" s="75">
        <f>F861-D861</f>
        <v>62.990147999999998</v>
      </c>
      <c r="I861" s="75">
        <f t="shared" si="46"/>
        <v>62.990147999999998</v>
      </c>
      <c r="J861" s="4">
        <f t="shared" si="47"/>
        <v>117.009852</v>
      </c>
      <c r="K861" s="3">
        <f t="shared" si="48"/>
        <v>6.8704861967898534</v>
      </c>
    </row>
    <row r="862" spans="1:11" ht="20.100000000000001" customHeight="1" x14ac:dyDescent="0.25">
      <c r="A862" s="24" t="s">
        <v>37</v>
      </c>
      <c r="B862" s="15"/>
      <c r="C862" s="127"/>
      <c r="D862" s="75">
        <v>15.699920000000001</v>
      </c>
      <c r="E862" s="75">
        <v>19.072554</v>
      </c>
      <c r="F862" s="75"/>
      <c r="G862" s="75">
        <f>D862+E862</f>
        <v>34.772474000000003</v>
      </c>
      <c r="H862" s="15"/>
      <c r="I862" s="75">
        <f t="shared" si="46"/>
        <v>34.772474000000003</v>
      </c>
      <c r="J862" s="4">
        <f t="shared" si="47"/>
        <v>145.22752600000001</v>
      </c>
      <c r="K862" s="3">
        <f t="shared" si="48"/>
        <v>7.1821711132188932</v>
      </c>
    </row>
    <row r="863" spans="1:11" ht="20.100000000000001" customHeight="1" x14ac:dyDescent="0.25">
      <c r="A863" s="24" t="s">
        <v>37</v>
      </c>
      <c r="B863" s="15"/>
      <c r="C863" s="127"/>
      <c r="D863" s="75">
        <v>15.699920000000001</v>
      </c>
      <c r="E863" s="75"/>
      <c r="F863" s="75">
        <v>85.051665999999997</v>
      </c>
      <c r="G863" s="15"/>
      <c r="H863" s="75">
        <f>F863-D863</f>
        <v>69.351745999999991</v>
      </c>
      <c r="I863" s="75">
        <f t="shared" si="46"/>
        <v>69.351745999999991</v>
      </c>
      <c r="J863" s="4">
        <f t="shared" si="47"/>
        <v>110.64825400000001</v>
      </c>
      <c r="K863" s="3">
        <f t="shared" si="48"/>
        <v>6.7898368757494794</v>
      </c>
    </row>
    <row r="864" spans="1:11" ht="20.100000000000001" customHeight="1" x14ac:dyDescent="0.25">
      <c r="A864" s="24" t="s">
        <v>37</v>
      </c>
      <c r="B864" s="15"/>
      <c r="C864" s="127"/>
      <c r="D864" s="75">
        <v>15.699920000000001</v>
      </c>
      <c r="E864" s="75">
        <v>58.709859999999999</v>
      </c>
      <c r="F864" s="75"/>
      <c r="G864" s="75">
        <f>D864+E864</f>
        <v>74.409779999999998</v>
      </c>
      <c r="H864" s="15"/>
      <c r="I864" s="75">
        <f t="shared" si="46"/>
        <v>74.409779999999998</v>
      </c>
      <c r="J864" s="4">
        <f t="shared" si="47"/>
        <v>105.59022</v>
      </c>
      <c r="K864" s="3">
        <f t="shared" si="48"/>
        <v>6.7223324050496043</v>
      </c>
    </row>
    <row r="865" spans="1:11" ht="20.100000000000001" customHeight="1" x14ac:dyDescent="0.25">
      <c r="A865" s="24" t="s">
        <v>37</v>
      </c>
      <c r="B865" s="15"/>
      <c r="C865" s="127"/>
      <c r="D865" s="75">
        <v>15.699920000000001</v>
      </c>
      <c r="E865" s="75"/>
      <c r="F865" s="75">
        <v>63.269114999999999</v>
      </c>
      <c r="G865" s="15"/>
      <c r="H865" s="75">
        <f>F865-D865</f>
        <v>47.569195000000001</v>
      </c>
      <c r="I865" s="75">
        <f t="shared" si="46"/>
        <v>47.569195000000001</v>
      </c>
      <c r="J865" s="4">
        <f t="shared" si="47"/>
        <v>132.43080499999999</v>
      </c>
      <c r="K865" s="3">
        <f t="shared" si="48"/>
        <v>7.0490949391965616</v>
      </c>
    </row>
    <row r="866" spans="1:11" ht="20.100000000000001" customHeight="1" x14ac:dyDescent="0.25">
      <c r="A866" s="24" t="s">
        <v>37</v>
      </c>
      <c r="B866" s="15"/>
      <c r="C866" s="127"/>
      <c r="D866" s="75">
        <v>15.699920000000001</v>
      </c>
      <c r="E866" s="75">
        <v>65.224858999999995</v>
      </c>
      <c r="F866" s="75"/>
      <c r="G866" s="75">
        <f>D866+E866</f>
        <v>80.924779000000001</v>
      </c>
      <c r="H866" s="15"/>
      <c r="I866" s="75">
        <f t="shared" si="46"/>
        <v>80.924779000000001</v>
      </c>
      <c r="J866" s="4">
        <f t="shared" si="47"/>
        <v>99.075220999999999</v>
      </c>
      <c r="K866" s="3">
        <f t="shared" si="48"/>
        <v>6.6304523752007176</v>
      </c>
    </row>
    <row r="867" spans="1:11" ht="20.100000000000001" customHeight="1" x14ac:dyDescent="0.25">
      <c r="A867" s="24" t="s">
        <v>37</v>
      </c>
      <c r="B867" s="15"/>
      <c r="C867" s="127"/>
      <c r="D867" s="75">
        <v>15.699920000000001</v>
      </c>
      <c r="E867" s="75"/>
      <c r="F867" s="75">
        <v>49.520958</v>
      </c>
      <c r="G867" s="15"/>
      <c r="H867" s="75">
        <f>F867-D867</f>
        <v>33.821038000000001</v>
      </c>
      <c r="I867" s="75">
        <f t="shared" si="46"/>
        <v>33.821038000000001</v>
      </c>
      <c r="J867" s="4">
        <f t="shared" si="47"/>
        <v>146.17896200000001</v>
      </c>
      <c r="K867" s="3">
        <f t="shared" si="48"/>
        <v>7.1915918840866508</v>
      </c>
    </row>
    <row r="868" spans="1:11" ht="20.100000000000001" customHeight="1" x14ac:dyDescent="0.25">
      <c r="A868" s="24" t="s">
        <v>37</v>
      </c>
      <c r="B868" s="15"/>
      <c r="C868" s="127"/>
      <c r="D868" s="75">
        <v>15.699920000000001</v>
      </c>
      <c r="E868" s="75"/>
      <c r="F868" s="75">
        <v>55.885527000000003</v>
      </c>
      <c r="G868" s="15"/>
      <c r="H868" s="75">
        <f>F868-D868</f>
        <v>40.185607000000005</v>
      </c>
      <c r="I868" s="75">
        <f t="shared" si="46"/>
        <v>40.185607000000005</v>
      </c>
      <c r="J868" s="4">
        <f t="shared" si="47"/>
        <v>139.814393</v>
      </c>
      <c r="K868" s="3">
        <f t="shared" si="48"/>
        <v>7.1273690743857117</v>
      </c>
    </row>
    <row r="869" spans="1:11" ht="20.100000000000001" customHeight="1" x14ac:dyDescent="0.25">
      <c r="A869" s="24" t="s">
        <v>37</v>
      </c>
      <c r="B869" s="15"/>
      <c r="C869" s="127"/>
      <c r="D869" s="75">
        <v>15.699920000000001</v>
      </c>
      <c r="E869" s="75">
        <v>64.093491999999998</v>
      </c>
      <c r="F869" s="75"/>
      <c r="G869" s="75">
        <f>D869+E869</f>
        <v>79.793412000000004</v>
      </c>
      <c r="H869" s="15"/>
      <c r="I869" s="75">
        <f t="shared" si="46"/>
        <v>79.793412000000004</v>
      </c>
      <c r="J869" s="4">
        <f t="shared" si="47"/>
        <v>100.206588</v>
      </c>
      <c r="K869" s="3">
        <f t="shared" si="48"/>
        <v>6.6468335502289095</v>
      </c>
    </row>
    <row r="870" spans="1:11" ht="20.100000000000001" customHeight="1" x14ac:dyDescent="0.25">
      <c r="A870" s="24" t="s">
        <v>37</v>
      </c>
      <c r="B870" s="15">
        <v>18</v>
      </c>
      <c r="C870" s="127" t="s">
        <v>214</v>
      </c>
      <c r="D870" s="75">
        <v>22.439385999999999</v>
      </c>
      <c r="E870" s="75">
        <v>59.931417000000003</v>
      </c>
      <c r="F870" s="75"/>
      <c r="G870" s="75">
        <f>E870-D870</f>
        <v>37.492031000000004</v>
      </c>
      <c r="H870" s="15"/>
      <c r="I870" s="75">
        <f t="shared" si="46"/>
        <v>37.492031000000004</v>
      </c>
      <c r="J870" s="4">
        <f t="shared" si="47"/>
        <v>142.507969</v>
      </c>
      <c r="K870" s="3">
        <f t="shared" si="48"/>
        <v>7.1548987863526321</v>
      </c>
    </row>
    <row r="871" spans="1:11" ht="20.100000000000001" customHeight="1" x14ac:dyDescent="0.25">
      <c r="A871" s="24" t="s">
        <v>37</v>
      </c>
      <c r="B871" s="15"/>
      <c r="C871" s="127"/>
      <c r="D871" s="75">
        <v>22.439385999999999</v>
      </c>
      <c r="E871" s="75">
        <v>83.545079000000001</v>
      </c>
      <c r="F871" s="75"/>
      <c r="G871" s="75">
        <f>E871-D871</f>
        <v>61.105693000000002</v>
      </c>
      <c r="H871" s="15"/>
      <c r="I871" s="75">
        <f t="shared" si="46"/>
        <v>61.105693000000002</v>
      </c>
      <c r="J871" s="4">
        <f t="shared" si="47"/>
        <v>118.894307</v>
      </c>
      <c r="K871" s="3">
        <f t="shared" si="48"/>
        <v>6.8935358261408686</v>
      </c>
    </row>
    <row r="872" spans="1:11" ht="20.100000000000001" customHeight="1" x14ac:dyDescent="0.25">
      <c r="A872" s="24" t="s">
        <v>37</v>
      </c>
      <c r="B872" s="15"/>
      <c r="C872" s="127"/>
      <c r="D872" s="75">
        <v>22.439385999999999</v>
      </c>
      <c r="E872" s="75"/>
      <c r="F872" s="75">
        <v>82.963516999999996</v>
      </c>
      <c r="G872" s="15"/>
      <c r="H872" s="75">
        <f>D872+F872</f>
        <v>105.40290299999999</v>
      </c>
      <c r="I872" s="75">
        <f t="shared" si="46"/>
        <v>105.40290299999999</v>
      </c>
      <c r="J872" s="4">
        <f t="shared" si="47"/>
        <v>74.597097000000005</v>
      </c>
      <c r="K872" s="3">
        <f t="shared" si="48"/>
        <v>6.2210475829389891</v>
      </c>
    </row>
    <row r="873" spans="1:11" ht="20.100000000000001" customHeight="1" x14ac:dyDescent="0.25">
      <c r="A873" s="24" t="s">
        <v>37</v>
      </c>
      <c r="B873" s="15"/>
      <c r="C873" s="127"/>
      <c r="D873" s="75">
        <v>22.439385999999999</v>
      </c>
      <c r="E873" s="75">
        <v>69.715191000000004</v>
      </c>
      <c r="F873" s="75"/>
      <c r="G873" s="75">
        <f>E873-D873</f>
        <v>47.275805000000005</v>
      </c>
      <c r="H873" s="15"/>
      <c r="I873" s="75">
        <f t="shared" si="46"/>
        <v>47.275805000000005</v>
      </c>
      <c r="J873" s="4">
        <f t="shared" si="47"/>
        <v>132.72419500000001</v>
      </c>
      <c r="K873" s="3">
        <f t="shared" si="48"/>
        <v>7.0522875810157633</v>
      </c>
    </row>
    <row r="874" spans="1:11" ht="20.100000000000001" customHeight="1" x14ac:dyDescent="0.25">
      <c r="A874" s="24" t="s">
        <v>37</v>
      </c>
      <c r="B874" s="15"/>
      <c r="C874" s="127"/>
      <c r="D874" s="75">
        <v>22.439385999999999</v>
      </c>
      <c r="E874" s="75">
        <v>84.454683000000003</v>
      </c>
      <c r="F874" s="75"/>
      <c r="G874" s="75">
        <f>E874-D874</f>
        <v>62.015297000000004</v>
      </c>
      <c r="H874" s="15"/>
      <c r="I874" s="75">
        <f t="shared" si="46"/>
        <v>62.015297000000004</v>
      </c>
      <c r="J874" s="4">
        <f t="shared" si="47"/>
        <v>117.984703</v>
      </c>
      <c r="K874" s="3">
        <f t="shared" si="48"/>
        <v>6.8824560126108079</v>
      </c>
    </row>
    <row r="875" spans="1:11" ht="20.100000000000001" customHeight="1" x14ac:dyDescent="0.25">
      <c r="A875" s="24" t="s">
        <v>37</v>
      </c>
      <c r="B875" s="15"/>
      <c r="C875" s="127"/>
      <c r="D875" s="75">
        <v>22.439385999999999</v>
      </c>
      <c r="E875" s="75"/>
      <c r="F875" s="75">
        <v>81.273864000000003</v>
      </c>
      <c r="G875" s="15"/>
      <c r="H875" s="75">
        <f>D875+F875</f>
        <v>103.71325</v>
      </c>
      <c r="I875" s="75">
        <f t="shared" si="46"/>
        <v>103.71325</v>
      </c>
      <c r="J875" s="4">
        <f t="shared" si="47"/>
        <v>76.286749999999998</v>
      </c>
      <c r="K875" s="3">
        <f t="shared" si="48"/>
        <v>6.2533605966487587</v>
      </c>
    </row>
    <row r="876" spans="1:11" ht="20.100000000000001" customHeight="1" x14ac:dyDescent="0.25">
      <c r="A876" s="24" t="s">
        <v>37</v>
      </c>
      <c r="B876" s="15"/>
      <c r="C876" s="127"/>
      <c r="D876" s="75">
        <v>22.439385999999999</v>
      </c>
      <c r="E876" s="75"/>
      <c r="F876" s="75">
        <v>65.658910000000006</v>
      </c>
      <c r="G876" s="15"/>
      <c r="H876" s="75">
        <f>D876+F876</f>
        <v>88.098296000000005</v>
      </c>
      <c r="I876" s="75">
        <f t="shared" si="46"/>
        <v>88.098296000000005</v>
      </c>
      <c r="J876" s="4">
        <f t="shared" si="47"/>
        <v>91.901703999999995</v>
      </c>
      <c r="K876" s="3">
        <f t="shared" si="48"/>
        <v>6.5220197064512773</v>
      </c>
    </row>
    <row r="877" spans="1:11" ht="20.100000000000001" customHeight="1" x14ac:dyDescent="0.25">
      <c r="A877" s="24" t="s">
        <v>37</v>
      </c>
      <c r="B877" s="15"/>
      <c r="C877" s="127"/>
      <c r="D877" s="75">
        <v>22.439385999999999</v>
      </c>
      <c r="E877" s="75"/>
      <c r="F877" s="75">
        <v>63.915837000000003</v>
      </c>
      <c r="G877" s="15"/>
      <c r="H877" s="75">
        <f>D877+F877</f>
        <v>86.355222999999995</v>
      </c>
      <c r="I877" s="75">
        <f t="shared" si="46"/>
        <v>86.355222999999995</v>
      </c>
      <c r="J877" s="4">
        <f t="shared" si="47"/>
        <v>93.644777000000005</v>
      </c>
      <c r="K877" s="3">
        <f t="shared" si="48"/>
        <v>6.549126625860425</v>
      </c>
    </row>
    <row r="878" spans="1:11" ht="20.100000000000001" customHeight="1" x14ac:dyDescent="0.25">
      <c r="A878" s="24" t="s">
        <v>37</v>
      </c>
      <c r="B878" s="15"/>
      <c r="C878" s="127"/>
      <c r="D878" s="75">
        <v>22.439385999999999</v>
      </c>
      <c r="E878" s="75">
        <v>80.998244999999997</v>
      </c>
      <c r="F878" s="75"/>
      <c r="G878" s="75">
        <f>E878-D878</f>
        <v>58.558858999999998</v>
      </c>
      <c r="H878" s="15"/>
      <c r="I878" s="75">
        <f t="shared" si="46"/>
        <v>58.558858999999998</v>
      </c>
      <c r="J878" s="4">
        <f t="shared" si="47"/>
        <v>121.441141</v>
      </c>
      <c r="K878" s="3">
        <f t="shared" si="48"/>
        <v>6.924113440542822</v>
      </c>
    </row>
    <row r="879" spans="1:11" ht="20.100000000000001" customHeight="1" x14ac:dyDescent="0.25">
      <c r="A879" s="24" t="s">
        <v>37</v>
      </c>
      <c r="B879" s="15"/>
      <c r="C879" s="127"/>
      <c r="D879" s="75">
        <v>22.439385999999999</v>
      </c>
      <c r="E879" s="75">
        <v>80.537678</v>
      </c>
      <c r="F879" s="75"/>
      <c r="G879" s="75">
        <f>E879-D879</f>
        <v>58.098292000000001</v>
      </c>
      <c r="H879" s="15"/>
      <c r="I879" s="75">
        <f t="shared" si="46"/>
        <v>58.098292000000001</v>
      </c>
      <c r="J879" s="4">
        <f t="shared" si="47"/>
        <v>121.901708</v>
      </c>
      <c r="K879" s="3">
        <f t="shared" si="48"/>
        <v>6.9295745298909059</v>
      </c>
    </row>
    <row r="880" spans="1:11" ht="20.100000000000001" customHeight="1" x14ac:dyDescent="0.25">
      <c r="A880" s="24" t="s">
        <v>37</v>
      </c>
      <c r="B880" s="15"/>
      <c r="C880" s="127"/>
      <c r="D880" s="75">
        <v>22.439385999999999</v>
      </c>
      <c r="E880" s="75"/>
      <c r="F880" s="75">
        <v>42.594028999999999</v>
      </c>
      <c r="G880" s="15"/>
      <c r="H880" s="75">
        <f>D880+F880</f>
        <v>65.033414999999991</v>
      </c>
      <c r="I880" s="75">
        <f t="shared" si="46"/>
        <v>65.033414999999991</v>
      </c>
      <c r="J880" s="4">
        <f t="shared" si="47"/>
        <v>114.96658500000001</v>
      </c>
      <c r="K880" s="3">
        <f t="shared" si="48"/>
        <v>6.8450707930323569</v>
      </c>
    </row>
    <row r="881" spans="1:11" ht="20.100000000000001" customHeight="1" x14ac:dyDescent="0.25">
      <c r="A881" s="24" t="s">
        <v>37</v>
      </c>
      <c r="B881" s="15"/>
      <c r="C881" s="127"/>
      <c r="D881" s="75">
        <v>22.439385999999999</v>
      </c>
      <c r="E881" s="75"/>
      <c r="F881" s="75">
        <v>29.670034000000001</v>
      </c>
      <c r="G881" s="15"/>
      <c r="H881" s="75">
        <f>D881+F881</f>
        <v>52.10942</v>
      </c>
      <c r="I881" s="75">
        <f t="shared" si="46"/>
        <v>52.10942</v>
      </c>
      <c r="J881" s="4">
        <f t="shared" si="47"/>
        <v>127.89058</v>
      </c>
      <c r="K881" s="3">
        <f t="shared" si="48"/>
        <v>6.9987661937301846</v>
      </c>
    </row>
    <row r="882" spans="1:11" ht="20.100000000000001" customHeight="1" x14ac:dyDescent="0.25">
      <c r="A882" s="24" t="s">
        <v>37</v>
      </c>
      <c r="B882" s="15"/>
      <c r="C882" s="127"/>
      <c r="D882" s="75">
        <v>22.439385999999999</v>
      </c>
      <c r="E882" s="75"/>
      <c r="F882" s="75">
        <v>20.806791</v>
      </c>
      <c r="G882" s="15"/>
      <c r="H882" s="75">
        <f>D882+F882</f>
        <v>43.246177000000003</v>
      </c>
      <c r="I882" s="75">
        <f t="shared" si="46"/>
        <v>43.246177000000003</v>
      </c>
      <c r="J882" s="4">
        <f t="shared" si="47"/>
        <v>136.75382300000001</v>
      </c>
      <c r="K882" s="3">
        <f t="shared" si="48"/>
        <v>7.0954373543907128</v>
      </c>
    </row>
    <row r="883" spans="1:11" ht="20.100000000000001" customHeight="1" x14ac:dyDescent="0.25">
      <c r="A883" s="24" t="s">
        <v>37</v>
      </c>
      <c r="B883" s="15"/>
      <c r="C883" s="127"/>
      <c r="D883" s="75">
        <v>22.439385999999999</v>
      </c>
      <c r="E883" s="75">
        <v>70.559965000000005</v>
      </c>
      <c r="F883" s="75"/>
      <c r="G883" s="75">
        <f>E883-D883</f>
        <v>48.120579000000006</v>
      </c>
      <c r="H883" s="15"/>
      <c r="I883" s="75">
        <f t="shared" si="46"/>
        <v>48.120579000000006</v>
      </c>
      <c r="J883" s="4">
        <f t="shared" si="47"/>
        <v>131.87942099999998</v>
      </c>
      <c r="K883" s="3">
        <f t="shared" si="48"/>
        <v>7.0430756479385623</v>
      </c>
    </row>
    <row r="884" spans="1:11" ht="20.100000000000001" customHeight="1" x14ac:dyDescent="0.25">
      <c r="A884" s="24" t="s">
        <v>37</v>
      </c>
      <c r="B884" s="15"/>
      <c r="C884" s="127"/>
      <c r="D884" s="75">
        <v>22.439385999999999</v>
      </c>
      <c r="E884" s="75"/>
      <c r="F884" s="75">
        <v>29.054604000000001</v>
      </c>
      <c r="G884" s="15"/>
      <c r="H884" s="75">
        <f>D884+F884</f>
        <v>51.493989999999997</v>
      </c>
      <c r="I884" s="75">
        <f t="shared" si="46"/>
        <v>51.493989999999997</v>
      </c>
      <c r="J884" s="4">
        <f t="shared" si="47"/>
        <v>128.50601</v>
      </c>
      <c r="K884" s="3">
        <f t="shared" si="48"/>
        <v>7.0056920230805577</v>
      </c>
    </row>
    <row r="885" spans="1:11" ht="20.100000000000001" customHeight="1" x14ac:dyDescent="0.25">
      <c r="A885" s="24" t="s">
        <v>37</v>
      </c>
      <c r="B885" s="15"/>
      <c r="C885" s="127"/>
      <c r="D885" s="75">
        <v>22.439385999999999</v>
      </c>
      <c r="E885" s="75">
        <v>86.877870000000001</v>
      </c>
      <c r="F885" s="75"/>
      <c r="G885" s="75">
        <f>E885-D885</f>
        <v>64.438484000000003</v>
      </c>
      <c r="H885" s="15"/>
      <c r="I885" s="75">
        <f t="shared" si="46"/>
        <v>64.438484000000003</v>
      </c>
      <c r="J885" s="4">
        <f t="shared" si="47"/>
        <v>115.561516</v>
      </c>
      <c r="K885" s="3">
        <f t="shared" si="48"/>
        <v>6.8525172249869835</v>
      </c>
    </row>
    <row r="886" spans="1:11" ht="20.100000000000001" customHeight="1" x14ac:dyDescent="0.25">
      <c r="A886" s="24" t="s">
        <v>37</v>
      </c>
      <c r="B886" s="15">
        <v>19</v>
      </c>
      <c r="C886" s="127" t="s">
        <v>214</v>
      </c>
      <c r="D886" s="75">
        <v>8.5381780000000003</v>
      </c>
      <c r="E886" s="75"/>
      <c r="F886" s="75">
        <v>83.951492999999999</v>
      </c>
      <c r="G886" s="15"/>
      <c r="H886" s="75">
        <f>D886+F886</f>
        <v>92.489671000000001</v>
      </c>
      <c r="I886" s="75">
        <f t="shared" si="46"/>
        <v>92.489671000000001</v>
      </c>
      <c r="J886" s="4">
        <f t="shared" si="47"/>
        <v>87.510328999999999</v>
      </c>
      <c r="K886" s="3">
        <f t="shared" si="48"/>
        <v>6.4513814057478918</v>
      </c>
    </row>
    <row r="887" spans="1:11" ht="20.100000000000001" customHeight="1" x14ac:dyDescent="0.25">
      <c r="A887" s="24" t="s">
        <v>37</v>
      </c>
      <c r="B887" s="15"/>
      <c r="C887" s="127"/>
      <c r="D887" s="75">
        <v>8.5381780000000003</v>
      </c>
      <c r="E887" s="75"/>
      <c r="F887" s="75">
        <v>77.642799999999994</v>
      </c>
      <c r="G887" s="15"/>
      <c r="H887" s="75">
        <f>D887+F887</f>
        <v>86.180977999999996</v>
      </c>
      <c r="I887" s="75">
        <f t="shared" si="46"/>
        <v>86.180977999999996</v>
      </c>
      <c r="J887" s="4">
        <f t="shared" si="47"/>
        <v>93.819022000000004</v>
      </c>
      <c r="K887" s="3">
        <f t="shared" si="48"/>
        <v>6.5518085566773001</v>
      </c>
    </row>
    <row r="888" spans="1:11" ht="20.100000000000001" customHeight="1" x14ac:dyDescent="0.25">
      <c r="A888" s="24" t="s">
        <v>37</v>
      </c>
      <c r="B888" s="15"/>
      <c r="C888" s="127"/>
      <c r="D888" s="75">
        <v>8.5381780000000003</v>
      </c>
      <c r="E888" s="75">
        <v>86.300680999999997</v>
      </c>
      <c r="F888" s="75"/>
      <c r="G888" s="75">
        <f>E888-D888</f>
        <v>77.762502999999995</v>
      </c>
      <c r="H888" s="15"/>
      <c r="I888" s="75">
        <f t="shared" ref="I888:I951" si="49">G888+H888</f>
        <v>77.762502999999995</v>
      </c>
      <c r="J888" s="4">
        <f t="shared" si="47"/>
        <v>102.237497</v>
      </c>
      <c r="K888" s="3">
        <f t="shared" si="48"/>
        <v>6.6757806112398521</v>
      </c>
    </row>
    <row r="889" spans="1:11" ht="20.100000000000001" customHeight="1" x14ac:dyDescent="0.25">
      <c r="A889" s="24" t="s">
        <v>37</v>
      </c>
      <c r="B889" s="15"/>
      <c r="C889" s="127"/>
      <c r="D889" s="75">
        <v>8.5381780000000003</v>
      </c>
      <c r="E889" s="75">
        <v>86.088427999999993</v>
      </c>
      <c r="F889" s="75"/>
      <c r="G889" s="75">
        <f>E889-D889</f>
        <v>77.550249999999991</v>
      </c>
      <c r="H889" s="15"/>
      <c r="I889" s="75">
        <f t="shared" si="49"/>
        <v>77.550249999999991</v>
      </c>
      <c r="J889" s="4">
        <f t="shared" si="47"/>
        <v>102.44975000000001</v>
      </c>
      <c r="K889" s="3">
        <f t="shared" si="48"/>
        <v>6.6787726536338869</v>
      </c>
    </row>
    <row r="890" spans="1:11" ht="20.100000000000001" customHeight="1" x14ac:dyDescent="0.25">
      <c r="A890" s="24" t="s">
        <v>37</v>
      </c>
      <c r="B890" s="15"/>
      <c r="C890" s="127"/>
      <c r="D890" s="75">
        <v>8.5381780000000003</v>
      </c>
      <c r="E890" s="75"/>
      <c r="F890" s="75">
        <v>66.113500000000002</v>
      </c>
      <c r="G890" s="15"/>
      <c r="H890" s="75">
        <f>D890+F890</f>
        <v>74.651678000000004</v>
      </c>
      <c r="I890" s="75">
        <f t="shared" si="49"/>
        <v>74.651678000000004</v>
      </c>
      <c r="J890" s="4">
        <f t="shared" si="47"/>
        <v>105.348322</v>
      </c>
      <c r="K890" s="3">
        <f t="shared" si="48"/>
        <v>6.7190235247030028</v>
      </c>
    </row>
    <row r="891" spans="1:11" ht="20.100000000000001" customHeight="1" x14ac:dyDescent="0.25">
      <c r="A891" s="24" t="s">
        <v>37</v>
      </c>
      <c r="B891" s="15"/>
      <c r="C891" s="127"/>
      <c r="D891" s="75">
        <v>8.5381780000000003</v>
      </c>
      <c r="E891" s="75"/>
      <c r="F891" s="75">
        <v>78.906277000000003</v>
      </c>
      <c r="G891" s="15"/>
      <c r="H891" s="75">
        <f>D891+F891</f>
        <v>87.444455000000005</v>
      </c>
      <c r="I891" s="75">
        <f t="shared" si="49"/>
        <v>87.444455000000005</v>
      </c>
      <c r="J891" s="4">
        <f t="shared" si="47"/>
        <v>92.555544999999995</v>
      </c>
      <c r="K891" s="3">
        <f t="shared" si="48"/>
        <v>6.5322475193901779</v>
      </c>
    </row>
    <row r="892" spans="1:11" ht="20.100000000000001" customHeight="1" x14ac:dyDescent="0.25">
      <c r="A892" s="24" t="s">
        <v>37</v>
      </c>
      <c r="B892" s="15"/>
      <c r="C892" s="127"/>
      <c r="D892" s="75">
        <v>8.5381780000000003</v>
      </c>
      <c r="E892" s="75"/>
      <c r="F892" s="75">
        <v>78.093947999999997</v>
      </c>
      <c r="G892" s="15"/>
      <c r="H892" s="75">
        <f>D892+F892</f>
        <v>86.632126</v>
      </c>
      <c r="I892" s="75">
        <f t="shared" si="49"/>
        <v>86.632126</v>
      </c>
      <c r="J892" s="4">
        <f t="shared" si="47"/>
        <v>93.367874</v>
      </c>
      <c r="K892" s="3">
        <f t="shared" si="48"/>
        <v>6.5448543279734963</v>
      </c>
    </row>
    <row r="893" spans="1:11" ht="20.100000000000001" customHeight="1" x14ac:dyDescent="0.25">
      <c r="A893" s="24" t="s">
        <v>37</v>
      </c>
      <c r="B893" s="15"/>
      <c r="C893" s="127"/>
      <c r="D893" s="75">
        <v>8.5381780000000003</v>
      </c>
      <c r="E893" s="75">
        <v>70.906508000000002</v>
      </c>
      <c r="F893" s="75"/>
      <c r="G893" s="75">
        <f>E893-D893</f>
        <v>62.36833</v>
      </c>
      <c r="H893" s="15"/>
      <c r="I893" s="75">
        <f t="shared" si="49"/>
        <v>62.36833</v>
      </c>
      <c r="J893" s="4">
        <f t="shared" si="47"/>
        <v>117.63167</v>
      </c>
      <c r="K893" s="3">
        <f t="shared" si="48"/>
        <v>6.878132719343629</v>
      </c>
    </row>
    <row r="894" spans="1:11" ht="20.100000000000001" customHeight="1" x14ac:dyDescent="0.25">
      <c r="A894" s="24" t="s">
        <v>37</v>
      </c>
      <c r="B894" s="15"/>
      <c r="C894" s="127"/>
      <c r="D894" s="75">
        <v>8.5381780000000003</v>
      </c>
      <c r="E894" s="75">
        <v>88.456012999999999</v>
      </c>
      <c r="F894" s="75"/>
      <c r="G894" s="75">
        <f>E894-D894</f>
        <v>79.917834999999997</v>
      </c>
      <c r="H894" s="15"/>
      <c r="I894" s="75">
        <f t="shared" si="49"/>
        <v>79.917834999999997</v>
      </c>
      <c r="J894" s="4">
        <f t="shared" si="47"/>
        <v>100.082165</v>
      </c>
      <c r="K894" s="3">
        <f t="shared" si="48"/>
        <v>6.6450410934336599</v>
      </c>
    </row>
    <row r="895" spans="1:11" ht="20.100000000000001" customHeight="1" x14ac:dyDescent="0.25">
      <c r="A895" s="24" t="s">
        <v>37</v>
      </c>
      <c r="B895" s="15"/>
      <c r="C895" s="127"/>
      <c r="D895" s="75">
        <v>8.5381780000000003</v>
      </c>
      <c r="E895" s="75"/>
      <c r="F895" s="75">
        <v>67.814295000000001</v>
      </c>
      <c r="G895" s="15"/>
      <c r="H895" s="75">
        <f>D895+F895</f>
        <v>76.352473000000003</v>
      </c>
      <c r="I895" s="75">
        <f t="shared" si="49"/>
        <v>76.352473000000003</v>
      </c>
      <c r="J895" s="4">
        <f t="shared" si="47"/>
        <v>103.647527</v>
      </c>
      <c r="K895" s="3">
        <f t="shared" si="48"/>
        <v>6.69554188434652</v>
      </c>
    </row>
    <row r="896" spans="1:11" ht="20.100000000000001" customHeight="1" x14ac:dyDescent="0.25">
      <c r="A896" s="24" t="s">
        <v>37</v>
      </c>
      <c r="B896" s="15"/>
      <c r="C896" s="127"/>
      <c r="D896" s="75">
        <v>8.5381780000000003</v>
      </c>
      <c r="E896" s="75">
        <v>81.282543000000004</v>
      </c>
      <c r="F896" s="75"/>
      <c r="G896" s="75">
        <f>E896-D896</f>
        <v>72.744365000000002</v>
      </c>
      <c r="H896" s="15"/>
      <c r="I896" s="75">
        <f t="shared" si="49"/>
        <v>72.744365000000002</v>
      </c>
      <c r="J896" s="4">
        <f t="shared" si="47"/>
        <v>107.255635</v>
      </c>
      <c r="K896" s="3">
        <f t="shared" si="48"/>
        <v>6.7449096358491536</v>
      </c>
    </row>
    <row r="897" spans="1:11" ht="20.100000000000001" customHeight="1" x14ac:dyDescent="0.25">
      <c r="A897" s="24" t="s">
        <v>37</v>
      </c>
      <c r="B897" s="15"/>
      <c r="C897" s="127"/>
      <c r="D897" s="75">
        <v>8.5381780000000003</v>
      </c>
      <c r="E897" s="75">
        <v>87.878904000000006</v>
      </c>
      <c r="F897" s="75"/>
      <c r="G897" s="75">
        <f>E897-D897</f>
        <v>79.340726000000004</v>
      </c>
      <c r="H897" s="15"/>
      <c r="I897" s="75">
        <f t="shared" si="49"/>
        <v>79.340726000000004</v>
      </c>
      <c r="J897" s="4">
        <f t="shared" si="47"/>
        <v>100.659274</v>
      </c>
      <c r="K897" s="3">
        <f t="shared" si="48"/>
        <v>6.6533362873935786</v>
      </c>
    </row>
    <row r="898" spans="1:11" ht="20.100000000000001" customHeight="1" x14ac:dyDescent="0.25">
      <c r="A898" s="24" t="s">
        <v>37</v>
      </c>
      <c r="B898" s="15"/>
      <c r="C898" s="127"/>
      <c r="D898" s="75">
        <v>8.5381780000000003</v>
      </c>
      <c r="E898" s="75">
        <v>77.005382999999995</v>
      </c>
      <c r="F898" s="75"/>
      <c r="G898" s="75">
        <f>E898-D898</f>
        <v>68.467204999999993</v>
      </c>
      <c r="H898" s="15"/>
      <c r="I898" s="75">
        <f t="shared" si="49"/>
        <v>68.467204999999993</v>
      </c>
      <c r="J898" s="4">
        <f t="shared" si="47"/>
        <v>111.53279500000001</v>
      </c>
      <c r="K898" s="3">
        <f t="shared" si="48"/>
        <v>6.8013241710164634</v>
      </c>
    </row>
    <row r="899" spans="1:11" ht="20.100000000000001" customHeight="1" x14ac:dyDescent="0.25">
      <c r="A899" s="24" t="s">
        <v>37</v>
      </c>
      <c r="B899" s="15"/>
      <c r="C899" s="127"/>
      <c r="D899" s="75">
        <v>8.5381780000000003</v>
      </c>
      <c r="E899" s="75">
        <v>81.977596000000005</v>
      </c>
      <c r="F899" s="75"/>
      <c r="G899" s="75">
        <f>E899-D899</f>
        <v>73.439418000000003</v>
      </c>
      <c r="H899" s="15"/>
      <c r="I899" s="75">
        <f t="shared" si="49"/>
        <v>73.439418000000003</v>
      </c>
      <c r="J899" s="4">
        <f t="shared" ref="J899:J962" si="50">180-I899</f>
        <v>106.560582</v>
      </c>
      <c r="K899" s="3">
        <f t="shared" ref="K899:K962" si="51">LOG(J899,2)</f>
        <v>6.7355300568594201</v>
      </c>
    </row>
    <row r="900" spans="1:11" ht="20.100000000000001" customHeight="1" x14ac:dyDescent="0.25">
      <c r="A900" s="24" t="s">
        <v>37</v>
      </c>
      <c r="B900" s="15"/>
      <c r="C900" s="127"/>
      <c r="D900" s="75">
        <v>8.5381780000000003</v>
      </c>
      <c r="E900" s="75"/>
      <c r="F900" s="75">
        <v>52.157812999999997</v>
      </c>
      <c r="G900" s="15"/>
      <c r="H900" s="75">
        <f>D900+F900</f>
        <v>60.695990999999999</v>
      </c>
      <c r="I900" s="75">
        <f t="shared" si="49"/>
        <v>60.695990999999999</v>
      </c>
      <c r="J900" s="4">
        <f t="shared" si="50"/>
        <v>119.30400900000001</v>
      </c>
      <c r="K900" s="3">
        <f t="shared" si="51"/>
        <v>6.8984987128350355</v>
      </c>
    </row>
    <row r="901" spans="1:11" ht="20.100000000000001" customHeight="1" x14ac:dyDescent="0.25">
      <c r="A901" s="24" t="s">
        <v>37</v>
      </c>
      <c r="B901" s="15"/>
      <c r="C901" s="127"/>
      <c r="D901" s="75">
        <v>8.5381780000000003</v>
      </c>
      <c r="E901" s="75">
        <v>57.704023999999997</v>
      </c>
      <c r="F901" s="75"/>
      <c r="G901" s="75">
        <f>E901-D901</f>
        <v>49.165845999999995</v>
      </c>
      <c r="H901" s="15"/>
      <c r="I901" s="75">
        <f t="shared" si="49"/>
        <v>49.165845999999995</v>
      </c>
      <c r="J901" s="4">
        <f t="shared" si="50"/>
        <v>130.83415400000001</v>
      </c>
      <c r="K901" s="3">
        <f t="shared" si="51"/>
        <v>7.0315953924949053</v>
      </c>
    </row>
    <row r="902" spans="1:11" ht="20.100000000000001" customHeight="1" x14ac:dyDescent="0.25">
      <c r="A902" s="24" t="s">
        <v>37</v>
      </c>
      <c r="B902" s="15"/>
      <c r="C902" s="127"/>
      <c r="D902" s="75">
        <v>8.5381780000000003</v>
      </c>
      <c r="E902" s="75">
        <v>63.946505000000002</v>
      </c>
      <c r="F902" s="75"/>
      <c r="G902" s="75">
        <f>E902-D902</f>
        <v>55.408327</v>
      </c>
      <c r="H902" s="15"/>
      <c r="I902" s="75">
        <f t="shared" si="49"/>
        <v>55.408327</v>
      </c>
      <c r="J902" s="4">
        <f t="shared" si="50"/>
        <v>124.591673</v>
      </c>
      <c r="K902" s="3">
        <f t="shared" si="51"/>
        <v>6.9610638398136251</v>
      </c>
    </row>
    <row r="903" spans="1:11" ht="20.100000000000001" customHeight="1" x14ac:dyDescent="0.25">
      <c r="A903" s="24" t="s">
        <v>37</v>
      </c>
      <c r="B903" s="15"/>
      <c r="C903" s="127"/>
      <c r="D903" s="75">
        <v>8.5381780000000003</v>
      </c>
      <c r="E903" s="75"/>
      <c r="F903" s="75">
        <v>75.963757000000001</v>
      </c>
      <c r="G903" s="15"/>
      <c r="H903" s="75">
        <f>D903+F903</f>
        <v>84.501935000000003</v>
      </c>
      <c r="I903" s="75">
        <f t="shared" si="49"/>
        <v>84.501935000000003</v>
      </c>
      <c r="J903" s="4">
        <f t="shared" si="50"/>
        <v>95.498064999999997</v>
      </c>
      <c r="K903" s="3">
        <f t="shared" si="51"/>
        <v>6.5773995961699256</v>
      </c>
    </row>
    <row r="904" spans="1:11" ht="20.100000000000001" customHeight="1" x14ac:dyDescent="0.25">
      <c r="A904" s="24" t="s">
        <v>37</v>
      </c>
      <c r="B904" s="15"/>
      <c r="C904" s="127"/>
      <c r="D904" s="75">
        <v>8.5381780000000003</v>
      </c>
      <c r="E904" s="75">
        <v>80.537678</v>
      </c>
      <c r="F904" s="75"/>
      <c r="G904" s="75">
        <f>E904-D904</f>
        <v>71.999499999999998</v>
      </c>
      <c r="H904" s="15"/>
      <c r="I904" s="75">
        <f t="shared" si="49"/>
        <v>71.999499999999998</v>
      </c>
      <c r="J904" s="4">
        <f t="shared" si="50"/>
        <v>108.0005</v>
      </c>
      <c r="K904" s="3">
        <f t="shared" si="51"/>
        <v>6.754894181291716</v>
      </c>
    </row>
    <row r="905" spans="1:11" ht="20.100000000000001" customHeight="1" x14ac:dyDescent="0.25">
      <c r="A905" s="24" t="s">
        <v>37</v>
      </c>
      <c r="B905" s="15">
        <v>20</v>
      </c>
      <c r="C905" s="127" t="s">
        <v>213</v>
      </c>
      <c r="D905" s="75">
        <v>2.1103260000000001</v>
      </c>
      <c r="E905" s="75"/>
      <c r="F905" s="75">
        <v>86.367048999999994</v>
      </c>
      <c r="G905" s="15"/>
      <c r="H905" s="75">
        <f>F905-D905</f>
        <v>84.256722999999994</v>
      </c>
      <c r="I905" s="75">
        <f t="shared" si="49"/>
        <v>84.256722999999994</v>
      </c>
      <c r="J905" s="4">
        <f t="shared" si="50"/>
        <v>95.743277000000006</v>
      </c>
      <c r="K905" s="3">
        <f t="shared" si="51"/>
        <v>6.5810992808357929</v>
      </c>
    </row>
    <row r="906" spans="1:11" ht="20.100000000000001" customHeight="1" x14ac:dyDescent="0.25">
      <c r="A906" s="24" t="s">
        <v>37</v>
      </c>
      <c r="B906" s="15"/>
      <c r="C906" s="127"/>
      <c r="D906" s="75">
        <v>2.1103260000000001</v>
      </c>
      <c r="E906" s="75">
        <v>84.184372999999994</v>
      </c>
      <c r="F906" s="75"/>
      <c r="G906" s="75">
        <f>D906+E906</f>
        <v>86.294698999999994</v>
      </c>
      <c r="H906" s="15"/>
      <c r="I906" s="75">
        <f t="shared" si="49"/>
        <v>86.294698999999994</v>
      </c>
      <c r="J906" s="4">
        <f t="shared" si="50"/>
        <v>93.705301000000006</v>
      </c>
      <c r="K906" s="3">
        <f t="shared" si="51"/>
        <v>6.5500587597418143</v>
      </c>
    </row>
    <row r="907" spans="1:11" ht="20.100000000000001" customHeight="1" x14ac:dyDescent="0.25">
      <c r="A907" s="24" t="s">
        <v>37</v>
      </c>
      <c r="B907" s="15"/>
      <c r="C907" s="127"/>
      <c r="D907" s="75">
        <v>2.1103260000000001</v>
      </c>
      <c r="E907" s="75"/>
      <c r="F907" s="75">
        <v>68.904043999999999</v>
      </c>
      <c r="G907" s="15"/>
      <c r="H907" s="75">
        <f>F907-D907</f>
        <v>66.793717999999998</v>
      </c>
      <c r="I907" s="75">
        <f t="shared" si="49"/>
        <v>66.793717999999998</v>
      </c>
      <c r="J907" s="4">
        <f t="shared" si="50"/>
        <v>113.206282</v>
      </c>
      <c r="K907" s="3">
        <f t="shared" si="51"/>
        <v>6.8228102076510719</v>
      </c>
    </row>
    <row r="908" spans="1:11" ht="20.100000000000001" customHeight="1" x14ac:dyDescent="0.25">
      <c r="A908" s="24" t="s">
        <v>37</v>
      </c>
      <c r="B908" s="15"/>
      <c r="C908" s="127"/>
      <c r="D908" s="75">
        <v>2.1103260000000001</v>
      </c>
      <c r="E908" s="75">
        <v>56.103833000000002</v>
      </c>
      <c r="F908" s="75"/>
      <c r="G908" s="75">
        <f>D908+E908</f>
        <v>58.214159000000002</v>
      </c>
      <c r="H908" s="15"/>
      <c r="I908" s="75">
        <f t="shared" si="49"/>
        <v>58.214159000000002</v>
      </c>
      <c r="J908" s="4">
        <f t="shared" si="50"/>
        <v>121.785841</v>
      </c>
      <c r="K908" s="3">
        <f t="shared" si="51"/>
        <v>6.9282026029329167</v>
      </c>
    </row>
    <row r="909" spans="1:11" ht="20.100000000000001" customHeight="1" x14ac:dyDescent="0.25">
      <c r="A909" s="24" t="s">
        <v>37</v>
      </c>
      <c r="B909" s="15"/>
      <c r="C909" s="127"/>
      <c r="D909" s="75">
        <v>2.1103260000000001</v>
      </c>
      <c r="E909" s="75">
        <v>88.800263999999999</v>
      </c>
      <c r="F909" s="75"/>
      <c r="G909" s="75">
        <f>D909+E909</f>
        <v>90.910589999999999</v>
      </c>
      <c r="H909" s="15"/>
      <c r="I909" s="75">
        <f t="shared" si="49"/>
        <v>90.910589999999999</v>
      </c>
      <c r="J909" s="4">
        <f t="shared" si="50"/>
        <v>89.089410000000001</v>
      </c>
      <c r="K909" s="3">
        <f t="shared" si="51"/>
        <v>6.4771820446087656</v>
      </c>
    </row>
    <row r="910" spans="1:11" ht="20.100000000000001" customHeight="1" x14ac:dyDescent="0.25">
      <c r="A910" s="24" t="s">
        <v>37</v>
      </c>
      <c r="B910" s="15"/>
      <c r="C910" s="127"/>
      <c r="D910" s="75">
        <v>2.1103260000000001</v>
      </c>
      <c r="E910" s="75"/>
      <c r="F910" s="75">
        <v>52.125016000000002</v>
      </c>
      <c r="G910" s="15"/>
      <c r="H910" s="75">
        <f>F910-D910</f>
        <v>50.014690000000002</v>
      </c>
      <c r="I910" s="75">
        <f t="shared" si="49"/>
        <v>50.014690000000002</v>
      </c>
      <c r="J910" s="4">
        <f t="shared" si="50"/>
        <v>129.98531</v>
      </c>
      <c r="K910" s="3">
        <f t="shared" si="51"/>
        <v>7.0222047792772546</v>
      </c>
    </row>
    <row r="911" spans="1:11" ht="20.100000000000001" customHeight="1" x14ac:dyDescent="0.25">
      <c r="A911" s="24" t="s">
        <v>37</v>
      </c>
      <c r="B911" s="15"/>
      <c r="C911" s="127"/>
      <c r="D911" s="75">
        <v>2.1103260000000001</v>
      </c>
      <c r="E911" s="75">
        <v>75.149662000000006</v>
      </c>
      <c r="F911" s="75"/>
      <c r="G911" s="75">
        <f>D911+E911</f>
        <v>77.259988000000007</v>
      </c>
      <c r="H911" s="15"/>
      <c r="I911" s="75">
        <f t="shared" si="49"/>
        <v>77.259988000000007</v>
      </c>
      <c r="J911" s="4">
        <f t="shared" si="50"/>
        <v>102.74001199999999</v>
      </c>
      <c r="K911" s="3">
        <f t="shared" si="51"/>
        <v>6.6828543370785569</v>
      </c>
    </row>
    <row r="912" spans="1:11" ht="20.100000000000001" customHeight="1" x14ac:dyDescent="0.25">
      <c r="A912" s="24" t="s">
        <v>37</v>
      </c>
      <c r="B912" s="15"/>
      <c r="C912" s="127"/>
      <c r="D912" s="75">
        <v>2.1103260000000001</v>
      </c>
      <c r="E912" s="75"/>
      <c r="F912" s="75">
        <v>88.927171000000001</v>
      </c>
      <c r="G912" s="15"/>
      <c r="H912" s="75">
        <f>F912-D912</f>
        <v>86.816845000000001</v>
      </c>
      <c r="I912" s="75">
        <f t="shared" si="49"/>
        <v>86.816845000000001</v>
      </c>
      <c r="J912" s="4">
        <f t="shared" si="50"/>
        <v>93.183154999999999</v>
      </c>
      <c r="K912" s="3">
        <f t="shared" si="51"/>
        <v>6.5419972730027309</v>
      </c>
    </row>
    <row r="913" spans="1:11" ht="20.100000000000001" customHeight="1" x14ac:dyDescent="0.25">
      <c r="A913" s="24" t="s">
        <v>37</v>
      </c>
      <c r="B913" s="15"/>
      <c r="C913" s="127"/>
      <c r="D913" s="75">
        <v>2.1103260000000001</v>
      </c>
      <c r="E913" s="75"/>
      <c r="F913" s="75">
        <v>30.827662</v>
      </c>
      <c r="G913" s="15"/>
      <c r="H913" s="75">
        <f>F913-D913</f>
        <v>28.717336</v>
      </c>
      <c r="I913" s="75">
        <f t="shared" si="49"/>
        <v>28.717336</v>
      </c>
      <c r="J913" s="4">
        <f t="shared" si="50"/>
        <v>151.28266400000001</v>
      </c>
      <c r="K913" s="3">
        <f t="shared" si="51"/>
        <v>7.2411028634219257</v>
      </c>
    </row>
    <row r="914" spans="1:11" ht="20.100000000000001" customHeight="1" x14ac:dyDescent="0.25">
      <c r="A914" s="24" t="s">
        <v>37</v>
      </c>
      <c r="B914" s="15"/>
      <c r="C914" s="127"/>
      <c r="D914" s="75">
        <v>2.1103260000000001</v>
      </c>
      <c r="E914" s="75">
        <v>90</v>
      </c>
      <c r="F914" s="75"/>
      <c r="G914" s="75">
        <f>D914+E914</f>
        <v>92.110326000000001</v>
      </c>
      <c r="H914" s="15"/>
      <c r="I914" s="75">
        <f t="shared" si="49"/>
        <v>92.110326000000001</v>
      </c>
      <c r="J914" s="4">
        <f t="shared" si="50"/>
        <v>87.889673999999999</v>
      </c>
      <c r="K914" s="3">
        <f t="shared" si="51"/>
        <v>6.4576217705622465</v>
      </c>
    </row>
    <row r="915" spans="1:11" ht="20.100000000000001" customHeight="1" x14ac:dyDescent="0.25">
      <c r="A915" s="24" t="s">
        <v>37</v>
      </c>
      <c r="B915" s="15"/>
      <c r="C915" s="127"/>
      <c r="D915" s="75">
        <v>2.1103260000000001</v>
      </c>
      <c r="E915" s="75">
        <v>76.010413999999997</v>
      </c>
      <c r="F915" s="75"/>
      <c r="G915" s="75">
        <f>D915+E915</f>
        <v>78.120739999999998</v>
      </c>
      <c r="H915" s="15"/>
      <c r="I915" s="75">
        <f t="shared" si="49"/>
        <v>78.120739999999998</v>
      </c>
      <c r="J915" s="4">
        <f t="shared" si="50"/>
        <v>101.87926</v>
      </c>
      <c r="K915" s="3">
        <f t="shared" si="51"/>
        <v>6.6707165755221691</v>
      </c>
    </row>
    <row r="916" spans="1:11" ht="20.100000000000001" customHeight="1" x14ac:dyDescent="0.25">
      <c r="A916" s="24" t="s">
        <v>37</v>
      </c>
      <c r="B916" s="15"/>
      <c r="C916" s="127"/>
      <c r="D916" s="75">
        <v>2.1103260000000001</v>
      </c>
      <c r="E916" s="75"/>
      <c r="F916" s="75">
        <v>76.228399999999993</v>
      </c>
      <c r="G916" s="15"/>
      <c r="H916" s="75">
        <f>F916-D916</f>
        <v>74.118073999999993</v>
      </c>
      <c r="I916" s="75">
        <f t="shared" si="49"/>
        <v>74.118073999999993</v>
      </c>
      <c r="J916" s="4">
        <f t="shared" si="50"/>
        <v>105.88192600000001</v>
      </c>
      <c r="K916" s="3">
        <f t="shared" si="51"/>
        <v>6.7263125326879667</v>
      </c>
    </row>
    <row r="917" spans="1:11" ht="20.100000000000001" customHeight="1" x14ac:dyDescent="0.25">
      <c r="A917" s="24" t="s">
        <v>37</v>
      </c>
      <c r="B917" s="15"/>
      <c r="C917" s="127"/>
      <c r="D917" s="75">
        <v>2.1103260000000001</v>
      </c>
      <c r="E917" s="75">
        <v>62.86486</v>
      </c>
      <c r="F917" s="75"/>
      <c r="G917" s="75">
        <f>D917+E917</f>
        <v>64.975185999999994</v>
      </c>
      <c r="H917" s="15"/>
      <c r="I917" s="75">
        <f t="shared" si="49"/>
        <v>64.975185999999994</v>
      </c>
      <c r="J917" s="4">
        <f t="shared" si="50"/>
        <v>115.02481400000001</v>
      </c>
      <c r="K917" s="3">
        <f t="shared" si="51"/>
        <v>6.8458013133187343</v>
      </c>
    </row>
    <row r="918" spans="1:11" ht="20.100000000000001" customHeight="1" x14ac:dyDescent="0.25">
      <c r="A918" s="24" t="s">
        <v>37</v>
      </c>
      <c r="B918" s="15"/>
      <c r="C918" s="127"/>
      <c r="D918" s="75">
        <v>2.1103260000000001</v>
      </c>
      <c r="E918" s="75"/>
      <c r="F918" s="75">
        <v>88.437775000000002</v>
      </c>
      <c r="G918" s="15"/>
      <c r="H918" s="75">
        <f>F918-D918</f>
        <v>86.327449000000001</v>
      </c>
      <c r="I918" s="75">
        <f t="shared" si="49"/>
        <v>86.327449000000001</v>
      </c>
      <c r="J918" s="4">
        <f t="shared" si="50"/>
        <v>93.672550999999999</v>
      </c>
      <c r="K918" s="3">
        <f t="shared" si="51"/>
        <v>6.549554449733284</v>
      </c>
    </row>
    <row r="919" spans="1:11" ht="20.100000000000001" customHeight="1" x14ac:dyDescent="0.25">
      <c r="A919" s="24" t="s">
        <v>37</v>
      </c>
      <c r="B919" s="15"/>
      <c r="C919" s="127"/>
      <c r="D919" s="75">
        <v>2.1103260000000001</v>
      </c>
      <c r="E919" s="75">
        <v>51.654425000000003</v>
      </c>
      <c r="F919" s="75"/>
      <c r="G919" s="75">
        <f>D919+E919</f>
        <v>53.764751000000004</v>
      </c>
      <c r="H919" s="15"/>
      <c r="I919" s="75">
        <f t="shared" si="49"/>
        <v>53.764751000000004</v>
      </c>
      <c r="J919" s="4">
        <f t="shared" si="50"/>
        <v>126.235249</v>
      </c>
      <c r="K919" s="3">
        <f t="shared" si="51"/>
        <v>6.9799710038737066</v>
      </c>
    </row>
    <row r="920" spans="1:11" ht="20.100000000000001" customHeight="1" x14ac:dyDescent="0.25">
      <c r="A920" s="24" t="s">
        <v>37</v>
      </c>
      <c r="B920" s="15"/>
      <c r="C920" s="127"/>
      <c r="D920" s="75">
        <v>2.1103260000000001</v>
      </c>
      <c r="E920" s="75"/>
      <c r="F920" s="75">
        <v>90</v>
      </c>
      <c r="G920" s="15"/>
      <c r="H920" s="75">
        <f>F920-D920</f>
        <v>87.889673999999999</v>
      </c>
      <c r="I920" s="75">
        <f t="shared" si="49"/>
        <v>87.889673999999999</v>
      </c>
      <c r="J920" s="4">
        <f t="shared" si="50"/>
        <v>92.110326000000001</v>
      </c>
      <c r="K920" s="3">
        <f t="shared" si="51"/>
        <v>6.5252909931576557</v>
      </c>
    </row>
    <row r="921" spans="1:11" ht="20.100000000000001" customHeight="1" x14ac:dyDescent="0.25">
      <c r="A921" s="24" t="s">
        <v>37</v>
      </c>
      <c r="B921" s="15"/>
      <c r="C921" s="127"/>
      <c r="D921" s="75">
        <v>2.1103260000000001</v>
      </c>
      <c r="E921" s="75">
        <v>68.198590999999993</v>
      </c>
      <c r="F921" s="75"/>
      <c r="G921" s="75">
        <f>D921+E921</f>
        <v>70.308916999999994</v>
      </c>
      <c r="H921" s="15"/>
      <c r="I921" s="75">
        <f t="shared" si="49"/>
        <v>70.308916999999994</v>
      </c>
      <c r="J921" s="4">
        <f t="shared" si="50"/>
        <v>109.69108300000001</v>
      </c>
      <c r="K921" s="3">
        <f t="shared" si="51"/>
        <v>6.7773024408161415</v>
      </c>
    </row>
    <row r="922" spans="1:11" ht="20.100000000000001" customHeight="1" x14ac:dyDescent="0.25">
      <c r="A922" s="24" t="s">
        <v>37</v>
      </c>
      <c r="B922" s="15">
        <v>21</v>
      </c>
      <c r="C922" s="127" t="s">
        <v>213</v>
      </c>
      <c r="D922" s="75">
        <v>1.168317</v>
      </c>
      <c r="E922" s="75">
        <v>77.513182999999998</v>
      </c>
      <c r="F922" s="75"/>
      <c r="G922" s="75">
        <f>D922+E922</f>
        <v>78.6815</v>
      </c>
      <c r="H922" s="15"/>
      <c r="I922" s="75">
        <f t="shared" si="49"/>
        <v>78.6815</v>
      </c>
      <c r="J922" s="4">
        <f t="shared" si="50"/>
        <v>101.3185</v>
      </c>
      <c r="K922" s="3">
        <f t="shared" si="51"/>
        <v>6.6627538132861739</v>
      </c>
    </row>
    <row r="923" spans="1:11" ht="20.100000000000001" customHeight="1" x14ac:dyDescent="0.25">
      <c r="A923" s="24" t="s">
        <v>37</v>
      </c>
      <c r="B923" s="15"/>
      <c r="C923" s="127"/>
      <c r="D923" s="75">
        <v>1.168317</v>
      </c>
      <c r="E923" s="75"/>
      <c r="F923" s="75">
        <v>75.613480999999993</v>
      </c>
      <c r="G923" s="15"/>
      <c r="H923" s="75">
        <f>F923-D923</f>
        <v>74.445163999999991</v>
      </c>
      <c r="I923" s="75">
        <f t="shared" si="49"/>
        <v>74.445163999999991</v>
      </c>
      <c r="J923" s="4">
        <f t="shared" si="50"/>
        <v>105.55483600000001</v>
      </c>
      <c r="K923" s="3">
        <f t="shared" si="51"/>
        <v>6.7218488671181769</v>
      </c>
    </row>
    <row r="924" spans="1:11" ht="20.100000000000001" customHeight="1" x14ac:dyDescent="0.25">
      <c r="A924" s="24" t="s">
        <v>37</v>
      </c>
      <c r="B924" s="15"/>
      <c r="C924" s="127"/>
      <c r="D924" s="75">
        <v>1.168317</v>
      </c>
      <c r="E924" s="75"/>
      <c r="F924" s="75">
        <v>82.929654999999997</v>
      </c>
      <c r="G924" s="15"/>
      <c r="H924" s="75">
        <f>F924-D924</f>
        <v>81.761337999999995</v>
      </c>
      <c r="I924" s="75">
        <f t="shared" si="49"/>
        <v>81.761337999999995</v>
      </c>
      <c r="J924" s="4">
        <f t="shared" si="50"/>
        <v>98.238662000000005</v>
      </c>
      <c r="K924" s="3">
        <f t="shared" si="51"/>
        <v>6.618219006378129</v>
      </c>
    </row>
    <row r="925" spans="1:11" ht="20.100000000000001" customHeight="1" x14ac:dyDescent="0.25">
      <c r="A925" s="24" t="s">
        <v>37</v>
      </c>
      <c r="B925" s="15"/>
      <c r="C925" s="127"/>
      <c r="D925" s="75">
        <v>1.168317</v>
      </c>
      <c r="E925" s="75">
        <v>89.725201999999996</v>
      </c>
      <c r="F925" s="75"/>
      <c r="G925" s="75">
        <f>D925+E925</f>
        <v>90.893518999999998</v>
      </c>
      <c r="H925" s="15"/>
      <c r="I925" s="75">
        <f t="shared" si="49"/>
        <v>90.893518999999998</v>
      </c>
      <c r="J925" s="4">
        <f t="shared" si="50"/>
        <v>89.106481000000002</v>
      </c>
      <c r="K925" s="3">
        <f t="shared" si="51"/>
        <v>6.4774584622857407</v>
      </c>
    </row>
    <row r="926" spans="1:11" ht="20.100000000000001" customHeight="1" x14ac:dyDescent="0.25">
      <c r="A926" s="24" t="s">
        <v>37</v>
      </c>
      <c r="B926" s="15"/>
      <c r="C926" s="127"/>
      <c r="D926" s="75">
        <v>1.168317</v>
      </c>
      <c r="E926" s="75">
        <v>83.659807999999998</v>
      </c>
      <c r="F926" s="75"/>
      <c r="G926" s="75">
        <f>D926+E926</f>
        <v>84.828125</v>
      </c>
      <c r="H926" s="15"/>
      <c r="I926" s="75">
        <f t="shared" si="49"/>
        <v>84.828125</v>
      </c>
      <c r="J926" s="4">
        <f t="shared" si="50"/>
        <v>95.171875</v>
      </c>
      <c r="K926" s="3">
        <f t="shared" si="51"/>
        <v>6.5724633890836763</v>
      </c>
    </row>
    <row r="927" spans="1:11" ht="20.100000000000001" customHeight="1" x14ac:dyDescent="0.25">
      <c r="A927" s="24" t="s">
        <v>37</v>
      </c>
      <c r="B927" s="15"/>
      <c r="C927" s="127"/>
      <c r="D927" s="75">
        <v>1.168317</v>
      </c>
      <c r="E927" s="75"/>
      <c r="F927" s="75">
        <v>74.674233000000001</v>
      </c>
      <c r="G927" s="15"/>
      <c r="H927" s="75">
        <f>F927-D927</f>
        <v>73.505915999999999</v>
      </c>
      <c r="I927" s="75">
        <f t="shared" si="49"/>
        <v>73.505915999999999</v>
      </c>
      <c r="J927" s="4">
        <f t="shared" si="50"/>
        <v>106.494084</v>
      </c>
      <c r="K927" s="3">
        <f t="shared" si="51"/>
        <v>6.7346294773063375</v>
      </c>
    </row>
    <row r="928" spans="1:11" ht="20.100000000000001" customHeight="1" x14ac:dyDescent="0.25">
      <c r="A928" s="24" t="s">
        <v>37</v>
      </c>
      <c r="B928" s="15"/>
      <c r="C928" s="127"/>
      <c r="D928" s="75">
        <v>1.168317</v>
      </c>
      <c r="E928" s="75"/>
      <c r="F928" s="75">
        <v>61.453809</v>
      </c>
      <c r="G928" s="15"/>
      <c r="H928" s="75">
        <f>F928-D928</f>
        <v>60.285491999999998</v>
      </c>
      <c r="I928" s="75">
        <f t="shared" si="49"/>
        <v>60.285491999999998</v>
      </c>
      <c r="J928" s="4">
        <f t="shared" si="50"/>
        <v>119.714508</v>
      </c>
      <c r="K928" s="3">
        <f t="shared" si="51"/>
        <v>6.9034541904381665</v>
      </c>
    </row>
    <row r="929" spans="1:11" ht="20.100000000000001" customHeight="1" x14ac:dyDescent="0.25">
      <c r="A929" s="24" t="s">
        <v>37</v>
      </c>
      <c r="B929" s="15"/>
      <c r="C929" s="127"/>
      <c r="D929" s="75">
        <v>1.168317</v>
      </c>
      <c r="E929" s="75"/>
      <c r="F929" s="75">
        <v>61.245632999999998</v>
      </c>
      <c r="G929" s="15"/>
      <c r="H929" s="75">
        <f>F929-D929</f>
        <v>60.077315999999996</v>
      </c>
      <c r="I929" s="75">
        <f t="shared" si="49"/>
        <v>60.077315999999996</v>
      </c>
      <c r="J929" s="4">
        <f t="shared" si="50"/>
        <v>119.922684</v>
      </c>
      <c r="K929" s="3">
        <f t="shared" si="51"/>
        <v>6.9059607676174108</v>
      </c>
    </row>
    <row r="930" spans="1:11" ht="20.100000000000001" customHeight="1" x14ac:dyDescent="0.25">
      <c r="A930" s="24" t="s">
        <v>37</v>
      </c>
      <c r="B930" s="15"/>
      <c r="C930" s="127"/>
      <c r="D930" s="75">
        <v>1.168317</v>
      </c>
      <c r="E930" s="75">
        <v>77.757669000000007</v>
      </c>
      <c r="F930" s="75"/>
      <c r="G930" s="75">
        <f>D930+E930</f>
        <v>78.925986000000009</v>
      </c>
      <c r="H930" s="15"/>
      <c r="I930" s="75">
        <f t="shared" si="49"/>
        <v>78.925986000000009</v>
      </c>
      <c r="J930" s="4">
        <f t="shared" si="50"/>
        <v>101.07401399999999</v>
      </c>
      <c r="K930" s="3">
        <f t="shared" si="51"/>
        <v>6.6592683196346547</v>
      </c>
    </row>
    <row r="931" spans="1:11" ht="20.100000000000001" customHeight="1" x14ac:dyDescent="0.25">
      <c r="A931" s="24" t="s">
        <v>37</v>
      </c>
      <c r="B931" s="15"/>
      <c r="C931" s="127"/>
      <c r="D931" s="75">
        <v>1.168317</v>
      </c>
      <c r="E931" s="75">
        <v>85.645779000000005</v>
      </c>
      <c r="F931" s="75"/>
      <c r="G931" s="75">
        <f>D931+E931</f>
        <v>86.814096000000006</v>
      </c>
      <c r="H931" s="15"/>
      <c r="I931" s="75">
        <f t="shared" si="49"/>
        <v>86.814096000000006</v>
      </c>
      <c r="J931" s="4">
        <f t="shared" si="50"/>
        <v>93.185903999999994</v>
      </c>
      <c r="K931" s="3">
        <f t="shared" si="51"/>
        <v>6.5420398333793184</v>
      </c>
    </row>
    <row r="932" spans="1:11" ht="20.100000000000001" customHeight="1" x14ac:dyDescent="0.25">
      <c r="A932" s="24" t="s">
        <v>37</v>
      </c>
      <c r="B932" s="15"/>
      <c r="C932" s="127"/>
      <c r="D932" s="75">
        <v>1.168317</v>
      </c>
      <c r="E932" s="75">
        <v>75.718903999999995</v>
      </c>
      <c r="F932" s="75"/>
      <c r="G932" s="75">
        <f>D932+E932</f>
        <v>76.887220999999997</v>
      </c>
      <c r="H932" s="15"/>
      <c r="I932" s="75">
        <f t="shared" si="49"/>
        <v>76.887220999999997</v>
      </c>
      <c r="J932" s="4">
        <f t="shared" si="50"/>
        <v>103.112779</v>
      </c>
      <c r="K932" s="3">
        <f t="shared" si="51"/>
        <v>6.6880793300215835</v>
      </c>
    </row>
    <row r="933" spans="1:11" ht="20.100000000000001" customHeight="1" x14ac:dyDescent="0.25">
      <c r="A933" s="24" t="s">
        <v>37</v>
      </c>
      <c r="B933" s="15"/>
      <c r="C933" s="127"/>
      <c r="D933" s="75">
        <v>1.168317</v>
      </c>
      <c r="E933" s="75"/>
      <c r="F933" s="75">
        <v>79.159694999999999</v>
      </c>
      <c r="G933" s="15"/>
      <c r="H933" s="75">
        <f>F933-D933</f>
        <v>77.991377999999997</v>
      </c>
      <c r="I933" s="75">
        <f t="shared" si="49"/>
        <v>77.991377999999997</v>
      </c>
      <c r="J933" s="4">
        <f t="shared" si="50"/>
        <v>102.008622</v>
      </c>
      <c r="K933" s="3">
        <f t="shared" si="51"/>
        <v>6.6725472869807598</v>
      </c>
    </row>
    <row r="934" spans="1:11" ht="20.100000000000001" customHeight="1" x14ac:dyDescent="0.25">
      <c r="A934" s="24" t="s">
        <v>37</v>
      </c>
      <c r="B934" s="15"/>
      <c r="C934" s="127"/>
      <c r="D934" s="75">
        <v>1.168317</v>
      </c>
      <c r="E934" s="75"/>
      <c r="F934" s="75">
        <v>76.941756999999996</v>
      </c>
      <c r="G934" s="15"/>
      <c r="H934" s="75">
        <f>F934-D934</f>
        <v>75.773439999999994</v>
      </c>
      <c r="I934" s="75">
        <f t="shared" si="49"/>
        <v>75.773439999999994</v>
      </c>
      <c r="J934" s="4">
        <f t="shared" si="50"/>
        <v>104.22656000000001</v>
      </c>
      <c r="K934" s="3">
        <f t="shared" si="51"/>
        <v>6.7035791554678816</v>
      </c>
    </row>
    <row r="935" spans="1:11" ht="20.100000000000001" customHeight="1" x14ac:dyDescent="0.25">
      <c r="A935" s="24" t="s">
        <v>37</v>
      </c>
      <c r="B935" s="15"/>
      <c r="C935" s="127"/>
      <c r="D935" s="75">
        <v>1.168317</v>
      </c>
      <c r="E935" s="75">
        <v>42.780343999999999</v>
      </c>
      <c r="F935" s="75"/>
      <c r="G935" s="75">
        <f>D935+E935</f>
        <v>43.948661000000001</v>
      </c>
      <c r="H935" s="15"/>
      <c r="I935" s="75">
        <f t="shared" si="49"/>
        <v>43.948661000000001</v>
      </c>
      <c r="J935" s="4">
        <f t="shared" si="50"/>
        <v>136.05133899999998</v>
      </c>
      <c r="K935" s="3">
        <f t="shared" si="51"/>
        <v>7.0880073452535592</v>
      </c>
    </row>
    <row r="936" spans="1:11" ht="20.100000000000001" customHeight="1" x14ac:dyDescent="0.25">
      <c r="A936" s="24" t="s">
        <v>37</v>
      </c>
      <c r="B936" s="15"/>
      <c r="C936" s="127"/>
      <c r="D936" s="75">
        <v>1.168317</v>
      </c>
      <c r="E936" s="75"/>
      <c r="F936" s="75">
        <v>80.537678</v>
      </c>
      <c r="G936" s="15"/>
      <c r="H936" s="75">
        <f>F936-D936</f>
        <v>79.369360999999998</v>
      </c>
      <c r="I936" s="75">
        <f t="shared" si="49"/>
        <v>79.369360999999998</v>
      </c>
      <c r="J936" s="4">
        <f t="shared" si="50"/>
        <v>100.630639</v>
      </c>
      <c r="K936" s="3">
        <f t="shared" si="51"/>
        <v>6.652925819008364</v>
      </c>
    </row>
    <row r="937" spans="1:11" ht="20.100000000000001" customHeight="1" x14ac:dyDescent="0.25">
      <c r="A937" s="24" t="s">
        <v>37</v>
      </c>
      <c r="B937" s="15"/>
      <c r="C937" s="127"/>
      <c r="D937" s="75">
        <v>1.168317</v>
      </c>
      <c r="E937" s="75"/>
      <c r="F937" s="75">
        <v>63.434949000000003</v>
      </c>
      <c r="G937" s="15"/>
      <c r="H937" s="75">
        <f>F937-D937</f>
        <v>62.266632000000001</v>
      </c>
      <c r="I937" s="75">
        <f t="shared" si="49"/>
        <v>62.266632000000001</v>
      </c>
      <c r="J937" s="4">
        <f t="shared" si="50"/>
        <v>117.733368</v>
      </c>
      <c r="K937" s="3">
        <f t="shared" si="51"/>
        <v>6.8793794568425017</v>
      </c>
    </row>
    <row r="938" spans="1:11" ht="20.100000000000001" customHeight="1" x14ac:dyDescent="0.25">
      <c r="A938" s="24" t="s">
        <v>37</v>
      </c>
      <c r="B938" s="15">
        <v>22</v>
      </c>
      <c r="C938" s="127" t="s">
        <v>214</v>
      </c>
      <c r="D938" s="75">
        <v>27.393896000000002</v>
      </c>
      <c r="E938" s="75">
        <v>69.211753999999999</v>
      </c>
      <c r="F938" s="75"/>
      <c r="G938" s="75">
        <f>E938-D938</f>
        <v>41.817858000000001</v>
      </c>
      <c r="H938" s="15"/>
      <c r="I938" s="75">
        <f t="shared" si="49"/>
        <v>41.817858000000001</v>
      </c>
      <c r="J938" s="4">
        <f t="shared" si="50"/>
        <v>138.182142</v>
      </c>
      <c r="K938" s="3">
        <f t="shared" si="51"/>
        <v>7.110427370531621</v>
      </c>
    </row>
    <row r="939" spans="1:11" ht="20.100000000000001" customHeight="1" x14ac:dyDescent="0.25">
      <c r="A939" s="24" t="s">
        <v>37</v>
      </c>
      <c r="B939" s="15"/>
      <c r="C939" s="127"/>
      <c r="D939" s="75">
        <v>27.393896000000002</v>
      </c>
      <c r="E939" s="75"/>
      <c r="F939" s="75">
        <v>67.651892000000004</v>
      </c>
      <c r="G939" s="15"/>
      <c r="H939" s="75">
        <f>D939+F939</f>
        <v>95.045788000000002</v>
      </c>
      <c r="I939" s="75">
        <f t="shared" si="49"/>
        <v>95.045788000000002</v>
      </c>
      <c r="J939" s="4">
        <f t="shared" si="50"/>
        <v>84.954211999999998</v>
      </c>
      <c r="K939" s="3">
        <f t="shared" si="51"/>
        <v>6.4086135723836284</v>
      </c>
    </row>
    <row r="940" spans="1:11" ht="20.100000000000001" customHeight="1" x14ac:dyDescent="0.25">
      <c r="A940" s="24" t="s">
        <v>37</v>
      </c>
      <c r="B940" s="15"/>
      <c r="C940" s="127"/>
      <c r="D940" s="75">
        <v>27.393896000000002</v>
      </c>
      <c r="E940" s="75">
        <v>73.082993999999999</v>
      </c>
      <c r="F940" s="75"/>
      <c r="G940" s="75">
        <f>E940-D940</f>
        <v>45.689098000000001</v>
      </c>
      <c r="H940" s="15"/>
      <c r="I940" s="75">
        <f t="shared" si="49"/>
        <v>45.689098000000001</v>
      </c>
      <c r="J940" s="4">
        <f t="shared" si="50"/>
        <v>134.310902</v>
      </c>
      <c r="K940" s="3">
        <f t="shared" si="51"/>
        <v>7.0694326026784866</v>
      </c>
    </row>
    <row r="941" spans="1:11" ht="20.100000000000001" customHeight="1" x14ac:dyDescent="0.25">
      <c r="A941" s="24" t="s">
        <v>37</v>
      </c>
      <c r="B941" s="15"/>
      <c r="C941" s="127"/>
      <c r="D941" s="75">
        <v>27.393896000000002</v>
      </c>
      <c r="E941" s="75">
        <v>67.011283000000006</v>
      </c>
      <c r="F941" s="75"/>
      <c r="G941" s="75">
        <f>E941-D941</f>
        <v>39.617387000000008</v>
      </c>
      <c r="H941" s="15"/>
      <c r="I941" s="75">
        <f t="shared" si="49"/>
        <v>39.617387000000008</v>
      </c>
      <c r="J941" s="4">
        <f t="shared" si="50"/>
        <v>140.38261299999999</v>
      </c>
      <c r="K941" s="3">
        <f t="shared" si="51"/>
        <v>7.1332204523972429</v>
      </c>
    </row>
    <row r="942" spans="1:11" ht="20.100000000000001" customHeight="1" x14ac:dyDescent="0.25">
      <c r="A942" s="24" t="s">
        <v>37</v>
      </c>
      <c r="B942" s="15"/>
      <c r="C942" s="127"/>
      <c r="D942" s="75">
        <v>27.393896000000002</v>
      </c>
      <c r="E942" s="75"/>
      <c r="F942" s="75">
        <v>38.860317999999999</v>
      </c>
      <c r="G942" s="15"/>
      <c r="H942" s="75">
        <f>D942+F942</f>
        <v>66.254214000000005</v>
      </c>
      <c r="I942" s="75">
        <f t="shared" si="49"/>
        <v>66.254214000000005</v>
      </c>
      <c r="J942" s="4">
        <f t="shared" si="50"/>
        <v>113.745786</v>
      </c>
      <c r="K942" s="3">
        <f t="shared" si="51"/>
        <v>6.8296692877936067</v>
      </c>
    </row>
    <row r="943" spans="1:11" ht="20.100000000000001" customHeight="1" x14ac:dyDescent="0.25">
      <c r="A943" s="24" t="s">
        <v>37</v>
      </c>
      <c r="B943" s="15"/>
      <c r="C943" s="127"/>
      <c r="D943" s="75">
        <v>27.393896000000002</v>
      </c>
      <c r="E943" s="75">
        <v>63.019768999999997</v>
      </c>
      <c r="F943" s="75"/>
      <c r="G943" s="75">
        <f>E943-D943</f>
        <v>35.625872999999999</v>
      </c>
      <c r="H943" s="15"/>
      <c r="I943" s="75">
        <f t="shared" si="49"/>
        <v>35.625872999999999</v>
      </c>
      <c r="J943" s="4">
        <f t="shared" si="50"/>
        <v>144.37412699999999</v>
      </c>
      <c r="K943" s="3">
        <f t="shared" si="51"/>
        <v>7.1736684126561228</v>
      </c>
    </row>
    <row r="944" spans="1:11" ht="20.100000000000001" customHeight="1" x14ac:dyDescent="0.25">
      <c r="A944" s="24" t="s">
        <v>37</v>
      </c>
      <c r="B944" s="15"/>
      <c r="C944" s="127"/>
      <c r="D944" s="75">
        <v>27.393896000000002</v>
      </c>
      <c r="E944" s="75"/>
      <c r="F944" s="75">
        <v>50.527540000000002</v>
      </c>
      <c r="G944" s="15"/>
      <c r="H944" s="75">
        <f>D944+F944</f>
        <v>77.921436</v>
      </c>
      <c r="I944" s="75">
        <f t="shared" si="49"/>
        <v>77.921436</v>
      </c>
      <c r="J944" s="4">
        <f t="shared" si="50"/>
        <v>102.078564</v>
      </c>
      <c r="K944" s="3">
        <f t="shared" si="51"/>
        <v>6.6735361288818895</v>
      </c>
    </row>
    <row r="945" spans="1:11" ht="20.100000000000001" customHeight="1" x14ac:dyDescent="0.25">
      <c r="A945" s="24" t="s">
        <v>37</v>
      </c>
      <c r="B945" s="15"/>
      <c r="C945" s="127"/>
      <c r="D945" s="75">
        <v>27.393896000000002</v>
      </c>
      <c r="E945" s="75"/>
      <c r="F945" s="75">
        <v>52.571618000000001</v>
      </c>
      <c r="G945" s="15"/>
      <c r="H945" s="75">
        <f>D945+F945</f>
        <v>79.965513999999999</v>
      </c>
      <c r="I945" s="75">
        <f t="shared" si="49"/>
        <v>79.965513999999999</v>
      </c>
      <c r="J945" s="4">
        <f t="shared" si="50"/>
        <v>100.034486</v>
      </c>
      <c r="K945" s="3">
        <f t="shared" si="51"/>
        <v>6.6443536318175234</v>
      </c>
    </row>
    <row r="946" spans="1:11" ht="20.100000000000001" customHeight="1" x14ac:dyDescent="0.25">
      <c r="A946" s="24" t="s">
        <v>37</v>
      </c>
      <c r="B946" s="15"/>
      <c r="C946" s="127"/>
      <c r="D946" s="75">
        <v>27.393896000000002</v>
      </c>
      <c r="E946" s="75"/>
      <c r="F946" s="75">
        <v>39.259393000000003</v>
      </c>
      <c r="G946" s="15"/>
      <c r="H946" s="75">
        <f>D946+F946</f>
        <v>66.653289000000001</v>
      </c>
      <c r="I946" s="75">
        <f t="shared" si="49"/>
        <v>66.653289000000001</v>
      </c>
      <c r="J946" s="4">
        <f t="shared" si="50"/>
        <v>113.346711</v>
      </c>
      <c r="K946" s="3">
        <f t="shared" si="51"/>
        <v>6.824598718543478</v>
      </c>
    </row>
    <row r="947" spans="1:11" ht="20.100000000000001" customHeight="1" x14ac:dyDescent="0.25">
      <c r="A947" s="24" t="s">
        <v>37</v>
      </c>
      <c r="B947" s="15"/>
      <c r="C947" s="127"/>
      <c r="D947" s="75">
        <v>27.393896000000002</v>
      </c>
      <c r="E947" s="75">
        <v>85.096100000000007</v>
      </c>
      <c r="F947" s="75"/>
      <c r="G947" s="75">
        <f>E947-D947</f>
        <v>57.702204000000009</v>
      </c>
      <c r="H947" s="15"/>
      <c r="I947" s="75">
        <f t="shared" si="49"/>
        <v>57.702204000000009</v>
      </c>
      <c r="J947" s="4">
        <f t="shared" si="50"/>
        <v>122.29779599999999</v>
      </c>
      <c r="K947" s="3">
        <f t="shared" si="51"/>
        <v>6.934254594224476</v>
      </c>
    </row>
    <row r="948" spans="1:11" ht="20.100000000000001" customHeight="1" x14ac:dyDescent="0.25">
      <c r="A948" s="24" t="s">
        <v>37</v>
      </c>
      <c r="B948" s="15"/>
      <c r="C948" s="127"/>
      <c r="D948" s="75">
        <v>27.393896000000002</v>
      </c>
      <c r="E948" s="75"/>
      <c r="F948" s="75">
        <v>60.422161000000003</v>
      </c>
      <c r="G948" s="15"/>
      <c r="H948" s="75">
        <f>D948+F948</f>
        <v>87.816057000000001</v>
      </c>
      <c r="I948" s="75">
        <f t="shared" si="49"/>
        <v>87.816057000000001</v>
      </c>
      <c r="J948" s="4">
        <f t="shared" si="50"/>
        <v>92.183942999999999</v>
      </c>
      <c r="K948" s="3">
        <f t="shared" si="51"/>
        <v>6.5264435725303107</v>
      </c>
    </row>
    <row r="949" spans="1:11" ht="20.100000000000001" customHeight="1" x14ac:dyDescent="0.25">
      <c r="A949" s="24" t="s">
        <v>37</v>
      </c>
      <c r="B949" s="15"/>
      <c r="C949" s="127"/>
      <c r="D949" s="75">
        <v>27.393896000000002</v>
      </c>
      <c r="E949" s="75">
        <v>71.512822</v>
      </c>
      <c r="F949" s="75"/>
      <c r="G949" s="75">
        <f>E949-D949</f>
        <v>44.118926000000002</v>
      </c>
      <c r="H949" s="15"/>
      <c r="I949" s="75">
        <f t="shared" si="49"/>
        <v>44.118926000000002</v>
      </c>
      <c r="J949" s="4">
        <f t="shared" si="50"/>
        <v>135.88107400000001</v>
      </c>
      <c r="K949" s="3">
        <f t="shared" si="51"/>
        <v>7.0862007161685803</v>
      </c>
    </row>
    <row r="950" spans="1:11" ht="20.100000000000001" customHeight="1" x14ac:dyDescent="0.25">
      <c r="A950" s="24" t="s">
        <v>37</v>
      </c>
      <c r="B950" s="15"/>
      <c r="C950" s="127"/>
      <c r="D950" s="75">
        <v>27.393896000000002</v>
      </c>
      <c r="E950" s="75">
        <v>67.342821000000001</v>
      </c>
      <c r="F950" s="75"/>
      <c r="G950" s="75">
        <f>E950-D950</f>
        <v>39.948925000000003</v>
      </c>
      <c r="H950" s="15"/>
      <c r="I950" s="75">
        <f t="shared" si="49"/>
        <v>39.948925000000003</v>
      </c>
      <c r="J950" s="4">
        <f t="shared" si="50"/>
        <v>140.051075</v>
      </c>
      <c r="K950" s="3">
        <f t="shared" si="51"/>
        <v>7.129809247026607</v>
      </c>
    </row>
    <row r="951" spans="1:11" ht="20.100000000000001" customHeight="1" x14ac:dyDescent="0.25">
      <c r="A951" s="24" t="s">
        <v>37</v>
      </c>
      <c r="B951" s="15"/>
      <c r="C951" s="127"/>
      <c r="D951" s="75">
        <v>27.393896000000002</v>
      </c>
      <c r="E951" s="75"/>
      <c r="F951" s="75">
        <v>67.260581999999999</v>
      </c>
      <c r="G951" s="15"/>
      <c r="H951" s="75">
        <f>D951+F951</f>
        <v>94.654477999999997</v>
      </c>
      <c r="I951" s="75">
        <f t="shared" si="49"/>
        <v>94.654477999999997</v>
      </c>
      <c r="J951" s="4">
        <f t="shared" si="50"/>
        <v>85.345522000000003</v>
      </c>
      <c r="K951" s="3">
        <f t="shared" si="51"/>
        <v>6.415243553261929</v>
      </c>
    </row>
    <row r="952" spans="1:11" ht="20.100000000000001" customHeight="1" x14ac:dyDescent="0.25">
      <c r="A952" s="24" t="s">
        <v>37</v>
      </c>
      <c r="B952" s="15"/>
      <c r="C952" s="127"/>
      <c r="D952" s="75">
        <v>27.393896000000002</v>
      </c>
      <c r="E952" s="75"/>
      <c r="F952" s="75">
        <v>66.037510999999995</v>
      </c>
      <c r="G952" s="15"/>
      <c r="H952" s="75">
        <f>D952+F952</f>
        <v>93.431406999999993</v>
      </c>
      <c r="I952" s="75">
        <f t="shared" ref="I952:I1015" si="52">G952+H952</f>
        <v>93.431406999999993</v>
      </c>
      <c r="J952" s="4">
        <f t="shared" si="50"/>
        <v>86.568593000000007</v>
      </c>
      <c r="K952" s="3">
        <f t="shared" si="51"/>
        <v>6.4357718064271445</v>
      </c>
    </row>
    <row r="953" spans="1:11" ht="20.100000000000001" customHeight="1" x14ac:dyDescent="0.25">
      <c r="A953" s="24" t="s">
        <v>37</v>
      </c>
      <c r="B953" s="15"/>
      <c r="C953" s="127"/>
      <c r="D953" s="75">
        <v>27.393896000000002</v>
      </c>
      <c r="E953" s="75"/>
      <c r="F953" s="75">
        <v>62.553545</v>
      </c>
      <c r="G953" s="15"/>
      <c r="H953" s="75">
        <f>D953+F953</f>
        <v>89.947440999999998</v>
      </c>
      <c r="I953" s="75">
        <f t="shared" si="52"/>
        <v>89.947440999999998</v>
      </c>
      <c r="J953" s="4">
        <f t="shared" si="50"/>
        <v>90.052559000000002</v>
      </c>
      <c r="K953" s="3">
        <f t="shared" si="51"/>
        <v>6.4926953682888078</v>
      </c>
    </row>
    <row r="954" spans="1:11" ht="20.100000000000001" customHeight="1" x14ac:dyDescent="0.25">
      <c r="A954" s="24" t="s">
        <v>37</v>
      </c>
      <c r="B954" s="15"/>
      <c r="C954" s="127"/>
      <c r="D954" s="75">
        <v>27.393896000000002</v>
      </c>
      <c r="E954" s="75">
        <v>60.312818</v>
      </c>
      <c r="F954" s="75"/>
      <c r="G954" s="75">
        <f>E954-D954</f>
        <v>32.918921999999995</v>
      </c>
      <c r="H954" s="15"/>
      <c r="I954" s="75">
        <f t="shared" si="52"/>
        <v>32.918921999999995</v>
      </c>
      <c r="J954" s="4">
        <f t="shared" si="50"/>
        <v>147.08107799999999</v>
      </c>
      <c r="K954" s="3">
        <f t="shared" si="51"/>
        <v>7.200467845398892</v>
      </c>
    </row>
    <row r="955" spans="1:11" ht="20.100000000000001" customHeight="1" x14ac:dyDescent="0.25">
      <c r="A955" s="24" t="s">
        <v>37</v>
      </c>
      <c r="B955" s="15"/>
      <c r="C955" s="127"/>
      <c r="D955" s="75">
        <v>27.393896000000002</v>
      </c>
      <c r="E955" s="75"/>
      <c r="F955" s="75">
        <v>47.846617000000002</v>
      </c>
      <c r="G955" s="15"/>
      <c r="H955" s="75">
        <f>D955+F955</f>
        <v>75.240513000000007</v>
      </c>
      <c r="I955" s="75">
        <f t="shared" si="52"/>
        <v>75.240513000000007</v>
      </c>
      <c r="J955" s="4">
        <f t="shared" si="50"/>
        <v>104.75948699999999</v>
      </c>
      <c r="K955" s="3">
        <f t="shared" si="51"/>
        <v>6.7109370898148173</v>
      </c>
    </row>
    <row r="956" spans="1:11" ht="20.100000000000001" customHeight="1" x14ac:dyDescent="0.25">
      <c r="A956" s="24" t="s">
        <v>37</v>
      </c>
      <c r="B956" s="15"/>
      <c r="C956" s="127"/>
      <c r="D956" s="75">
        <v>27.393896000000002</v>
      </c>
      <c r="E956" s="75">
        <v>81.17962</v>
      </c>
      <c r="F956" s="75"/>
      <c r="G956" s="75">
        <f>E956-D956</f>
        <v>53.785724000000002</v>
      </c>
      <c r="H956" s="15"/>
      <c r="I956" s="75">
        <f t="shared" si="52"/>
        <v>53.785724000000002</v>
      </c>
      <c r="J956" s="4">
        <f t="shared" si="50"/>
        <v>126.214276</v>
      </c>
      <c r="K956" s="3">
        <f t="shared" si="51"/>
        <v>6.9797312914546623</v>
      </c>
    </row>
    <row r="957" spans="1:11" ht="20.100000000000001" customHeight="1" x14ac:dyDescent="0.25">
      <c r="A957" s="24" t="s">
        <v>37</v>
      </c>
      <c r="B957" s="15"/>
      <c r="C957" s="127"/>
      <c r="D957" s="75">
        <v>27.393896000000002</v>
      </c>
      <c r="E957" s="75">
        <v>71.878140000000002</v>
      </c>
      <c r="F957" s="75"/>
      <c r="G957" s="75">
        <f>E957-D957</f>
        <v>44.484244000000004</v>
      </c>
      <c r="H957" s="15"/>
      <c r="I957" s="75">
        <f t="shared" si="52"/>
        <v>44.484244000000004</v>
      </c>
      <c r="J957" s="4">
        <f t="shared" si="50"/>
        <v>135.51575600000001</v>
      </c>
      <c r="K957" s="3">
        <f t="shared" si="51"/>
        <v>7.0823167888193721</v>
      </c>
    </row>
    <row r="958" spans="1:11" ht="20.100000000000001" customHeight="1" x14ac:dyDescent="0.25">
      <c r="A958" s="17" t="s">
        <v>42</v>
      </c>
      <c r="B958" s="15">
        <v>1</v>
      </c>
      <c r="C958" s="15" t="s">
        <v>214</v>
      </c>
      <c r="D958" s="75">
        <v>5.5316640000000001</v>
      </c>
      <c r="E958" s="75"/>
      <c r="F958" s="75">
        <v>66.614778999999999</v>
      </c>
      <c r="G958" s="15"/>
      <c r="H958" s="75">
        <f>D958+F958</f>
        <v>72.146443000000005</v>
      </c>
      <c r="I958" s="75">
        <f t="shared" si="52"/>
        <v>72.146443000000005</v>
      </c>
      <c r="J958" s="4">
        <f>180-I958</f>
        <v>107.853557</v>
      </c>
      <c r="K958" s="3">
        <f t="shared" si="51"/>
        <v>6.7529299470022401</v>
      </c>
    </row>
    <row r="959" spans="1:11" ht="20.100000000000001" customHeight="1" x14ac:dyDescent="0.25">
      <c r="A959" s="17" t="s">
        <v>42</v>
      </c>
      <c r="B959" s="15"/>
      <c r="C959" s="15"/>
      <c r="D959" s="75">
        <v>5.5316640000000001</v>
      </c>
      <c r="E959" s="75"/>
      <c r="F959" s="75">
        <v>16.504360999999999</v>
      </c>
      <c r="G959" s="15"/>
      <c r="H959" s="75">
        <f>D959+F959</f>
        <v>22.036024999999999</v>
      </c>
      <c r="I959" s="75">
        <f t="shared" si="52"/>
        <v>22.036024999999999</v>
      </c>
      <c r="J959" s="4">
        <f t="shared" si="50"/>
        <v>157.963975</v>
      </c>
      <c r="K959" s="3">
        <f t="shared" si="51"/>
        <v>7.303451767070487</v>
      </c>
    </row>
    <row r="960" spans="1:11" ht="20.100000000000001" customHeight="1" x14ac:dyDescent="0.25">
      <c r="A960" s="17" t="s">
        <v>42</v>
      </c>
      <c r="B960" s="15"/>
      <c r="C960" s="15"/>
      <c r="D960" s="75">
        <v>5.5316640000000001</v>
      </c>
      <c r="E960" s="75"/>
      <c r="F960" s="75">
        <v>51.162989000000003</v>
      </c>
      <c r="G960" s="15"/>
      <c r="H960" s="75">
        <f>D960+F960</f>
        <v>56.694653000000002</v>
      </c>
      <c r="I960" s="75">
        <f t="shared" si="52"/>
        <v>56.694653000000002</v>
      </c>
      <c r="J960" s="4">
        <f t="shared" si="50"/>
        <v>123.305347</v>
      </c>
      <c r="K960" s="3">
        <f t="shared" si="51"/>
        <v>6.9460915517468207</v>
      </c>
    </row>
    <row r="961" spans="1:11" ht="20.100000000000001" customHeight="1" x14ac:dyDescent="0.25">
      <c r="A961" s="17" t="s">
        <v>42</v>
      </c>
      <c r="B961" s="15"/>
      <c r="C961" s="15"/>
      <c r="D961" s="75">
        <v>5.5316640000000001</v>
      </c>
      <c r="E961" s="75"/>
      <c r="F961" s="75">
        <v>87.367564999999999</v>
      </c>
      <c r="G961" s="15"/>
      <c r="H961" s="75">
        <f>D961+F961</f>
        <v>92.899229000000005</v>
      </c>
      <c r="I961" s="75">
        <f t="shared" si="52"/>
        <v>92.899229000000005</v>
      </c>
      <c r="J961" s="4">
        <f t="shared" si="50"/>
        <v>87.100770999999995</v>
      </c>
      <c r="K961" s="3">
        <f t="shared" si="51"/>
        <v>6.4446135842390966</v>
      </c>
    </row>
    <row r="962" spans="1:11" ht="20.100000000000001" customHeight="1" x14ac:dyDescent="0.25">
      <c r="A962" s="17" t="s">
        <v>42</v>
      </c>
      <c r="B962" s="15"/>
      <c r="C962" s="15"/>
      <c r="D962" s="75">
        <v>5.5316640000000001</v>
      </c>
      <c r="E962" s="75">
        <v>54.524667999999998</v>
      </c>
      <c r="F962" s="75"/>
      <c r="G962" s="75">
        <f>E962-D962</f>
        <v>48.993003999999999</v>
      </c>
      <c r="H962" s="15"/>
      <c r="I962" s="75">
        <f t="shared" si="52"/>
        <v>48.993003999999999</v>
      </c>
      <c r="J962" s="4">
        <f t="shared" si="50"/>
        <v>131.00699600000002</v>
      </c>
      <c r="K962" s="3">
        <f t="shared" si="51"/>
        <v>7.0335000460031525</v>
      </c>
    </row>
    <row r="963" spans="1:11" ht="20.100000000000001" customHeight="1" x14ac:dyDescent="0.25">
      <c r="A963" s="17" t="s">
        <v>42</v>
      </c>
      <c r="B963" s="15"/>
      <c r="C963" s="15"/>
      <c r="D963" s="75">
        <v>5.5316640000000001</v>
      </c>
      <c r="E963" s="75">
        <v>72.831828000000002</v>
      </c>
      <c r="F963" s="75"/>
      <c r="G963" s="75">
        <f>E963-D963</f>
        <v>67.300163999999995</v>
      </c>
      <c r="H963" s="15"/>
      <c r="I963" s="75">
        <f t="shared" si="52"/>
        <v>67.300163999999995</v>
      </c>
      <c r="J963" s="4">
        <f t="shared" ref="J963:J1026" si="53">180-I963</f>
        <v>112.699836</v>
      </c>
      <c r="K963" s="3">
        <f t="shared" ref="K963:K1026" si="54">LOG(J963,2)</f>
        <v>6.8163416058868211</v>
      </c>
    </row>
    <row r="964" spans="1:11" ht="20.100000000000001" customHeight="1" x14ac:dyDescent="0.25">
      <c r="A964" s="17" t="s">
        <v>42</v>
      </c>
      <c r="B964" s="15"/>
      <c r="C964" s="15"/>
      <c r="D964" s="75">
        <v>5.5316640000000001</v>
      </c>
      <c r="E964" s="75"/>
      <c r="F964" s="75">
        <v>40.079383999999997</v>
      </c>
      <c r="G964" s="15"/>
      <c r="H964" s="75">
        <f>D964+F964</f>
        <v>45.611047999999997</v>
      </c>
      <c r="I964" s="75">
        <f t="shared" si="52"/>
        <v>45.611047999999997</v>
      </c>
      <c r="J964" s="4">
        <f t="shared" si="53"/>
        <v>134.38895200000002</v>
      </c>
      <c r="K964" s="3">
        <f t="shared" si="54"/>
        <v>7.0702707300494696</v>
      </c>
    </row>
    <row r="965" spans="1:11" ht="20.100000000000001" customHeight="1" x14ac:dyDescent="0.25">
      <c r="A965" s="17" t="s">
        <v>42</v>
      </c>
      <c r="B965" s="15"/>
      <c r="C965" s="15"/>
      <c r="D965" s="75">
        <v>5.5316640000000001</v>
      </c>
      <c r="E965" s="75">
        <v>55.736420000000003</v>
      </c>
      <c r="F965" s="75"/>
      <c r="G965" s="75">
        <f>E965-D965</f>
        <v>50.204756000000003</v>
      </c>
      <c r="H965" s="15"/>
      <c r="I965" s="75">
        <f t="shared" si="52"/>
        <v>50.204756000000003</v>
      </c>
      <c r="J965" s="4">
        <f t="shared" si="53"/>
        <v>129.795244</v>
      </c>
      <c r="K965" s="3">
        <f t="shared" si="54"/>
        <v>7.0200937103743124</v>
      </c>
    </row>
    <row r="966" spans="1:11" ht="20.100000000000001" customHeight="1" x14ac:dyDescent="0.25">
      <c r="A966" s="17" t="s">
        <v>42</v>
      </c>
      <c r="B966" s="15"/>
      <c r="C966" s="15"/>
      <c r="D966" s="75">
        <v>5.5316640000000001</v>
      </c>
      <c r="E966" s="75"/>
      <c r="F966" s="75">
        <v>86.775476999999995</v>
      </c>
      <c r="G966" s="15"/>
      <c r="H966" s="75">
        <f>D966+F966</f>
        <v>92.307141000000001</v>
      </c>
      <c r="I966" s="75">
        <f t="shared" si="52"/>
        <v>92.307141000000001</v>
      </c>
      <c r="J966" s="4">
        <f t="shared" si="53"/>
        <v>87.692858999999999</v>
      </c>
      <c r="K966" s="3">
        <f t="shared" si="54"/>
        <v>6.4543874608784302</v>
      </c>
    </row>
    <row r="967" spans="1:11" ht="20.100000000000001" customHeight="1" x14ac:dyDescent="0.25">
      <c r="A967" s="17" t="s">
        <v>42</v>
      </c>
      <c r="B967" s="15"/>
      <c r="C967" s="15"/>
      <c r="D967" s="75">
        <v>5.5316640000000001</v>
      </c>
      <c r="E967" s="75">
        <v>61.912106999999999</v>
      </c>
      <c r="F967" s="75"/>
      <c r="G967" s="75">
        <f>E967-D967</f>
        <v>56.380443</v>
      </c>
      <c r="H967" s="15"/>
      <c r="I967" s="75">
        <f t="shared" si="52"/>
        <v>56.380443</v>
      </c>
      <c r="J967" s="4">
        <f t="shared" si="53"/>
        <v>123.619557</v>
      </c>
      <c r="K967" s="3">
        <f t="shared" si="54"/>
        <v>6.949763189934191</v>
      </c>
    </row>
    <row r="968" spans="1:11" ht="20.100000000000001" customHeight="1" x14ac:dyDescent="0.25">
      <c r="A968" s="17" t="s">
        <v>42</v>
      </c>
      <c r="B968" s="15"/>
      <c r="C968" s="15"/>
      <c r="D968" s="75">
        <v>5.5316640000000001</v>
      </c>
      <c r="E968" s="75">
        <v>76.483431999999993</v>
      </c>
      <c r="F968" s="75"/>
      <c r="G968" s="75">
        <f>E968-D968</f>
        <v>70.951767999999987</v>
      </c>
      <c r="H968" s="15"/>
      <c r="I968" s="75">
        <f t="shared" si="52"/>
        <v>70.951767999999987</v>
      </c>
      <c r="J968" s="4">
        <f t="shared" si="53"/>
        <v>109.04823200000001</v>
      </c>
      <c r="K968" s="3">
        <f t="shared" si="54"/>
        <v>6.7688225695148807</v>
      </c>
    </row>
    <row r="969" spans="1:11" ht="20.100000000000001" customHeight="1" x14ac:dyDescent="0.25">
      <c r="A969" s="17" t="s">
        <v>42</v>
      </c>
      <c r="B969" s="15"/>
      <c r="C969" s="15"/>
      <c r="D969" s="75">
        <v>5.5316640000000001</v>
      </c>
      <c r="E969" s="75">
        <v>78.064397</v>
      </c>
      <c r="F969" s="75"/>
      <c r="G969" s="75">
        <f>E969-D969</f>
        <v>72.532732999999993</v>
      </c>
      <c r="H969" s="15"/>
      <c r="I969" s="75">
        <f t="shared" si="52"/>
        <v>72.532732999999993</v>
      </c>
      <c r="J969" s="4">
        <f t="shared" si="53"/>
        <v>107.46726700000001</v>
      </c>
      <c r="K969" s="3">
        <f t="shared" si="54"/>
        <v>6.7477534921207862</v>
      </c>
    </row>
    <row r="970" spans="1:11" ht="20.100000000000001" customHeight="1" x14ac:dyDescent="0.25">
      <c r="A970" s="17" t="s">
        <v>42</v>
      </c>
      <c r="B970" s="15"/>
      <c r="C970" s="15"/>
      <c r="D970" s="75">
        <v>5.5316640000000001</v>
      </c>
      <c r="E970" s="75"/>
      <c r="F970" s="75">
        <v>73.465162000000007</v>
      </c>
      <c r="G970" s="15"/>
      <c r="H970" s="75">
        <f>D970+F970</f>
        <v>78.996826000000013</v>
      </c>
      <c r="I970" s="75">
        <f t="shared" si="52"/>
        <v>78.996826000000013</v>
      </c>
      <c r="J970" s="4">
        <f t="shared" si="53"/>
        <v>101.00317399999999</v>
      </c>
      <c r="K970" s="3">
        <f t="shared" si="54"/>
        <v>6.658256819802391</v>
      </c>
    </row>
    <row r="971" spans="1:11" ht="20.100000000000001" customHeight="1" x14ac:dyDescent="0.25">
      <c r="A971" s="17" t="s">
        <v>42</v>
      </c>
      <c r="B971" s="15">
        <v>2</v>
      </c>
      <c r="C971" s="15" t="s">
        <v>213</v>
      </c>
      <c r="D971" s="75">
        <v>10.315643</v>
      </c>
      <c r="E971" s="75">
        <v>77.203546000000003</v>
      </c>
      <c r="F971" s="75"/>
      <c r="G971" s="75">
        <f>D971+E971</f>
        <v>87.519188999999997</v>
      </c>
      <c r="H971" s="15"/>
      <c r="I971" s="75">
        <f t="shared" si="52"/>
        <v>87.519188999999997</v>
      </c>
      <c r="J971" s="4">
        <f t="shared" si="53"/>
        <v>92.480811000000003</v>
      </c>
      <c r="K971" s="3">
        <f t="shared" si="54"/>
        <v>6.5310821443322258</v>
      </c>
    </row>
    <row r="972" spans="1:11" ht="20.100000000000001" customHeight="1" x14ac:dyDescent="0.25">
      <c r="A972" s="17" t="s">
        <v>42</v>
      </c>
      <c r="B972" s="15"/>
      <c r="C972" s="15"/>
      <c r="D972" s="75">
        <v>10.315643</v>
      </c>
      <c r="E972" s="75"/>
      <c r="F972" s="75">
        <v>77.210927999999996</v>
      </c>
      <c r="G972" s="15"/>
      <c r="H972" s="75">
        <f>F972-D972</f>
        <v>66.895285000000001</v>
      </c>
      <c r="I972" s="75">
        <f t="shared" si="52"/>
        <v>66.895285000000001</v>
      </c>
      <c r="J972" s="4">
        <f t="shared" si="53"/>
        <v>113.104715</v>
      </c>
      <c r="K972" s="3">
        <f t="shared" si="54"/>
        <v>6.8215152620320056</v>
      </c>
    </row>
    <row r="973" spans="1:11" ht="20.100000000000001" customHeight="1" x14ac:dyDescent="0.25">
      <c r="A973" s="17" t="s">
        <v>42</v>
      </c>
      <c r="B973" s="15"/>
      <c r="C973" s="15"/>
      <c r="D973" s="75">
        <v>10.315643</v>
      </c>
      <c r="E973" s="75"/>
      <c r="F973" s="75">
        <v>70.932927000000007</v>
      </c>
      <c r="G973" s="15"/>
      <c r="H973" s="75">
        <f>F973-D973</f>
        <v>60.617284000000005</v>
      </c>
      <c r="I973" s="75">
        <f t="shared" si="52"/>
        <v>60.617284000000005</v>
      </c>
      <c r="J973" s="4">
        <f t="shared" si="53"/>
        <v>119.38271599999999</v>
      </c>
      <c r="K973" s="3">
        <f t="shared" si="54"/>
        <v>6.8994501708828073</v>
      </c>
    </row>
    <row r="974" spans="1:11" ht="20.100000000000001" customHeight="1" x14ac:dyDescent="0.25">
      <c r="A974" s="17" t="s">
        <v>42</v>
      </c>
      <c r="B974" s="15"/>
      <c r="C974" s="15"/>
      <c r="D974" s="75">
        <v>10.315643</v>
      </c>
      <c r="E974" s="75">
        <v>68.953643</v>
      </c>
      <c r="F974" s="75"/>
      <c r="G974" s="75">
        <f>D974+E974</f>
        <v>79.269285999999994</v>
      </c>
      <c r="H974" s="15"/>
      <c r="I974" s="75">
        <f t="shared" si="52"/>
        <v>79.269285999999994</v>
      </c>
      <c r="J974" s="4">
        <f t="shared" si="53"/>
        <v>100.73071400000001</v>
      </c>
      <c r="K974" s="3">
        <f t="shared" si="54"/>
        <v>6.6543598351783304</v>
      </c>
    </row>
    <row r="975" spans="1:11" ht="20.100000000000001" customHeight="1" x14ac:dyDescent="0.25">
      <c r="A975" s="17" t="s">
        <v>42</v>
      </c>
      <c r="B975" s="15"/>
      <c r="C975" s="15"/>
      <c r="D975" s="75">
        <v>10.315643</v>
      </c>
      <c r="E975" s="75">
        <v>24.658660000000001</v>
      </c>
      <c r="F975" s="75"/>
      <c r="G975" s="75">
        <f>D975+E975</f>
        <v>34.974302999999999</v>
      </c>
      <c r="H975" s="15"/>
      <c r="I975" s="75">
        <f t="shared" si="52"/>
        <v>34.974302999999999</v>
      </c>
      <c r="J975" s="4">
        <f t="shared" si="53"/>
        <v>145.02569700000001</v>
      </c>
      <c r="K975" s="3">
        <f t="shared" si="54"/>
        <v>7.1801647427722335</v>
      </c>
    </row>
    <row r="976" spans="1:11" ht="20.100000000000001" customHeight="1" x14ac:dyDescent="0.25">
      <c r="A976" s="17" t="s">
        <v>42</v>
      </c>
      <c r="B976" s="15"/>
      <c r="C976" s="15"/>
      <c r="D976" s="75">
        <v>10.315643</v>
      </c>
      <c r="E976" s="75"/>
      <c r="F976" s="75">
        <v>80.441918999999999</v>
      </c>
      <c r="G976" s="15"/>
      <c r="H976" s="75">
        <f>F976-D976</f>
        <v>70.126276000000004</v>
      </c>
      <c r="I976" s="75">
        <f t="shared" si="52"/>
        <v>70.126276000000004</v>
      </c>
      <c r="J976" s="4">
        <f t="shared" si="53"/>
        <v>109.873724</v>
      </c>
      <c r="K976" s="3">
        <f t="shared" si="54"/>
        <v>6.7797026007446641</v>
      </c>
    </row>
    <row r="977" spans="1:11" ht="20.100000000000001" customHeight="1" x14ac:dyDescent="0.25">
      <c r="A977" s="17" t="s">
        <v>42</v>
      </c>
      <c r="B977" s="15"/>
      <c r="C977" s="15"/>
      <c r="D977" s="75">
        <v>10.315643</v>
      </c>
      <c r="E977" s="75">
        <v>64.112973999999994</v>
      </c>
      <c r="F977" s="75"/>
      <c r="G977" s="75">
        <f>D977+E977</f>
        <v>74.428616999999988</v>
      </c>
      <c r="H977" s="15"/>
      <c r="I977" s="75">
        <f t="shared" si="52"/>
        <v>74.428616999999988</v>
      </c>
      <c r="J977" s="4">
        <f t="shared" si="53"/>
        <v>105.57138300000001</v>
      </c>
      <c r="K977" s="3">
        <f t="shared" si="54"/>
        <v>6.7220750093283073</v>
      </c>
    </row>
    <row r="978" spans="1:11" ht="20.100000000000001" customHeight="1" x14ac:dyDescent="0.25">
      <c r="A978" s="17" t="s">
        <v>42</v>
      </c>
      <c r="B978" s="15"/>
      <c r="C978" s="15"/>
      <c r="D978" s="75">
        <v>10.315643</v>
      </c>
      <c r="E978" s="75">
        <v>33.593446999999998</v>
      </c>
      <c r="F978" s="75"/>
      <c r="G978" s="75">
        <f>D978+E978</f>
        <v>43.909089999999999</v>
      </c>
      <c r="H978" s="15"/>
      <c r="I978" s="75">
        <f t="shared" si="52"/>
        <v>43.909089999999999</v>
      </c>
      <c r="J978" s="4">
        <f t="shared" si="53"/>
        <v>136.09091000000001</v>
      </c>
      <c r="K978" s="3">
        <f t="shared" si="54"/>
        <v>7.088426897058361</v>
      </c>
    </row>
    <row r="979" spans="1:11" ht="20.100000000000001" customHeight="1" x14ac:dyDescent="0.25">
      <c r="A979" s="17" t="s">
        <v>42</v>
      </c>
      <c r="B979" s="15"/>
      <c r="C979" s="15"/>
      <c r="D979" s="75">
        <v>10.315643</v>
      </c>
      <c r="E979" s="75">
        <v>13.301722</v>
      </c>
      <c r="F979" s="75"/>
      <c r="G979" s="75">
        <f>D979+E979</f>
        <v>23.617364999999999</v>
      </c>
      <c r="H979" s="15"/>
      <c r="I979" s="75">
        <f t="shared" si="52"/>
        <v>23.617364999999999</v>
      </c>
      <c r="J979" s="4">
        <f t="shared" si="53"/>
        <v>156.38263499999999</v>
      </c>
      <c r="K979" s="3">
        <f t="shared" si="54"/>
        <v>7.2889365119451526</v>
      </c>
    </row>
    <row r="980" spans="1:11" ht="20.100000000000001" customHeight="1" x14ac:dyDescent="0.25">
      <c r="A980" s="17" t="s">
        <v>42</v>
      </c>
      <c r="B980" s="15"/>
      <c r="C980" s="15"/>
      <c r="D980" s="75">
        <v>10.315643</v>
      </c>
      <c r="E980" s="75"/>
      <c r="F980" s="75">
        <v>76.200514999999996</v>
      </c>
      <c r="G980" s="15"/>
      <c r="H980" s="75">
        <f>F980-D980</f>
        <v>65.884872000000001</v>
      </c>
      <c r="I980" s="75">
        <f t="shared" si="52"/>
        <v>65.884872000000001</v>
      </c>
      <c r="J980" s="4">
        <f t="shared" si="53"/>
        <v>114.115128</v>
      </c>
      <c r="K980" s="3">
        <f t="shared" si="54"/>
        <v>6.8343462490951117</v>
      </c>
    </row>
    <row r="981" spans="1:11" ht="20.100000000000001" customHeight="1" x14ac:dyDescent="0.25">
      <c r="A981" s="17" t="s">
        <v>42</v>
      </c>
      <c r="B981" s="15"/>
      <c r="C981" s="15"/>
      <c r="D981" s="75">
        <v>10.315643</v>
      </c>
      <c r="E981" s="75"/>
      <c r="F981" s="75">
        <v>65.297569999999993</v>
      </c>
      <c r="G981" s="15"/>
      <c r="H981" s="75">
        <f>F981-D981</f>
        <v>54.981926999999992</v>
      </c>
      <c r="I981" s="75">
        <f t="shared" si="52"/>
        <v>54.981926999999992</v>
      </c>
      <c r="J981" s="4">
        <f t="shared" si="53"/>
        <v>125.01807300000002</v>
      </c>
      <c r="K981" s="3">
        <f t="shared" si="54"/>
        <v>6.9659928602039001</v>
      </c>
    </row>
    <row r="982" spans="1:11" ht="20.100000000000001" customHeight="1" x14ac:dyDescent="0.25">
      <c r="A982" s="17" t="s">
        <v>42</v>
      </c>
      <c r="B982" s="15"/>
      <c r="C982" s="15"/>
      <c r="D982" s="75">
        <v>10.315643</v>
      </c>
      <c r="E982" s="75">
        <v>23.525652000000001</v>
      </c>
      <c r="F982" s="75"/>
      <c r="G982" s="75">
        <f>D982+E982</f>
        <v>33.841295000000002</v>
      </c>
      <c r="H982" s="15"/>
      <c r="I982" s="75">
        <f t="shared" si="52"/>
        <v>33.841295000000002</v>
      </c>
      <c r="J982" s="4">
        <f t="shared" si="53"/>
        <v>146.158705</v>
      </c>
      <c r="K982" s="3">
        <f t="shared" si="54"/>
        <v>7.1913919462969709</v>
      </c>
    </row>
    <row r="983" spans="1:11" ht="20.100000000000001" customHeight="1" x14ac:dyDescent="0.25">
      <c r="A983" s="17" t="s">
        <v>42</v>
      </c>
      <c r="B983" s="15"/>
      <c r="C983" s="15"/>
      <c r="D983" s="75">
        <v>10.315643</v>
      </c>
      <c r="E983" s="75"/>
      <c r="F983" s="75">
        <v>84.805571</v>
      </c>
      <c r="G983" s="15"/>
      <c r="H983" s="75">
        <f>F983-D983</f>
        <v>74.489928000000006</v>
      </c>
      <c r="I983" s="75">
        <f t="shared" si="52"/>
        <v>74.489928000000006</v>
      </c>
      <c r="J983" s="4">
        <f t="shared" si="53"/>
        <v>105.51007199999999</v>
      </c>
      <c r="K983" s="3">
        <f t="shared" si="54"/>
        <v>6.7212369150661706</v>
      </c>
    </row>
    <row r="984" spans="1:11" ht="20.100000000000001" customHeight="1" x14ac:dyDescent="0.25">
      <c r="A984" s="17" t="s">
        <v>42</v>
      </c>
      <c r="B984" s="15"/>
      <c r="C984" s="15"/>
      <c r="D984" s="75">
        <v>10.315643</v>
      </c>
      <c r="E984" s="75"/>
      <c r="F984" s="75">
        <v>67.693794999999994</v>
      </c>
      <c r="G984" s="15"/>
      <c r="H984" s="75">
        <f>F984-D984</f>
        <v>57.378151999999993</v>
      </c>
      <c r="I984" s="75">
        <f t="shared" si="52"/>
        <v>57.378151999999993</v>
      </c>
      <c r="J984" s="4">
        <f t="shared" si="53"/>
        <v>122.621848</v>
      </c>
      <c r="K984" s="3">
        <f t="shared" si="54"/>
        <v>6.938072242156335</v>
      </c>
    </row>
    <row r="985" spans="1:11" ht="20.100000000000001" customHeight="1" x14ac:dyDescent="0.25">
      <c r="A985" s="17" t="s">
        <v>42</v>
      </c>
      <c r="B985" s="15"/>
      <c r="C985" s="15"/>
      <c r="D985" s="75">
        <v>10.315643</v>
      </c>
      <c r="E985" s="75"/>
      <c r="F985" s="75">
        <v>60.068488000000002</v>
      </c>
      <c r="G985" s="15"/>
      <c r="H985" s="75">
        <f>F985-D985</f>
        <v>49.752845000000001</v>
      </c>
      <c r="I985" s="75">
        <f t="shared" si="52"/>
        <v>49.752845000000001</v>
      </c>
      <c r="J985" s="4">
        <f t="shared" si="53"/>
        <v>130.24715499999999</v>
      </c>
      <c r="K985" s="3">
        <f t="shared" si="54"/>
        <v>7.0251080497086953</v>
      </c>
    </row>
    <row r="986" spans="1:11" ht="20.100000000000001" customHeight="1" x14ac:dyDescent="0.25">
      <c r="A986" s="17" t="s">
        <v>42</v>
      </c>
      <c r="B986" s="15">
        <v>3</v>
      </c>
      <c r="C986" s="15" t="s">
        <v>214</v>
      </c>
      <c r="D986" s="75">
        <v>38.642437000000001</v>
      </c>
      <c r="E986" s="75"/>
      <c r="F986" s="75">
        <v>77.471192000000002</v>
      </c>
      <c r="G986" s="15"/>
      <c r="H986" s="75">
        <f>D986+F986</f>
        <v>116.113629</v>
      </c>
      <c r="I986" s="75">
        <f t="shared" si="52"/>
        <v>116.113629</v>
      </c>
      <c r="J986" s="4">
        <f t="shared" si="53"/>
        <v>63.886370999999997</v>
      </c>
      <c r="K986" s="3">
        <f t="shared" si="54"/>
        <v>5.9974362860301911</v>
      </c>
    </row>
    <row r="987" spans="1:11" ht="20.100000000000001" customHeight="1" x14ac:dyDescent="0.25">
      <c r="A987" s="17" t="s">
        <v>42</v>
      </c>
      <c r="B987" s="15"/>
      <c r="C987" s="15"/>
      <c r="D987" s="75">
        <v>38.642437000000001</v>
      </c>
      <c r="E987" s="75">
        <v>63.333179999999999</v>
      </c>
      <c r="F987" s="75"/>
      <c r="G987" s="75">
        <f>E987-D987</f>
        <v>24.690742999999998</v>
      </c>
      <c r="H987" s="15"/>
      <c r="I987" s="75">
        <f t="shared" si="52"/>
        <v>24.690742999999998</v>
      </c>
      <c r="J987" s="4">
        <f t="shared" si="53"/>
        <v>155.309257</v>
      </c>
      <c r="K987" s="3">
        <f t="shared" si="54"/>
        <v>7.2790000119660139</v>
      </c>
    </row>
    <row r="988" spans="1:11" ht="20.100000000000001" customHeight="1" x14ac:dyDescent="0.25">
      <c r="A988" s="17" t="s">
        <v>42</v>
      </c>
      <c r="B988" s="15"/>
      <c r="C988" s="15"/>
      <c r="D988" s="75">
        <v>38.642437000000001</v>
      </c>
      <c r="E988" s="75">
        <v>76.190556999999998</v>
      </c>
      <c r="F988" s="75"/>
      <c r="G988" s="75">
        <f>E988-D988</f>
        <v>37.548119999999997</v>
      </c>
      <c r="H988" s="15"/>
      <c r="I988" s="75">
        <f t="shared" si="52"/>
        <v>37.548119999999997</v>
      </c>
      <c r="J988" s="4">
        <f t="shared" si="53"/>
        <v>142.45188000000002</v>
      </c>
      <c r="K988" s="3">
        <f t="shared" si="54"/>
        <v>7.1543308514419595</v>
      </c>
    </row>
    <row r="989" spans="1:11" ht="20.100000000000001" customHeight="1" x14ac:dyDescent="0.25">
      <c r="A989" s="17" t="s">
        <v>42</v>
      </c>
      <c r="B989" s="15"/>
      <c r="C989" s="15"/>
      <c r="D989" s="75">
        <v>38.642437000000001</v>
      </c>
      <c r="E989" s="75"/>
      <c r="F989" s="75">
        <v>75.379125999999999</v>
      </c>
      <c r="G989" s="15"/>
      <c r="H989" s="75">
        <f>D989+F989</f>
        <v>114.021563</v>
      </c>
      <c r="I989" s="75">
        <f t="shared" si="52"/>
        <v>114.021563</v>
      </c>
      <c r="J989" s="4">
        <f>180-I989</f>
        <v>65.978437</v>
      </c>
      <c r="K989" s="3">
        <f t="shared" si="54"/>
        <v>6.0439226963873889</v>
      </c>
    </row>
    <row r="990" spans="1:11" ht="20.100000000000001" customHeight="1" x14ac:dyDescent="0.25">
      <c r="A990" s="17" t="s">
        <v>42</v>
      </c>
      <c r="B990" s="15"/>
      <c r="C990" s="15"/>
      <c r="D990" s="75">
        <v>38.642437000000001</v>
      </c>
      <c r="E990" s="75"/>
      <c r="F990" s="75">
        <v>84.610687999999996</v>
      </c>
      <c r="G990" s="15"/>
      <c r="H990" s="75">
        <f>D990+F990</f>
        <v>123.253125</v>
      </c>
      <c r="I990" s="75">
        <f t="shared" si="52"/>
        <v>123.253125</v>
      </c>
      <c r="J990" s="4">
        <f t="shared" si="53"/>
        <v>56.746875000000003</v>
      </c>
      <c r="K990" s="3">
        <f t="shared" si="54"/>
        <v>5.8264690415439926</v>
      </c>
    </row>
    <row r="991" spans="1:11" ht="20.100000000000001" customHeight="1" x14ac:dyDescent="0.25">
      <c r="A991" s="17" t="s">
        <v>42</v>
      </c>
      <c r="B991" s="15"/>
      <c r="C991" s="15"/>
      <c r="D991" s="75">
        <v>38.642437000000001</v>
      </c>
      <c r="E991" s="75"/>
      <c r="F991" s="75">
        <v>73.403305000000003</v>
      </c>
      <c r="G991" s="15"/>
      <c r="H991" s="75">
        <f>D991+F991</f>
        <v>112.045742</v>
      </c>
      <c r="I991" s="75">
        <f t="shared" si="52"/>
        <v>112.045742</v>
      </c>
      <c r="J991" s="4">
        <f t="shared" si="53"/>
        <v>67.954257999999996</v>
      </c>
      <c r="K991" s="3">
        <f t="shared" si="54"/>
        <v>6.0864920476904878</v>
      </c>
    </row>
    <row r="992" spans="1:11" ht="20.100000000000001" customHeight="1" x14ac:dyDescent="0.25">
      <c r="A992" s="17" t="s">
        <v>42</v>
      </c>
      <c r="B992" s="15"/>
      <c r="C992" s="15"/>
      <c r="D992" s="75">
        <v>38.642437000000001</v>
      </c>
      <c r="E992" s="75"/>
      <c r="F992" s="75">
        <v>14.395547000000001</v>
      </c>
      <c r="G992" s="15"/>
      <c r="H992" s="75">
        <f>D992+F992</f>
        <v>53.037984000000002</v>
      </c>
      <c r="I992" s="75">
        <f t="shared" si="52"/>
        <v>53.037984000000002</v>
      </c>
      <c r="J992" s="4">
        <f t="shared" si="53"/>
        <v>126.96201600000001</v>
      </c>
      <c r="K992" s="3">
        <f t="shared" si="54"/>
        <v>6.9882531314576752</v>
      </c>
    </row>
    <row r="993" spans="1:11" ht="20.100000000000001" customHeight="1" x14ac:dyDescent="0.25">
      <c r="A993" s="17" t="s">
        <v>42</v>
      </c>
      <c r="B993" s="15"/>
      <c r="C993" s="15"/>
      <c r="D993" s="75">
        <v>38.642437000000001</v>
      </c>
      <c r="E993" s="75"/>
      <c r="F993" s="75">
        <v>23.258005000000001</v>
      </c>
      <c r="G993" s="15"/>
      <c r="H993" s="75">
        <f>D993+F993</f>
        <v>61.900441999999998</v>
      </c>
      <c r="I993" s="75">
        <f t="shared" si="52"/>
        <v>61.900441999999998</v>
      </c>
      <c r="J993" s="4">
        <f t="shared" si="53"/>
        <v>118.099558</v>
      </c>
      <c r="K993" s="3">
        <f t="shared" si="54"/>
        <v>6.8838597550821801</v>
      </c>
    </row>
    <row r="994" spans="1:11" ht="20.100000000000001" customHeight="1" x14ac:dyDescent="0.25">
      <c r="A994" s="17" t="s">
        <v>42</v>
      </c>
      <c r="B994" s="15"/>
      <c r="C994" s="15"/>
      <c r="D994" s="75">
        <v>38.642437000000001</v>
      </c>
      <c r="E994" s="75">
        <v>74.649863999999994</v>
      </c>
      <c r="F994" s="75"/>
      <c r="G994" s="75">
        <f>E994-D994</f>
        <v>36.007426999999993</v>
      </c>
      <c r="H994" s="15"/>
      <c r="I994" s="75">
        <f t="shared" si="52"/>
        <v>36.007426999999993</v>
      </c>
      <c r="J994" s="4">
        <f t="shared" si="53"/>
        <v>143.99257299999999</v>
      </c>
      <c r="K994" s="3">
        <f t="shared" si="54"/>
        <v>7.1698505905228949</v>
      </c>
    </row>
    <row r="995" spans="1:11" ht="20.100000000000001" customHeight="1" x14ac:dyDescent="0.25">
      <c r="A995" s="17" t="s">
        <v>42</v>
      </c>
      <c r="B995" s="15"/>
      <c r="C995" s="15"/>
      <c r="D995" s="75">
        <v>38.642437000000001</v>
      </c>
      <c r="E995" s="75"/>
      <c r="F995" s="75">
        <v>35.281207999999999</v>
      </c>
      <c r="G995" s="15"/>
      <c r="H995" s="75">
        <f>D995+F995</f>
        <v>73.923644999999993</v>
      </c>
      <c r="I995" s="75">
        <f t="shared" si="52"/>
        <v>73.923644999999993</v>
      </c>
      <c r="J995" s="4">
        <f t="shared" si="53"/>
        <v>106.07635500000001</v>
      </c>
      <c r="K995" s="3">
        <f t="shared" si="54"/>
        <v>6.7289592972442405</v>
      </c>
    </row>
    <row r="996" spans="1:11" ht="20.100000000000001" customHeight="1" x14ac:dyDescent="0.25">
      <c r="A996" s="17" t="s">
        <v>42</v>
      </c>
      <c r="B996" s="15"/>
      <c r="C996" s="15"/>
      <c r="D996" s="75">
        <v>38.642437000000001</v>
      </c>
      <c r="E996" s="75"/>
      <c r="F996" s="75">
        <v>8.3102769999999992</v>
      </c>
      <c r="G996" s="15"/>
      <c r="H996" s="75">
        <f>D996+F996</f>
        <v>46.952714</v>
      </c>
      <c r="I996" s="75">
        <f t="shared" si="52"/>
        <v>46.952714</v>
      </c>
      <c r="J996" s="4">
        <f t="shared" si="53"/>
        <v>133.04728599999999</v>
      </c>
      <c r="K996" s="3">
        <f t="shared" si="54"/>
        <v>7.0557952712413883</v>
      </c>
    </row>
    <row r="997" spans="1:11" ht="20.100000000000001" customHeight="1" x14ac:dyDescent="0.25">
      <c r="A997" s="17" t="s">
        <v>42</v>
      </c>
      <c r="B997" s="15"/>
      <c r="C997" s="15"/>
      <c r="D997" s="75">
        <v>38.642437000000001</v>
      </c>
      <c r="E997" s="75">
        <v>12.407419000000001</v>
      </c>
      <c r="F997" s="75"/>
      <c r="G997" s="75">
        <f>D997-E997</f>
        <v>26.235018</v>
      </c>
      <c r="H997" s="15"/>
      <c r="I997" s="75">
        <f t="shared" si="52"/>
        <v>26.235018</v>
      </c>
      <c r="J997" s="4">
        <f t="shared" si="53"/>
        <v>153.764982</v>
      </c>
      <c r="K997" s="3">
        <f t="shared" si="54"/>
        <v>7.2645831752124401</v>
      </c>
    </row>
    <row r="998" spans="1:11" ht="20.100000000000001" customHeight="1" x14ac:dyDescent="0.25">
      <c r="A998" s="17" t="s">
        <v>42</v>
      </c>
      <c r="B998" s="15"/>
      <c r="C998" s="15"/>
      <c r="D998" s="75">
        <v>38.642437000000001</v>
      </c>
      <c r="E998" s="75">
        <v>74.167613000000003</v>
      </c>
      <c r="F998" s="75"/>
      <c r="G998" s="75">
        <f>E998-D998</f>
        <v>35.525176000000002</v>
      </c>
      <c r="H998" s="15"/>
      <c r="I998" s="75">
        <f t="shared" si="52"/>
        <v>35.525176000000002</v>
      </c>
      <c r="J998" s="4">
        <f t="shared" si="53"/>
        <v>144.47482400000001</v>
      </c>
      <c r="K998" s="3">
        <f t="shared" si="54"/>
        <v>7.174674302190529</v>
      </c>
    </row>
    <row r="999" spans="1:11" ht="20.100000000000001" customHeight="1" x14ac:dyDescent="0.25">
      <c r="A999" s="17" t="s">
        <v>42</v>
      </c>
      <c r="B999" s="15">
        <v>4</v>
      </c>
      <c r="C999" s="15" t="s">
        <v>213</v>
      </c>
      <c r="D999" s="75">
        <v>17.503163000000001</v>
      </c>
      <c r="E999" s="75">
        <v>60.037815999999999</v>
      </c>
      <c r="F999" s="75"/>
      <c r="G999" s="75">
        <f>D999+E999</f>
        <v>77.540978999999993</v>
      </c>
      <c r="H999" s="15"/>
      <c r="I999" s="75">
        <f t="shared" si="52"/>
        <v>77.540978999999993</v>
      </c>
      <c r="J999" s="4">
        <f t="shared" si="53"/>
        <v>102.45902100000001</v>
      </c>
      <c r="K999" s="3">
        <f t="shared" si="54"/>
        <v>6.6789032017374934</v>
      </c>
    </row>
    <row r="1000" spans="1:11" ht="20.100000000000001" customHeight="1" x14ac:dyDescent="0.25">
      <c r="A1000" s="17" t="s">
        <v>42</v>
      </c>
      <c r="B1000" s="15"/>
      <c r="C1000" s="15"/>
      <c r="D1000" s="75">
        <v>17.503163000000001</v>
      </c>
      <c r="E1000" s="75"/>
      <c r="F1000" s="75">
        <v>69.829346999999999</v>
      </c>
      <c r="G1000" s="15"/>
      <c r="H1000" s="75">
        <f>F1000-D1000</f>
        <v>52.326183999999998</v>
      </c>
      <c r="I1000" s="75">
        <f t="shared" si="52"/>
        <v>52.326183999999998</v>
      </c>
      <c r="J1000" s="4">
        <f t="shared" si="53"/>
        <v>127.673816</v>
      </c>
      <c r="K1000" s="3">
        <f t="shared" si="54"/>
        <v>6.9963188698640302</v>
      </c>
    </row>
    <row r="1001" spans="1:11" ht="20.100000000000001" customHeight="1" x14ac:dyDescent="0.25">
      <c r="A1001" s="17" t="s">
        <v>42</v>
      </c>
      <c r="B1001" s="15"/>
      <c r="C1001" s="15"/>
      <c r="D1001" s="75">
        <v>17.503163000000001</v>
      </c>
      <c r="E1001" s="75">
        <v>76.944753000000006</v>
      </c>
      <c r="F1001" s="75"/>
      <c r="G1001" s="75">
        <f>D1001+E1001</f>
        <v>94.447916000000006</v>
      </c>
      <c r="H1001" s="15"/>
      <c r="I1001" s="75">
        <f t="shared" si="52"/>
        <v>94.447916000000006</v>
      </c>
      <c r="J1001" s="4">
        <f t="shared" si="53"/>
        <v>85.552083999999994</v>
      </c>
      <c r="K1001" s="3">
        <f t="shared" si="54"/>
        <v>6.4187310932589261</v>
      </c>
    </row>
    <row r="1002" spans="1:11" ht="20.100000000000001" customHeight="1" x14ac:dyDescent="0.25">
      <c r="A1002" s="17" t="s">
        <v>42</v>
      </c>
      <c r="B1002" s="15"/>
      <c r="C1002" s="15"/>
      <c r="D1002" s="75">
        <v>17.503163000000001</v>
      </c>
      <c r="E1002" s="75">
        <v>63.880243999999998</v>
      </c>
      <c r="F1002" s="75"/>
      <c r="G1002" s="75">
        <f>D1002+E1002</f>
        <v>81.383407000000005</v>
      </c>
      <c r="H1002" s="15"/>
      <c r="I1002" s="75">
        <f t="shared" si="52"/>
        <v>81.383407000000005</v>
      </c>
      <c r="J1002" s="4">
        <f t="shared" si="53"/>
        <v>98.616592999999995</v>
      </c>
      <c r="K1002" s="3">
        <f t="shared" si="54"/>
        <v>6.6237585064476541</v>
      </c>
    </row>
    <row r="1003" spans="1:11" ht="20.100000000000001" customHeight="1" x14ac:dyDescent="0.25">
      <c r="A1003" s="17" t="s">
        <v>42</v>
      </c>
      <c r="B1003" s="15"/>
      <c r="C1003" s="15"/>
      <c r="D1003" s="75">
        <v>17.503163000000001</v>
      </c>
      <c r="E1003" s="75">
        <v>31.736671000000001</v>
      </c>
      <c r="F1003" s="75"/>
      <c r="G1003" s="75">
        <f>D1003+E1003</f>
        <v>49.239834000000002</v>
      </c>
      <c r="H1003" s="15"/>
      <c r="I1003" s="75">
        <f t="shared" si="52"/>
        <v>49.239834000000002</v>
      </c>
      <c r="J1003" s="4">
        <f t="shared" si="53"/>
        <v>130.760166</v>
      </c>
      <c r="K1003" s="3">
        <f t="shared" si="54"/>
        <v>7.030779303494719</v>
      </c>
    </row>
    <row r="1004" spans="1:11" ht="20.100000000000001" customHeight="1" x14ac:dyDescent="0.25">
      <c r="A1004" s="17" t="s">
        <v>42</v>
      </c>
      <c r="B1004" s="15"/>
      <c r="C1004" s="15"/>
      <c r="D1004" s="75">
        <v>17.503163000000001</v>
      </c>
      <c r="E1004" s="75"/>
      <c r="F1004" s="75">
        <v>72.992052999999999</v>
      </c>
      <c r="G1004" s="15"/>
      <c r="H1004" s="75">
        <f>F1004-D1004</f>
        <v>55.488889999999998</v>
      </c>
      <c r="I1004" s="75">
        <f t="shared" si="52"/>
        <v>55.488889999999998</v>
      </c>
      <c r="J1004" s="4">
        <f t="shared" si="53"/>
        <v>124.51111</v>
      </c>
      <c r="K1004" s="3">
        <f t="shared" si="54"/>
        <v>6.9601306680262063</v>
      </c>
    </row>
    <row r="1005" spans="1:11" ht="20.100000000000001" customHeight="1" x14ac:dyDescent="0.25">
      <c r="A1005" s="17" t="s">
        <v>42</v>
      </c>
      <c r="B1005" s="15"/>
      <c r="C1005" s="15"/>
      <c r="D1005" s="75">
        <v>17.503163000000001</v>
      </c>
      <c r="E1005" s="75">
        <v>12.757531999999999</v>
      </c>
      <c r="F1005" s="75"/>
      <c r="G1005" s="75">
        <f>D1005+E1005</f>
        <v>30.260694999999998</v>
      </c>
      <c r="H1005" s="15"/>
      <c r="I1005" s="75">
        <f t="shared" si="52"/>
        <v>30.260694999999998</v>
      </c>
      <c r="J1005" s="4">
        <f t="shared" si="53"/>
        <v>149.739305</v>
      </c>
      <c r="K1005" s="3">
        <f t="shared" si="54"/>
        <v>7.2263091532263619</v>
      </c>
    </row>
    <row r="1006" spans="1:11" ht="20.100000000000001" customHeight="1" x14ac:dyDescent="0.25">
      <c r="A1006" s="17" t="s">
        <v>42</v>
      </c>
      <c r="B1006" s="15"/>
      <c r="C1006" s="15"/>
      <c r="D1006" s="75">
        <v>17.503163000000001</v>
      </c>
      <c r="E1006" s="75">
        <v>8.1863849999999996</v>
      </c>
      <c r="F1006" s="75"/>
      <c r="G1006" s="75">
        <f>D1006+E1006</f>
        <v>25.689548000000002</v>
      </c>
      <c r="H1006" s="15"/>
      <c r="I1006" s="75">
        <f t="shared" si="52"/>
        <v>25.689548000000002</v>
      </c>
      <c r="J1006" s="4">
        <f t="shared" si="53"/>
        <v>154.310452</v>
      </c>
      <c r="K1006" s="3">
        <f t="shared" si="54"/>
        <v>7.269691973899036</v>
      </c>
    </row>
    <row r="1007" spans="1:11" ht="20.100000000000001" customHeight="1" x14ac:dyDescent="0.25">
      <c r="A1007" s="17" t="s">
        <v>42</v>
      </c>
      <c r="B1007" s="15">
        <v>5</v>
      </c>
      <c r="C1007" s="15" t="s">
        <v>213</v>
      </c>
      <c r="D1007" s="75">
        <v>14.416088</v>
      </c>
      <c r="E1007" s="75"/>
      <c r="F1007" s="75">
        <v>43.048794000000001</v>
      </c>
      <c r="G1007" s="15"/>
      <c r="H1007" s="75">
        <f>F1007-D1007</f>
        <v>28.632705999999999</v>
      </c>
      <c r="I1007" s="75">
        <f t="shared" si="52"/>
        <v>28.632705999999999</v>
      </c>
      <c r="J1007" s="4">
        <f t="shared" si="53"/>
        <v>151.36729400000002</v>
      </c>
      <c r="K1007" s="3">
        <f t="shared" si="54"/>
        <v>7.2419097049975827</v>
      </c>
    </row>
    <row r="1008" spans="1:11" ht="20.100000000000001" customHeight="1" x14ac:dyDescent="0.25">
      <c r="A1008" s="17" t="s">
        <v>42</v>
      </c>
      <c r="B1008" s="15"/>
      <c r="C1008" s="15"/>
      <c r="D1008" s="75">
        <v>14.416088</v>
      </c>
      <c r="E1008" s="75"/>
      <c r="F1008" s="75">
        <v>84.241739999999993</v>
      </c>
      <c r="G1008" s="15"/>
      <c r="H1008" s="75">
        <f>F1008-D1008</f>
        <v>69.825651999999991</v>
      </c>
      <c r="I1008" s="75">
        <f t="shared" si="52"/>
        <v>69.825651999999991</v>
      </c>
      <c r="J1008" s="4">
        <f t="shared" si="53"/>
        <v>110.17434800000001</v>
      </c>
      <c r="K1008" s="3">
        <f t="shared" si="54"/>
        <v>6.7836445487004902</v>
      </c>
    </row>
    <row r="1009" spans="1:11" ht="20.100000000000001" customHeight="1" x14ac:dyDescent="0.25">
      <c r="A1009" s="17" t="s">
        <v>42</v>
      </c>
      <c r="B1009" s="15"/>
      <c r="C1009" s="15"/>
      <c r="D1009" s="75">
        <v>14.416088</v>
      </c>
      <c r="E1009" s="75">
        <v>88.958372999999995</v>
      </c>
      <c r="F1009" s="75"/>
      <c r="G1009" s="75">
        <f>D1009+E1009</f>
        <v>103.374461</v>
      </c>
      <c r="H1009" s="15"/>
      <c r="I1009" s="75">
        <f t="shared" si="52"/>
        <v>103.374461</v>
      </c>
      <c r="J1009" s="4">
        <f t="shared" si="53"/>
        <v>76.625539000000003</v>
      </c>
      <c r="K1009" s="3">
        <f t="shared" si="54"/>
        <v>6.2597534119438594</v>
      </c>
    </row>
    <row r="1010" spans="1:11" ht="20.100000000000001" customHeight="1" x14ac:dyDescent="0.25">
      <c r="A1010" s="17" t="s">
        <v>42</v>
      </c>
      <c r="B1010" s="15"/>
      <c r="C1010" s="15"/>
      <c r="D1010" s="75">
        <v>14.416088</v>
      </c>
      <c r="E1010" s="75">
        <v>84.926294999999996</v>
      </c>
      <c r="F1010" s="75"/>
      <c r="G1010" s="75">
        <f>D1010+E1010</f>
        <v>99.342382999999998</v>
      </c>
      <c r="H1010" s="15"/>
      <c r="I1010" s="75">
        <f t="shared" si="52"/>
        <v>99.342382999999998</v>
      </c>
      <c r="J1010" s="4">
        <f t="shared" si="53"/>
        <v>80.657617000000002</v>
      </c>
      <c r="K1010" s="3">
        <f t="shared" si="54"/>
        <v>6.3337388773597869</v>
      </c>
    </row>
    <row r="1011" spans="1:11" ht="20.100000000000001" customHeight="1" x14ac:dyDescent="0.25">
      <c r="A1011" s="17" t="s">
        <v>42</v>
      </c>
      <c r="B1011" s="15"/>
      <c r="C1011" s="15"/>
      <c r="D1011" s="75">
        <v>14.416088</v>
      </c>
      <c r="E1011" s="75">
        <v>78.940703999999997</v>
      </c>
      <c r="F1011" s="75"/>
      <c r="G1011" s="75">
        <f>D1011+E1011</f>
        <v>93.356791999999999</v>
      </c>
      <c r="H1011" s="15"/>
      <c r="I1011" s="75">
        <f t="shared" si="52"/>
        <v>93.356791999999999</v>
      </c>
      <c r="J1011" s="4">
        <f t="shared" si="53"/>
        <v>86.643208000000001</v>
      </c>
      <c r="K1011" s="3">
        <f t="shared" si="54"/>
        <v>6.4370147551929087</v>
      </c>
    </row>
    <row r="1012" spans="1:11" ht="20.100000000000001" customHeight="1" x14ac:dyDescent="0.25">
      <c r="A1012" s="17" t="s">
        <v>42</v>
      </c>
      <c r="B1012" s="15"/>
      <c r="C1012" s="15"/>
      <c r="D1012" s="75">
        <v>14.416088</v>
      </c>
      <c r="E1012" s="75"/>
      <c r="F1012" s="75">
        <v>82.802791999999997</v>
      </c>
      <c r="G1012" s="15"/>
      <c r="H1012" s="75">
        <f>F1012-D1012</f>
        <v>68.386703999999995</v>
      </c>
      <c r="I1012" s="75">
        <f t="shared" si="52"/>
        <v>68.386703999999995</v>
      </c>
      <c r="J1012" s="4">
        <f t="shared" si="53"/>
        <v>111.61329600000001</v>
      </c>
      <c r="K1012" s="3">
        <f t="shared" si="54"/>
        <v>6.8023650890805385</v>
      </c>
    </row>
    <row r="1013" spans="1:11" ht="20.100000000000001" customHeight="1" x14ac:dyDescent="0.25">
      <c r="A1013" s="17" t="s">
        <v>42</v>
      </c>
      <c r="B1013" s="15"/>
      <c r="C1013" s="15"/>
      <c r="D1013" s="75">
        <v>14.416088</v>
      </c>
      <c r="E1013" s="75"/>
      <c r="F1013" s="75">
        <v>85.558758999999995</v>
      </c>
      <c r="G1013" s="15"/>
      <c r="H1013" s="75">
        <f>F1013-D1013</f>
        <v>71.142670999999993</v>
      </c>
      <c r="I1013" s="75">
        <f t="shared" si="52"/>
        <v>71.142670999999993</v>
      </c>
      <c r="J1013" s="4">
        <f t="shared" si="53"/>
        <v>108.85732900000001</v>
      </c>
      <c r="K1013" s="3">
        <f t="shared" si="54"/>
        <v>6.7662947324042628</v>
      </c>
    </row>
    <row r="1014" spans="1:11" ht="20.100000000000001" customHeight="1" x14ac:dyDescent="0.25">
      <c r="A1014" s="17" t="s">
        <v>42</v>
      </c>
      <c r="B1014" s="15"/>
      <c r="C1014" s="15"/>
      <c r="D1014" s="75">
        <v>14.416088</v>
      </c>
      <c r="E1014" s="75">
        <v>64.462565999999995</v>
      </c>
      <c r="F1014" s="75"/>
      <c r="G1014" s="75">
        <f>D1014+E1014</f>
        <v>78.878653999999997</v>
      </c>
      <c r="H1014" s="15"/>
      <c r="I1014" s="75">
        <f t="shared" si="52"/>
        <v>78.878653999999997</v>
      </c>
      <c r="J1014" s="4">
        <f t="shared" si="53"/>
        <v>101.121346</v>
      </c>
      <c r="K1014" s="3">
        <f t="shared" si="54"/>
        <v>6.6599437618695578</v>
      </c>
    </row>
    <row r="1015" spans="1:11" ht="20.100000000000001" customHeight="1" x14ac:dyDescent="0.25">
      <c r="A1015" s="17" t="s">
        <v>42</v>
      </c>
      <c r="B1015" s="15"/>
      <c r="C1015" s="15"/>
      <c r="D1015" s="75">
        <v>14.416088</v>
      </c>
      <c r="E1015" s="75"/>
      <c r="F1015" s="75">
        <v>88.693099000000004</v>
      </c>
      <c r="G1015" s="15"/>
      <c r="H1015" s="75">
        <f>F1015-D1015</f>
        <v>74.277011000000002</v>
      </c>
      <c r="I1015" s="75">
        <f t="shared" si="52"/>
        <v>74.277011000000002</v>
      </c>
      <c r="J1015" s="4">
        <f t="shared" si="53"/>
        <v>105.722989</v>
      </c>
      <c r="K1015" s="3">
        <f t="shared" si="54"/>
        <v>6.724145308312921</v>
      </c>
    </row>
    <row r="1016" spans="1:11" ht="20.100000000000001" customHeight="1" x14ac:dyDescent="0.25">
      <c r="A1016" s="17" t="s">
        <v>42</v>
      </c>
      <c r="B1016" s="15"/>
      <c r="C1016" s="15"/>
      <c r="D1016" s="75">
        <v>14.416088</v>
      </c>
      <c r="E1016" s="75">
        <v>53.542789999999997</v>
      </c>
      <c r="F1016" s="75"/>
      <c r="G1016" s="75">
        <f>D1016+E1016</f>
        <v>67.958877999999999</v>
      </c>
      <c r="H1016" s="15"/>
      <c r="I1016" s="75">
        <f t="shared" ref="I1016:I1079" si="55">G1016+H1016</f>
        <v>67.958877999999999</v>
      </c>
      <c r="J1016" s="4">
        <f t="shared" si="53"/>
        <v>112.041122</v>
      </c>
      <c r="K1016" s="3">
        <f t="shared" si="54"/>
        <v>6.8078845257804215</v>
      </c>
    </row>
    <row r="1017" spans="1:11" ht="20.100000000000001" customHeight="1" x14ac:dyDescent="0.25">
      <c r="A1017" s="17" t="s">
        <v>42</v>
      </c>
      <c r="B1017" s="15"/>
      <c r="C1017" s="15"/>
      <c r="D1017" s="75">
        <v>14.416088</v>
      </c>
      <c r="E1017" s="75">
        <v>48.930176000000003</v>
      </c>
      <c r="F1017" s="75"/>
      <c r="G1017" s="75">
        <f>D1017+E1017</f>
        <v>63.346264000000005</v>
      </c>
      <c r="H1017" s="15"/>
      <c r="I1017" s="75">
        <f t="shared" si="55"/>
        <v>63.346264000000005</v>
      </c>
      <c r="J1017" s="4">
        <f t="shared" si="53"/>
        <v>116.65373599999999</v>
      </c>
      <c r="K1017" s="3">
        <f t="shared" si="54"/>
        <v>6.8660887021749515</v>
      </c>
    </row>
    <row r="1018" spans="1:11" ht="20.100000000000001" customHeight="1" x14ac:dyDescent="0.25">
      <c r="A1018" s="17" t="s">
        <v>42</v>
      </c>
      <c r="B1018" s="15"/>
      <c r="C1018" s="15"/>
      <c r="D1018" s="75">
        <v>14.416088</v>
      </c>
      <c r="E1018" s="75">
        <v>41.227716000000001</v>
      </c>
      <c r="F1018" s="75"/>
      <c r="G1018" s="75">
        <f>D1018+E1018</f>
        <v>55.643804000000003</v>
      </c>
      <c r="H1018" s="15"/>
      <c r="I1018" s="75">
        <f t="shared" si="55"/>
        <v>55.643804000000003</v>
      </c>
      <c r="J1018" s="4">
        <f t="shared" si="53"/>
        <v>124.356196</v>
      </c>
      <c r="K1018" s="3">
        <f t="shared" si="54"/>
        <v>6.9583345808500914</v>
      </c>
    </row>
    <row r="1019" spans="1:11" ht="20.100000000000001" customHeight="1" x14ac:dyDescent="0.25">
      <c r="A1019" s="17" t="s">
        <v>42</v>
      </c>
      <c r="B1019" s="15"/>
      <c r="C1019" s="15"/>
      <c r="D1019" s="75">
        <v>14.416088</v>
      </c>
      <c r="E1019" s="75">
        <v>76.328693000000001</v>
      </c>
      <c r="F1019" s="75"/>
      <c r="G1019" s="75">
        <f>D1019+E1019</f>
        <v>90.744781000000003</v>
      </c>
      <c r="H1019" s="15"/>
      <c r="I1019" s="75">
        <f t="shared" si="55"/>
        <v>90.744781000000003</v>
      </c>
      <c r="J1019" s="4">
        <f t="shared" si="53"/>
        <v>89.255218999999997</v>
      </c>
      <c r="K1019" s="3">
        <f t="shared" si="54"/>
        <v>6.479864624872584</v>
      </c>
    </row>
    <row r="1020" spans="1:11" ht="20.100000000000001" customHeight="1" x14ac:dyDescent="0.25">
      <c r="A1020" s="17" t="s">
        <v>42</v>
      </c>
      <c r="B1020" s="15"/>
      <c r="C1020" s="15"/>
      <c r="D1020" s="75">
        <v>14.416088</v>
      </c>
      <c r="E1020" s="75"/>
      <c r="F1020" s="75">
        <v>66.974508</v>
      </c>
      <c r="G1020" s="15"/>
      <c r="H1020" s="75">
        <f>F1020-D1020</f>
        <v>52.558419999999998</v>
      </c>
      <c r="I1020" s="75">
        <f t="shared" si="55"/>
        <v>52.558419999999998</v>
      </c>
      <c r="J1020" s="4">
        <f t="shared" si="53"/>
        <v>127.44158</v>
      </c>
      <c r="K1020" s="3">
        <f t="shared" si="54"/>
        <v>6.993692248160146</v>
      </c>
    </row>
    <row r="1021" spans="1:11" ht="20.100000000000001" customHeight="1" x14ac:dyDescent="0.25">
      <c r="A1021" s="17" t="s">
        <v>42</v>
      </c>
      <c r="B1021" s="15"/>
      <c r="C1021" s="15"/>
      <c r="D1021" s="75">
        <v>14.416088</v>
      </c>
      <c r="E1021" s="75"/>
      <c r="F1021" s="75">
        <v>43.492564000000002</v>
      </c>
      <c r="G1021" s="15"/>
      <c r="H1021" s="75">
        <f>F1021-D1021</f>
        <v>29.076476</v>
      </c>
      <c r="I1021" s="75">
        <f t="shared" si="55"/>
        <v>29.076476</v>
      </c>
      <c r="J1021" s="4">
        <f t="shared" si="53"/>
        <v>150.92352399999999</v>
      </c>
      <c r="K1021" s="3">
        <f t="shared" si="54"/>
        <v>7.2376738817433646</v>
      </c>
    </row>
    <row r="1022" spans="1:11" ht="20.100000000000001" customHeight="1" x14ac:dyDescent="0.25">
      <c r="A1022" s="17" t="s">
        <v>42</v>
      </c>
      <c r="B1022" s="15">
        <v>6</v>
      </c>
      <c r="C1022" s="15" t="s">
        <v>213</v>
      </c>
      <c r="D1022" s="75">
        <v>9.2605280000000008</v>
      </c>
      <c r="E1022" s="75">
        <v>86.839637999999994</v>
      </c>
      <c r="F1022" s="75"/>
      <c r="G1022" s="75">
        <f>D1022+E1022</f>
        <v>96.100166000000002</v>
      </c>
      <c r="H1022" s="15"/>
      <c r="I1022" s="75">
        <f t="shared" si="55"/>
        <v>96.100166000000002</v>
      </c>
      <c r="J1022" s="4">
        <f t="shared" si="53"/>
        <v>83.899833999999998</v>
      </c>
      <c r="K1022" s="3">
        <f t="shared" si="54"/>
        <v>6.3905960511112969</v>
      </c>
    </row>
    <row r="1023" spans="1:11" ht="20.100000000000001" customHeight="1" x14ac:dyDescent="0.25">
      <c r="A1023" s="17" t="s">
        <v>42</v>
      </c>
      <c r="B1023" s="15"/>
      <c r="C1023" s="15"/>
      <c r="D1023" s="75">
        <v>9.2605280000000008</v>
      </c>
      <c r="E1023" s="75">
        <v>42.639904000000001</v>
      </c>
      <c r="F1023" s="75"/>
      <c r="G1023" s="75">
        <f>D1023+E1023</f>
        <v>51.900432000000002</v>
      </c>
      <c r="H1023" s="15"/>
      <c r="I1023" s="75">
        <f t="shared" si="55"/>
        <v>51.900432000000002</v>
      </c>
      <c r="J1023" s="4">
        <f t="shared" si="53"/>
        <v>128.099568</v>
      </c>
      <c r="K1023" s="3">
        <f t="shared" si="54"/>
        <v>7.0011218001513296</v>
      </c>
    </row>
    <row r="1024" spans="1:11" ht="20.100000000000001" customHeight="1" x14ac:dyDescent="0.25">
      <c r="A1024" s="17" t="s">
        <v>42</v>
      </c>
      <c r="B1024" s="15"/>
      <c r="C1024" s="15"/>
      <c r="D1024" s="75">
        <v>9.2605280000000008</v>
      </c>
      <c r="E1024" s="75"/>
      <c r="F1024" s="75">
        <v>76.836768000000006</v>
      </c>
      <c r="G1024" s="15"/>
      <c r="H1024" s="75">
        <f>F1024-D1024</f>
        <v>67.576240000000013</v>
      </c>
      <c r="I1024" s="75">
        <f t="shared" si="55"/>
        <v>67.576240000000013</v>
      </c>
      <c r="J1024" s="4">
        <f t="shared" si="53"/>
        <v>112.42375999999999</v>
      </c>
      <c r="K1024" s="3">
        <f t="shared" si="54"/>
        <v>6.8128031613803515</v>
      </c>
    </row>
    <row r="1025" spans="1:11" ht="20.100000000000001" customHeight="1" x14ac:dyDescent="0.25">
      <c r="A1025" s="17" t="s">
        <v>42</v>
      </c>
      <c r="B1025" s="15"/>
      <c r="C1025" s="15"/>
      <c r="D1025" s="75">
        <v>9.2605280000000008</v>
      </c>
      <c r="E1025" s="75">
        <v>62.807648</v>
      </c>
      <c r="F1025" s="75"/>
      <c r="G1025" s="75">
        <f>D1025+E1025</f>
        <v>72.068175999999994</v>
      </c>
      <c r="H1025" s="15"/>
      <c r="I1025" s="75">
        <f t="shared" si="55"/>
        <v>72.068175999999994</v>
      </c>
      <c r="J1025" s="4">
        <f t="shared" si="53"/>
        <v>107.93182400000001</v>
      </c>
      <c r="K1025" s="3">
        <f t="shared" si="54"/>
        <v>6.7539764999910803</v>
      </c>
    </row>
    <row r="1026" spans="1:11" ht="20.100000000000001" customHeight="1" x14ac:dyDescent="0.25">
      <c r="A1026" s="17" t="s">
        <v>42</v>
      </c>
      <c r="B1026" s="15"/>
      <c r="C1026" s="15"/>
      <c r="D1026" s="75">
        <v>9.2605280000000008</v>
      </c>
      <c r="E1026" s="75"/>
      <c r="F1026" s="75">
        <v>73.379243000000002</v>
      </c>
      <c r="G1026" s="15"/>
      <c r="H1026" s="75">
        <f>F1026-D1026</f>
        <v>64.118715000000009</v>
      </c>
      <c r="I1026" s="75">
        <f t="shared" si="55"/>
        <v>64.118715000000009</v>
      </c>
      <c r="J1026" s="4">
        <f t="shared" si="53"/>
        <v>115.88128499999999</v>
      </c>
      <c r="K1026" s="3">
        <f t="shared" si="54"/>
        <v>6.8565037775354511</v>
      </c>
    </row>
    <row r="1027" spans="1:11" ht="20.100000000000001" customHeight="1" x14ac:dyDescent="0.25">
      <c r="A1027" s="17" t="s">
        <v>42</v>
      </c>
      <c r="B1027" s="15"/>
      <c r="C1027" s="15"/>
      <c r="D1027" s="75">
        <v>9.2605280000000008</v>
      </c>
      <c r="E1027" s="75">
        <v>68.198590999999993</v>
      </c>
      <c r="F1027" s="75"/>
      <c r="G1027" s="75">
        <f>D1027+E1027</f>
        <v>77.459118999999987</v>
      </c>
      <c r="H1027" s="15"/>
      <c r="I1027" s="75">
        <f t="shared" si="55"/>
        <v>77.459118999999987</v>
      </c>
      <c r="J1027" s="4">
        <f t="shared" ref="J1027:J1090" si="56">180-I1027</f>
        <v>102.54088100000001</v>
      </c>
      <c r="K1027" s="3">
        <f t="shared" ref="K1027:K1090" si="57">LOG(J1027,2)</f>
        <v>6.6800553878719464</v>
      </c>
    </row>
    <row r="1028" spans="1:11" ht="20.100000000000001" customHeight="1" x14ac:dyDescent="0.25">
      <c r="A1028" s="17" t="s">
        <v>42</v>
      </c>
      <c r="B1028" s="15"/>
      <c r="C1028" s="15"/>
      <c r="D1028" s="75">
        <v>9.2605280000000008</v>
      </c>
      <c r="E1028" s="75">
        <v>72.932595000000006</v>
      </c>
      <c r="F1028" s="75"/>
      <c r="G1028" s="75">
        <f>D1028+E1028</f>
        <v>82.193123000000014</v>
      </c>
      <c r="H1028" s="15"/>
      <c r="I1028" s="75">
        <f t="shared" si="55"/>
        <v>82.193123000000014</v>
      </c>
      <c r="J1028" s="4">
        <f t="shared" si="56"/>
        <v>97.806876999999986</v>
      </c>
      <c r="K1028" s="3">
        <f t="shared" si="57"/>
        <v>6.6118640024471889</v>
      </c>
    </row>
    <row r="1029" spans="1:11" ht="20.100000000000001" customHeight="1" x14ac:dyDescent="0.25">
      <c r="A1029" s="17" t="s">
        <v>42</v>
      </c>
      <c r="B1029" s="15"/>
      <c r="C1029" s="15"/>
      <c r="D1029" s="75">
        <v>9.2605280000000008</v>
      </c>
      <c r="E1029" s="75"/>
      <c r="F1029" s="75">
        <v>56.849311999999998</v>
      </c>
      <c r="G1029" s="15"/>
      <c r="H1029" s="75">
        <f>F1029-D1029</f>
        <v>47.588783999999997</v>
      </c>
      <c r="I1029" s="75">
        <f t="shared" si="55"/>
        <v>47.588783999999997</v>
      </c>
      <c r="J1029" s="4">
        <f t="shared" si="56"/>
        <v>132.411216</v>
      </c>
      <c r="K1029" s="3">
        <f t="shared" si="57"/>
        <v>7.0488815217554706</v>
      </c>
    </row>
    <row r="1030" spans="1:11" ht="20.100000000000001" customHeight="1" x14ac:dyDescent="0.25">
      <c r="A1030" s="17" t="s">
        <v>42</v>
      </c>
      <c r="B1030" s="15"/>
      <c r="C1030" s="15"/>
      <c r="D1030" s="75">
        <v>9.2605280000000008</v>
      </c>
      <c r="E1030" s="75">
        <v>74.357754</v>
      </c>
      <c r="F1030" s="75"/>
      <c r="G1030" s="75">
        <f>D1030+E1030</f>
        <v>83.618281999999994</v>
      </c>
      <c r="H1030" s="15"/>
      <c r="I1030" s="75">
        <f t="shared" si="55"/>
        <v>83.618281999999994</v>
      </c>
      <c r="J1030" s="4">
        <f t="shared" si="56"/>
        <v>96.381718000000006</v>
      </c>
      <c r="K1030" s="3">
        <f t="shared" si="57"/>
        <v>6.5906876121718438</v>
      </c>
    </row>
    <row r="1031" spans="1:11" ht="20.100000000000001" customHeight="1" x14ac:dyDescent="0.25">
      <c r="A1031" s="17" t="s">
        <v>42</v>
      </c>
      <c r="B1031" s="15"/>
      <c r="C1031" s="15"/>
      <c r="D1031" s="75">
        <v>9.2605280000000008</v>
      </c>
      <c r="E1031" s="75">
        <v>67.353198000000006</v>
      </c>
      <c r="F1031" s="75"/>
      <c r="G1031" s="75">
        <f>D1031+E1031</f>
        <v>76.613726000000014</v>
      </c>
      <c r="H1031" s="15"/>
      <c r="I1031" s="75">
        <f t="shared" si="55"/>
        <v>76.613726000000014</v>
      </c>
      <c r="J1031" s="4">
        <f t="shared" si="56"/>
        <v>103.38627399999999</v>
      </c>
      <c r="K1031" s="3">
        <f t="shared" si="57"/>
        <v>6.6919008498318231</v>
      </c>
    </row>
    <row r="1032" spans="1:11" ht="20.100000000000001" customHeight="1" x14ac:dyDescent="0.25">
      <c r="A1032" s="17" t="s">
        <v>42</v>
      </c>
      <c r="B1032" s="15"/>
      <c r="C1032" s="15"/>
      <c r="D1032" s="75">
        <v>9.2605280000000008</v>
      </c>
      <c r="E1032" s="75">
        <v>52.558202999999999</v>
      </c>
      <c r="F1032" s="75"/>
      <c r="G1032" s="75">
        <f>D1032+E1032</f>
        <v>61.818731</v>
      </c>
      <c r="H1032" s="15"/>
      <c r="I1032" s="75">
        <f t="shared" si="55"/>
        <v>61.818731</v>
      </c>
      <c r="J1032" s="4">
        <f t="shared" si="56"/>
        <v>118.181269</v>
      </c>
      <c r="K1032" s="3">
        <f t="shared" si="57"/>
        <v>6.8848575851700637</v>
      </c>
    </row>
    <row r="1033" spans="1:11" ht="20.100000000000001" customHeight="1" x14ac:dyDescent="0.25">
      <c r="A1033" s="17" t="s">
        <v>42</v>
      </c>
      <c r="B1033" s="15"/>
      <c r="C1033" s="15"/>
      <c r="D1033" s="75">
        <v>9.2605280000000008</v>
      </c>
      <c r="E1033" s="75"/>
      <c r="F1033" s="75">
        <v>76.429565999999994</v>
      </c>
      <c r="G1033" s="15"/>
      <c r="H1033" s="75">
        <f>F1033-D1033</f>
        <v>67.169038</v>
      </c>
      <c r="I1033" s="75">
        <f t="shared" si="55"/>
        <v>67.169038</v>
      </c>
      <c r="J1033" s="4">
        <f t="shared" si="56"/>
        <v>112.830962</v>
      </c>
      <c r="K1033" s="3">
        <f t="shared" si="57"/>
        <v>6.81801920249824</v>
      </c>
    </row>
    <row r="1034" spans="1:11" ht="20.100000000000001" customHeight="1" x14ac:dyDescent="0.25">
      <c r="A1034" s="17" t="s">
        <v>42</v>
      </c>
      <c r="B1034" s="15"/>
      <c r="C1034" s="15"/>
      <c r="D1034" s="75">
        <v>9.2605280000000008</v>
      </c>
      <c r="E1034" s="75">
        <v>74.604450999999997</v>
      </c>
      <c r="F1034" s="75"/>
      <c r="G1034" s="75">
        <f>D1034+E1034</f>
        <v>83.864979000000005</v>
      </c>
      <c r="H1034" s="15"/>
      <c r="I1034" s="75">
        <f t="shared" si="55"/>
        <v>83.864979000000005</v>
      </c>
      <c r="J1034" s="4">
        <f t="shared" si="56"/>
        <v>96.135020999999995</v>
      </c>
      <c r="K1034" s="3">
        <f t="shared" si="57"/>
        <v>6.5869901806117666</v>
      </c>
    </row>
    <row r="1035" spans="1:11" ht="20.100000000000001" customHeight="1" x14ac:dyDescent="0.25">
      <c r="A1035" s="17" t="s">
        <v>42</v>
      </c>
      <c r="B1035" s="15"/>
      <c r="C1035" s="15"/>
      <c r="D1035" s="75">
        <v>9.2605280000000008</v>
      </c>
      <c r="E1035" s="75"/>
      <c r="F1035" s="75">
        <v>84.516409999999993</v>
      </c>
      <c r="G1035" s="15"/>
      <c r="H1035" s="75">
        <f>F1035-D1035</f>
        <v>75.255881999999986</v>
      </c>
      <c r="I1035" s="75">
        <f t="shared" si="55"/>
        <v>75.255881999999986</v>
      </c>
      <c r="J1035" s="4">
        <f t="shared" si="56"/>
        <v>104.74411800000001</v>
      </c>
      <c r="K1035" s="3">
        <f t="shared" si="57"/>
        <v>6.7107254201385533</v>
      </c>
    </row>
    <row r="1036" spans="1:11" ht="20.100000000000001" customHeight="1" x14ac:dyDescent="0.25">
      <c r="A1036" s="17" t="s">
        <v>42</v>
      </c>
      <c r="B1036" s="15"/>
      <c r="C1036" s="15"/>
      <c r="D1036" s="75">
        <v>9.2605280000000008</v>
      </c>
      <c r="E1036" s="75"/>
      <c r="F1036" s="75">
        <v>78.550662000000003</v>
      </c>
      <c r="G1036" s="15"/>
      <c r="H1036" s="75">
        <f>F1036-D1036</f>
        <v>69.290133999999995</v>
      </c>
      <c r="I1036" s="75">
        <f t="shared" si="55"/>
        <v>69.290133999999995</v>
      </c>
      <c r="J1036" s="4">
        <f t="shared" si="56"/>
        <v>110.70986600000001</v>
      </c>
      <c r="K1036" s="3">
        <f t="shared" si="57"/>
        <v>6.7906399845683891</v>
      </c>
    </row>
    <row r="1037" spans="1:11" ht="20.100000000000001" customHeight="1" x14ac:dyDescent="0.25">
      <c r="A1037" s="17" t="s">
        <v>42</v>
      </c>
      <c r="B1037" s="15">
        <v>7</v>
      </c>
      <c r="C1037" s="15" t="s">
        <v>214</v>
      </c>
      <c r="D1037" s="75">
        <v>9.7625050000000009</v>
      </c>
      <c r="E1037" s="75">
        <v>74.744881000000007</v>
      </c>
      <c r="F1037" s="75"/>
      <c r="G1037" s="75">
        <f>E1037-D1037</f>
        <v>64.982376000000002</v>
      </c>
      <c r="H1037" s="15"/>
      <c r="I1037" s="75">
        <f t="shared" si="55"/>
        <v>64.982376000000002</v>
      </c>
      <c r="J1037" s="4">
        <f t="shared" si="56"/>
        <v>115.017624</v>
      </c>
      <c r="K1037" s="3">
        <f t="shared" si="57"/>
        <v>6.8457111301556823</v>
      </c>
    </row>
    <row r="1038" spans="1:11" ht="20.100000000000001" customHeight="1" x14ac:dyDescent="0.25">
      <c r="A1038" s="17" t="s">
        <v>42</v>
      </c>
      <c r="B1038" s="15"/>
      <c r="C1038" s="15"/>
      <c r="D1038" s="75">
        <v>9.7625050000000009</v>
      </c>
      <c r="E1038" s="75">
        <v>61.699244</v>
      </c>
      <c r="F1038" s="75"/>
      <c r="G1038" s="75">
        <f>E1038-D1038</f>
        <v>51.936739000000003</v>
      </c>
      <c r="H1038" s="15"/>
      <c r="I1038" s="75">
        <f t="shared" si="55"/>
        <v>51.936739000000003</v>
      </c>
      <c r="J1038" s="4">
        <f t="shared" si="56"/>
        <v>128.06326100000001</v>
      </c>
      <c r="K1038" s="3">
        <f t="shared" si="57"/>
        <v>7.0007128420725575</v>
      </c>
    </row>
    <row r="1039" spans="1:11" ht="20.100000000000001" customHeight="1" x14ac:dyDescent="0.25">
      <c r="A1039" s="17" t="s">
        <v>42</v>
      </c>
      <c r="B1039" s="15"/>
      <c r="C1039" s="15"/>
      <c r="D1039" s="75">
        <v>9.7625050000000009</v>
      </c>
      <c r="E1039" s="75"/>
      <c r="F1039" s="75">
        <v>52.248697999999997</v>
      </c>
      <c r="G1039" s="15"/>
      <c r="H1039" s="75">
        <f>D1039+F1039</f>
        <v>62.011202999999995</v>
      </c>
      <c r="I1039" s="75">
        <f t="shared" si="55"/>
        <v>62.011202999999995</v>
      </c>
      <c r="J1039" s="4">
        <f t="shared" si="56"/>
        <v>117.98879700000001</v>
      </c>
      <c r="K1039" s="3">
        <f t="shared" si="57"/>
        <v>6.8825060724141167</v>
      </c>
    </row>
    <row r="1040" spans="1:11" ht="20.100000000000001" customHeight="1" x14ac:dyDescent="0.25">
      <c r="A1040" s="17" t="s">
        <v>42</v>
      </c>
      <c r="B1040" s="15"/>
      <c r="C1040" s="15"/>
      <c r="D1040" s="75">
        <v>9.7625050000000009</v>
      </c>
      <c r="E1040" s="75">
        <v>77.680554999999998</v>
      </c>
      <c r="F1040" s="75"/>
      <c r="G1040" s="75">
        <f>E1040-D1040</f>
        <v>67.918049999999994</v>
      </c>
      <c r="H1040" s="15"/>
      <c r="I1040" s="75">
        <f t="shared" si="55"/>
        <v>67.918049999999994</v>
      </c>
      <c r="J1040" s="4">
        <f t="shared" si="56"/>
        <v>112.08195000000001</v>
      </c>
      <c r="K1040" s="3">
        <f t="shared" si="57"/>
        <v>6.8084101508600288</v>
      </c>
    </row>
    <row r="1041" spans="1:11" ht="20.100000000000001" customHeight="1" x14ac:dyDescent="0.25">
      <c r="A1041" s="17" t="s">
        <v>42</v>
      </c>
      <c r="B1041" s="15"/>
      <c r="C1041" s="15"/>
      <c r="D1041" s="75">
        <v>9.7625050000000009</v>
      </c>
      <c r="E1041" s="75"/>
      <c r="F1041" s="75">
        <v>73.701204000000004</v>
      </c>
      <c r="G1041" s="15"/>
      <c r="H1041" s="75">
        <f>D1041+F1041</f>
        <v>83.463709000000009</v>
      </c>
      <c r="I1041" s="75">
        <f t="shared" si="55"/>
        <v>83.463709000000009</v>
      </c>
      <c r="J1041" s="4">
        <f t="shared" si="56"/>
        <v>96.536290999999991</v>
      </c>
      <c r="K1041" s="3">
        <f t="shared" si="57"/>
        <v>6.5929994932598994</v>
      </c>
    </row>
    <row r="1042" spans="1:11" ht="20.100000000000001" customHeight="1" x14ac:dyDescent="0.25">
      <c r="A1042" s="17" t="s">
        <v>42</v>
      </c>
      <c r="B1042" s="15"/>
      <c r="C1042" s="15"/>
      <c r="D1042" s="75">
        <v>9.7625050000000009</v>
      </c>
      <c r="E1042" s="75">
        <v>52.594642999999998</v>
      </c>
      <c r="F1042" s="75"/>
      <c r="G1042" s="75">
        <f>E1042-D1042</f>
        <v>42.832138</v>
      </c>
      <c r="H1042" s="15"/>
      <c r="I1042" s="75">
        <f t="shared" si="55"/>
        <v>42.832138</v>
      </c>
      <c r="J1042" s="4">
        <f t="shared" si="56"/>
        <v>137.16786200000001</v>
      </c>
      <c r="K1042" s="3">
        <f t="shared" si="57"/>
        <v>7.0997986919528993</v>
      </c>
    </row>
    <row r="1043" spans="1:11" ht="20.100000000000001" customHeight="1" x14ac:dyDescent="0.25">
      <c r="A1043" s="17" t="s">
        <v>42</v>
      </c>
      <c r="B1043" s="15"/>
      <c r="C1043" s="15"/>
      <c r="D1043" s="75">
        <v>9.7625050000000009</v>
      </c>
      <c r="E1043" s="75"/>
      <c r="F1043" s="75">
        <v>68.120849000000007</v>
      </c>
      <c r="G1043" s="15"/>
      <c r="H1043" s="75">
        <f>D1043+F1043</f>
        <v>77.883354000000011</v>
      </c>
      <c r="I1043" s="75">
        <f t="shared" si="55"/>
        <v>77.883354000000011</v>
      </c>
      <c r="J1043" s="4">
        <f t="shared" si="56"/>
        <v>102.11664599999999</v>
      </c>
      <c r="K1043" s="3">
        <f t="shared" si="57"/>
        <v>6.6740742483919817</v>
      </c>
    </row>
    <row r="1044" spans="1:11" ht="20.100000000000001" customHeight="1" x14ac:dyDescent="0.25">
      <c r="A1044" s="17" t="s">
        <v>42</v>
      </c>
      <c r="B1044" s="15"/>
      <c r="C1044" s="15"/>
      <c r="D1044" s="75">
        <v>9.7625050000000009</v>
      </c>
      <c r="E1044" s="75">
        <v>56.668773999999999</v>
      </c>
      <c r="F1044" s="75"/>
      <c r="G1044" s="75">
        <f>E1044-D1044</f>
        <v>46.906268999999995</v>
      </c>
      <c r="H1044" s="15"/>
      <c r="I1044" s="75">
        <f t="shared" si="55"/>
        <v>46.906268999999995</v>
      </c>
      <c r="J1044" s="4">
        <f t="shared" si="56"/>
        <v>133.09373099999999</v>
      </c>
      <c r="K1044" s="3">
        <f t="shared" si="57"/>
        <v>7.056298808596206</v>
      </c>
    </row>
    <row r="1045" spans="1:11" ht="20.100000000000001" customHeight="1" x14ac:dyDescent="0.25">
      <c r="A1045" s="17" t="s">
        <v>42</v>
      </c>
      <c r="B1045" s="15"/>
      <c r="C1045" s="15"/>
      <c r="D1045" s="75">
        <v>9.7625050000000009</v>
      </c>
      <c r="E1045" s="75"/>
      <c r="F1045" s="75">
        <v>61.372816999999998</v>
      </c>
      <c r="G1045" s="15"/>
      <c r="H1045" s="75">
        <f>D1045+F1045</f>
        <v>71.135322000000002</v>
      </c>
      <c r="I1045" s="75">
        <f t="shared" si="55"/>
        <v>71.135322000000002</v>
      </c>
      <c r="J1045" s="4">
        <f t="shared" si="56"/>
        <v>108.864678</v>
      </c>
      <c r="K1045" s="3">
        <f t="shared" si="57"/>
        <v>6.766392126011878</v>
      </c>
    </row>
    <row r="1046" spans="1:11" ht="20.100000000000001" customHeight="1" x14ac:dyDescent="0.25">
      <c r="A1046" s="17" t="s">
        <v>42</v>
      </c>
      <c r="B1046" s="15"/>
      <c r="C1046" s="15"/>
      <c r="D1046" s="75">
        <v>9.7625050000000009</v>
      </c>
      <c r="E1046" s="75">
        <v>64.397812000000002</v>
      </c>
      <c r="F1046" s="75"/>
      <c r="G1046" s="75">
        <f>E1046-D1046</f>
        <v>54.635306999999997</v>
      </c>
      <c r="H1046" s="15"/>
      <c r="I1046" s="75">
        <f t="shared" si="55"/>
        <v>54.635306999999997</v>
      </c>
      <c r="J1046" s="4">
        <f t="shared" si="56"/>
        <v>125.364693</v>
      </c>
      <c r="K1046" s="3">
        <f t="shared" si="57"/>
        <v>6.9699872826836407</v>
      </c>
    </row>
    <row r="1047" spans="1:11" ht="20.100000000000001" customHeight="1" x14ac:dyDescent="0.25">
      <c r="A1047" s="17" t="s">
        <v>42</v>
      </c>
      <c r="B1047" s="15"/>
      <c r="C1047" s="15"/>
      <c r="D1047" s="75">
        <v>9.7625050000000009</v>
      </c>
      <c r="E1047" s="75"/>
      <c r="F1047" s="75">
        <v>60.642246</v>
      </c>
      <c r="G1047" s="15"/>
      <c r="H1047" s="75">
        <f>D1047+F1047</f>
        <v>70.404751000000005</v>
      </c>
      <c r="I1047" s="75">
        <f t="shared" si="55"/>
        <v>70.404751000000005</v>
      </c>
      <c r="J1047" s="4">
        <f t="shared" si="56"/>
        <v>109.595249</v>
      </c>
      <c r="K1047" s="3">
        <f t="shared" si="57"/>
        <v>6.7760414479937454</v>
      </c>
    </row>
    <row r="1048" spans="1:11" ht="20.100000000000001" customHeight="1" x14ac:dyDescent="0.25">
      <c r="A1048" s="17" t="s">
        <v>42</v>
      </c>
      <c r="B1048" s="15"/>
      <c r="C1048" s="15"/>
      <c r="D1048" s="75">
        <v>9.7625050000000009</v>
      </c>
      <c r="E1048" s="75">
        <v>71.342112</v>
      </c>
      <c r="F1048" s="75"/>
      <c r="G1048" s="75">
        <f>E1048-D1048</f>
        <v>61.579606999999996</v>
      </c>
      <c r="H1048" s="15"/>
      <c r="I1048" s="75">
        <f t="shared" si="55"/>
        <v>61.579606999999996</v>
      </c>
      <c r="J1048" s="4">
        <f t="shared" si="56"/>
        <v>118.420393</v>
      </c>
      <c r="K1048" s="3">
        <f t="shared" si="57"/>
        <v>6.8877737365064569</v>
      </c>
    </row>
    <row r="1049" spans="1:11" ht="20.100000000000001" customHeight="1" x14ac:dyDescent="0.25">
      <c r="A1049" s="17" t="s">
        <v>42</v>
      </c>
      <c r="B1049" s="15"/>
      <c r="C1049" s="15"/>
      <c r="D1049" s="75">
        <v>9.7625050000000009</v>
      </c>
      <c r="E1049" s="75"/>
      <c r="F1049" s="75">
        <v>35.406866000000001</v>
      </c>
      <c r="G1049" s="15"/>
      <c r="H1049" s="75">
        <f>D1049+F1049</f>
        <v>45.169370999999998</v>
      </c>
      <c r="I1049" s="75">
        <f t="shared" si="55"/>
        <v>45.169370999999998</v>
      </c>
      <c r="J1049" s="4">
        <f t="shared" si="56"/>
        <v>134.83062899999999</v>
      </c>
      <c r="K1049" s="3">
        <f t="shared" si="57"/>
        <v>7.0750044554857139</v>
      </c>
    </row>
    <row r="1050" spans="1:11" ht="20.100000000000001" customHeight="1" x14ac:dyDescent="0.25">
      <c r="A1050" s="17" t="s">
        <v>42</v>
      </c>
      <c r="B1050" s="15"/>
      <c r="C1050" s="15"/>
      <c r="D1050" s="75">
        <v>9.7625050000000009</v>
      </c>
      <c r="E1050" s="75">
        <v>65.820892999999998</v>
      </c>
      <c r="F1050" s="75"/>
      <c r="G1050" s="75">
        <f>E1050-D1050</f>
        <v>56.058387999999994</v>
      </c>
      <c r="H1050" s="15"/>
      <c r="I1050" s="75">
        <f t="shared" si="55"/>
        <v>56.058387999999994</v>
      </c>
      <c r="J1050" s="4">
        <f t="shared" si="56"/>
        <v>123.94161200000001</v>
      </c>
      <c r="K1050" s="3">
        <f t="shared" si="57"/>
        <v>6.9535168271898025</v>
      </c>
    </row>
    <row r="1051" spans="1:11" ht="20.100000000000001" customHeight="1" x14ac:dyDescent="0.25">
      <c r="A1051" s="17" t="s">
        <v>42</v>
      </c>
      <c r="B1051" s="15">
        <v>8</v>
      </c>
      <c r="C1051" s="15" t="s">
        <v>214</v>
      </c>
      <c r="D1051" s="75">
        <v>7.8184259999999997</v>
      </c>
      <c r="E1051" s="75">
        <v>10.304846</v>
      </c>
      <c r="F1051" s="75"/>
      <c r="G1051" s="75">
        <f>E1051-D1051</f>
        <v>2.4864199999999999</v>
      </c>
      <c r="H1051" s="15"/>
      <c r="I1051" s="75">
        <f t="shared" si="55"/>
        <v>2.4864199999999999</v>
      </c>
      <c r="J1051" s="4">
        <f t="shared" si="56"/>
        <v>177.51357999999999</v>
      </c>
      <c r="K1051" s="3">
        <f t="shared" si="57"/>
        <v>7.4717855865004292</v>
      </c>
    </row>
    <row r="1052" spans="1:11" ht="20.100000000000001" customHeight="1" x14ac:dyDescent="0.25">
      <c r="A1052" s="17" t="s">
        <v>42</v>
      </c>
      <c r="B1052" s="15"/>
      <c r="C1052" s="15"/>
      <c r="D1052" s="75">
        <v>7.8184259999999997</v>
      </c>
      <c r="E1052" s="75"/>
      <c r="F1052" s="75">
        <v>54.904183000000003</v>
      </c>
      <c r="G1052" s="15"/>
      <c r="H1052" s="75">
        <f t="shared" ref="H1052:H1058" si="58">D1052+F1052</f>
        <v>62.722609000000006</v>
      </c>
      <c r="I1052" s="75">
        <f t="shared" si="55"/>
        <v>62.722609000000006</v>
      </c>
      <c r="J1052" s="4">
        <f t="shared" si="56"/>
        <v>117.27739099999999</v>
      </c>
      <c r="K1052" s="3">
        <f t="shared" si="57"/>
        <v>6.8737811039420604</v>
      </c>
    </row>
    <row r="1053" spans="1:11" ht="20.100000000000001" customHeight="1" x14ac:dyDescent="0.25">
      <c r="A1053" s="17" t="s">
        <v>42</v>
      </c>
      <c r="B1053" s="15"/>
      <c r="C1053" s="15"/>
      <c r="D1053" s="75">
        <v>7.8184259999999997</v>
      </c>
      <c r="E1053" s="75"/>
      <c r="F1053" s="75">
        <v>72.022593999999998</v>
      </c>
      <c r="G1053" s="15"/>
      <c r="H1053" s="75">
        <f t="shared" si="58"/>
        <v>79.84102</v>
      </c>
      <c r="I1053" s="75">
        <f t="shared" si="55"/>
        <v>79.84102</v>
      </c>
      <c r="J1053" s="4">
        <f t="shared" si="56"/>
        <v>100.15898</v>
      </c>
      <c r="K1053" s="3">
        <f t="shared" si="57"/>
        <v>6.6461479651008384</v>
      </c>
    </row>
    <row r="1054" spans="1:11" ht="20.100000000000001" customHeight="1" x14ac:dyDescent="0.25">
      <c r="A1054" s="17" t="s">
        <v>42</v>
      </c>
      <c r="B1054" s="15"/>
      <c r="C1054" s="15"/>
      <c r="D1054" s="75">
        <v>7.8184259999999997</v>
      </c>
      <c r="E1054" s="75"/>
      <c r="F1054" s="75">
        <v>49.051011000000003</v>
      </c>
      <c r="G1054" s="15"/>
      <c r="H1054" s="75">
        <f t="shared" si="58"/>
        <v>56.869437000000005</v>
      </c>
      <c r="I1054" s="75">
        <f t="shared" si="55"/>
        <v>56.869437000000005</v>
      </c>
      <c r="J1054" s="4">
        <f t="shared" si="56"/>
        <v>123.130563</v>
      </c>
      <c r="K1054" s="3">
        <f t="shared" si="57"/>
        <v>6.9440450963231104</v>
      </c>
    </row>
    <row r="1055" spans="1:11" ht="20.100000000000001" customHeight="1" x14ac:dyDescent="0.25">
      <c r="A1055" s="17" t="s">
        <v>42</v>
      </c>
      <c r="B1055" s="15"/>
      <c r="C1055" s="15"/>
      <c r="D1055" s="75">
        <v>7.8184259999999997</v>
      </c>
      <c r="E1055" s="75"/>
      <c r="F1055" s="75">
        <v>35.479978000000003</v>
      </c>
      <c r="G1055" s="15"/>
      <c r="H1055" s="75">
        <f t="shared" si="58"/>
        <v>43.298404000000005</v>
      </c>
      <c r="I1055" s="75">
        <f t="shared" si="55"/>
        <v>43.298404000000005</v>
      </c>
      <c r="J1055" s="4">
        <f t="shared" si="56"/>
        <v>136.701596</v>
      </c>
      <c r="K1055" s="3">
        <f t="shared" si="57"/>
        <v>7.0948862763752025</v>
      </c>
    </row>
    <row r="1056" spans="1:11" ht="20.100000000000001" customHeight="1" x14ac:dyDescent="0.25">
      <c r="A1056" s="17" t="s">
        <v>42</v>
      </c>
      <c r="B1056" s="15"/>
      <c r="C1056" s="15"/>
      <c r="D1056" s="75">
        <v>7.8184259999999997</v>
      </c>
      <c r="E1056" s="75"/>
      <c r="F1056" s="75">
        <v>24.102235</v>
      </c>
      <c r="G1056" s="15"/>
      <c r="H1056" s="75">
        <f t="shared" si="58"/>
        <v>31.920660999999999</v>
      </c>
      <c r="I1056" s="75">
        <f t="shared" si="55"/>
        <v>31.920660999999999</v>
      </c>
      <c r="J1056" s="4">
        <f t="shared" si="56"/>
        <v>148.079339</v>
      </c>
      <c r="K1056" s="3">
        <f t="shared" si="57"/>
        <v>7.2102265501745206</v>
      </c>
    </row>
    <row r="1057" spans="1:11" ht="20.100000000000001" customHeight="1" x14ac:dyDescent="0.25">
      <c r="A1057" s="17" t="s">
        <v>42</v>
      </c>
      <c r="B1057" s="15"/>
      <c r="C1057" s="15"/>
      <c r="D1057" s="75">
        <v>7.8184259999999997</v>
      </c>
      <c r="E1057" s="75"/>
      <c r="F1057" s="75">
        <v>35.217593000000001</v>
      </c>
      <c r="G1057" s="15"/>
      <c r="H1057" s="75">
        <f t="shared" si="58"/>
        <v>43.036019000000003</v>
      </c>
      <c r="I1057" s="75">
        <f t="shared" si="55"/>
        <v>43.036019000000003</v>
      </c>
      <c r="J1057" s="4">
        <f t="shared" si="56"/>
        <v>136.96398099999999</v>
      </c>
      <c r="K1057" s="3">
        <f t="shared" si="57"/>
        <v>7.0976527306618227</v>
      </c>
    </row>
    <row r="1058" spans="1:11" ht="20.100000000000001" customHeight="1" x14ac:dyDescent="0.25">
      <c r="A1058" s="17" t="s">
        <v>42</v>
      </c>
      <c r="B1058" s="15"/>
      <c r="C1058" s="15"/>
      <c r="D1058" s="75">
        <v>7.8184259999999997</v>
      </c>
      <c r="E1058" s="75"/>
      <c r="F1058" s="75">
        <v>38.016376999999999</v>
      </c>
      <c r="G1058" s="15"/>
      <c r="H1058" s="75">
        <f t="shared" si="58"/>
        <v>45.834803000000001</v>
      </c>
      <c r="I1058" s="75">
        <f t="shared" si="55"/>
        <v>45.834803000000001</v>
      </c>
      <c r="J1058" s="4">
        <f t="shared" si="56"/>
        <v>134.16519700000001</v>
      </c>
      <c r="K1058" s="3">
        <f t="shared" si="57"/>
        <v>7.0678666688590246</v>
      </c>
    </row>
    <row r="1059" spans="1:11" ht="20.100000000000001" customHeight="1" x14ac:dyDescent="0.25">
      <c r="A1059" s="17" t="s">
        <v>42</v>
      </c>
      <c r="B1059" s="15"/>
      <c r="C1059" s="15"/>
      <c r="D1059" s="75">
        <v>7.8184259999999997</v>
      </c>
      <c r="E1059" s="75">
        <v>21.263016</v>
      </c>
      <c r="F1059" s="75"/>
      <c r="G1059" s="75">
        <f>E1059-D1059</f>
        <v>13.444590000000002</v>
      </c>
      <c r="H1059" s="15"/>
      <c r="I1059" s="75">
        <f t="shared" si="55"/>
        <v>13.444590000000002</v>
      </c>
      <c r="J1059" s="4">
        <f t="shared" si="56"/>
        <v>166.55540999999999</v>
      </c>
      <c r="K1059" s="3">
        <f t="shared" si="57"/>
        <v>7.3798584057107979</v>
      </c>
    </row>
    <row r="1060" spans="1:11" ht="20.100000000000001" customHeight="1" x14ac:dyDescent="0.25">
      <c r="A1060" s="17" t="s">
        <v>42</v>
      </c>
      <c r="B1060" s="15"/>
      <c r="C1060" s="15"/>
      <c r="D1060" s="75">
        <v>7.8184259999999997</v>
      </c>
      <c r="E1060" s="75">
        <v>83.938210999999995</v>
      </c>
      <c r="F1060" s="75"/>
      <c r="G1060" s="75">
        <f>E1060-D1060</f>
        <v>76.119784999999993</v>
      </c>
      <c r="H1060" s="15"/>
      <c r="I1060" s="75">
        <f t="shared" si="55"/>
        <v>76.119784999999993</v>
      </c>
      <c r="J1060" s="4">
        <f t="shared" si="56"/>
        <v>103.88021500000001</v>
      </c>
      <c r="K1060" s="3">
        <f t="shared" si="57"/>
        <v>6.6987770948404641</v>
      </c>
    </row>
    <row r="1061" spans="1:11" ht="20.100000000000001" customHeight="1" x14ac:dyDescent="0.25">
      <c r="A1061" s="17" t="s">
        <v>42</v>
      </c>
      <c r="B1061" s="15"/>
      <c r="C1061" s="15"/>
      <c r="D1061" s="75">
        <v>7.8184259999999997</v>
      </c>
      <c r="E1061" s="75">
        <v>8.8453970000000002</v>
      </c>
      <c r="F1061" s="75"/>
      <c r="G1061" s="75">
        <f>E1061-D1061</f>
        <v>1.0269710000000005</v>
      </c>
      <c r="H1061" s="15"/>
      <c r="I1061" s="75">
        <f t="shared" si="55"/>
        <v>1.0269710000000005</v>
      </c>
      <c r="J1061" s="4">
        <f t="shared" si="56"/>
        <v>178.973029</v>
      </c>
      <c r="K1061" s="3">
        <f t="shared" si="57"/>
        <v>7.4835983813999363</v>
      </c>
    </row>
    <row r="1062" spans="1:11" ht="20.100000000000001" customHeight="1" x14ac:dyDescent="0.25">
      <c r="A1062" s="17" t="s">
        <v>42</v>
      </c>
      <c r="B1062" s="15"/>
      <c r="C1062" s="15"/>
      <c r="D1062" s="75">
        <v>7.8184259999999997</v>
      </c>
      <c r="E1062" s="75">
        <v>75.358114999999998</v>
      </c>
      <c r="F1062" s="75"/>
      <c r="G1062" s="75">
        <f>E1062-D1062</f>
        <v>67.539688999999996</v>
      </c>
      <c r="H1062" s="15"/>
      <c r="I1062" s="75">
        <f t="shared" si="55"/>
        <v>67.539688999999996</v>
      </c>
      <c r="J1062" s="4">
        <f t="shared" si="56"/>
        <v>112.460311</v>
      </c>
      <c r="K1062" s="3">
        <f t="shared" si="57"/>
        <v>6.8132721314294029</v>
      </c>
    </row>
    <row r="1063" spans="1:11" ht="20.100000000000001" customHeight="1" x14ac:dyDescent="0.25">
      <c r="A1063" s="17" t="s">
        <v>42</v>
      </c>
      <c r="B1063" s="15"/>
      <c r="C1063" s="15"/>
      <c r="D1063" s="75">
        <v>7.8184259999999997</v>
      </c>
      <c r="E1063" s="75">
        <v>86.742778000000001</v>
      </c>
      <c r="F1063" s="75"/>
      <c r="G1063" s="75">
        <f>E1063-D1063</f>
        <v>78.924351999999999</v>
      </c>
      <c r="H1063" s="15"/>
      <c r="I1063" s="75">
        <f t="shared" si="55"/>
        <v>78.924351999999999</v>
      </c>
      <c r="J1063" s="4">
        <f t="shared" si="56"/>
        <v>101.075648</v>
      </c>
      <c r="K1063" s="3">
        <f t="shared" si="57"/>
        <v>6.6592916425892765</v>
      </c>
    </row>
    <row r="1064" spans="1:11" ht="20.100000000000001" customHeight="1" x14ac:dyDescent="0.25">
      <c r="A1064" s="17" t="s">
        <v>42</v>
      </c>
      <c r="B1064" s="15">
        <v>9</v>
      </c>
      <c r="C1064" s="15" t="s">
        <v>214</v>
      </c>
      <c r="D1064" s="75">
        <v>15.086354</v>
      </c>
      <c r="E1064" s="75"/>
      <c r="F1064" s="75">
        <v>52.280289000000003</v>
      </c>
      <c r="G1064" s="15"/>
      <c r="H1064" s="75">
        <f>D1064+F1064</f>
        <v>67.36664300000001</v>
      </c>
      <c r="I1064" s="75">
        <f t="shared" si="55"/>
        <v>67.36664300000001</v>
      </c>
      <c r="J1064" s="4">
        <f t="shared" si="56"/>
        <v>112.63335699999999</v>
      </c>
      <c r="K1064" s="3">
        <f t="shared" si="57"/>
        <v>6.815490342696263</v>
      </c>
    </row>
    <row r="1065" spans="1:11" ht="20.100000000000001" customHeight="1" x14ac:dyDescent="0.25">
      <c r="A1065" s="17" t="s">
        <v>42</v>
      </c>
      <c r="B1065" s="15"/>
      <c r="C1065" s="15"/>
      <c r="D1065" s="75">
        <v>15.086354</v>
      </c>
      <c r="E1065" s="75"/>
      <c r="F1065" s="75">
        <v>52.932758</v>
      </c>
      <c r="G1065" s="15"/>
      <c r="H1065" s="75">
        <f>D1065+F1065</f>
        <v>68.019112000000007</v>
      </c>
      <c r="I1065" s="75">
        <f t="shared" si="55"/>
        <v>68.019112000000007</v>
      </c>
      <c r="J1065" s="4">
        <f t="shared" si="56"/>
        <v>111.98088799999999</v>
      </c>
      <c r="K1065" s="3">
        <f t="shared" si="57"/>
        <v>6.8071087154465442</v>
      </c>
    </row>
    <row r="1066" spans="1:11" ht="20.100000000000001" customHeight="1" x14ac:dyDescent="0.25">
      <c r="A1066" s="17" t="s">
        <v>42</v>
      </c>
      <c r="B1066" s="15"/>
      <c r="C1066" s="15"/>
      <c r="D1066" s="75">
        <v>15.086354</v>
      </c>
      <c r="E1066" s="75"/>
      <c r="F1066" s="75">
        <v>76.045490999999998</v>
      </c>
      <c r="G1066" s="15"/>
      <c r="H1066" s="75">
        <f>D1066+F1066</f>
        <v>91.131844999999998</v>
      </c>
      <c r="I1066" s="75">
        <f t="shared" si="55"/>
        <v>91.131844999999998</v>
      </c>
      <c r="J1066" s="4">
        <f t="shared" si="56"/>
        <v>88.868155000000002</v>
      </c>
      <c r="K1066" s="3">
        <f t="shared" si="57"/>
        <v>6.4735946314437554</v>
      </c>
    </row>
    <row r="1067" spans="1:11" ht="20.100000000000001" customHeight="1" x14ac:dyDescent="0.25">
      <c r="A1067" s="17" t="s">
        <v>42</v>
      </c>
      <c r="B1067" s="15"/>
      <c r="C1067" s="15"/>
      <c r="D1067" s="75">
        <v>15.086354</v>
      </c>
      <c r="E1067" s="75"/>
      <c r="F1067" s="75">
        <v>79.919402000000005</v>
      </c>
      <c r="G1067" s="15"/>
      <c r="H1067" s="75">
        <f>D1067+F1067</f>
        <v>95.005756000000005</v>
      </c>
      <c r="I1067" s="75">
        <f t="shared" si="55"/>
        <v>95.005756000000005</v>
      </c>
      <c r="J1067" s="4">
        <f t="shared" si="56"/>
        <v>84.994243999999995</v>
      </c>
      <c r="K1067" s="3">
        <f t="shared" si="57"/>
        <v>6.409293236916092</v>
      </c>
    </row>
    <row r="1068" spans="1:11" ht="20.100000000000001" customHeight="1" x14ac:dyDescent="0.25">
      <c r="A1068" s="17" t="s">
        <v>42</v>
      </c>
      <c r="B1068" s="15"/>
      <c r="C1068" s="15"/>
      <c r="D1068" s="75">
        <v>15.086354</v>
      </c>
      <c r="E1068" s="75">
        <v>84.417394000000002</v>
      </c>
      <c r="F1068" s="75"/>
      <c r="G1068" s="75">
        <f>E1068-D1068</f>
        <v>69.331040000000002</v>
      </c>
      <c r="H1068" s="15"/>
      <c r="I1068" s="75">
        <f t="shared" si="55"/>
        <v>69.331040000000002</v>
      </c>
      <c r="J1068" s="4">
        <f t="shared" si="56"/>
        <v>110.66896</v>
      </c>
      <c r="K1068" s="3">
        <f t="shared" si="57"/>
        <v>6.7901068271288949</v>
      </c>
    </row>
    <row r="1069" spans="1:11" ht="20.100000000000001" customHeight="1" x14ac:dyDescent="0.25">
      <c r="A1069" s="17" t="s">
        <v>42</v>
      </c>
      <c r="B1069" s="15"/>
      <c r="C1069" s="15"/>
      <c r="D1069" s="75">
        <v>15.086354</v>
      </c>
      <c r="E1069" s="75">
        <v>83.706052</v>
      </c>
      <c r="F1069" s="75"/>
      <c r="G1069" s="75">
        <f>E1069-D1069</f>
        <v>68.619698</v>
      </c>
      <c r="H1069" s="15"/>
      <c r="I1069" s="75">
        <f t="shared" si="55"/>
        <v>68.619698</v>
      </c>
      <c r="J1069" s="4">
        <f t="shared" si="56"/>
        <v>111.380302</v>
      </c>
      <c r="K1069" s="3">
        <f t="shared" si="57"/>
        <v>6.7993502992956003</v>
      </c>
    </row>
    <row r="1070" spans="1:11" ht="20.100000000000001" customHeight="1" x14ac:dyDescent="0.25">
      <c r="A1070" s="17" t="s">
        <v>42</v>
      </c>
      <c r="B1070" s="15"/>
      <c r="C1070" s="15"/>
      <c r="D1070" s="75">
        <v>15.086354</v>
      </c>
      <c r="E1070" s="75"/>
      <c r="F1070" s="75">
        <v>17.87416</v>
      </c>
      <c r="G1070" s="15"/>
      <c r="H1070" s="75">
        <f>D1070+F1070</f>
        <v>32.960514000000003</v>
      </c>
      <c r="I1070" s="75">
        <f t="shared" si="55"/>
        <v>32.960514000000003</v>
      </c>
      <c r="J1070" s="4">
        <f t="shared" si="56"/>
        <v>147.03948600000001</v>
      </c>
      <c r="K1070" s="3">
        <f t="shared" si="57"/>
        <v>7.2000598183522646</v>
      </c>
    </row>
    <row r="1071" spans="1:11" ht="20.100000000000001" customHeight="1" x14ac:dyDescent="0.25">
      <c r="A1071" s="17" t="s">
        <v>42</v>
      </c>
      <c r="B1071" s="15"/>
      <c r="C1071" s="15"/>
      <c r="D1071" s="75">
        <v>15.086354</v>
      </c>
      <c r="E1071" s="75">
        <v>8.5836210000000008</v>
      </c>
      <c r="F1071" s="75"/>
      <c r="G1071" s="75">
        <f>D1071-E1071</f>
        <v>6.5027329999999992</v>
      </c>
      <c r="H1071" s="15"/>
      <c r="I1071" s="75">
        <f t="shared" si="55"/>
        <v>6.5027329999999992</v>
      </c>
      <c r="J1071" s="4">
        <f t="shared" si="56"/>
        <v>173.49726699999999</v>
      </c>
      <c r="K1071" s="3">
        <f t="shared" si="57"/>
        <v>7.4387691268341598</v>
      </c>
    </row>
    <row r="1072" spans="1:11" ht="20.100000000000001" customHeight="1" x14ac:dyDescent="0.25">
      <c r="A1072" s="17" t="s">
        <v>42</v>
      </c>
      <c r="B1072" s="15">
        <v>10</v>
      </c>
      <c r="C1072" s="15" t="s">
        <v>214</v>
      </c>
      <c r="D1072" s="75">
        <v>10.321541</v>
      </c>
      <c r="E1072" s="75">
        <v>82.853935000000007</v>
      </c>
      <c r="F1072" s="75"/>
      <c r="G1072" s="75">
        <f>E1072-D1072</f>
        <v>72.532394000000011</v>
      </c>
      <c r="H1072" s="15"/>
      <c r="I1072" s="75">
        <f t="shared" si="55"/>
        <v>72.532394000000011</v>
      </c>
      <c r="J1072" s="4">
        <f t="shared" si="56"/>
        <v>107.46760599999999</v>
      </c>
      <c r="K1072" s="3">
        <f t="shared" si="57"/>
        <v>6.7477580430213644</v>
      </c>
    </row>
    <row r="1073" spans="1:11" ht="20.100000000000001" customHeight="1" x14ac:dyDescent="0.25">
      <c r="A1073" s="17" t="s">
        <v>42</v>
      </c>
      <c r="B1073" s="15"/>
      <c r="C1073" s="15"/>
      <c r="D1073" s="75">
        <v>10.321541</v>
      </c>
      <c r="E1073" s="75"/>
      <c r="F1073" s="75">
        <v>73.998006000000004</v>
      </c>
      <c r="G1073" s="15"/>
      <c r="H1073" s="75">
        <f>D1073+F1073</f>
        <v>84.319547</v>
      </c>
      <c r="I1073" s="75">
        <f t="shared" si="55"/>
        <v>84.319547</v>
      </c>
      <c r="J1073" s="4">
        <f t="shared" si="56"/>
        <v>95.680453</v>
      </c>
      <c r="K1073" s="3">
        <f t="shared" si="57"/>
        <v>6.5801523148927199</v>
      </c>
    </row>
    <row r="1074" spans="1:11" ht="20.100000000000001" customHeight="1" x14ac:dyDescent="0.25">
      <c r="A1074" s="17" t="s">
        <v>42</v>
      </c>
      <c r="B1074" s="15"/>
      <c r="C1074" s="15"/>
      <c r="D1074" s="75">
        <v>10.321541</v>
      </c>
      <c r="E1074" s="75">
        <v>83.018942999999993</v>
      </c>
      <c r="F1074" s="75"/>
      <c r="G1074" s="75">
        <f>E1074-D1074</f>
        <v>72.697401999999997</v>
      </c>
      <c r="H1074" s="15"/>
      <c r="I1074" s="75">
        <f t="shared" si="55"/>
        <v>72.697401999999997</v>
      </c>
      <c r="J1074" s="4">
        <f t="shared" si="56"/>
        <v>107.302598</v>
      </c>
      <c r="K1074" s="3">
        <f t="shared" si="57"/>
        <v>6.7455411966831509</v>
      </c>
    </row>
    <row r="1075" spans="1:11" ht="20.100000000000001" customHeight="1" x14ac:dyDescent="0.25">
      <c r="A1075" s="17" t="s">
        <v>42</v>
      </c>
      <c r="B1075" s="15"/>
      <c r="C1075" s="15"/>
      <c r="D1075" s="75">
        <v>10.321541</v>
      </c>
      <c r="E1075" s="75">
        <v>86.552612999999994</v>
      </c>
      <c r="F1075" s="75"/>
      <c r="G1075" s="75">
        <f>E1075-D1075</f>
        <v>76.231071999999998</v>
      </c>
      <c r="H1075" s="15"/>
      <c r="I1075" s="75">
        <f t="shared" si="55"/>
        <v>76.231071999999998</v>
      </c>
      <c r="J1075" s="4">
        <f t="shared" si="56"/>
        <v>103.768928</v>
      </c>
      <c r="K1075" s="3">
        <f t="shared" si="57"/>
        <v>6.6972307054254374</v>
      </c>
    </row>
    <row r="1076" spans="1:11" ht="20.100000000000001" customHeight="1" x14ac:dyDescent="0.25">
      <c r="A1076" s="17" t="s">
        <v>42</v>
      </c>
      <c r="B1076" s="15"/>
      <c r="C1076" s="15"/>
      <c r="D1076" s="75">
        <v>10.321541</v>
      </c>
      <c r="E1076" s="75"/>
      <c r="F1076" s="75">
        <v>63.241055000000003</v>
      </c>
      <c r="G1076" s="15"/>
      <c r="H1076" s="75">
        <f>D1076+F1076</f>
        <v>73.562595999999999</v>
      </c>
      <c r="I1076" s="75">
        <f t="shared" si="55"/>
        <v>73.562595999999999</v>
      </c>
      <c r="J1076" s="4">
        <f t="shared" si="56"/>
        <v>106.437404</v>
      </c>
      <c r="K1076" s="3">
        <f t="shared" si="57"/>
        <v>6.7338614184568266</v>
      </c>
    </row>
    <row r="1077" spans="1:11" ht="20.100000000000001" customHeight="1" x14ac:dyDescent="0.25">
      <c r="A1077" s="17" t="s">
        <v>42</v>
      </c>
      <c r="B1077" s="15"/>
      <c r="C1077" s="15"/>
      <c r="D1077" s="75">
        <v>10.321541</v>
      </c>
      <c r="E1077" s="75">
        <v>63.544711</v>
      </c>
      <c r="F1077" s="75"/>
      <c r="G1077" s="75">
        <f>E1077-D1077</f>
        <v>53.223169999999996</v>
      </c>
      <c r="H1077" s="15"/>
      <c r="I1077" s="75">
        <f t="shared" si="55"/>
        <v>53.223169999999996</v>
      </c>
      <c r="J1077" s="4">
        <f t="shared" si="56"/>
        <v>126.77683</v>
      </c>
      <c r="K1077" s="3">
        <f t="shared" si="57"/>
        <v>6.9861472893646006</v>
      </c>
    </row>
    <row r="1078" spans="1:11" ht="20.100000000000001" customHeight="1" x14ac:dyDescent="0.25">
      <c r="A1078" s="17" t="s">
        <v>42</v>
      </c>
      <c r="B1078" s="15"/>
      <c r="C1078" s="15"/>
      <c r="D1078" s="75">
        <v>10.321541</v>
      </c>
      <c r="E1078" s="75"/>
      <c r="F1078" s="75">
        <v>54.293309000000001</v>
      </c>
      <c r="G1078" s="15"/>
      <c r="H1078" s="75">
        <f>D1078+F1078</f>
        <v>64.614850000000004</v>
      </c>
      <c r="I1078" s="75">
        <f t="shared" si="55"/>
        <v>64.614850000000004</v>
      </c>
      <c r="J1078" s="4">
        <f t="shared" si="56"/>
        <v>115.38515</v>
      </c>
      <c r="K1078" s="3">
        <f t="shared" si="57"/>
        <v>6.8503137517136885</v>
      </c>
    </row>
    <row r="1079" spans="1:11" ht="20.100000000000001" customHeight="1" x14ac:dyDescent="0.25">
      <c r="A1079" s="17" t="s">
        <v>42</v>
      </c>
      <c r="B1079" s="15"/>
      <c r="C1079" s="15"/>
      <c r="D1079" s="75">
        <v>10.321541</v>
      </c>
      <c r="E1079" s="75">
        <v>59.958635999999998</v>
      </c>
      <c r="F1079" s="75"/>
      <c r="G1079" s="75">
        <f>E1079-D1079</f>
        <v>49.637095000000002</v>
      </c>
      <c r="H1079" s="15"/>
      <c r="I1079" s="75">
        <f t="shared" si="55"/>
        <v>49.637095000000002</v>
      </c>
      <c r="J1079" s="4">
        <f t="shared" si="56"/>
        <v>130.36290500000001</v>
      </c>
      <c r="K1079" s="3">
        <f t="shared" si="57"/>
        <v>7.0263895962611489</v>
      </c>
    </row>
    <row r="1080" spans="1:11" ht="20.100000000000001" customHeight="1" x14ac:dyDescent="0.25">
      <c r="A1080" s="17" t="s">
        <v>42</v>
      </c>
      <c r="B1080" s="15"/>
      <c r="C1080" s="15"/>
      <c r="D1080" s="75">
        <v>10.321541</v>
      </c>
      <c r="E1080" s="75">
        <v>56.447167999999998</v>
      </c>
      <c r="F1080" s="75"/>
      <c r="G1080" s="75">
        <f>E1080-D1080</f>
        <v>46.125626999999994</v>
      </c>
      <c r="H1080" s="15"/>
      <c r="I1080" s="75">
        <f t="shared" ref="I1080:I1143" si="59">G1080+H1080</f>
        <v>46.125626999999994</v>
      </c>
      <c r="J1080" s="4">
        <f t="shared" si="56"/>
        <v>133.87437299999999</v>
      </c>
      <c r="K1080" s="3">
        <f t="shared" si="57"/>
        <v>7.0647360079106001</v>
      </c>
    </row>
    <row r="1081" spans="1:11" ht="20.100000000000001" customHeight="1" x14ac:dyDescent="0.25">
      <c r="A1081" s="17" t="s">
        <v>42</v>
      </c>
      <c r="B1081" s="15"/>
      <c r="C1081" s="15"/>
      <c r="D1081" s="75">
        <v>10.321541</v>
      </c>
      <c r="E1081" s="75"/>
      <c r="F1081" s="75">
        <v>50.036043999999997</v>
      </c>
      <c r="G1081" s="15"/>
      <c r="H1081" s="75">
        <f>D1081+F1081</f>
        <v>60.357585</v>
      </c>
      <c r="I1081" s="75">
        <f t="shared" si="59"/>
        <v>60.357585</v>
      </c>
      <c r="J1081" s="4">
        <f t="shared" si="56"/>
        <v>119.642415</v>
      </c>
      <c r="K1081" s="3">
        <f t="shared" si="57"/>
        <v>6.9025851266532197</v>
      </c>
    </row>
    <row r="1082" spans="1:11" ht="20.100000000000001" customHeight="1" x14ac:dyDescent="0.25">
      <c r="A1082" s="17" t="s">
        <v>42</v>
      </c>
      <c r="B1082" s="15"/>
      <c r="C1082" s="15"/>
      <c r="D1082" s="75">
        <v>10.321541</v>
      </c>
      <c r="E1082" s="75">
        <v>52.098404000000002</v>
      </c>
      <c r="F1082" s="75"/>
      <c r="G1082" s="75">
        <f>E1082-D1082</f>
        <v>41.776863000000006</v>
      </c>
      <c r="H1082" s="15"/>
      <c r="I1082" s="75">
        <f t="shared" si="59"/>
        <v>41.776863000000006</v>
      </c>
      <c r="J1082" s="4">
        <f t="shared" si="56"/>
        <v>138.22313700000001</v>
      </c>
      <c r="K1082" s="3">
        <f t="shared" si="57"/>
        <v>7.1108553166536979</v>
      </c>
    </row>
    <row r="1083" spans="1:11" ht="20.100000000000001" customHeight="1" x14ac:dyDescent="0.25">
      <c r="A1083" s="17" t="s">
        <v>42</v>
      </c>
      <c r="B1083" s="15">
        <v>11</v>
      </c>
      <c r="C1083" s="15" t="s">
        <v>213</v>
      </c>
      <c r="D1083" s="75">
        <v>33.047683999999997</v>
      </c>
      <c r="E1083" s="75"/>
      <c r="F1083" s="75">
        <v>46.420265999999998</v>
      </c>
      <c r="G1083" s="15"/>
      <c r="H1083" s="75">
        <f>F1083-D1083</f>
        <v>13.372582000000001</v>
      </c>
      <c r="I1083" s="75">
        <f t="shared" si="59"/>
        <v>13.372582000000001</v>
      </c>
      <c r="J1083" s="4">
        <f t="shared" si="56"/>
        <v>166.62741800000001</v>
      </c>
      <c r="K1083" s="3">
        <f t="shared" si="57"/>
        <v>7.3804820007906846</v>
      </c>
    </row>
    <row r="1084" spans="1:11" ht="20.100000000000001" customHeight="1" x14ac:dyDescent="0.25">
      <c r="A1084" s="17" t="s">
        <v>42</v>
      </c>
      <c r="B1084" s="15"/>
      <c r="C1084" s="15"/>
      <c r="D1084" s="75">
        <v>33.047683999999997</v>
      </c>
      <c r="E1084" s="75">
        <v>3.8238509999999999</v>
      </c>
      <c r="F1084" s="75"/>
      <c r="G1084" s="75">
        <f>D1084+E1084</f>
        <v>36.871534999999994</v>
      </c>
      <c r="H1084" s="15"/>
      <c r="I1084" s="75">
        <f t="shared" si="59"/>
        <v>36.871534999999994</v>
      </c>
      <c r="J1084" s="4">
        <f t="shared" si="56"/>
        <v>143.12846500000001</v>
      </c>
      <c r="K1084" s="3">
        <f t="shared" si="57"/>
        <v>7.16116680964147</v>
      </c>
    </row>
    <row r="1085" spans="1:11" ht="20.100000000000001" customHeight="1" x14ac:dyDescent="0.25">
      <c r="A1085" s="17" t="s">
        <v>42</v>
      </c>
      <c r="B1085" s="15"/>
      <c r="C1085" s="15"/>
      <c r="D1085" s="75">
        <v>33.047683999999997</v>
      </c>
      <c r="E1085" s="75"/>
      <c r="F1085" s="75">
        <v>1.20923</v>
      </c>
      <c r="G1085" s="15"/>
      <c r="H1085" s="75">
        <f>D1085-F1085</f>
        <v>31.838453999999995</v>
      </c>
      <c r="I1085" s="75">
        <f t="shared" si="59"/>
        <v>31.838453999999995</v>
      </c>
      <c r="J1085" s="4">
        <f t="shared" si="56"/>
        <v>148.16154600000002</v>
      </c>
      <c r="K1085" s="3">
        <f t="shared" si="57"/>
        <v>7.2110272474467463</v>
      </c>
    </row>
    <row r="1086" spans="1:11" ht="20.100000000000001" customHeight="1" x14ac:dyDescent="0.25">
      <c r="A1086" s="17" t="s">
        <v>42</v>
      </c>
      <c r="B1086" s="15"/>
      <c r="C1086" s="15"/>
      <c r="D1086" s="75">
        <v>33.047683999999997</v>
      </c>
      <c r="E1086" s="75"/>
      <c r="F1086" s="75">
        <v>77.419128999999998</v>
      </c>
      <c r="G1086" s="15"/>
      <c r="H1086" s="75">
        <f>F1086-D1086</f>
        <v>44.371445000000001</v>
      </c>
      <c r="I1086" s="75">
        <f t="shared" si="59"/>
        <v>44.371445000000001</v>
      </c>
      <c r="J1086" s="4">
        <f t="shared" si="56"/>
        <v>135.62855500000001</v>
      </c>
      <c r="K1086" s="3">
        <f t="shared" si="57"/>
        <v>7.0835171427320542</v>
      </c>
    </row>
    <row r="1087" spans="1:11" ht="20.100000000000001" customHeight="1" x14ac:dyDescent="0.25">
      <c r="A1087" s="17" t="s">
        <v>42</v>
      </c>
      <c r="B1087" s="15"/>
      <c r="C1087" s="15"/>
      <c r="D1087" s="75">
        <v>33.047683999999997</v>
      </c>
      <c r="E1087" s="75">
        <v>61.470427999999998</v>
      </c>
      <c r="F1087" s="75"/>
      <c r="G1087" s="75">
        <f>D1087+E1087</f>
        <v>94.518112000000002</v>
      </c>
      <c r="H1087" s="15"/>
      <c r="I1087" s="75">
        <f t="shared" si="59"/>
        <v>94.518112000000002</v>
      </c>
      <c r="J1087" s="4">
        <f t="shared" si="56"/>
        <v>85.481887999999998</v>
      </c>
      <c r="K1087" s="3">
        <f t="shared" si="57"/>
        <v>6.4175468673932423</v>
      </c>
    </row>
    <row r="1088" spans="1:11" ht="20.100000000000001" customHeight="1" x14ac:dyDescent="0.25">
      <c r="A1088" s="17" t="s">
        <v>42</v>
      </c>
      <c r="B1088" s="15"/>
      <c r="C1088" s="15"/>
      <c r="D1088" s="75">
        <v>33.047683999999997</v>
      </c>
      <c r="E1088" s="75"/>
      <c r="F1088" s="75">
        <v>83.584053999999995</v>
      </c>
      <c r="G1088" s="15"/>
      <c r="H1088" s="75">
        <f>F1088-D1088</f>
        <v>50.536369999999998</v>
      </c>
      <c r="I1088" s="75">
        <f t="shared" si="59"/>
        <v>50.536369999999998</v>
      </c>
      <c r="J1088" s="4">
        <f t="shared" si="56"/>
        <v>129.46362999999999</v>
      </c>
      <c r="K1088" s="3">
        <f t="shared" si="57"/>
        <v>7.0164030507119097</v>
      </c>
    </row>
    <row r="1089" spans="1:11" ht="20.100000000000001" customHeight="1" x14ac:dyDescent="0.25">
      <c r="A1089" s="17" t="s">
        <v>42</v>
      </c>
      <c r="B1089" s="15"/>
      <c r="C1089" s="15"/>
      <c r="D1089" s="75">
        <v>33.047683999999997</v>
      </c>
      <c r="E1089" s="75">
        <v>42.031765999999998</v>
      </c>
      <c r="F1089" s="75"/>
      <c r="G1089" s="75">
        <f>D1089+E1089</f>
        <v>75.079449999999994</v>
      </c>
      <c r="H1089" s="15"/>
      <c r="I1089" s="75">
        <f t="shared" si="59"/>
        <v>75.079449999999994</v>
      </c>
      <c r="J1089" s="4">
        <f t="shared" si="56"/>
        <v>104.92055000000001</v>
      </c>
      <c r="K1089" s="3">
        <f t="shared" si="57"/>
        <v>6.7131534652065454</v>
      </c>
    </row>
    <row r="1090" spans="1:11" ht="20.100000000000001" customHeight="1" x14ac:dyDescent="0.25">
      <c r="A1090" s="17" t="s">
        <v>42</v>
      </c>
      <c r="B1090" s="15"/>
      <c r="C1090" s="15"/>
      <c r="D1090" s="75">
        <v>33.047683999999997</v>
      </c>
      <c r="E1090" s="75"/>
      <c r="F1090" s="75">
        <v>76.542969999999997</v>
      </c>
      <c r="G1090" s="15"/>
      <c r="H1090" s="75">
        <f>F1090-D1090</f>
        <v>43.495286</v>
      </c>
      <c r="I1090" s="75">
        <f t="shared" si="59"/>
        <v>43.495286</v>
      </c>
      <c r="J1090" s="4">
        <f t="shared" si="56"/>
        <v>136.50471400000001</v>
      </c>
      <c r="K1090" s="3">
        <f t="shared" si="57"/>
        <v>7.0928069632421398</v>
      </c>
    </row>
    <row r="1091" spans="1:11" ht="20.100000000000001" customHeight="1" x14ac:dyDescent="0.25">
      <c r="A1091" s="17" t="s">
        <v>42</v>
      </c>
      <c r="B1091" s="15"/>
      <c r="C1091" s="15"/>
      <c r="D1091" s="75">
        <v>33.047683999999997</v>
      </c>
      <c r="E1091" s="75">
        <v>45.384529999999998</v>
      </c>
      <c r="F1091" s="75"/>
      <c r="G1091" s="75">
        <f>D1091+E1091</f>
        <v>78.432213999999988</v>
      </c>
      <c r="H1091" s="15"/>
      <c r="I1091" s="75">
        <f t="shared" si="59"/>
        <v>78.432213999999988</v>
      </c>
      <c r="J1091" s="4">
        <f t="shared" ref="J1091:J1154" si="60">180-I1091</f>
        <v>101.56778600000001</v>
      </c>
      <c r="K1091" s="3">
        <f t="shared" ref="K1091:K1154" si="61">LOG(J1091,2)</f>
        <v>6.6662990884650775</v>
      </c>
    </row>
    <row r="1092" spans="1:11" ht="20.100000000000001" customHeight="1" x14ac:dyDescent="0.25">
      <c r="A1092" s="17" t="s">
        <v>42</v>
      </c>
      <c r="B1092" s="15"/>
      <c r="C1092" s="15"/>
      <c r="D1092" s="75">
        <v>33.047683999999997</v>
      </c>
      <c r="E1092" s="75"/>
      <c r="F1092" s="75">
        <v>73.511246</v>
      </c>
      <c r="G1092" s="15"/>
      <c r="H1092" s="75">
        <f>F1092-D1092</f>
        <v>40.463562000000003</v>
      </c>
      <c r="I1092" s="75">
        <f t="shared" si="59"/>
        <v>40.463562000000003</v>
      </c>
      <c r="J1092" s="4">
        <f t="shared" si="60"/>
        <v>139.536438</v>
      </c>
      <c r="K1092" s="3">
        <f t="shared" si="61"/>
        <v>7.1244981007717039</v>
      </c>
    </row>
    <row r="1093" spans="1:11" ht="20.100000000000001" customHeight="1" x14ac:dyDescent="0.25">
      <c r="A1093" s="17" t="s">
        <v>42</v>
      </c>
      <c r="B1093" s="15"/>
      <c r="C1093" s="15"/>
      <c r="D1093" s="75">
        <v>33.047683999999997</v>
      </c>
      <c r="E1093" s="75">
        <v>30.704794</v>
      </c>
      <c r="F1093" s="75"/>
      <c r="G1093" s="75">
        <f>D1093+E1093</f>
        <v>63.752477999999996</v>
      </c>
      <c r="H1093" s="15"/>
      <c r="I1093" s="75">
        <f t="shared" si="59"/>
        <v>63.752477999999996</v>
      </c>
      <c r="J1093" s="4">
        <f t="shared" si="60"/>
        <v>116.247522</v>
      </c>
      <c r="K1093" s="3">
        <f t="shared" si="61"/>
        <v>6.8610561529939798</v>
      </c>
    </row>
    <row r="1094" spans="1:11" ht="20.100000000000001" customHeight="1" x14ac:dyDescent="0.25">
      <c r="A1094" s="17" t="s">
        <v>42</v>
      </c>
      <c r="B1094" s="15"/>
      <c r="C1094" s="15"/>
      <c r="D1094" s="75">
        <v>33.047683999999997</v>
      </c>
      <c r="E1094" s="75"/>
      <c r="F1094" s="75">
        <v>81.002857000000006</v>
      </c>
      <c r="G1094" s="15"/>
      <c r="H1094" s="75">
        <f>F1094-D1094</f>
        <v>47.955173000000009</v>
      </c>
      <c r="I1094" s="75">
        <f t="shared" si="59"/>
        <v>47.955173000000009</v>
      </c>
      <c r="J1094" s="4">
        <f t="shared" si="60"/>
        <v>132.044827</v>
      </c>
      <c r="K1094" s="3">
        <f t="shared" si="61"/>
        <v>7.0448839732363275</v>
      </c>
    </row>
    <row r="1095" spans="1:11" ht="20.100000000000001" customHeight="1" x14ac:dyDescent="0.25">
      <c r="A1095" s="17" t="s">
        <v>42</v>
      </c>
      <c r="B1095" s="15"/>
      <c r="C1095" s="15"/>
      <c r="D1095" s="75">
        <v>33.047683999999997</v>
      </c>
      <c r="E1095" s="75"/>
      <c r="F1095" s="75">
        <v>83.853374000000002</v>
      </c>
      <c r="G1095" s="15"/>
      <c r="H1095" s="75">
        <f>F1095-D1095</f>
        <v>50.805690000000006</v>
      </c>
      <c r="I1095" s="75">
        <f t="shared" si="59"/>
        <v>50.805690000000006</v>
      </c>
      <c r="J1095" s="4">
        <f t="shared" si="60"/>
        <v>129.19431</v>
      </c>
      <c r="K1095" s="3">
        <f t="shared" si="61"/>
        <v>7.0133987217605123</v>
      </c>
    </row>
    <row r="1096" spans="1:11" ht="20.100000000000001" customHeight="1" x14ac:dyDescent="0.25">
      <c r="A1096" s="17" t="s">
        <v>42</v>
      </c>
      <c r="B1096" s="15">
        <v>13</v>
      </c>
      <c r="C1096" s="15" t="s">
        <v>214</v>
      </c>
      <c r="D1096" s="75">
        <v>10.411490000000001</v>
      </c>
      <c r="E1096" s="75"/>
      <c r="F1096" s="75">
        <v>88.630640999999997</v>
      </c>
      <c r="G1096" s="15"/>
      <c r="H1096" s="75">
        <f>D1096+F1096</f>
        <v>99.042130999999998</v>
      </c>
      <c r="I1096" s="75">
        <f t="shared" si="59"/>
        <v>99.042130999999998</v>
      </c>
      <c r="J1096" s="4">
        <f t="shared" si="60"/>
        <v>80.957869000000002</v>
      </c>
      <c r="K1096" s="3">
        <f t="shared" si="61"/>
        <v>6.3390994103198537</v>
      </c>
    </row>
    <row r="1097" spans="1:11" ht="20.100000000000001" customHeight="1" x14ac:dyDescent="0.25">
      <c r="A1097" s="17" t="s">
        <v>42</v>
      </c>
      <c r="B1097" s="15"/>
      <c r="C1097" s="15"/>
      <c r="D1097" s="75">
        <v>10.411490000000001</v>
      </c>
      <c r="E1097" s="75">
        <v>80.115042000000003</v>
      </c>
      <c r="F1097" s="75"/>
      <c r="G1097" s="75">
        <f>E1097-D1097</f>
        <v>69.703552000000002</v>
      </c>
      <c r="H1097" s="15"/>
      <c r="I1097" s="75">
        <f t="shared" si="59"/>
        <v>69.703552000000002</v>
      </c>
      <c r="J1097" s="4">
        <f t="shared" si="60"/>
        <v>110.296448</v>
      </c>
      <c r="K1097" s="3">
        <f t="shared" si="61"/>
        <v>6.7852425207285121</v>
      </c>
    </row>
    <row r="1098" spans="1:11" ht="20.100000000000001" customHeight="1" x14ac:dyDescent="0.25">
      <c r="A1098" s="17" t="s">
        <v>42</v>
      </c>
      <c r="B1098" s="15"/>
      <c r="C1098" s="15"/>
      <c r="D1098" s="75">
        <v>10.411490000000001</v>
      </c>
      <c r="E1098" s="75"/>
      <c r="F1098" s="75">
        <v>44.800364000000002</v>
      </c>
      <c r="G1098" s="15"/>
      <c r="H1098" s="75">
        <f>D1098+F1098</f>
        <v>55.211854000000002</v>
      </c>
      <c r="I1098" s="75">
        <f t="shared" si="59"/>
        <v>55.211854000000002</v>
      </c>
      <c r="J1098" s="4">
        <f t="shared" si="60"/>
        <v>124.788146</v>
      </c>
      <c r="K1098" s="3">
        <f t="shared" si="61"/>
        <v>6.9633370845577378</v>
      </c>
    </row>
    <row r="1099" spans="1:11" ht="20.100000000000001" customHeight="1" x14ac:dyDescent="0.25">
      <c r="A1099" s="17" t="s">
        <v>42</v>
      </c>
      <c r="B1099" s="15"/>
      <c r="C1099" s="15"/>
      <c r="D1099" s="75">
        <v>10.411490000000001</v>
      </c>
      <c r="E1099" s="75">
        <v>88.760024999999999</v>
      </c>
      <c r="F1099" s="75"/>
      <c r="G1099" s="75">
        <f>E1099-D1099</f>
        <v>78.348534999999998</v>
      </c>
      <c r="H1099" s="15"/>
      <c r="I1099" s="75">
        <f t="shared" si="59"/>
        <v>78.348534999999998</v>
      </c>
      <c r="J1099" s="4">
        <f t="shared" si="60"/>
        <v>101.651465</v>
      </c>
      <c r="K1099" s="3">
        <f t="shared" si="61"/>
        <v>6.6674871972151619</v>
      </c>
    </row>
    <row r="1100" spans="1:11" ht="20.100000000000001" customHeight="1" x14ac:dyDescent="0.25">
      <c r="A1100" s="17" t="s">
        <v>42</v>
      </c>
      <c r="B1100" s="15"/>
      <c r="C1100" s="15"/>
      <c r="D1100" s="75">
        <v>10.411490000000001</v>
      </c>
      <c r="E1100" s="75"/>
      <c r="F1100" s="75">
        <v>44.550631000000003</v>
      </c>
      <c r="G1100" s="15"/>
      <c r="H1100" s="75">
        <f>D1100+F1100</f>
        <v>54.962121000000003</v>
      </c>
      <c r="I1100" s="75">
        <f t="shared" si="59"/>
        <v>54.962121000000003</v>
      </c>
      <c r="J1100" s="4">
        <f t="shared" si="60"/>
        <v>125.037879</v>
      </c>
      <c r="K1100" s="3">
        <f t="shared" si="61"/>
        <v>6.9662214011989123</v>
      </c>
    </row>
    <row r="1101" spans="1:11" ht="20.100000000000001" customHeight="1" x14ac:dyDescent="0.25">
      <c r="A1101" s="17" t="s">
        <v>42</v>
      </c>
      <c r="B1101" s="15"/>
      <c r="C1101" s="15"/>
      <c r="D1101" s="75">
        <v>10.411490000000001</v>
      </c>
      <c r="E1101" s="75">
        <v>85.573027999999994</v>
      </c>
      <c r="F1101" s="75"/>
      <c r="G1101" s="75">
        <f>E1101-D1101</f>
        <v>75.161537999999993</v>
      </c>
      <c r="H1101" s="15"/>
      <c r="I1101" s="75">
        <f t="shared" si="59"/>
        <v>75.161537999999993</v>
      </c>
      <c r="J1101" s="4">
        <f t="shared" si="60"/>
        <v>104.83846200000001</v>
      </c>
      <c r="K1101" s="3">
        <f t="shared" si="61"/>
        <v>6.7120242841007327</v>
      </c>
    </row>
    <row r="1102" spans="1:11" ht="20.100000000000001" customHeight="1" x14ac:dyDescent="0.25">
      <c r="A1102" s="17" t="s">
        <v>42</v>
      </c>
      <c r="B1102" s="15"/>
      <c r="C1102" s="15"/>
      <c r="D1102" s="75">
        <v>10.411490000000001</v>
      </c>
      <c r="E1102" s="75"/>
      <c r="F1102" s="75">
        <v>49.037711000000002</v>
      </c>
      <c r="G1102" s="15"/>
      <c r="H1102" s="75">
        <f>D1102+F1102</f>
        <v>59.449201000000002</v>
      </c>
      <c r="I1102" s="75">
        <f t="shared" si="59"/>
        <v>59.449201000000002</v>
      </c>
      <c r="J1102" s="4">
        <f t="shared" si="60"/>
        <v>120.550799</v>
      </c>
      <c r="K1102" s="3">
        <f t="shared" si="61"/>
        <v>6.9134974028015819</v>
      </c>
    </row>
    <row r="1103" spans="1:11" ht="20.100000000000001" customHeight="1" x14ac:dyDescent="0.25">
      <c r="A1103" s="17" t="s">
        <v>42</v>
      </c>
      <c r="B1103" s="15"/>
      <c r="C1103" s="15"/>
      <c r="D1103" s="75">
        <v>10.411490000000001</v>
      </c>
      <c r="E1103" s="75">
        <v>70.506938000000005</v>
      </c>
      <c r="F1103" s="75"/>
      <c r="G1103" s="75">
        <f>E1103-D1103</f>
        <v>60.095448000000005</v>
      </c>
      <c r="H1103" s="15"/>
      <c r="I1103" s="75">
        <f t="shared" si="59"/>
        <v>60.095448000000005</v>
      </c>
      <c r="J1103" s="4">
        <f t="shared" si="60"/>
        <v>119.904552</v>
      </c>
      <c r="K1103" s="3">
        <f t="shared" si="61"/>
        <v>6.9057426193622948</v>
      </c>
    </row>
    <row r="1104" spans="1:11" ht="20.100000000000001" customHeight="1" x14ac:dyDescent="0.25">
      <c r="A1104" s="17" t="s">
        <v>42</v>
      </c>
      <c r="B1104" s="15"/>
      <c r="C1104" s="15"/>
      <c r="D1104" s="75">
        <v>10.411490000000001</v>
      </c>
      <c r="E1104" s="75">
        <v>73.206091000000001</v>
      </c>
      <c r="F1104" s="75"/>
      <c r="G1104" s="75">
        <f>E1104-D1104</f>
        <v>62.794601</v>
      </c>
      <c r="H1104" s="15"/>
      <c r="I1104" s="75">
        <f t="shared" si="59"/>
        <v>62.794601</v>
      </c>
      <c r="J1104" s="4">
        <f t="shared" si="60"/>
        <v>117.205399</v>
      </c>
      <c r="K1104" s="3">
        <f t="shared" si="61"/>
        <v>6.8728952179915632</v>
      </c>
    </row>
    <row r="1105" spans="1:11" ht="20.100000000000001" customHeight="1" x14ac:dyDescent="0.25">
      <c r="A1105" s="17" t="s">
        <v>42</v>
      </c>
      <c r="B1105" s="15"/>
      <c r="C1105" s="15"/>
      <c r="D1105" s="75">
        <v>10.411490000000001</v>
      </c>
      <c r="E1105" s="75"/>
      <c r="F1105" s="75">
        <v>33.790497999999999</v>
      </c>
      <c r="G1105" s="15"/>
      <c r="H1105" s="75">
        <f>D1105+F1105</f>
        <v>44.201988</v>
      </c>
      <c r="I1105" s="75">
        <f t="shared" si="59"/>
        <v>44.201988</v>
      </c>
      <c r="J1105" s="4">
        <f t="shared" si="60"/>
        <v>135.798012</v>
      </c>
      <c r="K1105" s="3">
        <f t="shared" si="61"/>
        <v>7.0853185493372326</v>
      </c>
    </row>
    <row r="1106" spans="1:11" ht="20.100000000000001" customHeight="1" x14ac:dyDescent="0.25">
      <c r="A1106" s="17" t="s">
        <v>42</v>
      </c>
      <c r="B1106" s="15"/>
      <c r="C1106" s="15"/>
      <c r="D1106" s="75">
        <v>10.411490000000001</v>
      </c>
      <c r="E1106" s="75"/>
      <c r="F1106" s="75">
        <v>32.529538000000002</v>
      </c>
      <c r="G1106" s="15"/>
      <c r="H1106" s="75">
        <f>D1106+F1106</f>
        <v>42.941028000000003</v>
      </c>
      <c r="I1106" s="75">
        <f t="shared" si="59"/>
        <v>42.941028000000003</v>
      </c>
      <c r="J1106" s="4">
        <f t="shared" si="60"/>
        <v>137.05897199999998</v>
      </c>
      <c r="K1106" s="3">
        <f t="shared" si="61"/>
        <v>7.0986529611068869</v>
      </c>
    </row>
    <row r="1107" spans="1:11" ht="20.100000000000001" customHeight="1" x14ac:dyDescent="0.25">
      <c r="A1107" s="17" t="s">
        <v>42</v>
      </c>
      <c r="B1107" s="15"/>
      <c r="C1107" s="15"/>
      <c r="D1107" s="75">
        <v>10.411490000000001</v>
      </c>
      <c r="E1107" s="75">
        <v>76.041709999999995</v>
      </c>
      <c r="F1107" s="75"/>
      <c r="G1107" s="75">
        <f>E1107-D1107</f>
        <v>65.630219999999994</v>
      </c>
      <c r="H1107" s="15"/>
      <c r="I1107" s="75">
        <f t="shared" si="59"/>
        <v>65.630219999999994</v>
      </c>
      <c r="J1107" s="4">
        <f t="shared" si="60"/>
        <v>114.36978000000001</v>
      </c>
      <c r="K1107" s="3">
        <f t="shared" si="61"/>
        <v>6.8375620880131915</v>
      </c>
    </row>
    <row r="1108" spans="1:11" ht="20.100000000000001" customHeight="1" x14ac:dyDescent="0.25">
      <c r="A1108" s="17" t="s">
        <v>42</v>
      </c>
      <c r="B1108" s="15"/>
      <c r="C1108" s="15"/>
      <c r="D1108" s="75">
        <v>10.411490000000001</v>
      </c>
      <c r="E1108" s="75">
        <v>88.667779999999993</v>
      </c>
      <c r="F1108" s="75"/>
      <c r="G1108" s="75">
        <f>E1108-D1108</f>
        <v>78.256289999999993</v>
      </c>
      <c r="H1108" s="15"/>
      <c r="I1108" s="75">
        <f t="shared" si="59"/>
        <v>78.256289999999993</v>
      </c>
      <c r="J1108" s="4">
        <f t="shared" si="60"/>
        <v>101.74371000000001</v>
      </c>
      <c r="K1108" s="3">
        <f t="shared" si="61"/>
        <v>6.6687957967251679</v>
      </c>
    </row>
    <row r="1109" spans="1:11" ht="20.100000000000001" customHeight="1" x14ac:dyDescent="0.25">
      <c r="A1109" s="17" t="s">
        <v>42</v>
      </c>
      <c r="B1109" s="15"/>
      <c r="C1109" s="15"/>
      <c r="D1109" s="75">
        <v>10.411490000000001</v>
      </c>
      <c r="E1109" s="75"/>
      <c r="F1109" s="75">
        <v>37.249963999999999</v>
      </c>
      <c r="G1109" s="15"/>
      <c r="H1109" s="75">
        <f>D1109+F1109</f>
        <v>47.661453999999999</v>
      </c>
      <c r="I1109" s="75">
        <f t="shared" si="59"/>
        <v>47.661453999999999</v>
      </c>
      <c r="J1109" s="4">
        <f t="shared" si="60"/>
        <v>132.33854600000001</v>
      </c>
      <c r="K1109" s="3">
        <f t="shared" si="61"/>
        <v>7.0480895236780228</v>
      </c>
    </row>
    <row r="1110" spans="1:11" ht="20.100000000000001" customHeight="1" x14ac:dyDescent="0.25">
      <c r="A1110" s="17" t="s">
        <v>42</v>
      </c>
      <c r="B1110" s="15"/>
      <c r="C1110" s="15"/>
      <c r="D1110" s="75">
        <v>10.411490000000001</v>
      </c>
      <c r="E1110" s="75">
        <v>73.610460000000003</v>
      </c>
      <c r="F1110" s="75"/>
      <c r="G1110" s="75">
        <f>E1110-D1110</f>
        <v>63.198970000000003</v>
      </c>
      <c r="H1110" s="15"/>
      <c r="I1110" s="75">
        <f t="shared" si="59"/>
        <v>63.198970000000003</v>
      </c>
      <c r="J1110" s="4">
        <f t="shared" si="60"/>
        <v>116.80103</v>
      </c>
      <c r="K1110" s="3">
        <f t="shared" si="61"/>
        <v>6.8679091863328958</v>
      </c>
    </row>
    <row r="1111" spans="1:11" ht="20.100000000000001" customHeight="1" x14ac:dyDescent="0.25">
      <c r="A1111" s="17" t="s">
        <v>42</v>
      </c>
      <c r="B1111" s="15">
        <v>14</v>
      </c>
      <c r="C1111" s="15" t="s">
        <v>214</v>
      </c>
      <c r="D1111" s="75">
        <v>16.221867</v>
      </c>
      <c r="E1111" s="75">
        <v>68.307828999999998</v>
      </c>
      <c r="F1111" s="75"/>
      <c r="G1111" s="75">
        <f>E1111-D1111</f>
        <v>52.085961999999995</v>
      </c>
      <c r="H1111" s="15"/>
      <c r="I1111" s="75">
        <f t="shared" si="59"/>
        <v>52.085961999999995</v>
      </c>
      <c r="J1111" s="4">
        <f t="shared" si="60"/>
        <v>127.91403800000001</v>
      </c>
      <c r="K1111" s="3">
        <f t="shared" si="61"/>
        <v>6.9990307920836363</v>
      </c>
    </row>
    <row r="1112" spans="1:11" ht="20.100000000000001" customHeight="1" x14ac:dyDescent="0.25">
      <c r="A1112" s="17" t="s">
        <v>42</v>
      </c>
      <c r="B1112" s="15"/>
      <c r="C1112" s="15"/>
      <c r="D1112" s="75">
        <v>16.221867</v>
      </c>
      <c r="E1112" s="75"/>
      <c r="F1112" s="75">
        <v>66.885791999999995</v>
      </c>
      <c r="G1112" s="15"/>
      <c r="H1112" s="75">
        <f>D1112+F1112</f>
        <v>83.107658999999998</v>
      </c>
      <c r="I1112" s="75">
        <f t="shared" si="59"/>
        <v>83.107658999999998</v>
      </c>
      <c r="J1112" s="4">
        <f t="shared" si="60"/>
        <v>96.892341000000002</v>
      </c>
      <c r="K1112" s="3">
        <f t="shared" si="61"/>
        <v>6.5983107250476083</v>
      </c>
    </row>
    <row r="1113" spans="1:11" ht="20.100000000000001" customHeight="1" x14ac:dyDescent="0.25">
      <c r="A1113" s="17" t="s">
        <v>42</v>
      </c>
      <c r="B1113" s="15"/>
      <c r="C1113" s="15"/>
      <c r="D1113" s="75">
        <v>16.221867</v>
      </c>
      <c r="E1113" s="75">
        <v>81.007561999999993</v>
      </c>
      <c r="F1113" s="75"/>
      <c r="G1113" s="75">
        <f>E1113-D1113</f>
        <v>64.78569499999999</v>
      </c>
      <c r="H1113" s="15"/>
      <c r="I1113" s="75">
        <f t="shared" si="59"/>
        <v>64.78569499999999</v>
      </c>
      <c r="J1113" s="4">
        <f t="shared" si="60"/>
        <v>115.21430500000001</v>
      </c>
      <c r="K1113" s="3">
        <f t="shared" si="61"/>
        <v>6.848176042590679</v>
      </c>
    </row>
    <row r="1114" spans="1:11" ht="20.100000000000001" customHeight="1" x14ac:dyDescent="0.25">
      <c r="A1114" s="17" t="s">
        <v>42</v>
      </c>
      <c r="B1114" s="15"/>
      <c r="C1114" s="15"/>
      <c r="D1114" s="75">
        <v>16.221867</v>
      </c>
      <c r="E1114" s="75"/>
      <c r="F1114" s="75">
        <v>75.922537000000005</v>
      </c>
      <c r="G1114" s="15"/>
      <c r="H1114" s="75">
        <f>D1114+F1114</f>
        <v>92.144404000000009</v>
      </c>
      <c r="I1114" s="75">
        <f t="shared" si="59"/>
        <v>92.144404000000009</v>
      </c>
      <c r="J1114" s="4">
        <f t="shared" si="60"/>
        <v>87.855595999999991</v>
      </c>
      <c r="K1114" s="3">
        <f t="shared" si="61"/>
        <v>6.4570622771292836</v>
      </c>
    </row>
    <row r="1115" spans="1:11" ht="20.100000000000001" customHeight="1" x14ac:dyDescent="0.25">
      <c r="A1115" s="17" t="s">
        <v>42</v>
      </c>
      <c r="B1115" s="15"/>
      <c r="C1115" s="15"/>
      <c r="D1115" s="75">
        <v>16.221867</v>
      </c>
      <c r="E1115" s="75">
        <v>66.380812000000006</v>
      </c>
      <c r="F1115" s="75"/>
      <c r="G1115" s="75">
        <f>E1115-D1115</f>
        <v>50.158945000000003</v>
      </c>
      <c r="H1115" s="15"/>
      <c r="I1115" s="75">
        <f t="shared" si="59"/>
        <v>50.158945000000003</v>
      </c>
      <c r="J1115" s="4">
        <f t="shared" si="60"/>
        <v>129.84105499999998</v>
      </c>
      <c r="K1115" s="3">
        <f t="shared" si="61"/>
        <v>7.0206028171783954</v>
      </c>
    </row>
    <row r="1116" spans="1:11" ht="20.100000000000001" customHeight="1" x14ac:dyDescent="0.25">
      <c r="A1116" s="17" t="s">
        <v>42</v>
      </c>
      <c r="B1116" s="15"/>
      <c r="C1116" s="15"/>
      <c r="D1116" s="75">
        <v>16.221867</v>
      </c>
      <c r="E1116" s="75"/>
      <c r="F1116" s="75">
        <v>31.946954000000002</v>
      </c>
      <c r="G1116" s="15"/>
      <c r="H1116" s="75">
        <f>D1116+F1116</f>
        <v>48.168821000000001</v>
      </c>
      <c r="I1116" s="75">
        <f t="shared" si="59"/>
        <v>48.168821000000001</v>
      </c>
      <c r="J1116" s="4">
        <f t="shared" si="60"/>
        <v>131.83117899999999</v>
      </c>
      <c r="K1116" s="3">
        <f t="shared" si="61"/>
        <v>7.0425478079887158</v>
      </c>
    </row>
    <row r="1117" spans="1:11" ht="20.100000000000001" customHeight="1" x14ac:dyDescent="0.25">
      <c r="A1117" s="17" t="s">
        <v>42</v>
      </c>
      <c r="B1117" s="15"/>
      <c r="C1117" s="15"/>
      <c r="D1117" s="75">
        <v>16.221867</v>
      </c>
      <c r="E1117" s="75"/>
      <c r="F1117" s="75">
        <v>31.978691000000001</v>
      </c>
      <c r="G1117" s="15"/>
      <c r="H1117" s="75">
        <f>D1117+F1117</f>
        <v>48.200558000000001</v>
      </c>
      <c r="I1117" s="75">
        <f t="shared" si="59"/>
        <v>48.200558000000001</v>
      </c>
      <c r="J1117" s="4">
        <f t="shared" si="60"/>
        <v>131.799442</v>
      </c>
      <c r="K1117" s="3">
        <f t="shared" si="61"/>
        <v>7.0422004521879362</v>
      </c>
    </row>
    <row r="1118" spans="1:11" ht="20.100000000000001" customHeight="1" x14ac:dyDescent="0.25">
      <c r="A1118" s="17" t="s">
        <v>42</v>
      </c>
      <c r="B1118" s="15"/>
      <c r="C1118" s="15"/>
      <c r="D1118" s="75">
        <v>16.221867</v>
      </c>
      <c r="E1118" s="75">
        <v>73.483332000000004</v>
      </c>
      <c r="F1118" s="75"/>
      <c r="G1118" s="75">
        <f>E1118-D1118</f>
        <v>57.261465000000001</v>
      </c>
      <c r="H1118" s="15"/>
      <c r="I1118" s="75">
        <f t="shared" si="59"/>
        <v>57.261465000000001</v>
      </c>
      <c r="J1118" s="4">
        <f t="shared" si="60"/>
        <v>122.738535</v>
      </c>
      <c r="K1118" s="3">
        <f t="shared" si="61"/>
        <v>6.9394444585416313</v>
      </c>
    </row>
    <row r="1119" spans="1:11" ht="20.100000000000001" customHeight="1" x14ac:dyDescent="0.25">
      <c r="A1119" s="17" t="s">
        <v>42</v>
      </c>
      <c r="B1119" s="15"/>
      <c r="C1119" s="15"/>
      <c r="D1119" s="75">
        <v>16.221867</v>
      </c>
      <c r="E1119" s="75">
        <v>77.711676999999995</v>
      </c>
      <c r="F1119" s="75"/>
      <c r="G1119" s="75">
        <f>E1119-D1119</f>
        <v>61.489809999999991</v>
      </c>
      <c r="H1119" s="15"/>
      <c r="I1119" s="75">
        <f t="shared" si="59"/>
        <v>61.489809999999991</v>
      </c>
      <c r="J1119" s="4">
        <f t="shared" si="60"/>
        <v>118.51019000000001</v>
      </c>
      <c r="K1119" s="3">
        <f t="shared" si="61"/>
        <v>6.8888673031634005</v>
      </c>
    </row>
    <row r="1120" spans="1:11" ht="20.100000000000001" customHeight="1" x14ac:dyDescent="0.25">
      <c r="A1120" s="17" t="s">
        <v>42</v>
      </c>
      <c r="B1120" s="15"/>
      <c r="C1120" s="15"/>
      <c r="D1120" s="75">
        <v>16.221867</v>
      </c>
      <c r="E1120" s="75"/>
      <c r="F1120" s="75">
        <v>39.299342000000003</v>
      </c>
      <c r="G1120" s="15"/>
      <c r="H1120" s="75">
        <f>D1120+F1120</f>
        <v>55.521208999999999</v>
      </c>
      <c r="I1120" s="75">
        <f t="shared" si="59"/>
        <v>55.521208999999999</v>
      </c>
      <c r="J1120" s="4">
        <f t="shared" si="60"/>
        <v>124.478791</v>
      </c>
      <c r="K1120" s="3">
        <f t="shared" si="61"/>
        <v>6.9597561431069144</v>
      </c>
    </row>
    <row r="1121" spans="1:11" ht="20.100000000000001" customHeight="1" x14ac:dyDescent="0.25">
      <c r="A1121" s="17" t="s">
        <v>42</v>
      </c>
      <c r="B1121" s="15"/>
      <c r="C1121" s="15"/>
      <c r="D1121" s="75">
        <v>16.221867</v>
      </c>
      <c r="E1121" s="75">
        <v>69.584868999999998</v>
      </c>
      <c r="F1121" s="75"/>
      <c r="G1121" s="75">
        <f>E1121-D1121</f>
        <v>53.363001999999994</v>
      </c>
      <c r="H1121" s="15"/>
      <c r="I1121" s="75">
        <f t="shared" si="59"/>
        <v>53.363001999999994</v>
      </c>
      <c r="J1121" s="4">
        <f t="shared" si="60"/>
        <v>126.63699800000001</v>
      </c>
      <c r="K1121" s="3">
        <f t="shared" si="61"/>
        <v>6.9845551508848329</v>
      </c>
    </row>
    <row r="1122" spans="1:11" ht="20.100000000000001" customHeight="1" x14ac:dyDescent="0.25">
      <c r="A1122" s="17" t="s">
        <v>42</v>
      </c>
      <c r="B1122" s="15"/>
      <c r="C1122" s="15"/>
      <c r="D1122" s="75">
        <v>16.221867</v>
      </c>
      <c r="E1122" s="75"/>
      <c r="F1122" s="75">
        <v>36.193207000000001</v>
      </c>
      <c r="G1122" s="15"/>
      <c r="H1122" s="75">
        <f>D1122+F1122</f>
        <v>52.415074000000004</v>
      </c>
      <c r="I1122" s="75">
        <f t="shared" si="59"/>
        <v>52.415074000000004</v>
      </c>
      <c r="J1122" s="4">
        <f t="shared" si="60"/>
        <v>127.584926</v>
      </c>
      <c r="K1122" s="3">
        <f t="shared" si="61"/>
        <v>6.9953140763250214</v>
      </c>
    </row>
    <row r="1123" spans="1:11" ht="20.100000000000001" customHeight="1" x14ac:dyDescent="0.25">
      <c r="A1123" s="17" t="s">
        <v>42</v>
      </c>
      <c r="B1123" s="15"/>
      <c r="C1123" s="15"/>
      <c r="D1123" s="75">
        <v>16.221867</v>
      </c>
      <c r="E1123" s="75">
        <v>78.597505999999996</v>
      </c>
      <c r="F1123" s="75"/>
      <c r="G1123" s="75">
        <f>E1123-D1123</f>
        <v>62.375638999999993</v>
      </c>
      <c r="H1123" s="15"/>
      <c r="I1123" s="75">
        <f t="shared" si="59"/>
        <v>62.375638999999993</v>
      </c>
      <c r="J1123" s="4">
        <f t="shared" si="60"/>
        <v>117.62436100000001</v>
      </c>
      <c r="K1123" s="3">
        <f t="shared" si="61"/>
        <v>6.8780430752396082</v>
      </c>
    </row>
    <row r="1124" spans="1:11" ht="20.100000000000001" customHeight="1" x14ac:dyDescent="0.25">
      <c r="A1124" s="17" t="s">
        <v>42</v>
      </c>
      <c r="B1124" s="15"/>
      <c r="C1124" s="15"/>
      <c r="D1124" s="75">
        <v>16.221867</v>
      </c>
      <c r="E1124" s="75"/>
      <c r="F1124" s="75">
        <v>50.457552999999997</v>
      </c>
      <c r="G1124" s="15"/>
      <c r="H1124" s="75">
        <f>D1124+F1124</f>
        <v>66.679419999999993</v>
      </c>
      <c r="I1124" s="75">
        <f t="shared" si="59"/>
        <v>66.679419999999993</v>
      </c>
      <c r="J1124" s="4">
        <f t="shared" si="60"/>
        <v>113.32058000000001</v>
      </c>
      <c r="K1124" s="3">
        <f t="shared" si="61"/>
        <v>6.8242660806572246</v>
      </c>
    </row>
    <row r="1125" spans="1:11" ht="20.100000000000001" customHeight="1" x14ac:dyDescent="0.25">
      <c r="A1125" s="17" t="s">
        <v>42</v>
      </c>
      <c r="B1125" s="15">
        <v>15</v>
      </c>
      <c r="C1125" s="15" t="s">
        <v>214</v>
      </c>
      <c r="D1125" s="75">
        <v>2.858746</v>
      </c>
      <c r="E1125" s="75">
        <v>27.198128000000001</v>
      </c>
      <c r="F1125" s="75"/>
      <c r="G1125" s="75">
        <f>E1125-D1125</f>
        <v>24.339382000000001</v>
      </c>
      <c r="H1125" s="15"/>
      <c r="I1125" s="75">
        <f t="shared" si="59"/>
        <v>24.339382000000001</v>
      </c>
      <c r="J1125" s="4">
        <f t="shared" si="60"/>
        <v>155.660618</v>
      </c>
      <c r="K1125" s="3">
        <f t="shared" si="61"/>
        <v>7.2822601797747151</v>
      </c>
    </row>
    <row r="1126" spans="1:11" ht="20.100000000000001" customHeight="1" x14ac:dyDescent="0.25">
      <c r="A1126" s="17" t="s">
        <v>42</v>
      </c>
      <c r="B1126" s="15"/>
      <c r="C1126" s="15"/>
      <c r="D1126" s="75">
        <v>2.858746</v>
      </c>
      <c r="E1126" s="75">
        <v>22.619865000000001</v>
      </c>
      <c r="F1126" s="75"/>
      <c r="G1126" s="75">
        <f>E1126-D1126</f>
        <v>19.761119000000001</v>
      </c>
      <c r="H1126" s="15"/>
      <c r="I1126" s="75">
        <f t="shared" si="59"/>
        <v>19.761119000000001</v>
      </c>
      <c r="J1126" s="4">
        <f t="shared" si="60"/>
        <v>160.23888099999999</v>
      </c>
      <c r="K1126" s="3">
        <f t="shared" si="61"/>
        <v>7.3240804412664682</v>
      </c>
    </row>
    <row r="1127" spans="1:11" ht="20.100000000000001" customHeight="1" x14ac:dyDescent="0.25">
      <c r="A1127" s="17" t="s">
        <v>42</v>
      </c>
      <c r="B1127" s="15"/>
      <c r="C1127" s="15"/>
      <c r="D1127" s="75">
        <v>2.858746</v>
      </c>
      <c r="E1127" s="75">
        <v>14.250033</v>
      </c>
      <c r="F1127" s="75"/>
      <c r="G1127" s="75">
        <f>E1127-D1127</f>
        <v>11.391287</v>
      </c>
      <c r="H1127" s="15"/>
      <c r="I1127" s="75">
        <f t="shared" si="59"/>
        <v>11.391287</v>
      </c>
      <c r="J1127" s="4">
        <f t="shared" si="60"/>
        <v>168.60871299999999</v>
      </c>
      <c r="K1127" s="3">
        <f t="shared" si="61"/>
        <v>7.3975352804859043</v>
      </c>
    </row>
    <row r="1128" spans="1:11" ht="20.100000000000001" customHeight="1" x14ac:dyDescent="0.25">
      <c r="A1128" s="17" t="s">
        <v>42</v>
      </c>
      <c r="B1128" s="15"/>
      <c r="C1128" s="15"/>
      <c r="D1128" s="75">
        <v>2.858746</v>
      </c>
      <c r="E1128" s="75"/>
      <c r="F1128" s="75">
        <v>64.128941999999995</v>
      </c>
      <c r="G1128" s="15"/>
      <c r="H1128" s="75">
        <f>D1128+F1128</f>
        <v>66.987687999999991</v>
      </c>
      <c r="I1128" s="75">
        <f t="shared" si="59"/>
        <v>66.987687999999991</v>
      </c>
      <c r="J1128" s="4">
        <f t="shared" si="60"/>
        <v>113.01231200000001</v>
      </c>
      <c r="K1128" s="3">
        <f t="shared" si="61"/>
        <v>6.8203361437758305</v>
      </c>
    </row>
    <row r="1129" spans="1:11" ht="20.100000000000001" customHeight="1" x14ac:dyDescent="0.25">
      <c r="A1129" s="17" t="s">
        <v>42</v>
      </c>
      <c r="B1129" s="15"/>
      <c r="C1129" s="15"/>
      <c r="D1129" s="75">
        <v>2.858746</v>
      </c>
      <c r="E1129" s="75">
        <v>29.649864000000001</v>
      </c>
      <c r="F1129" s="75"/>
      <c r="G1129" s="75">
        <f>E1129-D1129</f>
        <v>26.791118000000001</v>
      </c>
      <c r="H1129" s="15"/>
      <c r="I1129" s="75">
        <f t="shared" si="59"/>
        <v>26.791118000000001</v>
      </c>
      <c r="J1129" s="4">
        <f t="shared" si="60"/>
        <v>153.20888199999999</v>
      </c>
      <c r="K1129" s="3">
        <f t="shared" si="61"/>
        <v>7.2593561270239633</v>
      </c>
    </row>
    <row r="1130" spans="1:11" ht="20.100000000000001" customHeight="1" x14ac:dyDescent="0.25">
      <c r="A1130" s="17" t="s">
        <v>42</v>
      </c>
      <c r="B1130" s="15"/>
      <c r="C1130" s="15"/>
      <c r="D1130" s="75">
        <v>2.858746</v>
      </c>
      <c r="E1130" s="75"/>
      <c r="F1130" s="75">
        <v>72.278239999999997</v>
      </c>
      <c r="G1130" s="15"/>
      <c r="H1130" s="75">
        <f>D1130+F1130</f>
        <v>75.136985999999993</v>
      </c>
      <c r="I1130" s="75">
        <f t="shared" si="59"/>
        <v>75.136985999999993</v>
      </c>
      <c r="J1130" s="4">
        <f t="shared" si="60"/>
        <v>104.86301400000001</v>
      </c>
      <c r="K1130" s="3">
        <f t="shared" si="61"/>
        <v>6.7123621076533508</v>
      </c>
    </row>
    <row r="1131" spans="1:11" ht="20.100000000000001" customHeight="1" x14ac:dyDescent="0.25">
      <c r="A1131" s="17" t="s">
        <v>42</v>
      </c>
      <c r="B1131" s="15"/>
      <c r="C1131" s="15"/>
      <c r="D1131" s="75">
        <v>2.858746</v>
      </c>
      <c r="E1131" s="75">
        <v>37.039914000000003</v>
      </c>
      <c r="F1131" s="75"/>
      <c r="G1131" s="75">
        <f>E1131-D1131</f>
        <v>34.181168</v>
      </c>
      <c r="H1131" s="15"/>
      <c r="I1131" s="75">
        <f t="shared" si="59"/>
        <v>34.181168</v>
      </c>
      <c r="J1131" s="4">
        <f t="shared" si="60"/>
        <v>145.81883199999999</v>
      </c>
      <c r="K1131" s="3">
        <f t="shared" si="61"/>
        <v>7.1880332405682026</v>
      </c>
    </row>
    <row r="1132" spans="1:11" ht="20.100000000000001" customHeight="1" x14ac:dyDescent="0.25">
      <c r="A1132" s="17" t="s">
        <v>42</v>
      </c>
      <c r="B1132" s="15"/>
      <c r="C1132" s="15"/>
      <c r="D1132" s="75">
        <v>2.858746</v>
      </c>
      <c r="E1132" s="75">
        <v>35.676408000000002</v>
      </c>
      <c r="F1132" s="75"/>
      <c r="G1132" s="75">
        <f>E1132-D1132</f>
        <v>32.817661999999999</v>
      </c>
      <c r="H1132" s="15"/>
      <c r="I1132" s="75">
        <f t="shared" si="59"/>
        <v>32.817661999999999</v>
      </c>
      <c r="J1132" s="4">
        <f t="shared" si="60"/>
        <v>147.18233800000002</v>
      </c>
      <c r="K1132" s="3">
        <f t="shared" si="61"/>
        <v>7.2014607469806968</v>
      </c>
    </row>
    <row r="1133" spans="1:11" ht="20.100000000000001" customHeight="1" x14ac:dyDescent="0.25">
      <c r="A1133" s="17" t="s">
        <v>42</v>
      </c>
      <c r="B1133" s="15"/>
      <c r="C1133" s="15"/>
      <c r="D1133" s="75">
        <v>2.858746</v>
      </c>
      <c r="E1133" s="75"/>
      <c r="F1133" s="75">
        <v>28.042591000000002</v>
      </c>
      <c r="G1133" s="15"/>
      <c r="H1133" s="75">
        <f>D1133+F1133</f>
        <v>30.901337000000002</v>
      </c>
      <c r="I1133" s="75">
        <f t="shared" si="59"/>
        <v>30.901337000000002</v>
      </c>
      <c r="J1133" s="4">
        <f t="shared" si="60"/>
        <v>149.09866299999999</v>
      </c>
      <c r="K1133" s="3">
        <f t="shared" si="61"/>
        <v>7.2201235104952222</v>
      </c>
    </row>
    <row r="1134" spans="1:11" ht="20.100000000000001" customHeight="1" x14ac:dyDescent="0.25">
      <c r="A1134" s="17" t="s">
        <v>42</v>
      </c>
      <c r="B1134" s="15"/>
      <c r="C1134" s="15"/>
      <c r="D1134" s="75">
        <v>2.858746</v>
      </c>
      <c r="E1134" s="75"/>
      <c r="F1134" s="75">
        <v>5.3558250000000003</v>
      </c>
      <c r="G1134" s="15"/>
      <c r="H1134" s="75">
        <f>D1134+F1134</f>
        <v>8.2145709999999994</v>
      </c>
      <c r="I1134" s="75">
        <f t="shared" si="59"/>
        <v>8.2145709999999994</v>
      </c>
      <c r="J1134" s="4">
        <f t="shared" si="60"/>
        <v>171.78542899999999</v>
      </c>
      <c r="K1134" s="3">
        <f t="shared" si="61"/>
        <v>7.4244638607042592</v>
      </c>
    </row>
    <row r="1135" spans="1:11" ht="20.100000000000001" customHeight="1" x14ac:dyDescent="0.25">
      <c r="A1135" s="17" t="s">
        <v>42</v>
      </c>
      <c r="B1135" s="15"/>
      <c r="C1135" s="15"/>
      <c r="D1135" s="75">
        <v>2.858746</v>
      </c>
      <c r="E1135" s="75"/>
      <c r="F1135" s="75">
        <v>4.3987049999999996</v>
      </c>
      <c r="G1135" s="15"/>
      <c r="H1135" s="75">
        <f>D1135+F1135</f>
        <v>7.2574509999999997</v>
      </c>
      <c r="I1135" s="75">
        <f t="shared" si="59"/>
        <v>7.2574509999999997</v>
      </c>
      <c r="J1135" s="4">
        <f t="shared" si="60"/>
        <v>172.742549</v>
      </c>
      <c r="K1135" s="3">
        <f t="shared" si="61"/>
        <v>7.4324796731663847</v>
      </c>
    </row>
    <row r="1136" spans="1:11" ht="20.100000000000001" customHeight="1" x14ac:dyDescent="0.25">
      <c r="A1136" s="17" t="s">
        <v>42</v>
      </c>
      <c r="B1136" s="15">
        <v>16</v>
      </c>
      <c r="C1136" s="15" t="s">
        <v>214</v>
      </c>
      <c r="D1136" s="75">
        <v>5.6760710000000003</v>
      </c>
      <c r="E1136" s="75"/>
      <c r="F1136" s="75">
        <v>32.410173999999998</v>
      </c>
      <c r="G1136" s="15"/>
      <c r="H1136" s="75">
        <f>D1136+F1136</f>
        <v>38.086244999999998</v>
      </c>
      <c r="I1136" s="75">
        <f t="shared" si="59"/>
        <v>38.086244999999998</v>
      </c>
      <c r="J1136" s="4">
        <f t="shared" si="60"/>
        <v>141.91375500000001</v>
      </c>
      <c r="K1136" s="3">
        <f t="shared" si="61"/>
        <v>7.1488706192616513</v>
      </c>
    </row>
    <row r="1137" spans="1:11" ht="20.100000000000001" customHeight="1" x14ac:dyDescent="0.25">
      <c r="A1137" s="17" t="s">
        <v>42</v>
      </c>
      <c r="B1137" s="15"/>
      <c r="C1137" s="15"/>
      <c r="D1137" s="75">
        <v>5.6760710000000003</v>
      </c>
      <c r="E1137" s="75"/>
      <c r="F1137" s="75">
        <v>34.276944</v>
      </c>
      <c r="G1137" s="15"/>
      <c r="H1137" s="75">
        <f>D1137+F1137</f>
        <v>39.953015000000001</v>
      </c>
      <c r="I1137" s="75">
        <f t="shared" si="59"/>
        <v>39.953015000000001</v>
      </c>
      <c r="J1137" s="4">
        <f t="shared" si="60"/>
        <v>140.04698500000001</v>
      </c>
      <c r="K1137" s="3">
        <f t="shared" si="61"/>
        <v>7.1297671144769019</v>
      </c>
    </row>
    <row r="1138" spans="1:11" ht="20.100000000000001" customHeight="1" x14ac:dyDescent="0.25">
      <c r="A1138" s="17" t="s">
        <v>42</v>
      </c>
      <c r="B1138" s="15"/>
      <c r="C1138" s="15"/>
      <c r="D1138" s="75">
        <v>5.6760710000000003</v>
      </c>
      <c r="E1138" s="75">
        <v>77.750124999999997</v>
      </c>
      <c r="F1138" s="75"/>
      <c r="G1138" s="75">
        <f>E1138-D1138</f>
        <v>72.07405399999999</v>
      </c>
      <c r="H1138" s="15"/>
      <c r="I1138" s="75">
        <f t="shared" si="59"/>
        <v>72.07405399999999</v>
      </c>
      <c r="J1138" s="4">
        <f t="shared" si="60"/>
        <v>107.92594600000001</v>
      </c>
      <c r="K1138" s="3">
        <f t="shared" si="61"/>
        <v>6.7538979282403169</v>
      </c>
    </row>
    <row r="1139" spans="1:11" ht="20.100000000000001" customHeight="1" x14ac:dyDescent="0.25">
      <c r="A1139" s="17" t="s">
        <v>42</v>
      </c>
      <c r="B1139" s="15"/>
      <c r="C1139" s="15"/>
      <c r="D1139" s="75">
        <v>5.6760710000000003</v>
      </c>
      <c r="E1139" s="75">
        <v>81.823802999999998</v>
      </c>
      <c r="F1139" s="75"/>
      <c r="G1139" s="75">
        <f>E1139-D1139</f>
        <v>76.147731999999991</v>
      </c>
      <c r="H1139" s="15"/>
      <c r="I1139" s="75">
        <f t="shared" si="59"/>
        <v>76.147731999999991</v>
      </c>
      <c r="J1139" s="4">
        <f t="shared" si="60"/>
        <v>103.85226800000001</v>
      </c>
      <c r="K1139" s="3">
        <f t="shared" si="61"/>
        <v>6.6983889129060001</v>
      </c>
    </row>
    <row r="1140" spans="1:11" ht="20.100000000000001" customHeight="1" x14ac:dyDescent="0.25">
      <c r="A1140" s="17" t="s">
        <v>42</v>
      </c>
      <c r="B1140" s="15"/>
      <c r="C1140" s="15"/>
      <c r="D1140" s="75">
        <v>5.6760710000000003</v>
      </c>
      <c r="E1140" s="75">
        <v>57.847704999999998</v>
      </c>
      <c r="F1140" s="75"/>
      <c r="G1140" s="75">
        <f>E1140-D1140</f>
        <v>52.171633999999997</v>
      </c>
      <c r="H1140" s="15"/>
      <c r="I1140" s="75">
        <f t="shared" si="59"/>
        <v>52.171633999999997</v>
      </c>
      <c r="J1140" s="4">
        <f t="shared" si="60"/>
        <v>127.828366</v>
      </c>
      <c r="K1140" s="3">
        <f t="shared" si="61"/>
        <v>6.9980642056104241</v>
      </c>
    </row>
    <row r="1141" spans="1:11" ht="20.100000000000001" customHeight="1" x14ac:dyDescent="0.25">
      <c r="A1141" s="17" t="s">
        <v>42</v>
      </c>
      <c r="B1141" s="15"/>
      <c r="C1141" s="15"/>
      <c r="D1141" s="75">
        <v>5.6760710000000003</v>
      </c>
      <c r="E1141" s="75"/>
      <c r="F1141" s="75">
        <v>80.795958999999996</v>
      </c>
      <c r="G1141" s="15"/>
      <c r="H1141" s="75">
        <f>D1141+F1141</f>
        <v>86.47202999999999</v>
      </c>
      <c r="I1141" s="75">
        <f t="shared" si="59"/>
        <v>86.47202999999999</v>
      </c>
      <c r="J1141" s="4">
        <f t="shared" si="60"/>
        <v>93.52797000000001</v>
      </c>
      <c r="K1141" s="3">
        <f t="shared" si="61"/>
        <v>6.5473259694698083</v>
      </c>
    </row>
    <row r="1142" spans="1:11" ht="20.100000000000001" customHeight="1" x14ac:dyDescent="0.25">
      <c r="A1142" s="17" t="s">
        <v>42</v>
      </c>
      <c r="B1142" s="15"/>
      <c r="C1142" s="15"/>
      <c r="D1142" s="75">
        <v>5.6760710000000003</v>
      </c>
      <c r="E1142" s="75">
        <v>53.399797999999997</v>
      </c>
      <c r="F1142" s="75"/>
      <c r="G1142" s="75">
        <f>E1142-D1142</f>
        <v>47.723726999999997</v>
      </c>
      <c r="H1142" s="15"/>
      <c r="I1142" s="75">
        <f t="shared" si="59"/>
        <v>47.723726999999997</v>
      </c>
      <c r="J1142" s="4">
        <f t="shared" si="60"/>
        <v>132.276273</v>
      </c>
      <c r="K1142" s="3">
        <f t="shared" si="61"/>
        <v>7.0474104917910019</v>
      </c>
    </row>
    <row r="1143" spans="1:11" ht="20.100000000000001" customHeight="1" x14ac:dyDescent="0.25">
      <c r="A1143" s="17" t="s">
        <v>42</v>
      </c>
      <c r="B1143" s="15"/>
      <c r="C1143" s="15"/>
      <c r="D1143" s="75">
        <v>5.6760710000000003</v>
      </c>
      <c r="E1143" s="75"/>
      <c r="F1143" s="75">
        <v>72.121302999999997</v>
      </c>
      <c r="G1143" s="15"/>
      <c r="H1143" s="75">
        <f>D1143+F1143</f>
        <v>77.797373999999991</v>
      </c>
      <c r="I1143" s="75">
        <f t="shared" si="59"/>
        <v>77.797373999999991</v>
      </c>
      <c r="J1143" s="4">
        <f t="shared" si="60"/>
        <v>102.20262600000001</v>
      </c>
      <c r="K1143" s="3">
        <f t="shared" si="61"/>
        <v>6.6752884552137211</v>
      </c>
    </row>
    <row r="1144" spans="1:11" ht="20.100000000000001" customHeight="1" x14ac:dyDescent="0.25">
      <c r="A1144" s="17" t="s">
        <v>42</v>
      </c>
      <c r="B1144" s="15"/>
      <c r="C1144" s="15"/>
      <c r="D1144" s="75">
        <v>5.6760710000000003</v>
      </c>
      <c r="E1144" s="75">
        <v>36.384352</v>
      </c>
      <c r="F1144" s="75"/>
      <c r="G1144" s="75">
        <f>E1144-D1144</f>
        <v>30.708280999999999</v>
      </c>
      <c r="H1144" s="15"/>
      <c r="I1144" s="75">
        <f t="shared" ref="I1144:I1203" si="62">G1144+H1144</f>
        <v>30.708280999999999</v>
      </c>
      <c r="J1144" s="4">
        <f t="shared" si="60"/>
        <v>149.291719</v>
      </c>
      <c r="K1144" s="3">
        <f t="shared" si="61"/>
        <v>7.2219903332179225</v>
      </c>
    </row>
    <row r="1145" spans="1:11" ht="20.100000000000001" customHeight="1" x14ac:dyDescent="0.25">
      <c r="A1145" s="17" t="s">
        <v>42</v>
      </c>
      <c r="B1145" s="15"/>
      <c r="C1145" s="15"/>
      <c r="D1145" s="75">
        <v>5.6760710000000003</v>
      </c>
      <c r="E1145" s="75">
        <v>68.198590999999993</v>
      </c>
      <c r="F1145" s="75"/>
      <c r="G1145" s="75">
        <f>E1145-D1145</f>
        <v>62.522519999999993</v>
      </c>
      <c r="H1145" s="15"/>
      <c r="I1145" s="75">
        <f t="shared" si="62"/>
        <v>62.522519999999993</v>
      </c>
      <c r="J1145" s="4">
        <f>180-I1145</f>
        <v>117.47748000000001</v>
      </c>
      <c r="K1145" s="3">
        <f>LOG(J1145,2)</f>
        <v>6.8762404137464488</v>
      </c>
    </row>
    <row r="1146" spans="1:11" ht="20.100000000000001" customHeight="1" x14ac:dyDescent="0.25">
      <c r="A1146" s="17" t="s">
        <v>42</v>
      </c>
      <c r="B1146" s="15"/>
      <c r="C1146" s="15"/>
      <c r="D1146" s="75">
        <v>5.6760710000000003</v>
      </c>
      <c r="E1146" s="75"/>
      <c r="F1146" s="75">
        <v>85.236357999999996</v>
      </c>
      <c r="G1146" s="15"/>
      <c r="H1146" s="75">
        <f>D1146+F1146</f>
        <v>90.912429000000003</v>
      </c>
      <c r="I1146" s="75">
        <f t="shared" si="62"/>
        <v>90.912429000000003</v>
      </c>
      <c r="J1146" s="4">
        <f t="shared" si="60"/>
        <v>89.087570999999997</v>
      </c>
      <c r="K1146" s="3">
        <f t="shared" si="61"/>
        <v>6.4771522639248023</v>
      </c>
    </row>
    <row r="1147" spans="1:11" ht="20.100000000000001" customHeight="1" x14ac:dyDescent="0.25">
      <c r="A1147" s="17" t="s">
        <v>42</v>
      </c>
      <c r="B1147" s="15">
        <v>18</v>
      </c>
      <c r="C1147" s="15" t="s">
        <v>213</v>
      </c>
      <c r="D1147" s="75">
        <v>17.821165000000001</v>
      </c>
      <c r="E1147" s="75"/>
      <c r="F1147" s="75">
        <v>76.807784999999996</v>
      </c>
      <c r="G1147" s="15"/>
      <c r="H1147" s="75">
        <f>F1147-D1147</f>
        <v>58.986619999999995</v>
      </c>
      <c r="I1147" s="75">
        <f t="shared" si="62"/>
        <v>58.986619999999995</v>
      </c>
      <c r="J1147" s="4">
        <f t="shared" si="60"/>
        <v>121.01338000000001</v>
      </c>
      <c r="K1147" s="3">
        <f t="shared" si="61"/>
        <v>6.9190227595263538</v>
      </c>
    </row>
    <row r="1148" spans="1:11" ht="20.100000000000001" customHeight="1" x14ac:dyDescent="0.25">
      <c r="A1148" s="17" t="s">
        <v>42</v>
      </c>
      <c r="B1148" s="15"/>
      <c r="C1148" s="15"/>
      <c r="D1148" s="75">
        <v>17.821165000000001</v>
      </c>
      <c r="E1148" s="75">
        <v>72.997146999999998</v>
      </c>
      <c r="F1148" s="75"/>
      <c r="G1148" s="75">
        <f t="shared" ref="G1148:G1153" si="63">D1148+E1148</f>
        <v>90.818311999999992</v>
      </c>
      <c r="H1148" s="15"/>
      <c r="I1148" s="75">
        <f t="shared" si="62"/>
        <v>90.818311999999992</v>
      </c>
      <c r="J1148" s="4">
        <f t="shared" si="60"/>
        <v>89.181688000000008</v>
      </c>
      <c r="K1148" s="3">
        <f t="shared" si="61"/>
        <v>6.4786756016280105</v>
      </c>
    </row>
    <row r="1149" spans="1:11" ht="20.100000000000001" customHeight="1" x14ac:dyDescent="0.25">
      <c r="A1149" s="17" t="s">
        <v>42</v>
      </c>
      <c r="B1149" s="15"/>
      <c r="C1149" s="15"/>
      <c r="D1149" s="75">
        <v>17.821165000000001</v>
      </c>
      <c r="E1149" s="75">
        <v>72.509707000000006</v>
      </c>
      <c r="F1149" s="75"/>
      <c r="G1149" s="75">
        <f t="shared" si="63"/>
        <v>90.330871999999999</v>
      </c>
      <c r="H1149" s="15"/>
      <c r="I1149" s="75">
        <f t="shared" si="62"/>
        <v>90.330871999999999</v>
      </c>
      <c r="J1149" s="4">
        <f t="shared" si="60"/>
        <v>89.669128000000001</v>
      </c>
      <c r="K1149" s="3">
        <f t="shared" si="61"/>
        <v>6.4865394630026616</v>
      </c>
    </row>
    <row r="1150" spans="1:11" ht="20.100000000000001" customHeight="1" x14ac:dyDescent="0.25">
      <c r="A1150" s="17" t="s">
        <v>42</v>
      </c>
      <c r="B1150" s="15"/>
      <c r="C1150" s="15"/>
      <c r="D1150" s="75">
        <v>17.821165000000001</v>
      </c>
      <c r="E1150" s="75">
        <v>57.847704999999998</v>
      </c>
      <c r="F1150" s="75"/>
      <c r="G1150" s="75">
        <f t="shared" si="63"/>
        <v>75.668869999999998</v>
      </c>
      <c r="H1150" s="15"/>
      <c r="I1150" s="75">
        <f t="shared" si="62"/>
        <v>75.668869999999998</v>
      </c>
      <c r="J1150" s="4">
        <f t="shared" si="60"/>
        <v>104.33113</v>
      </c>
      <c r="K1150" s="3">
        <f t="shared" si="61"/>
        <v>6.7050258787516679</v>
      </c>
    </row>
    <row r="1151" spans="1:11" ht="20.100000000000001" customHeight="1" x14ac:dyDescent="0.25">
      <c r="A1151" s="17" t="s">
        <v>42</v>
      </c>
      <c r="B1151" s="15"/>
      <c r="C1151" s="15"/>
      <c r="D1151" s="75">
        <v>17.821165000000001</v>
      </c>
      <c r="E1151" s="75">
        <v>39.108528999999997</v>
      </c>
      <c r="F1151" s="75"/>
      <c r="G1151" s="75">
        <f t="shared" si="63"/>
        <v>56.929693999999998</v>
      </c>
      <c r="H1151" s="15"/>
      <c r="I1151" s="75">
        <f t="shared" si="62"/>
        <v>56.929693999999998</v>
      </c>
      <c r="J1151" s="4">
        <f t="shared" si="60"/>
        <v>123.070306</v>
      </c>
      <c r="K1151" s="3">
        <f t="shared" si="61"/>
        <v>6.9433389048529692</v>
      </c>
    </row>
    <row r="1152" spans="1:11" ht="20.100000000000001" customHeight="1" x14ac:dyDescent="0.25">
      <c r="A1152" s="17" t="s">
        <v>42</v>
      </c>
      <c r="B1152" s="15"/>
      <c r="C1152" s="15"/>
      <c r="D1152" s="75">
        <v>17.821165000000001</v>
      </c>
      <c r="E1152" s="75">
        <v>42.675617000000003</v>
      </c>
      <c r="F1152" s="75"/>
      <c r="G1152" s="75">
        <f t="shared" si="63"/>
        <v>60.496782000000003</v>
      </c>
      <c r="H1152" s="15"/>
      <c r="I1152" s="75">
        <f t="shared" si="62"/>
        <v>60.496782000000003</v>
      </c>
      <c r="J1152" s="4">
        <f t="shared" si="60"/>
        <v>119.503218</v>
      </c>
      <c r="K1152" s="3">
        <f t="shared" si="61"/>
        <v>6.900905657605291</v>
      </c>
    </row>
    <row r="1153" spans="1:11" ht="20.100000000000001" customHeight="1" x14ac:dyDescent="0.25">
      <c r="A1153" s="17" t="s">
        <v>42</v>
      </c>
      <c r="B1153" s="15"/>
      <c r="C1153" s="15"/>
      <c r="D1153" s="75">
        <v>17.821165000000001</v>
      </c>
      <c r="E1153" s="75">
        <v>52.696052000000002</v>
      </c>
      <c r="F1153" s="75"/>
      <c r="G1153" s="75">
        <f t="shared" si="63"/>
        <v>70.517217000000002</v>
      </c>
      <c r="H1153" s="15"/>
      <c r="I1153" s="75">
        <f t="shared" si="62"/>
        <v>70.517217000000002</v>
      </c>
      <c r="J1153" s="4">
        <f t="shared" si="60"/>
        <v>109.482783</v>
      </c>
      <c r="K1153" s="3">
        <f t="shared" si="61"/>
        <v>6.7745602026745244</v>
      </c>
    </row>
    <row r="1154" spans="1:11" ht="20.100000000000001" customHeight="1" x14ac:dyDescent="0.25">
      <c r="A1154" s="17" t="s">
        <v>42</v>
      </c>
      <c r="B1154" s="15"/>
      <c r="C1154" s="15"/>
      <c r="D1154" s="75">
        <v>17.821165000000001</v>
      </c>
      <c r="E1154" s="75"/>
      <c r="F1154" s="75">
        <v>49.474896999999999</v>
      </c>
      <c r="G1154" s="15"/>
      <c r="H1154" s="75">
        <f>F1154-D1154</f>
        <v>31.653731999999998</v>
      </c>
      <c r="I1154" s="75">
        <f t="shared" si="62"/>
        <v>31.653731999999998</v>
      </c>
      <c r="J1154" s="4">
        <f t="shared" si="60"/>
        <v>148.34626800000001</v>
      </c>
      <c r="K1154" s="3">
        <f t="shared" si="61"/>
        <v>7.2128248226554783</v>
      </c>
    </row>
    <row r="1155" spans="1:11" ht="20.100000000000001" customHeight="1" x14ac:dyDescent="0.25">
      <c r="A1155" s="17" t="s">
        <v>42</v>
      </c>
      <c r="B1155" s="15"/>
      <c r="C1155" s="15"/>
      <c r="D1155" s="75">
        <v>17.821165000000001</v>
      </c>
      <c r="E1155" s="75">
        <v>46.818303</v>
      </c>
      <c r="F1155" s="75"/>
      <c r="G1155" s="75">
        <f>D1155+E1155</f>
        <v>64.639467999999994</v>
      </c>
      <c r="H1155" s="15"/>
      <c r="I1155" s="75">
        <f t="shared" si="62"/>
        <v>64.639467999999994</v>
      </c>
      <c r="J1155" s="4">
        <f t="shared" ref="J1155:J1218" si="64">180-I1155</f>
        <v>115.36053200000001</v>
      </c>
      <c r="K1155" s="3">
        <f t="shared" ref="K1155:K1218" si="65">LOG(J1155,2)</f>
        <v>6.8500059126560418</v>
      </c>
    </row>
    <row r="1156" spans="1:11" ht="20.100000000000001" customHeight="1" x14ac:dyDescent="0.25">
      <c r="A1156" s="17" t="s">
        <v>42</v>
      </c>
      <c r="B1156" s="15"/>
      <c r="C1156" s="15"/>
      <c r="D1156" s="75">
        <v>17.821165000000001</v>
      </c>
      <c r="E1156" s="75"/>
      <c r="F1156" s="75">
        <v>74.931511999999998</v>
      </c>
      <c r="G1156" s="15"/>
      <c r="H1156" s="75">
        <f>F1156-D1156</f>
        <v>57.110346999999997</v>
      </c>
      <c r="I1156" s="75">
        <f t="shared" si="62"/>
        <v>57.110346999999997</v>
      </c>
      <c r="J1156" s="4">
        <f t="shared" si="64"/>
        <v>122.88965300000001</v>
      </c>
      <c r="K1156" s="3">
        <f t="shared" si="65"/>
        <v>6.9412196393013925</v>
      </c>
    </row>
    <row r="1157" spans="1:11" ht="20.100000000000001" customHeight="1" x14ac:dyDescent="0.25">
      <c r="A1157" s="17" t="s">
        <v>42</v>
      </c>
      <c r="B1157" s="15">
        <v>19</v>
      </c>
      <c r="C1157" s="15" t="s">
        <v>214</v>
      </c>
      <c r="D1157" s="75">
        <v>30.708606</v>
      </c>
      <c r="E1157" s="75">
        <v>84.920392000000007</v>
      </c>
      <c r="F1157" s="75"/>
      <c r="G1157" s="75">
        <f>E1157-D1157</f>
        <v>54.211786000000004</v>
      </c>
      <c r="H1157" s="15"/>
      <c r="I1157" s="75">
        <f t="shared" si="62"/>
        <v>54.211786000000004</v>
      </c>
      <c r="J1157" s="4">
        <f t="shared" si="64"/>
        <v>125.788214</v>
      </c>
      <c r="K1157" s="3">
        <f t="shared" si="65"/>
        <v>6.9748529418780807</v>
      </c>
    </row>
    <row r="1158" spans="1:11" ht="20.100000000000001" customHeight="1" x14ac:dyDescent="0.25">
      <c r="A1158" s="17" t="s">
        <v>42</v>
      </c>
      <c r="B1158" s="15"/>
      <c r="C1158" s="15"/>
      <c r="D1158" s="75">
        <v>30.708606</v>
      </c>
      <c r="E1158" s="75">
        <v>86.999339000000006</v>
      </c>
      <c r="F1158" s="75"/>
      <c r="G1158" s="75">
        <f>E1158-D1158</f>
        <v>56.290733000000003</v>
      </c>
      <c r="H1158" s="15"/>
      <c r="I1158" s="75">
        <f t="shared" si="62"/>
        <v>56.290733000000003</v>
      </c>
      <c r="J1158" s="4">
        <f t="shared" si="64"/>
        <v>123.709267</v>
      </c>
      <c r="K1158" s="3">
        <f t="shared" si="65"/>
        <v>6.9508097657089092</v>
      </c>
    </row>
    <row r="1159" spans="1:11" ht="20.100000000000001" customHeight="1" x14ac:dyDescent="0.25">
      <c r="A1159" s="17" t="s">
        <v>42</v>
      </c>
      <c r="B1159" s="15"/>
      <c r="C1159" s="15"/>
      <c r="D1159" s="75">
        <v>30.708606</v>
      </c>
      <c r="E1159" s="75"/>
      <c r="F1159" s="75">
        <v>23.629377999999999</v>
      </c>
      <c r="G1159" s="15"/>
      <c r="H1159" s="75">
        <f>D1159+F1159</f>
        <v>54.337983999999999</v>
      </c>
      <c r="I1159" s="75">
        <f t="shared" si="62"/>
        <v>54.337983999999999</v>
      </c>
      <c r="J1159" s="4">
        <f t="shared" si="64"/>
        <v>125.66201599999999</v>
      </c>
      <c r="K1159" s="3">
        <f t="shared" si="65"/>
        <v>6.9734048203626893</v>
      </c>
    </row>
    <row r="1160" spans="1:11" ht="20.100000000000001" customHeight="1" x14ac:dyDescent="0.25">
      <c r="A1160" s="17" t="s">
        <v>42</v>
      </c>
      <c r="B1160" s="15"/>
      <c r="C1160" s="15"/>
      <c r="D1160" s="75">
        <v>30.708606</v>
      </c>
      <c r="E1160" s="75">
        <v>78.879698000000005</v>
      </c>
      <c r="F1160" s="75"/>
      <c r="G1160" s="75">
        <f>E1160-D1160</f>
        <v>48.171092000000002</v>
      </c>
      <c r="H1160" s="15"/>
      <c r="I1160" s="75">
        <f t="shared" si="62"/>
        <v>48.171092000000002</v>
      </c>
      <c r="J1160" s="4">
        <f t="shared" si="64"/>
        <v>131.82890800000001</v>
      </c>
      <c r="K1160" s="3">
        <f t="shared" si="65"/>
        <v>7.0425229550769615</v>
      </c>
    </row>
    <row r="1161" spans="1:11" ht="20.100000000000001" customHeight="1" x14ac:dyDescent="0.25">
      <c r="A1161" s="17" t="s">
        <v>42</v>
      </c>
      <c r="B1161" s="15"/>
      <c r="C1161" s="15"/>
      <c r="D1161" s="75">
        <v>30.708606</v>
      </c>
      <c r="E1161" s="75">
        <v>84.582977999999997</v>
      </c>
      <c r="F1161" s="75"/>
      <c r="G1161" s="75">
        <f>E1161-D1161</f>
        <v>53.874371999999994</v>
      </c>
      <c r="H1161" s="15"/>
      <c r="I1161" s="75">
        <f t="shared" si="62"/>
        <v>53.874371999999994</v>
      </c>
      <c r="J1161" s="4">
        <f t="shared" si="64"/>
        <v>126.12562800000001</v>
      </c>
      <c r="K1161" s="3">
        <f t="shared" si="65"/>
        <v>6.978717642537319</v>
      </c>
    </row>
    <row r="1162" spans="1:11" ht="20.100000000000001" customHeight="1" x14ac:dyDescent="0.25">
      <c r="A1162" s="17" t="s">
        <v>42</v>
      </c>
      <c r="B1162" s="15"/>
      <c r="C1162" s="15"/>
      <c r="D1162" s="75">
        <v>30.708606</v>
      </c>
      <c r="E1162" s="75"/>
      <c r="F1162" s="75">
        <v>83.088773000000003</v>
      </c>
      <c r="G1162" s="15"/>
      <c r="H1162" s="75">
        <f>D1162+F1162</f>
        <v>113.79737900000001</v>
      </c>
      <c r="I1162" s="75">
        <f t="shared" si="62"/>
        <v>113.79737900000001</v>
      </c>
      <c r="J1162" s="4">
        <f t="shared" si="64"/>
        <v>66.202620999999994</v>
      </c>
      <c r="K1162" s="3">
        <f t="shared" si="65"/>
        <v>6.048816430180417</v>
      </c>
    </row>
    <row r="1163" spans="1:11" ht="20.100000000000001" customHeight="1" x14ac:dyDescent="0.25">
      <c r="A1163" s="17" t="s">
        <v>42</v>
      </c>
      <c r="B1163" s="15"/>
      <c r="C1163" s="15"/>
      <c r="D1163" s="75">
        <v>30.708606</v>
      </c>
      <c r="E1163" s="75"/>
      <c r="F1163" s="75">
        <v>77.509594000000007</v>
      </c>
      <c r="G1163" s="15"/>
      <c r="H1163" s="75">
        <f>D1163+F1163</f>
        <v>108.21820000000001</v>
      </c>
      <c r="I1163" s="75">
        <f t="shared" si="62"/>
        <v>108.21820000000001</v>
      </c>
      <c r="J1163" s="4">
        <f t="shared" si="64"/>
        <v>71.78179999999999</v>
      </c>
      <c r="K1163" s="3">
        <f t="shared" si="65"/>
        <v>6.1655461955074156</v>
      </c>
    </row>
    <row r="1164" spans="1:11" ht="20.100000000000001" customHeight="1" x14ac:dyDescent="0.25">
      <c r="A1164" s="17" t="s">
        <v>42</v>
      </c>
      <c r="B1164" s="15"/>
      <c r="C1164" s="15"/>
      <c r="D1164" s="75">
        <v>30.708606</v>
      </c>
      <c r="E1164" s="75"/>
      <c r="F1164" s="75">
        <v>45.668792000000003</v>
      </c>
      <c r="G1164" s="15"/>
      <c r="H1164" s="75">
        <f>D1164+F1164</f>
        <v>76.377397999999999</v>
      </c>
      <c r="I1164" s="75">
        <f t="shared" si="62"/>
        <v>76.377397999999999</v>
      </c>
      <c r="J1164" s="4">
        <f t="shared" si="64"/>
        <v>103.622602</v>
      </c>
      <c r="K1164" s="3">
        <f t="shared" si="65"/>
        <v>6.6951949055103421</v>
      </c>
    </row>
    <row r="1165" spans="1:11" ht="20.100000000000001" customHeight="1" x14ac:dyDescent="0.25">
      <c r="A1165" s="17" t="s">
        <v>42</v>
      </c>
      <c r="B1165" s="15"/>
      <c r="C1165" s="15"/>
      <c r="D1165" s="75">
        <v>30.708606</v>
      </c>
      <c r="E1165" s="75"/>
      <c r="F1165" s="75">
        <v>47.085478999999999</v>
      </c>
      <c r="G1165" s="15"/>
      <c r="H1165" s="75">
        <f>D1165+F1165</f>
        <v>77.794084999999995</v>
      </c>
      <c r="I1165" s="75">
        <f t="shared" si="62"/>
        <v>77.794084999999995</v>
      </c>
      <c r="J1165" s="4">
        <f t="shared" si="64"/>
        <v>102.205915</v>
      </c>
      <c r="K1165" s="3">
        <f t="shared" si="65"/>
        <v>6.6753348820799046</v>
      </c>
    </row>
    <row r="1166" spans="1:11" ht="20.100000000000001" customHeight="1" x14ac:dyDescent="0.25">
      <c r="A1166" s="17" t="s">
        <v>42</v>
      </c>
      <c r="B1166" s="15"/>
      <c r="C1166" s="15"/>
      <c r="D1166" s="75">
        <v>30.708606</v>
      </c>
      <c r="E1166" s="75"/>
      <c r="F1166" s="75">
        <v>46.218874999999997</v>
      </c>
      <c r="G1166" s="15"/>
      <c r="H1166" s="75">
        <f>D1166+F1166</f>
        <v>76.927481</v>
      </c>
      <c r="I1166" s="75">
        <f t="shared" si="62"/>
        <v>76.927481</v>
      </c>
      <c r="J1166" s="4">
        <f t="shared" si="64"/>
        <v>103.072519</v>
      </c>
      <c r="K1166" s="3">
        <f t="shared" si="65"/>
        <v>6.6875159251265917</v>
      </c>
    </row>
    <row r="1167" spans="1:11" ht="20.100000000000001" customHeight="1" x14ac:dyDescent="0.25">
      <c r="A1167" s="17" t="s">
        <v>42</v>
      </c>
      <c r="B1167" s="15"/>
      <c r="C1167" s="15"/>
      <c r="D1167" s="75">
        <v>30.708606</v>
      </c>
      <c r="E1167" s="75">
        <v>77.005382999999995</v>
      </c>
      <c r="F1167" s="75"/>
      <c r="G1167" s="75">
        <f>E1167-D1167</f>
        <v>46.296776999999992</v>
      </c>
      <c r="H1167" s="15"/>
      <c r="I1167" s="75">
        <f t="shared" si="62"/>
        <v>46.296776999999992</v>
      </c>
      <c r="J1167" s="4">
        <f t="shared" si="64"/>
        <v>133.70322300000001</v>
      </c>
      <c r="K1167" s="3">
        <f t="shared" si="65"/>
        <v>7.0628904326934485</v>
      </c>
    </row>
    <row r="1168" spans="1:11" ht="20.100000000000001" customHeight="1" x14ac:dyDescent="0.25">
      <c r="A1168" s="17" t="s">
        <v>42</v>
      </c>
      <c r="B1168" s="15"/>
      <c r="C1168" s="15"/>
      <c r="D1168" s="75">
        <v>30.708606</v>
      </c>
      <c r="E1168" s="75"/>
      <c r="F1168" s="75">
        <v>45</v>
      </c>
      <c r="G1168" s="15"/>
      <c r="H1168" s="75">
        <f>D1168+F1168</f>
        <v>75.708606000000003</v>
      </c>
      <c r="I1168" s="75">
        <f t="shared" si="62"/>
        <v>75.708606000000003</v>
      </c>
      <c r="J1168" s="4">
        <f t="shared" si="64"/>
        <v>104.291394</v>
      </c>
      <c r="K1168" s="3">
        <f t="shared" si="65"/>
        <v>6.7044763030899528</v>
      </c>
    </row>
    <row r="1169" spans="1:11" ht="20.100000000000001" customHeight="1" x14ac:dyDescent="0.25">
      <c r="A1169" s="17" t="s">
        <v>42</v>
      </c>
      <c r="B1169" s="15">
        <v>20</v>
      </c>
      <c r="C1169" s="15" t="s">
        <v>214</v>
      </c>
      <c r="D1169" s="75">
        <v>17.627503000000001</v>
      </c>
      <c r="E1169" s="75"/>
      <c r="F1169" s="75">
        <v>28.090727999999999</v>
      </c>
      <c r="G1169" s="15"/>
      <c r="H1169" s="75">
        <f>D1169+F1169</f>
        <v>45.718231000000003</v>
      </c>
      <c r="I1169" s="75">
        <f t="shared" si="62"/>
        <v>45.718231000000003</v>
      </c>
      <c r="J1169" s="4">
        <f t="shared" si="64"/>
        <v>134.281769</v>
      </c>
      <c r="K1169" s="3">
        <f t="shared" si="65"/>
        <v>7.0691196378113919</v>
      </c>
    </row>
    <row r="1170" spans="1:11" ht="20.100000000000001" customHeight="1" x14ac:dyDescent="0.25">
      <c r="A1170" s="17" t="s">
        <v>42</v>
      </c>
      <c r="B1170" s="15"/>
      <c r="C1170" s="15"/>
      <c r="D1170" s="75">
        <v>17.627503000000001</v>
      </c>
      <c r="E1170" s="75"/>
      <c r="F1170" s="75">
        <v>29.963566</v>
      </c>
      <c r="G1170" s="15"/>
      <c r="H1170" s="75">
        <f>D1170+F1170</f>
        <v>47.591069000000005</v>
      </c>
      <c r="I1170" s="75">
        <f t="shared" si="62"/>
        <v>47.591069000000005</v>
      </c>
      <c r="J1170" s="4">
        <f t="shared" si="64"/>
        <v>132.408931</v>
      </c>
      <c r="K1170" s="3">
        <f t="shared" si="65"/>
        <v>7.048856625174106</v>
      </c>
    </row>
    <row r="1171" spans="1:11" ht="20.100000000000001" customHeight="1" x14ac:dyDescent="0.25">
      <c r="A1171" s="17" t="s">
        <v>42</v>
      </c>
      <c r="B1171" s="15"/>
      <c r="C1171" s="15"/>
      <c r="D1171" s="75">
        <v>17.627503000000001</v>
      </c>
      <c r="E1171" s="75">
        <v>71.953372000000002</v>
      </c>
      <c r="F1171" s="75"/>
      <c r="G1171" s="75">
        <f t="shared" ref="G1171:G1176" si="66">E1171-D1171</f>
        <v>54.325868999999997</v>
      </c>
      <c r="H1171" s="15"/>
      <c r="I1171" s="75">
        <f t="shared" si="62"/>
        <v>54.325868999999997</v>
      </c>
      <c r="J1171" s="4">
        <f t="shared" si="64"/>
        <v>125.674131</v>
      </c>
      <c r="K1171" s="3">
        <f t="shared" si="65"/>
        <v>6.9735439030266244</v>
      </c>
    </row>
    <row r="1172" spans="1:11" ht="20.100000000000001" customHeight="1" x14ac:dyDescent="0.25">
      <c r="A1172" s="17" t="s">
        <v>42</v>
      </c>
      <c r="B1172" s="15"/>
      <c r="C1172" s="15"/>
      <c r="D1172" s="75">
        <v>17.627503000000001</v>
      </c>
      <c r="E1172" s="75">
        <v>84.750811999999996</v>
      </c>
      <c r="F1172" s="75"/>
      <c r="G1172" s="75">
        <f t="shared" si="66"/>
        <v>67.123308999999992</v>
      </c>
      <c r="H1172" s="15"/>
      <c r="I1172" s="75">
        <f t="shared" si="62"/>
        <v>67.123308999999992</v>
      </c>
      <c r="J1172" s="4">
        <f t="shared" si="64"/>
        <v>112.87669100000001</v>
      </c>
      <c r="K1172" s="3">
        <f t="shared" si="65"/>
        <v>6.8186037905842065</v>
      </c>
    </row>
    <row r="1173" spans="1:11" ht="20.100000000000001" customHeight="1" x14ac:dyDescent="0.25">
      <c r="A1173" s="17" t="s">
        <v>42</v>
      </c>
      <c r="B1173" s="15"/>
      <c r="C1173" s="15"/>
      <c r="D1173" s="75">
        <v>17.627503000000001</v>
      </c>
      <c r="E1173" s="75">
        <v>88.137378999999996</v>
      </c>
      <c r="F1173" s="75"/>
      <c r="G1173" s="75">
        <f t="shared" si="66"/>
        <v>70.509875999999991</v>
      </c>
      <c r="H1173" s="15"/>
      <c r="I1173" s="75">
        <f t="shared" si="62"/>
        <v>70.509875999999991</v>
      </c>
      <c r="J1173" s="4">
        <f t="shared" si="64"/>
        <v>109.49012400000001</v>
      </c>
      <c r="K1173" s="3">
        <f t="shared" si="65"/>
        <v>6.7746569344980578</v>
      </c>
    </row>
    <row r="1174" spans="1:11" ht="20.100000000000001" customHeight="1" x14ac:dyDescent="0.25">
      <c r="A1174" s="17" t="s">
        <v>42</v>
      </c>
      <c r="B1174" s="15"/>
      <c r="C1174" s="15"/>
      <c r="D1174" s="75">
        <v>17.627503000000001</v>
      </c>
      <c r="E1174" s="75">
        <v>74.194838000000004</v>
      </c>
      <c r="F1174" s="75"/>
      <c r="G1174" s="75">
        <f t="shared" si="66"/>
        <v>56.567335</v>
      </c>
      <c r="H1174" s="15"/>
      <c r="I1174" s="75">
        <f t="shared" si="62"/>
        <v>56.567335</v>
      </c>
      <c r="J1174" s="4">
        <f t="shared" si="64"/>
        <v>123.432665</v>
      </c>
      <c r="K1174" s="3">
        <f t="shared" si="65"/>
        <v>6.9475804270281714</v>
      </c>
    </row>
    <row r="1175" spans="1:11" ht="20.100000000000001" customHeight="1" x14ac:dyDescent="0.25">
      <c r="A1175" s="17" t="s">
        <v>42</v>
      </c>
      <c r="B1175" s="15"/>
      <c r="C1175" s="15"/>
      <c r="D1175" s="75">
        <v>17.627503000000001</v>
      </c>
      <c r="E1175" s="75">
        <v>63.973554</v>
      </c>
      <c r="F1175" s="75"/>
      <c r="G1175" s="75">
        <f t="shared" si="66"/>
        <v>46.346051000000003</v>
      </c>
      <c r="H1175" s="15"/>
      <c r="I1175" s="75">
        <f t="shared" si="62"/>
        <v>46.346051000000003</v>
      </c>
      <c r="J1175" s="4">
        <f t="shared" si="64"/>
        <v>133.65394900000001</v>
      </c>
      <c r="K1175" s="3">
        <f t="shared" si="65"/>
        <v>7.062358654505358</v>
      </c>
    </row>
    <row r="1176" spans="1:11" ht="20.100000000000001" customHeight="1" x14ac:dyDescent="0.25">
      <c r="A1176" s="17" t="s">
        <v>42</v>
      </c>
      <c r="B1176" s="15"/>
      <c r="C1176" s="15"/>
      <c r="D1176" s="75">
        <v>17.627503000000001</v>
      </c>
      <c r="E1176" s="75">
        <v>59.072575999999998</v>
      </c>
      <c r="F1176" s="75"/>
      <c r="G1176" s="75">
        <f t="shared" si="66"/>
        <v>41.445072999999994</v>
      </c>
      <c r="H1176" s="15"/>
      <c r="I1176" s="75">
        <f t="shared" si="62"/>
        <v>41.445072999999994</v>
      </c>
      <c r="J1176" s="4">
        <f t="shared" si="64"/>
        <v>138.55492700000002</v>
      </c>
      <c r="K1176" s="3">
        <f t="shared" si="65"/>
        <v>7.1143142036043931</v>
      </c>
    </row>
    <row r="1177" spans="1:11" ht="20.100000000000001" customHeight="1" x14ac:dyDescent="0.25">
      <c r="A1177" s="17" t="s">
        <v>42</v>
      </c>
      <c r="B1177" s="15"/>
      <c r="C1177" s="15"/>
      <c r="D1177" s="75">
        <v>17.627503000000001</v>
      </c>
      <c r="E1177" s="75"/>
      <c r="F1177" s="75">
        <v>62.189585000000001</v>
      </c>
      <c r="G1177" s="15"/>
      <c r="H1177" s="75">
        <f>D1177+F1177</f>
        <v>79.817087999999998</v>
      </c>
      <c r="I1177" s="75">
        <f t="shared" si="62"/>
        <v>79.817087999999998</v>
      </c>
      <c r="J1177" s="4">
        <f t="shared" si="64"/>
        <v>100.182912</v>
      </c>
      <c r="K1177" s="3">
        <f t="shared" si="65"/>
        <v>6.6464926416688606</v>
      </c>
    </row>
    <row r="1178" spans="1:11" ht="20.100000000000001" customHeight="1" x14ac:dyDescent="0.25">
      <c r="A1178" s="17" t="s">
        <v>42</v>
      </c>
      <c r="B1178" s="15"/>
      <c r="C1178" s="15"/>
      <c r="D1178" s="75">
        <v>17.627503000000001</v>
      </c>
      <c r="E1178" s="75">
        <v>39.157511</v>
      </c>
      <c r="F1178" s="75"/>
      <c r="G1178" s="75">
        <f>E1178-D1178</f>
        <v>21.530007999999999</v>
      </c>
      <c r="H1178" s="15"/>
      <c r="I1178" s="75">
        <f t="shared" si="62"/>
        <v>21.530007999999999</v>
      </c>
      <c r="J1178" s="4">
        <f t="shared" si="64"/>
        <v>158.46999199999999</v>
      </c>
      <c r="K1178" s="3">
        <f t="shared" si="65"/>
        <v>7.3080658661553768</v>
      </c>
    </row>
    <row r="1179" spans="1:11" ht="20.100000000000001" customHeight="1" x14ac:dyDescent="0.25">
      <c r="A1179" s="17" t="s">
        <v>42</v>
      </c>
      <c r="B1179" s="15"/>
      <c r="C1179" s="15"/>
      <c r="D1179" s="75">
        <v>17.627503000000001</v>
      </c>
      <c r="E1179" s="75">
        <v>68.198590999999993</v>
      </c>
      <c r="F1179" s="75"/>
      <c r="G1179" s="75">
        <f>E1179-D1179</f>
        <v>50.571087999999989</v>
      </c>
      <c r="H1179" s="15"/>
      <c r="I1179" s="75">
        <f t="shared" si="62"/>
        <v>50.571087999999989</v>
      </c>
      <c r="J1179" s="4">
        <f t="shared" si="64"/>
        <v>129.42891200000003</v>
      </c>
      <c r="K1179" s="3">
        <f t="shared" si="65"/>
        <v>7.0160161142142972</v>
      </c>
    </row>
    <row r="1180" spans="1:11" ht="20.100000000000001" customHeight="1" x14ac:dyDescent="0.25">
      <c r="A1180" s="17" t="s">
        <v>42</v>
      </c>
      <c r="B1180" s="15">
        <v>21</v>
      </c>
      <c r="C1180" s="15" t="s">
        <v>214</v>
      </c>
      <c r="D1180" s="75">
        <v>6.4788209999999999</v>
      </c>
      <c r="E1180" s="75"/>
      <c r="F1180" s="75">
        <v>23.946850999999999</v>
      </c>
      <c r="G1180" s="15"/>
      <c r="H1180" s="75">
        <f>D1180+F1180</f>
        <v>30.425671999999999</v>
      </c>
      <c r="I1180" s="75">
        <f t="shared" si="62"/>
        <v>30.425671999999999</v>
      </c>
      <c r="J1180" s="4">
        <f t="shared" si="64"/>
        <v>149.57432800000001</v>
      </c>
      <c r="K1180" s="3">
        <f t="shared" si="65"/>
        <v>7.2247187711146088</v>
      </c>
    </row>
    <row r="1181" spans="1:11" ht="20.100000000000001" customHeight="1" x14ac:dyDescent="0.25">
      <c r="A1181" s="17" t="s">
        <v>42</v>
      </c>
      <c r="B1181" s="15"/>
      <c r="C1181" s="15"/>
      <c r="D1181" s="75">
        <v>6.4788209999999999</v>
      </c>
      <c r="E1181" s="75"/>
      <c r="F1181" s="75">
        <v>22.129937000000002</v>
      </c>
      <c r="G1181" s="15"/>
      <c r="H1181" s="75">
        <f>D1181+F1181</f>
        <v>28.608758000000002</v>
      </c>
      <c r="I1181" s="75">
        <f t="shared" si="62"/>
        <v>28.608758000000002</v>
      </c>
      <c r="J1181" s="4">
        <f t="shared" si="64"/>
        <v>151.39124200000001</v>
      </c>
      <c r="K1181" s="3">
        <f t="shared" si="65"/>
        <v>7.2421379374455785</v>
      </c>
    </row>
    <row r="1182" spans="1:11" ht="20.100000000000001" customHeight="1" x14ac:dyDescent="0.25">
      <c r="A1182" s="17" t="s">
        <v>42</v>
      </c>
      <c r="B1182" s="15"/>
      <c r="C1182" s="15"/>
      <c r="D1182" s="75">
        <v>6.4788209999999999</v>
      </c>
      <c r="E1182" s="75">
        <v>50.613605</v>
      </c>
      <c r="F1182" s="75"/>
      <c r="G1182" s="75">
        <f>E1182-D1182</f>
        <v>44.134783999999996</v>
      </c>
      <c r="H1182" s="15"/>
      <c r="I1182" s="75">
        <f t="shared" si="62"/>
        <v>44.134783999999996</v>
      </c>
      <c r="J1182" s="4">
        <f t="shared" si="64"/>
        <v>135.865216</v>
      </c>
      <c r="K1182" s="3">
        <f t="shared" si="65"/>
        <v>7.0860323366261451</v>
      </c>
    </row>
    <row r="1183" spans="1:11" ht="20.100000000000001" customHeight="1" x14ac:dyDescent="0.25">
      <c r="A1183" s="17" t="s">
        <v>42</v>
      </c>
      <c r="B1183" s="15"/>
      <c r="C1183" s="15"/>
      <c r="D1183" s="75">
        <v>6.4788209999999999</v>
      </c>
      <c r="E1183" s="75"/>
      <c r="F1183" s="75">
        <v>48.671700000000001</v>
      </c>
      <c r="G1183" s="15"/>
      <c r="H1183" s="75">
        <f>D1183+F1183</f>
        <v>55.150520999999998</v>
      </c>
      <c r="I1183" s="75">
        <f t="shared" si="62"/>
        <v>55.150520999999998</v>
      </c>
      <c r="J1183" s="4">
        <f t="shared" si="64"/>
        <v>124.849479</v>
      </c>
      <c r="K1183" s="3">
        <f t="shared" si="65"/>
        <v>6.9640459906509049</v>
      </c>
    </row>
    <row r="1184" spans="1:11" ht="20.100000000000001" customHeight="1" x14ac:dyDescent="0.25">
      <c r="A1184" s="17" t="s">
        <v>42</v>
      </c>
      <c r="B1184" s="15"/>
      <c r="C1184" s="15"/>
      <c r="D1184" s="75">
        <v>6.4788209999999999</v>
      </c>
      <c r="E1184" s="75">
        <v>71.624548000000004</v>
      </c>
      <c r="F1184" s="75"/>
      <c r="G1184" s="75">
        <f>E1184-D1184</f>
        <v>65.145727000000008</v>
      </c>
      <c r="H1184" s="15"/>
      <c r="I1184" s="75">
        <f t="shared" si="62"/>
        <v>65.145727000000008</v>
      </c>
      <c r="J1184" s="4">
        <f t="shared" si="64"/>
        <v>114.85427299999999</v>
      </c>
      <c r="K1184" s="3">
        <f t="shared" si="65"/>
        <v>6.8436607210333102</v>
      </c>
    </row>
    <row r="1185" spans="1:11" ht="20.100000000000001" customHeight="1" x14ac:dyDescent="0.25">
      <c r="A1185" s="17" t="s">
        <v>42</v>
      </c>
      <c r="B1185" s="15"/>
      <c r="C1185" s="15"/>
      <c r="D1185" s="75">
        <v>6.4788209999999999</v>
      </c>
      <c r="E1185" s="75">
        <v>74.291362000000007</v>
      </c>
      <c r="F1185" s="75"/>
      <c r="G1185" s="75">
        <f>E1185-D1185</f>
        <v>67.81254100000001</v>
      </c>
      <c r="H1185" s="15"/>
      <c r="I1185" s="75">
        <f t="shared" si="62"/>
        <v>67.81254100000001</v>
      </c>
      <c r="J1185" s="4">
        <f t="shared" si="64"/>
        <v>112.18745899999999</v>
      </c>
      <c r="K1185" s="3">
        <f t="shared" si="65"/>
        <v>6.80976760146355</v>
      </c>
    </row>
    <row r="1186" spans="1:11" ht="20.100000000000001" customHeight="1" x14ac:dyDescent="0.25">
      <c r="A1186" s="17" t="s">
        <v>42</v>
      </c>
      <c r="B1186" s="15"/>
      <c r="C1186" s="15"/>
      <c r="D1186" s="75">
        <v>6.4788209999999999</v>
      </c>
      <c r="E1186" s="75"/>
      <c r="F1186" s="75">
        <v>54.282066</v>
      </c>
      <c r="G1186" s="15"/>
      <c r="H1186" s="75">
        <f>D1186+F1186</f>
        <v>60.760886999999997</v>
      </c>
      <c r="I1186" s="75">
        <f t="shared" si="62"/>
        <v>60.760886999999997</v>
      </c>
      <c r="J1186" s="4">
        <f t="shared" si="64"/>
        <v>119.239113</v>
      </c>
      <c r="K1186" s="3">
        <f t="shared" si="65"/>
        <v>6.8977137382870515</v>
      </c>
    </row>
    <row r="1187" spans="1:11" ht="20.100000000000001" customHeight="1" x14ac:dyDescent="0.25">
      <c r="A1187" s="17" t="s">
        <v>42</v>
      </c>
      <c r="B1187" s="15"/>
      <c r="C1187" s="15"/>
      <c r="D1187" s="75">
        <v>6.4788209999999999</v>
      </c>
      <c r="E1187" s="75">
        <v>78.653827000000007</v>
      </c>
      <c r="F1187" s="75"/>
      <c r="G1187" s="75">
        <f>E1187-D1187</f>
        <v>72.17500600000001</v>
      </c>
      <c r="H1187" s="15"/>
      <c r="I1187" s="75">
        <f t="shared" si="62"/>
        <v>72.17500600000001</v>
      </c>
      <c r="J1187" s="4">
        <f t="shared" si="64"/>
        <v>107.82499399999999</v>
      </c>
      <c r="K1187" s="3">
        <f t="shared" si="65"/>
        <v>6.7525478255673281</v>
      </c>
    </row>
    <row r="1188" spans="1:11" ht="20.100000000000001" customHeight="1" x14ac:dyDescent="0.25">
      <c r="A1188" s="17" t="s">
        <v>42</v>
      </c>
      <c r="B1188" s="15"/>
      <c r="C1188" s="15"/>
      <c r="D1188" s="75">
        <v>6.4788209999999999</v>
      </c>
      <c r="E1188" s="75"/>
      <c r="F1188" s="75">
        <v>43.233730000000001</v>
      </c>
      <c r="G1188" s="15"/>
      <c r="H1188" s="75">
        <f>D1188+F1188</f>
        <v>49.712551000000005</v>
      </c>
      <c r="I1188" s="75">
        <f t="shared" si="62"/>
        <v>49.712551000000005</v>
      </c>
      <c r="J1188" s="4">
        <f t="shared" si="64"/>
        <v>130.28744899999998</v>
      </c>
      <c r="K1188" s="3">
        <f t="shared" si="65"/>
        <v>7.0255543010207946</v>
      </c>
    </row>
    <row r="1189" spans="1:11" ht="20.100000000000001" customHeight="1" x14ac:dyDescent="0.25">
      <c r="A1189" s="17" t="s">
        <v>42</v>
      </c>
      <c r="B1189" s="15"/>
      <c r="C1189" s="15"/>
      <c r="D1189" s="75">
        <v>6.4788209999999999</v>
      </c>
      <c r="E1189" s="75">
        <v>75.821935999999994</v>
      </c>
      <c r="F1189" s="75"/>
      <c r="G1189" s="75">
        <f>E1189-D1189</f>
        <v>69.343114999999997</v>
      </c>
      <c r="H1189" s="15"/>
      <c r="I1189" s="75">
        <f t="shared" si="62"/>
        <v>69.343114999999997</v>
      </c>
      <c r="J1189" s="4">
        <f t="shared" si="64"/>
        <v>110.656885</v>
      </c>
      <c r="K1189" s="3">
        <f t="shared" si="65"/>
        <v>6.7899494072610427</v>
      </c>
    </row>
    <row r="1190" spans="1:11" ht="20.100000000000001" customHeight="1" x14ac:dyDescent="0.25">
      <c r="A1190" s="17" t="s">
        <v>42</v>
      </c>
      <c r="B1190" s="15"/>
      <c r="C1190" s="15"/>
      <c r="D1190" s="75">
        <v>6.4788209999999999</v>
      </c>
      <c r="E1190" s="75"/>
      <c r="F1190" s="75">
        <v>39.488523000000001</v>
      </c>
      <c r="G1190" s="15"/>
      <c r="H1190" s="75">
        <f>D1190+F1190</f>
        <v>45.967343999999997</v>
      </c>
      <c r="I1190" s="75">
        <f t="shared" si="62"/>
        <v>45.967343999999997</v>
      </c>
      <c r="J1190" s="4">
        <f t="shared" si="64"/>
        <v>134.032656</v>
      </c>
      <c r="K1190" s="3">
        <f t="shared" si="65"/>
        <v>7.0664407345583422</v>
      </c>
    </row>
    <row r="1191" spans="1:11" ht="20.100000000000001" customHeight="1" x14ac:dyDescent="0.25">
      <c r="A1191" s="17" t="s">
        <v>42</v>
      </c>
      <c r="B1191" s="15"/>
      <c r="C1191" s="15"/>
      <c r="D1191" s="75">
        <v>6.4788209999999999</v>
      </c>
      <c r="E1191" s="75">
        <v>32.517510999999999</v>
      </c>
      <c r="F1191" s="75"/>
      <c r="G1191" s="75">
        <f>E1191-D1191</f>
        <v>26.038689999999999</v>
      </c>
      <c r="H1191" s="15"/>
      <c r="I1191" s="75">
        <f t="shared" si="62"/>
        <v>26.038689999999999</v>
      </c>
      <c r="J1191" s="4">
        <f t="shared" si="64"/>
        <v>153.96131</v>
      </c>
      <c r="K1191" s="3">
        <f t="shared" si="65"/>
        <v>7.2664240414483201</v>
      </c>
    </row>
    <row r="1192" spans="1:11" ht="20.100000000000001" customHeight="1" x14ac:dyDescent="0.25">
      <c r="A1192" s="17" t="s">
        <v>42</v>
      </c>
      <c r="B1192" s="15"/>
      <c r="C1192" s="15"/>
      <c r="D1192" s="75">
        <v>6.4788209999999999</v>
      </c>
      <c r="E1192" s="75">
        <v>42.089162000000002</v>
      </c>
      <c r="F1192" s="75"/>
      <c r="G1192" s="75">
        <f>E1192-D1192</f>
        <v>35.610341000000005</v>
      </c>
      <c r="H1192" s="15"/>
      <c r="I1192" s="75">
        <f t="shared" si="62"/>
        <v>35.610341000000005</v>
      </c>
      <c r="J1192" s="4">
        <f t="shared" si="64"/>
        <v>144.38965899999999</v>
      </c>
      <c r="K1192" s="3">
        <f t="shared" si="65"/>
        <v>7.1738236117529839</v>
      </c>
    </row>
    <row r="1193" spans="1:11" ht="20.100000000000001" customHeight="1" x14ac:dyDescent="0.25">
      <c r="A1193" s="17" t="s">
        <v>42</v>
      </c>
      <c r="B1193" s="15"/>
      <c r="C1193" s="15"/>
      <c r="D1193" s="75">
        <v>6.4788209999999999</v>
      </c>
      <c r="E1193" s="75"/>
      <c r="F1193" s="75">
        <v>72.645975000000007</v>
      </c>
      <c r="G1193" s="15"/>
      <c r="H1193" s="75">
        <f>D1193+F1193</f>
        <v>79.124796000000003</v>
      </c>
      <c r="I1193" s="75">
        <f t="shared" si="62"/>
        <v>79.124796000000003</v>
      </c>
      <c r="J1193" s="4">
        <f t="shared" si="64"/>
        <v>100.875204</v>
      </c>
      <c r="K1193" s="3">
        <f t="shared" si="65"/>
        <v>6.6564277808439831</v>
      </c>
    </row>
    <row r="1194" spans="1:11" ht="20.100000000000001" customHeight="1" x14ac:dyDescent="0.25">
      <c r="A1194" s="17" t="s">
        <v>42</v>
      </c>
      <c r="B1194" s="15">
        <v>22</v>
      </c>
      <c r="C1194" s="15" t="s">
        <v>214</v>
      </c>
      <c r="D1194" s="75">
        <v>57.307034000000002</v>
      </c>
      <c r="E1194" s="75">
        <v>89.565949000000003</v>
      </c>
      <c r="F1194" s="75"/>
      <c r="G1194" s="75">
        <f>E1194-D1194</f>
        <v>32.258915000000002</v>
      </c>
      <c r="H1194" s="15"/>
      <c r="I1194" s="75">
        <f t="shared" si="62"/>
        <v>32.258915000000002</v>
      </c>
      <c r="J1194" s="4">
        <f t="shared" si="64"/>
        <v>147.741085</v>
      </c>
      <c r="K1194" s="3">
        <f t="shared" si="65"/>
        <v>7.2069272676270746</v>
      </c>
    </row>
    <row r="1195" spans="1:11" ht="20.100000000000001" customHeight="1" x14ac:dyDescent="0.25">
      <c r="A1195" s="17" t="s">
        <v>42</v>
      </c>
      <c r="B1195" s="15"/>
      <c r="C1195" s="15"/>
      <c r="D1195" s="75">
        <v>57.307034000000002</v>
      </c>
      <c r="E1195" s="75"/>
      <c r="F1195" s="75">
        <v>68.955982000000006</v>
      </c>
      <c r="G1195" s="15"/>
      <c r="H1195" s="15"/>
      <c r="I1195" s="75">
        <f t="shared" si="62"/>
        <v>0</v>
      </c>
      <c r="J1195" s="4">
        <f t="shared" si="64"/>
        <v>180</v>
      </c>
      <c r="K1195" s="3">
        <f t="shared" si="65"/>
        <v>7.4918530963296748</v>
      </c>
    </row>
    <row r="1196" spans="1:11" ht="20.100000000000001" customHeight="1" x14ac:dyDescent="0.25">
      <c r="A1196" s="17" t="s">
        <v>42</v>
      </c>
      <c r="B1196" s="15"/>
      <c r="C1196" s="15"/>
      <c r="D1196" s="75">
        <v>57.307034000000002</v>
      </c>
      <c r="E1196" s="75">
        <v>2.3398159999999999</v>
      </c>
      <c r="F1196" s="75"/>
      <c r="G1196" s="75">
        <f>D1196-E1196</f>
        <v>54.967218000000003</v>
      </c>
      <c r="H1196" s="15"/>
      <c r="I1196" s="75">
        <f t="shared" si="62"/>
        <v>54.967218000000003</v>
      </c>
      <c r="J1196" s="4">
        <f t="shared" si="64"/>
        <v>125.032782</v>
      </c>
      <c r="K1196" s="3">
        <f t="shared" si="65"/>
        <v>6.9661625904884126</v>
      </c>
    </row>
    <row r="1197" spans="1:11" ht="20.100000000000001" customHeight="1" x14ac:dyDescent="0.25">
      <c r="A1197" s="17" t="s">
        <v>42</v>
      </c>
      <c r="B1197" s="15"/>
      <c r="C1197" s="15"/>
      <c r="D1197" s="75">
        <v>57.307034000000002</v>
      </c>
      <c r="E1197" s="75">
        <v>1.9349320000000001</v>
      </c>
      <c r="F1197" s="75"/>
      <c r="G1197" s="75">
        <f>D1197-E1197</f>
        <v>55.372101999999998</v>
      </c>
      <c r="H1197" s="15"/>
      <c r="I1197" s="75">
        <f t="shared" si="62"/>
        <v>55.372101999999998</v>
      </c>
      <c r="J1197" s="4">
        <f t="shared" si="64"/>
        <v>124.627898</v>
      </c>
      <c r="K1197" s="3">
        <f t="shared" si="65"/>
        <v>6.9614832420942285</v>
      </c>
    </row>
    <row r="1198" spans="1:11" ht="20.100000000000001" customHeight="1" x14ac:dyDescent="0.25">
      <c r="A1198" s="17" t="s">
        <v>42</v>
      </c>
      <c r="B1198" s="15"/>
      <c r="C1198" s="15"/>
      <c r="D1198" s="75">
        <v>57.307034000000002</v>
      </c>
      <c r="E1198" s="75">
        <v>73.113208999999998</v>
      </c>
      <c r="F1198" s="75"/>
      <c r="G1198" s="75">
        <f>E1198-D1198</f>
        <v>15.806174999999996</v>
      </c>
      <c r="H1198" s="15"/>
      <c r="I1198" s="75">
        <f t="shared" si="62"/>
        <v>15.806174999999996</v>
      </c>
      <c r="J1198" s="4">
        <f t="shared" si="64"/>
        <v>164.193825</v>
      </c>
      <c r="K1198" s="3">
        <f t="shared" si="65"/>
        <v>7.3592560610476081</v>
      </c>
    </row>
    <row r="1199" spans="1:11" ht="20.100000000000001" customHeight="1" x14ac:dyDescent="0.25">
      <c r="A1199" s="17" t="s">
        <v>42</v>
      </c>
      <c r="B1199" s="15"/>
      <c r="C1199" s="15"/>
      <c r="D1199" s="75">
        <v>57.307034000000002</v>
      </c>
      <c r="E1199" s="75">
        <v>27.255327999999999</v>
      </c>
      <c r="F1199" s="75"/>
      <c r="G1199" s="75">
        <f>D1199-E1199</f>
        <v>30.051706000000003</v>
      </c>
      <c r="H1199" s="15"/>
      <c r="I1199" s="75">
        <f t="shared" si="62"/>
        <v>30.051706000000003</v>
      </c>
      <c r="J1199" s="4">
        <f t="shared" si="64"/>
        <v>149.948294</v>
      </c>
      <c r="K1199" s="3">
        <f t="shared" si="65"/>
        <v>7.2283212981651683</v>
      </c>
    </row>
    <row r="1200" spans="1:11" ht="20.100000000000001" customHeight="1" x14ac:dyDescent="0.25">
      <c r="A1200" s="17" t="s">
        <v>42</v>
      </c>
      <c r="B1200" s="15"/>
      <c r="C1200" s="15"/>
      <c r="D1200" s="75">
        <v>57.307034000000002</v>
      </c>
      <c r="E1200" s="75">
        <v>55.750967000000003</v>
      </c>
      <c r="F1200" s="75"/>
      <c r="G1200" s="75">
        <f>D1200-E1200</f>
        <v>1.5560669999999988</v>
      </c>
      <c r="H1200" s="15"/>
      <c r="I1200" s="75">
        <f t="shared" si="62"/>
        <v>1.5560669999999988</v>
      </c>
      <c r="J1200" s="4">
        <f t="shared" si="64"/>
        <v>178.44393300000002</v>
      </c>
      <c r="K1200" s="3">
        <f t="shared" si="65"/>
        <v>7.4793270411218327</v>
      </c>
    </row>
    <row r="1201" spans="1:11" ht="20.100000000000001" customHeight="1" x14ac:dyDescent="0.25">
      <c r="A1201" s="17" t="s">
        <v>42</v>
      </c>
      <c r="B1201" s="15"/>
      <c r="C1201" s="15"/>
      <c r="D1201" s="75">
        <v>57.307034000000002</v>
      </c>
      <c r="E1201" s="75">
        <v>25.301379000000001</v>
      </c>
      <c r="F1201" s="75"/>
      <c r="G1201" s="75">
        <f>D1201-E1201</f>
        <v>32.005655000000004</v>
      </c>
      <c r="H1201" s="15"/>
      <c r="I1201" s="75">
        <f t="shared" si="62"/>
        <v>32.005655000000004</v>
      </c>
      <c r="J1201" s="4">
        <f t="shared" si="64"/>
        <v>147.99434500000001</v>
      </c>
      <c r="K1201" s="3">
        <f t="shared" si="65"/>
        <v>7.209398239978106</v>
      </c>
    </row>
    <row r="1202" spans="1:11" ht="20.100000000000001" customHeight="1" x14ac:dyDescent="0.25">
      <c r="A1202" s="17" t="s">
        <v>42</v>
      </c>
      <c r="B1202" s="15"/>
      <c r="C1202" s="15"/>
      <c r="D1202" s="75">
        <v>57.307034000000002</v>
      </c>
      <c r="E1202" s="75">
        <v>30.343249</v>
      </c>
      <c r="F1202" s="75"/>
      <c r="G1202" s="75">
        <f>D1202-E1202</f>
        <v>26.963785000000001</v>
      </c>
      <c r="H1202" s="15"/>
      <c r="I1202" s="75">
        <f t="shared" si="62"/>
        <v>26.963785000000001</v>
      </c>
      <c r="J1202" s="4">
        <f t="shared" si="64"/>
        <v>153.036215</v>
      </c>
      <c r="K1202" s="3">
        <f t="shared" si="65"/>
        <v>7.257729287257634</v>
      </c>
    </row>
    <row r="1203" spans="1:11" ht="20.100000000000001" customHeight="1" x14ac:dyDescent="0.25">
      <c r="A1203" s="17" t="s">
        <v>42</v>
      </c>
      <c r="B1203" s="15"/>
      <c r="C1203" s="15"/>
      <c r="D1203" s="75">
        <v>57.307034000000002</v>
      </c>
      <c r="E1203" s="75">
        <v>61.504361000000003</v>
      </c>
      <c r="F1203" s="75"/>
      <c r="G1203" s="75">
        <f>E1203-D1203</f>
        <v>4.1973270000000014</v>
      </c>
      <c r="H1203" s="15"/>
      <c r="I1203" s="75">
        <f t="shared" si="62"/>
        <v>4.1973270000000014</v>
      </c>
      <c r="J1203" s="4">
        <f t="shared" si="64"/>
        <v>175.802673</v>
      </c>
      <c r="K1203" s="3">
        <f t="shared" si="65"/>
        <v>7.4578131959473231</v>
      </c>
    </row>
    <row r="1204" spans="1:11" ht="20.100000000000001" customHeight="1" x14ac:dyDescent="0.25">
      <c r="A1204" s="25" t="s">
        <v>41</v>
      </c>
      <c r="B1204" s="15">
        <v>2</v>
      </c>
      <c r="C1204" s="15"/>
      <c r="D1204" s="15">
        <v>6.7925620000000002</v>
      </c>
      <c r="E1204" s="75"/>
      <c r="F1204" s="75">
        <v>-62.389868</v>
      </c>
      <c r="G1204" s="14"/>
      <c r="H1204" s="130">
        <f>IF(D1204&gt;0,F1204-D1204,F1204-D1204)</f>
        <v>-69.182429999999997</v>
      </c>
      <c r="I1204" s="15">
        <v>69.182429999999997</v>
      </c>
      <c r="J1204" s="4">
        <f t="shared" si="64"/>
        <v>110.81757</v>
      </c>
      <c r="K1204" s="3">
        <f t="shared" si="65"/>
        <v>6.7920428269587747</v>
      </c>
    </row>
    <row r="1205" spans="1:11" ht="20.100000000000001" customHeight="1" x14ac:dyDescent="0.25">
      <c r="A1205" s="25" t="s">
        <v>41</v>
      </c>
      <c r="B1205" s="15">
        <v>2</v>
      </c>
      <c r="C1205" s="15"/>
      <c r="D1205" s="15">
        <v>6.7925620000000002</v>
      </c>
      <c r="E1205" s="75"/>
      <c r="F1205" s="75">
        <v>-33.994945000000001</v>
      </c>
      <c r="G1205" s="14"/>
      <c r="H1205" s="130">
        <f>IF(D1205&gt;0,F1205-D1205,F1205-D1205)</f>
        <v>-40.787507000000005</v>
      </c>
      <c r="I1205" s="15">
        <v>40.787506999999998</v>
      </c>
      <c r="J1205" s="4">
        <f t="shared" si="64"/>
        <v>139.21249299999999</v>
      </c>
      <c r="K1205" s="3">
        <f t="shared" si="65"/>
        <v>7.1211448749584827</v>
      </c>
    </row>
    <row r="1206" spans="1:11" ht="20.100000000000001" customHeight="1" x14ac:dyDescent="0.25">
      <c r="A1206" s="25" t="s">
        <v>41</v>
      </c>
      <c r="B1206" s="15">
        <v>2</v>
      </c>
      <c r="C1206" s="15"/>
      <c r="D1206" s="15">
        <v>6.7925620000000002</v>
      </c>
      <c r="E1206" s="75">
        <v>76.554413999999994</v>
      </c>
      <c r="F1206" s="75"/>
      <c r="G1206" s="130">
        <f>IF(D1206&gt;0,E1206-D1206,E1206-D1206)</f>
        <v>69.76185199999999</v>
      </c>
      <c r="H1206" s="130"/>
      <c r="I1206" s="15">
        <v>69.761852000000005</v>
      </c>
      <c r="J1206" s="4">
        <f t="shared" si="64"/>
        <v>110.238148</v>
      </c>
      <c r="K1206" s="3">
        <f t="shared" si="65"/>
        <v>6.7844797458680706</v>
      </c>
    </row>
    <row r="1207" spans="1:11" ht="20.100000000000001" customHeight="1" x14ac:dyDescent="0.25">
      <c r="A1207" s="25" t="s">
        <v>41</v>
      </c>
      <c r="B1207" s="15">
        <v>2</v>
      </c>
      <c r="C1207" s="15"/>
      <c r="D1207" s="15">
        <v>6.7925620000000002</v>
      </c>
      <c r="E1207" s="75"/>
      <c r="F1207" s="75">
        <v>-45.702979999999997</v>
      </c>
      <c r="G1207" s="130"/>
      <c r="H1207" s="130">
        <f>IF(D1207&gt;0,F1207-D1207,F1207-D1207)</f>
        <v>-52.495542</v>
      </c>
      <c r="I1207" s="15">
        <v>52.495542</v>
      </c>
      <c r="J1207" s="4">
        <f t="shared" si="64"/>
        <v>127.504458</v>
      </c>
      <c r="K1207" s="3">
        <f t="shared" si="65"/>
        <v>6.9944038793847927</v>
      </c>
    </row>
    <row r="1208" spans="1:11" ht="20.100000000000001" customHeight="1" x14ac:dyDescent="0.25">
      <c r="A1208" s="25" t="s">
        <v>41</v>
      </c>
      <c r="B1208" s="15">
        <v>2</v>
      </c>
      <c r="C1208" s="15"/>
      <c r="D1208" s="15">
        <v>6.7925620000000002</v>
      </c>
      <c r="E1208" s="75"/>
      <c r="F1208" s="75">
        <v>-69.984039999999993</v>
      </c>
      <c r="G1208" s="130"/>
      <c r="H1208" s="130">
        <f>IF(D1208&gt;0,F1208-D1208,F1208-D1208)</f>
        <v>-76.776601999999997</v>
      </c>
      <c r="I1208" s="15">
        <v>76.776601999999997</v>
      </c>
      <c r="J1208" s="4">
        <f t="shared" si="64"/>
        <v>103.223398</v>
      </c>
      <c r="K1208" s="3">
        <f t="shared" si="65"/>
        <v>6.6896262182148023</v>
      </c>
    </row>
    <row r="1209" spans="1:11" ht="20.100000000000001" customHeight="1" x14ac:dyDescent="0.25">
      <c r="A1209" s="25" t="s">
        <v>41</v>
      </c>
      <c r="B1209" s="15">
        <v>2</v>
      </c>
      <c r="C1209" s="15"/>
      <c r="D1209" s="15">
        <v>6.7925620000000002</v>
      </c>
      <c r="E1209" s="75">
        <v>74.320475999999999</v>
      </c>
      <c r="F1209" s="75"/>
      <c r="G1209" s="130">
        <f>IF(D1209&gt;0,E1209-D1209,E1209-D1209)</f>
        <v>67.527913999999996</v>
      </c>
      <c r="H1209" s="130"/>
      <c r="I1209" s="15">
        <v>67.527913999999996</v>
      </c>
      <c r="J1209" s="4">
        <f t="shared" si="64"/>
        <v>112.472086</v>
      </c>
      <c r="K1209" s="3">
        <f t="shared" si="65"/>
        <v>6.8134231788938724</v>
      </c>
    </row>
    <row r="1210" spans="1:11" ht="20.100000000000001" customHeight="1" x14ac:dyDescent="0.25">
      <c r="A1210" s="25" t="s">
        <v>41</v>
      </c>
      <c r="B1210" s="15">
        <v>2</v>
      </c>
      <c r="C1210" s="15"/>
      <c r="D1210" s="15">
        <v>6.7925620000000002</v>
      </c>
      <c r="E1210" s="75"/>
      <c r="F1210" s="75">
        <v>-63.946505000000002</v>
      </c>
      <c r="G1210" s="130"/>
      <c r="H1210" s="130">
        <f>IF(D1210&gt;0,F1210-D1210,F1210-D1210)</f>
        <v>-70.739067000000006</v>
      </c>
      <c r="I1210" s="15">
        <v>70.739067000000006</v>
      </c>
      <c r="J1210" s="4">
        <f t="shared" si="64"/>
        <v>109.26093299999999</v>
      </c>
      <c r="K1210" s="3">
        <f t="shared" si="65"/>
        <v>6.771633837424698</v>
      </c>
    </row>
    <row r="1211" spans="1:11" ht="20.100000000000001" customHeight="1" x14ac:dyDescent="0.25">
      <c r="A1211" s="25" t="s">
        <v>41</v>
      </c>
      <c r="B1211" s="15">
        <v>2</v>
      </c>
      <c r="C1211" s="15"/>
      <c r="D1211" s="15">
        <v>6.7925620000000002</v>
      </c>
      <c r="E1211" s="75"/>
      <c r="F1211" s="75">
        <v>-60.724746000000003</v>
      </c>
      <c r="G1211" s="130"/>
      <c r="H1211" s="130">
        <f>IF(D1211&gt;0,F1211-D1211,F1211-D1211)</f>
        <v>-67.517308</v>
      </c>
      <c r="I1211" s="15">
        <v>67.517308</v>
      </c>
      <c r="J1211" s="4">
        <f t="shared" si="64"/>
        <v>112.482692</v>
      </c>
      <c r="K1211" s="3">
        <f t="shared" si="65"/>
        <v>6.813559217112318</v>
      </c>
    </row>
    <row r="1212" spans="1:11" ht="20.100000000000001" customHeight="1" x14ac:dyDescent="0.25">
      <c r="A1212" s="25" t="s">
        <v>41</v>
      </c>
      <c r="B1212" s="15">
        <v>2</v>
      </c>
      <c r="C1212" s="15"/>
      <c r="D1212" s="15">
        <v>6.7925620000000002</v>
      </c>
      <c r="E1212" s="75"/>
      <c r="F1212" s="75">
        <v>-59.858614000000003</v>
      </c>
      <c r="G1212" s="130"/>
      <c r="H1212" s="130">
        <f>IF(D1212&gt;0,F1212-D1212,F1212-D1212)</f>
        <v>-66.651176000000007</v>
      </c>
      <c r="I1212" s="15">
        <v>66.651176000000007</v>
      </c>
      <c r="J1212" s="4">
        <f t="shared" si="64"/>
        <v>113.34882399999999</v>
      </c>
      <c r="K1212" s="3">
        <f t="shared" si="65"/>
        <v>6.8246256128942777</v>
      </c>
    </row>
    <row r="1213" spans="1:11" ht="20.100000000000001" customHeight="1" x14ac:dyDescent="0.25">
      <c r="A1213" s="25" t="s">
        <v>41</v>
      </c>
      <c r="B1213" s="15">
        <v>2</v>
      </c>
      <c r="C1213" s="15"/>
      <c r="D1213" s="15">
        <v>6.7925620000000002</v>
      </c>
      <c r="E1213" s="75">
        <v>78.111341999999993</v>
      </c>
      <c r="F1213" s="75"/>
      <c r="G1213" s="130">
        <f>IF(D1213&gt;0,E1213-D1213,E1213-D1213)</f>
        <v>71.31877999999999</v>
      </c>
      <c r="H1213" s="130"/>
      <c r="I1213" s="15">
        <v>71.318780000000004</v>
      </c>
      <c r="J1213" s="4">
        <f t="shared" si="64"/>
        <v>108.68122</v>
      </c>
      <c r="K1213" s="3">
        <f t="shared" si="65"/>
        <v>6.7639588554975898</v>
      </c>
    </row>
    <row r="1214" spans="1:11" ht="20.100000000000001" customHeight="1" x14ac:dyDescent="0.25">
      <c r="A1214" s="25" t="s">
        <v>41</v>
      </c>
      <c r="B1214" s="15">
        <v>2</v>
      </c>
      <c r="C1214" s="15"/>
      <c r="D1214" s="15">
        <v>6.7925620000000002</v>
      </c>
      <c r="E1214" s="75"/>
      <c r="F1214" s="75">
        <v>-73.950995000000006</v>
      </c>
      <c r="G1214" s="130"/>
      <c r="H1214" s="130">
        <f>IF(D1214&gt;0,F1214-D1214,F1214-D1214)</f>
        <v>-80.74355700000001</v>
      </c>
      <c r="I1214" s="15">
        <v>80.743556999999996</v>
      </c>
      <c r="J1214" s="4">
        <f t="shared" si="64"/>
        <v>99.256443000000004</v>
      </c>
      <c r="K1214" s="3">
        <f t="shared" si="65"/>
        <v>6.6330888493590905</v>
      </c>
    </row>
    <row r="1215" spans="1:11" ht="20.100000000000001" customHeight="1" x14ac:dyDescent="0.25">
      <c r="A1215" s="25" t="s">
        <v>41</v>
      </c>
      <c r="B1215" s="15">
        <v>2</v>
      </c>
      <c r="C1215" s="15"/>
      <c r="D1215" s="15">
        <v>6.7925620000000002</v>
      </c>
      <c r="E1215" s="75">
        <v>80.439903999999999</v>
      </c>
      <c r="F1215" s="75"/>
      <c r="G1215" s="130">
        <f>IF(D1215&gt;0,E1215-D1215,E1215-D1215)</f>
        <v>73.647341999999995</v>
      </c>
      <c r="H1215" s="130"/>
      <c r="I1215" s="15">
        <v>73.647341999999995</v>
      </c>
      <c r="J1215" s="4">
        <f t="shared" si="64"/>
        <v>106.35265800000001</v>
      </c>
      <c r="K1215" s="3">
        <f t="shared" si="65"/>
        <v>6.7327122798245984</v>
      </c>
    </row>
    <row r="1216" spans="1:11" ht="20.100000000000001" customHeight="1" x14ac:dyDescent="0.25">
      <c r="A1216" s="25" t="s">
        <v>41</v>
      </c>
      <c r="B1216" s="15">
        <v>2</v>
      </c>
      <c r="C1216" s="15"/>
      <c r="D1216" s="15">
        <v>6.7925620000000002</v>
      </c>
      <c r="E1216" s="75"/>
      <c r="F1216" s="75">
        <v>-66.625836000000007</v>
      </c>
      <c r="G1216" s="130"/>
      <c r="H1216" s="130">
        <f>IF(D1216&gt;0,F1216-D1216,F1216-D1216)</f>
        <v>-73.41839800000001</v>
      </c>
      <c r="I1216" s="15">
        <v>73.418397999999996</v>
      </c>
      <c r="J1216" s="4">
        <f t="shared" si="64"/>
        <v>106.581602</v>
      </c>
      <c r="K1216" s="3">
        <f t="shared" si="65"/>
        <v>6.7358146129176228</v>
      </c>
    </row>
    <row r="1217" spans="1:11" ht="20.100000000000001" customHeight="1" x14ac:dyDescent="0.25">
      <c r="A1217" s="25" t="s">
        <v>41</v>
      </c>
      <c r="B1217" s="15">
        <v>2</v>
      </c>
      <c r="C1217" s="15"/>
      <c r="D1217" s="15">
        <v>6.7925620000000002</v>
      </c>
      <c r="E1217" s="75">
        <v>84.920392000000007</v>
      </c>
      <c r="F1217" s="75"/>
      <c r="G1217" s="130">
        <f>IF(D1217&gt;0,E1217-D1217,E1217-D1217)</f>
        <v>78.127830000000003</v>
      </c>
      <c r="H1217" s="130"/>
      <c r="I1217" s="15">
        <v>78.127830000000003</v>
      </c>
      <c r="J1217" s="4">
        <f t="shared" si="64"/>
        <v>101.87217</v>
      </c>
      <c r="K1217" s="3">
        <f t="shared" si="65"/>
        <v>6.6706161717326689</v>
      </c>
    </row>
    <row r="1218" spans="1:11" ht="20.100000000000001" customHeight="1" x14ac:dyDescent="0.25">
      <c r="A1218" s="25" t="s">
        <v>41</v>
      </c>
      <c r="B1218" s="15">
        <v>2</v>
      </c>
      <c r="C1218" s="15"/>
      <c r="D1218" s="15">
        <v>6.7925620000000002</v>
      </c>
      <c r="E1218" s="75"/>
      <c r="F1218" s="75">
        <v>-59.858614000000003</v>
      </c>
      <c r="G1218" s="130"/>
      <c r="H1218" s="130">
        <f>IF(D1218&gt;0,F1218-D1218,F1218-D1218)</f>
        <v>-66.651176000000007</v>
      </c>
      <c r="I1218" s="15">
        <v>66.651176000000007</v>
      </c>
      <c r="J1218" s="4">
        <f t="shared" si="64"/>
        <v>113.34882399999999</v>
      </c>
      <c r="K1218" s="3">
        <f t="shared" si="65"/>
        <v>6.8246256128942777</v>
      </c>
    </row>
    <row r="1219" spans="1:11" ht="20.100000000000001" customHeight="1" x14ac:dyDescent="0.25">
      <c r="A1219" s="25" t="s">
        <v>41</v>
      </c>
      <c r="B1219" s="15">
        <v>2</v>
      </c>
      <c r="C1219" s="15"/>
      <c r="D1219" s="15">
        <v>6.7925620000000002</v>
      </c>
      <c r="E1219" s="75"/>
      <c r="F1219" s="75">
        <v>-64.358993999999996</v>
      </c>
      <c r="G1219" s="130"/>
      <c r="H1219" s="130">
        <f>IF(D1219&gt;0,F1219-D1219,F1219-D1219)</f>
        <v>-71.151555999999999</v>
      </c>
      <c r="I1219" s="15">
        <v>71.151555999999999</v>
      </c>
      <c r="J1219" s="4">
        <f t="shared" ref="J1219:J1282" si="67">180-I1219</f>
        <v>108.848444</v>
      </c>
      <c r="K1219" s="3">
        <f t="shared" ref="K1219:K1282" si="68">LOG(J1219,2)</f>
        <v>6.7661769739703104</v>
      </c>
    </row>
    <row r="1220" spans="1:11" ht="20.100000000000001" customHeight="1" x14ac:dyDescent="0.25">
      <c r="A1220" s="25" t="s">
        <v>41</v>
      </c>
      <c r="B1220" s="15">
        <v>2</v>
      </c>
      <c r="C1220" s="15"/>
      <c r="D1220" s="15">
        <v>6.7925620000000002</v>
      </c>
      <c r="E1220" s="75">
        <v>87.739497999999998</v>
      </c>
      <c r="F1220" s="75"/>
      <c r="G1220" s="130">
        <f>IF(D1220&gt;0,E1220-D1220,E1220-D1220)</f>
        <v>80.946935999999994</v>
      </c>
      <c r="H1220" s="130"/>
      <c r="I1220" s="15">
        <v>80.946935999999994</v>
      </c>
      <c r="J1220" s="4">
        <f t="shared" si="67"/>
        <v>99.053064000000006</v>
      </c>
      <c r="K1220" s="3">
        <f t="shared" si="68"/>
        <v>6.6301296974552937</v>
      </c>
    </row>
    <row r="1221" spans="1:11" ht="20.100000000000001" customHeight="1" x14ac:dyDescent="0.25">
      <c r="A1221" s="25" t="s">
        <v>41</v>
      </c>
      <c r="B1221" s="15">
        <v>2</v>
      </c>
      <c r="C1221" s="15"/>
      <c r="D1221" s="15">
        <v>6.7925620000000002</v>
      </c>
      <c r="E1221" s="75"/>
      <c r="F1221" s="75">
        <v>-58.736268000000003</v>
      </c>
      <c r="G1221" s="14"/>
      <c r="H1221" s="14">
        <f t="shared" ref="H1221:H1226" si="69">IF(D1221&gt;0,F1221-D1221,F1221-D1221)</f>
        <v>-65.528829999999999</v>
      </c>
      <c r="I1221" s="15">
        <v>65.528829999999999</v>
      </c>
      <c r="J1221" s="4">
        <f t="shared" si="67"/>
        <v>114.47117</v>
      </c>
      <c r="K1221" s="3">
        <f t="shared" si="68"/>
        <v>6.8388404856056431</v>
      </c>
    </row>
    <row r="1222" spans="1:11" ht="20.100000000000001" customHeight="1" x14ac:dyDescent="0.25">
      <c r="A1222" s="25" t="s">
        <v>41</v>
      </c>
      <c r="B1222" s="15">
        <v>12</v>
      </c>
      <c r="C1222" s="15"/>
      <c r="D1222" s="15">
        <v>12.916885000000001</v>
      </c>
      <c r="E1222" s="75"/>
      <c r="F1222" s="75">
        <v>-82.258641999999995</v>
      </c>
      <c r="G1222" s="14"/>
      <c r="H1222" s="14">
        <f t="shared" si="69"/>
        <v>-95.175526999999988</v>
      </c>
      <c r="I1222" s="15">
        <v>95.175527000000002</v>
      </c>
      <c r="J1222" s="4">
        <f t="shared" si="67"/>
        <v>84.824472999999998</v>
      </c>
      <c r="K1222" s="3">
        <f t="shared" si="68"/>
        <v>6.4064086566329479</v>
      </c>
    </row>
    <row r="1223" spans="1:11" ht="20.100000000000001" customHeight="1" x14ac:dyDescent="0.25">
      <c r="A1223" s="25" t="s">
        <v>41</v>
      </c>
      <c r="B1223" s="15">
        <v>12</v>
      </c>
      <c r="C1223" s="15"/>
      <c r="D1223" s="15">
        <v>12.916885000000001</v>
      </c>
      <c r="E1223" s="75"/>
      <c r="F1223" s="75">
        <v>-78.011807000000005</v>
      </c>
      <c r="G1223" s="14"/>
      <c r="H1223" s="14">
        <f t="shared" si="69"/>
        <v>-90.928692000000012</v>
      </c>
      <c r="I1223" s="15">
        <v>90.928691999999998</v>
      </c>
      <c r="J1223" s="4">
        <f t="shared" si="67"/>
        <v>89.071308000000002</v>
      </c>
      <c r="K1223" s="3">
        <f t="shared" si="68"/>
        <v>6.4768888748683953</v>
      </c>
    </row>
    <row r="1224" spans="1:11" ht="20.100000000000001" customHeight="1" x14ac:dyDescent="0.25">
      <c r="A1224" s="25" t="s">
        <v>41</v>
      </c>
      <c r="B1224" s="15">
        <v>12</v>
      </c>
      <c r="C1224" s="15"/>
      <c r="D1224" s="15">
        <v>12.916885000000001</v>
      </c>
      <c r="E1224" s="75"/>
      <c r="F1224" s="75">
        <v>-62.073047000000003</v>
      </c>
      <c r="G1224" s="14"/>
      <c r="H1224" s="14">
        <f t="shared" si="69"/>
        <v>-74.98993200000001</v>
      </c>
      <c r="I1224" s="15">
        <v>74.989931999999996</v>
      </c>
      <c r="J1224" s="4">
        <f t="shared" si="67"/>
        <v>105.010068</v>
      </c>
      <c r="K1224" s="3">
        <f t="shared" si="68"/>
        <v>6.7143838448789195</v>
      </c>
    </row>
    <row r="1225" spans="1:11" ht="20.100000000000001" customHeight="1" x14ac:dyDescent="0.25">
      <c r="A1225" s="25" t="s">
        <v>41</v>
      </c>
      <c r="B1225" s="15">
        <v>12</v>
      </c>
      <c r="C1225" s="15"/>
      <c r="D1225" s="15">
        <v>12.916885000000001</v>
      </c>
      <c r="E1225" s="75"/>
      <c r="F1225" s="75">
        <v>-35.706690999999999</v>
      </c>
      <c r="G1225" s="14"/>
      <c r="H1225" s="14">
        <f t="shared" si="69"/>
        <v>-48.623576</v>
      </c>
      <c r="I1225" s="15">
        <v>48.623576</v>
      </c>
      <c r="J1225" s="4">
        <f t="shared" si="67"/>
        <v>131.37642399999999</v>
      </c>
      <c r="K1225" s="3">
        <f t="shared" si="68"/>
        <v>7.0375625915386149</v>
      </c>
    </row>
    <row r="1226" spans="1:11" ht="20.100000000000001" customHeight="1" x14ac:dyDescent="0.25">
      <c r="A1226" s="25" t="s">
        <v>41</v>
      </c>
      <c r="B1226" s="15">
        <v>12</v>
      </c>
      <c r="C1226" s="15"/>
      <c r="D1226" s="15">
        <v>12.916885000000001</v>
      </c>
      <c r="E1226" s="75"/>
      <c r="F1226" s="75">
        <v>-45.239730000000002</v>
      </c>
      <c r="G1226" s="14"/>
      <c r="H1226" s="14">
        <f t="shared" si="69"/>
        <v>-58.156615000000002</v>
      </c>
      <c r="I1226" s="15">
        <v>58.156615000000002</v>
      </c>
      <c r="J1226" s="4">
        <f t="shared" si="67"/>
        <v>121.843385</v>
      </c>
      <c r="K1226" s="3">
        <f t="shared" si="68"/>
        <v>6.9288841175963238</v>
      </c>
    </row>
    <row r="1227" spans="1:11" ht="20.100000000000001" customHeight="1" x14ac:dyDescent="0.25">
      <c r="A1227" s="25" t="s">
        <v>41</v>
      </c>
      <c r="B1227" s="15">
        <v>12</v>
      </c>
      <c r="C1227" s="15"/>
      <c r="D1227" s="15">
        <v>12.916885000000001</v>
      </c>
      <c r="E1227" s="75">
        <v>79.358311999999998</v>
      </c>
      <c r="F1227" s="75"/>
      <c r="G1227" s="14">
        <f>IF(D1227&gt;0,E1227-D1227,E1227-D1227)</f>
        <v>66.441427000000004</v>
      </c>
      <c r="H1227" s="14"/>
      <c r="I1227" s="15">
        <v>66.441427000000004</v>
      </c>
      <c r="J1227" s="4">
        <f t="shared" si="67"/>
        <v>113.558573</v>
      </c>
      <c r="K1227" s="3">
        <f t="shared" si="68"/>
        <v>6.8272928148658476</v>
      </c>
    </row>
    <row r="1228" spans="1:11" ht="20.100000000000001" customHeight="1" x14ac:dyDescent="0.25">
      <c r="A1228" s="25" t="s">
        <v>41</v>
      </c>
      <c r="B1228" s="15">
        <v>12</v>
      </c>
      <c r="C1228" s="15"/>
      <c r="D1228" s="15">
        <v>12.916885000000001</v>
      </c>
      <c r="E1228" s="75"/>
      <c r="F1228" s="75">
        <v>-53.130102000000001</v>
      </c>
      <c r="G1228" s="14"/>
      <c r="H1228" s="14">
        <f>IF(D1228&gt;0,F1228-D1228,F1228-D1228)</f>
        <v>-66.046987000000001</v>
      </c>
      <c r="I1228" s="15">
        <v>66.046987000000001</v>
      </c>
      <c r="J1228" s="4">
        <f t="shared" si="67"/>
        <v>113.953013</v>
      </c>
      <c r="K1228" s="3">
        <f t="shared" si="68"/>
        <v>6.8322952607815406</v>
      </c>
    </row>
    <row r="1229" spans="1:11" ht="20.100000000000001" customHeight="1" x14ac:dyDescent="0.25">
      <c r="A1229" s="25" t="s">
        <v>41</v>
      </c>
      <c r="B1229" s="15">
        <v>12</v>
      </c>
      <c r="C1229" s="15"/>
      <c r="D1229" s="15">
        <v>12.916885000000001</v>
      </c>
      <c r="E1229" s="75">
        <v>84.029983999999999</v>
      </c>
      <c r="F1229" s="75"/>
      <c r="G1229" s="14">
        <f>IF(D1229&gt;0,E1229-D1229,E1229-D1229)</f>
        <v>71.113099000000005</v>
      </c>
      <c r="H1229" s="14"/>
      <c r="I1229" s="15">
        <v>71.113099000000005</v>
      </c>
      <c r="J1229" s="4">
        <f t="shared" si="67"/>
        <v>108.88690099999999</v>
      </c>
      <c r="K1229" s="3">
        <f t="shared" si="68"/>
        <v>6.7666865993025178</v>
      </c>
    </row>
    <row r="1230" spans="1:11" ht="20.100000000000001" customHeight="1" x14ac:dyDescent="0.25">
      <c r="A1230" s="25" t="s">
        <v>41</v>
      </c>
      <c r="B1230" s="15">
        <v>12</v>
      </c>
      <c r="C1230" s="15"/>
      <c r="D1230" s="15">
        <v>12.916885000000001</v>
      </c>
      <c r="E1230" s="75"/>
      <c r="F1230" s="75">
        <v>-53.874851999999997</v>
      </c>
      <c r="G1230" s="14"/>
      <c r="H1230" s="14">
        <f>IF(D1230&gt;0,F1230-D1230,F1230-D1230)</f>
        <v>-66.791736999999998</v>
      </c>
      <c r="I1230" s="15">
        <v>66.791736999999998</v>
      </c>
      <c r="J1230" s="4">
        <f t="shared" si="67"/>
        <v>113.208263</v>
      </c>
      <c r="K1230" s="3">
        <f t="shared" si="68"/>
        <v>6.8228354531923951</v>
      </c>
    </row>
    <row r="1231" spans="1:11" ht="20.100000000000001" customHeight="1" x14ac:dyDescent="0.25">
      <c r="A1231" s="25" t="s">
        <v>41</v>
      </c>
      <c r="B1231" s="15">
        <v>12</v>
      </c>
      <c r="C1231" s="15"/>
      <c r="D1231" s="15">
        <v>12.916885000000001</v>
      </c>
      <c r="E1231" s="75">
        <v>82.321036000000007</v>
      </c>
      <c r="F1231" s="75"/>
      <c r="G1231" s="14">
        <f>IF(D1231&gt;0,E1231-D1231,E1231-D1231)</f>
        <v>69.404151000000013</v>
      </c>
      <c r="H1231" s="14"/>
      <c r="I1231" s="15">
        <v>69.404150999999999</v>
      </c>
      <c r="J1231" s="4">
        <f t="shared" si="67"/>
        <v>110.595849</v>
      </c>
      <c r="K1231" s="3">
        <f t="shared" si="68"/>
        <v>6.7891534276122725</v>
      </c>
    </row>
    <row r="1232" spans="1:11" ht="20.100000000000001" customHeight="1" x14ac:dyDescent="0.25">
      <c r="A1232" s="25" t="s">
        <v>41</v>
      </c>
      <c r="B1232" s="15">
        <v>12</v>
      </c>
      <c r="C1232" s="15"/>
      <c r="D1232" s="15">
        <v>12.916885000000001</v>
      </c>
      <c r="E1232" s="75"/>
      <c r="F1232" s="75">
        <v>-55.914113</v>
      </c>
      <c r="G1232" s="14"/>
      <c r="H1232" s="14">
        <f>IF(D1232&gt;0,F1232-D1232,F1232-D1232)</f>
        <v>-68.830997999999994</v>
      </c>
      <c r="I1232" s="15">
        <v>68.830997999999994</v>
      </c>
      <c r="J1232" s="4">
        <f t="shared" si="67"/>
        <v>111.16900200000001</v>
      </c>
      <c r="K1232" s="3">
        <f t="shared" si="68"/>
        <v>6.7966107575557562</v>
      </c>
    </row>
    <row r="1233" spans="1:11" ht="20.100000000000001" customHeight="1" x14ac:dyDescent="0.25">
      <c r="A1233" s="25" t="s">
        <v>41</v>
      </c>
      <c r="B1233" s="15">
        <v>12</v>
      </c>
      <c r="C1233" s="15"/>
      <c r="D1233" s="15">
        <v>12.916885000000001</v>
      </c>
      <c r="E1233" s="75"/>
      <c r="F1233" s="75">
        <v>-52.266953999999998</v>
      </c>
      <c r="G1233" s="14"/>
      <c r="H1233" s="14">
        <f>IF(D1233&gt;0,F1233-D1233,F1233-D1233)</f>
        <v>-65.183839000000006</v>
      </c>
      <c r="I1233" s="15">
        <v>65.183839000000006</v>
      </c>
      <c r="J1233" s="4">
        <f t="shared" si="67"/>
        <v>114.81616099999999</v>
      </c>
      <c r="K1233" s="3">
        <f t="shared" si="68"/>
        <v>6.8431819132656289</v>
      </c>
    </row>
    <row r="1234" spans="1:11" ht="20.100000000000001" customHeight="1" x14ac:dyDescent="0.25">
      <c r="A1234" s="25" t="s">
        <v>41</v>
      </c>
      <c r="B1234" s="15">
        <v>12</v>
      </c>
      <c r="C1234" s="15"/>
      <c r="D1234" s="15">
        <v>12.916885000000001</v>
      </c>
      <c r="E1234" s="75">
        <v>89.348939999999999</v>
      </c>
      <c r="F1234" s="75"/>
      <c r="G1234" s="14">
        <f>IF(D1234&gt;0,E1234-D1234,E1234-D1234)</f>
        <v>76.432054999999991</v>
      </c>
      <c r="H1234" s="14"/>
      <c r="I1234" s="15">
        <v>76.432055000000005</v>
      </c>
      <c r="J1234" s="4">
        <f t="shared" si="67"/>
        <v>103.56794499999999</v>
      </c>
      <c r="K1234" s="3">
        <f t="shared" si="68"/>
        <v>6.6944337377271506</v>
      </c>
    </row>
    <row r="1235" spans="1:11" ht="20.100000000000001" customHeight="1" x14ac:dyDescent="0.25">
      <c r="A1235" s="25" t="s">
        <v>41</v>
      </c>
      <c r="B1235" s="15">
        <v>12</v>
      </c>
      <c r="C1235" s="15"/>
      <c r="D1235" s="15">
        <v>12.916885000000001</v>
      </c>
      <c r="E1235" s="75">
        <v>89.104826000000003</v>
      </c>
      <c r="F1235" s="75"/>
      <c r="G1235" s="14">
        <f>IF(D1235&gt;0,E1235-D1235,E1235-D1235)</f>
        <v>76.187940999999995</v>
      </c>
      <c r="H1235" s="14"/>
      <c r="I1235" s="15">
        <v>76.187940999999995</v>
      </c>
      <c r="J1235" s="4">
        <f t="shared" si="67"/>
        <v>103.812059</v>
      </c>
      <c r="K1235" s="3">
        <f t="shared" si="68"/>
        <v>6.6978302293182876</v>
      </c>
    </row>
    <row r="1236" spans="1:11" ht="20.100000000000001" customHeight="1" x14ac:dyDescent="0.25">
      <c r="A1236" s="25" t="s">
        <v>41</v>
      </c>
      <c r="B1236" s="15">
        <v>12</v>
      </c>
      <c r="C1236" s="15"/>
      <c r="D1236" s="15">
        <v>12.916885000000001</v>
      </c>
      <c r="E1236" s="75"/>
      <c r="F1236" s="75">
        <v>-52.334378999999998</v>
      </c>
      <c r="G1236" s="14"/>
      <c r="H1236" s="14">
        <f>IF(D1236&gt;0,F1236-D1236,F1236-D1236)</f>
        <v>-65.251263999999992</v>
      </c>
      <c r="I1236" s="15">
        <v>65.251264000000006</v>
      </c>
      <c r="J1236" s="4">
        <f t="shared" si="67"/>
        <v>114.74873599999999</v>
      </c>
      <c r="K1236" s="3">
        <f t="shared" si="68"/>
        <v>6.8423344516789468</v>
      </c>
    </row>
    <row r="1237" spans="1:11" ht="20.100000000000001" customHeight="1" x14ac:dyDescent="0.25">
      <c r="A1237" s="25" t="s">
        <v>41</v>
      </c>
      <c r="B1237" s="15">
        <v>12</v>
      </c>
      <c r="C1237" s="15"/>
      <c r="D1237" s="15">
        <v>12.916885000000001</v>
      </c>
      <c r="E1237" s="75">
        <v>87.739497999999998</v>
      </c>
      <c r="F1237" s="75"/>
      <c r="G1237" s="14">
        <f>IF(D1237&gt;0,E1237-D1237,E1237-D1237)</f>
        <v>74.82261299999999</v>
      </c>
      <c r="H1237" s="14"/>
      <c r="I1237" s="15">
        <v>74.822613000000004</v>
      </c>
      <c r="J1237" s="4">
        <f t="shared" si="67"/>
        <v>105.177387</v>
      </c>
      <c r="K1237" s="3">
        <f t="shared" si="68"/>
        <v>6.7166807502059793</v>
      </c>
    </row>
    <row r="1238" spans="1:11" ht="20.100000000000001" customHeight="1" x14ac:dyDescent="0.25">
      <c r="A1238" s="25" t="s">
        <v>41</v>
      </c>
      <c r="B1238" s="15">
        <v>12</v>
      </c>
      <c r="C1238" s="15"/>
      <c r="D1238" s="15">
        <v>12.916885000000001</v>
      </c>
      <c r="E1238" s="75"/>
      <c r="F1238" s="75">
        <v>-51.499346000000003</v>
      </c>
      <c r="G1238" s="14"/>
      <c r="H1238" s="14">
        <f>IF(D1238&gt;0,F1238-D1238,F1238-D1238)</f>
        <v>-64.41623100000001</v>
      </c>
      <c r="I1238" s="15">
        <v>64.416230999999996</v>
      </c>
      <c r="J1238" s="4">
        <f t="shared" si="67"/>
        <v>115.583769</v>
      </c>
      <c r="K1238" s="3">
        <f t="shared" si="68"/>
        <v>6.8527950095227483</v>
      </c>
    </row>
    <row r="1239" spans="1:11" ht="20.100000000000001" customHeight="1" x14ac:dyDescent="0.25">
      <c r="A1239" s="25" t="s">
        <v>41</v>
      </c>
      <c r="B1239" s="15">
        <v>13</v>
      </c>
      <c r="C1239" s="15"/>
      <c r="D1239" s="15">
        <v>33.376443000000002</v>
      </c>
      <c r="E1239" s="75">
        <v>66.943405999999996</v>
      </c>
      <c r="F1239" s="75"/>
      <c r="G1239" s="14">
        <f>IF(D1239&gt;0,E1239-D1239,E1239-D1239)</f>
        <v>33.566962999999994</v>
      </c>
      <c r="H1239" s="14"/>
      <c r="I1239" s="15">
        <v>33.566963000000001</v>
      </c>
      <c r="J1239" s="4">
        <f t="shared" si="67"/>
        <v>146.43303700000001</v>
      </c>
      <c r="K1239" s="3">
        <f t="shared" si="68"/>
        <v>7.1940972689368063</v>
      </c>
    </row>
    <row r="1240" spans="1:11" ht="20.100000000000001" customHeight="1" x14ac:dyDescent="0.25">
      <c r="A1240" s="25" t="s">
        <v>41</v>
      </c>
      <c r="B1240" s="15">
        <v>13</v>
      </c>
      <c r="C1240" s="15"/>
      <c r="D1240" s="15">
        <v>33.376443000000002</v>
      </c>
      <c r="E1240" s="75">
        <v>67.823763999999997</v>
      </c>
      <c r="F1240" s="75"/>
      <c r="G1240" s="14">
        <f>IF(D1240&gt;0,E1240-D1240,E1240-D1240)</f>
        <v>34.447320999999995</v>
      </c>
      <c r="H1240" s="14"/>
      <c r="I1240" s="15">
        <v>34.447321000000002</v>
      </c>
      <c r="J1240" s="4">
        <f t="shared" si="67"/>
        <v>145.55267900000001</v>
      </c>
      <c r="K1240" s="3">
        <f t="shared" si="68"/>
        <v>7.1853975833023602</v>
      </c>
    </row>
    <row r="1241" spans="1:11" ht="20.100000000000001" customHeight="1" x14ac:dyDescent="0.25">
      <c r="A1241" s="25" t="s">
        <v>41</v>
      </c>
      <c r="B1241" s="15">
        <v>13</v>
      </c>
      <c r="C1241" s="15"/>
      <c r="D1241" s="15">
        <v>33.376443000000002</v>
      </c>
      <c r="E1241" s="75"/>
      <c r="F1241" s="75">
        <v>-62.858718000000003</v>
      </c>
      <c r="G1241" s="14"/>
      <c r="H1241" s="14">
        <f>IF(D1241&gt;0,F1241-D1241,F1241-D1241)</f>
        <v>-96.235161000000005</v>
      </c>
      <c r="I1241" s="15">
        <v>96.235161000000005</v>
      </c>
      <c r="J1241" s="4">
        <f t="shared" si="67"/>
        <v>83.764838999999995</v>
      </c>
      <c r="K1241" s="3">
        <f t="shared" si="68"/>
        <v>6.3882728824241219</v>
      </c>
    </row>
    <row r="1242" spans="1:11" ht="20.100000000000001" customHeight="1" x14ac:dyDescent="0.25">
      <c r="A1242" s="25" t="s">
        <v>41</v>
      </c>
      <c r="B1242" s="15">
        <v>13</v>
      </c>
      <c r="C1242" s="15"/>
      <c r="D1242" s="15">
        <v>33.376443000000002</v>
      </c>
      <c r="E1242" s="75"/>
      <c r="F1242" s="75">
        <v>-52.835524999999997</v>
      </c>
      <c r="G1242" s="14"/>
      <c r="H1242" s="14">
        <f>IF(D1242&gt;0,F1242-D1242,F1242-D1242)</f>
        <v>-86.211967999999999</v>
      </c>
      <c r="I1242" s="15">
        <v>86.211967999999999</v>
      </c>
      <c r="J1242" s="4">
        <f t="shared" si="67"/>
        <v>93.788032000000001</v>
      </c>
      <c r="K1242" s="3">
        <f t="shared" si="68"/>
        <v>6.551331931531597</v>
      </c>
    </row>
    <row r="1243" spans="1:11" ht="20.100000000000001" customHeight="1" x14ac:dyDescent="0.25">
      <c r="A1243" s="25" t="s">
        <v>41</v>
      </c>
      <c r="B1243" s="15">
        <v>13</v>
      </c>
      <c r="C1243" s="15"/>
      <c r="D1243" s="15">
        <v>33.376443000000002</v>
      </c>
      <c r="E1243" s="75"/>
      <c r="F1243" s="75">
        <v>-34.666122999999999</v>
      </c>
      <c r="G1243" s="14"/>
      <c r="H1243" s="14">
        <f>IF(D1243&gt;0,F1243-D1243,F1243-D1243)</f>
        <v>-68.042565999999994</v>
      </c>
      <c r="I1243" s="15">
        <v>68.042565999999994</v>
      </c>
      <c r="J1243" s="4">
        <f t="shared" si="67"/>
        <v>111.95743400000001</v>
      </c>
      <c r="K1243" s="3">
        <f t="shared" si="68"/>
        <v>6.8068065164364731</v>
      </c>
    </row>
    <row r="1244" spans="1:11" ht="20.100000000000001" customHeight="1" x14ac:dyDescent="0.25">
      <c r="A1244" s="25" t="s">
        <v>41</v>
      </c>
      <c r="B1244" s="15">
        <v>13</v>
      </c>
      <c r="C1244" s="15"/>
      <c r="D1244" s="15">
        <v>33.376443000000002</v>
      </c>
      <c r="E1244" s="75">
        <v>67.322857999999997</v>
      </c>
      <c r="F1244" s="75"/>
      <c r="G1244" s="14">
        <f>IF(D1244&gt;0,E1244-D1244,E1244-D1244)</f>
        <v>33.946414999999995</v>
      </c>
      <c r="H1244" s="14"/>
      <c r="I1244" s="15">
        <v>33.946415000000002</v>
      </c>
      <c r="J1244" s="4">
        <f t="shared" si="67"/>
        <v>146.053585</v>
      </c>
      <c r="K1244" s="3">
        <f t="shared" si="68"/>
        <v>7.1903539604597544</v>
      </c>
    </row>
    <row r="1245" spans="1:11" ht="20.100000000000001" customHeight="1" x14ac:dyDescent="0.25">
      <c r="A1245" s="25" t="s">
        <v>41</v>
      </c>
      <c r="B1245" s="15">
        <v>13</v>
      </c>
      <c r="C1245" s="15"/>
      <c r="D1245" s="15">
        <v>33.376443000000002</v>
      </c>
      <c r="E1245" s="75"/>
      <c r="F1245" s="75">
        <v>-22.31944</v>
      </c>
      <c r="G1245" s="14"/>
      <c r="H1245" s="14">
        <f>IF(D1245&gt;0,F1245-D1245,F1245-D1245)</f>
        <v>-55.695883000000002</v>
      </c>
      <c r="I1245" s="15">
        <v>55.695883000000002</v>
      </c>
      <c r="J1245" s="4">
        <f t="shared" si="67"/>
        <v>124.30411699999999</v>
      </c>
      <c r="K1245" s="3">
        <f t="shared" si="68"/>
        <v>6.9577302695691596</v>
      </c>
    </row>
    <row r="1246" spans="1:11" ht="20.100000000000001" customHeight="1" x14ac:dyDescent="0.25">
      <c r="A1246" s="25" t="s">
        <v>41</v>
      </c>
      <c r="B1246" s="15">
        <v>13</v>
      </c>
      <c r="C1246" s="15"/>
      <c r="D1246" s="15">
        <v>33.376443000000002</v>
      </c>
      <c r="E1246" s="75">
        <v>65.376435000000001</v>
      </c>
      <c r="F1246" s="75"/>
      <c r="G1246" s="14">
        <f>IF(D1246&gt;0,E1246-D1246,E1246-D1246)</f>
        <v>31.999991999999999</v>
      </c>
      <c r="H1246" s="14"/>
      <c r="I1246" s="15">
        <v>31.999991999999999</v>
      </c>
      <c r="J1246" s="4">
        <f t="shared" si="67"/>
        <v>148.00000800000001</v>
      </c>
      <c r="K1246" s="3">
        <f t="shared" si="68"/>
        <v>7.2094534436124631</v>
      </c>
    </row>
    <row r="1247" spans="1:11" ht="20.100000000000001" customHeight="1" x14ac:dyDescent="0.25">
      <c r="A1247" s="25" t="s">
        <v>41</v>
      </c>
      <c r="B1247" s="15">
        <v>13</v>
      </c>
      <c r="C1247" s="15"/>
      <c r="D1247" s="15">
        <v>33.376443000000002</v>
      </c>
      <c r="E1247" s="75"/>
      <c r="F1247" s="75">
        <v>-28.072486999999999</v>
      </c>
      <c r="G1247" s="14"/>
      <c r="H1247" s="14">
        <f>IF(D1247&gt;0,F1247-D1247,F1247-D1247)</f>
        <v>-61.448930000000004</v>
      </c>
      <c r="I1247" s="15">
        <v>61.448929999999997</v>
      </c>
      <c r="J1247" s="4">
        <f t="shared" si="67"/>
        <v>118.55107000000001</v>
      </c>
      <c r="K1247" s="3">
        <f t="shared" si="68"/>
        <v>6.8893648739082467</v>
      </c>
    </row>
    <row r="1248" spans="1:11" ht="20.100000000000001" customHeight="1" x14ac:dyDescent="0.25">
      <c r="A1248" s="25" t="s">
        <v>41</v>
      </c>
      <c r="B1248" s="15">
        <v>14</v>
      </c>
      <c r="C1248" s="15"/>
      <c r="D1248" s="15">
        <v>-25.256930000000001</v>
      </c>
      <c r="E1248" s="75">
        <v>62.556547000000002</v>
      </c>
      <c r="F1248" s="75"/>
      <c r="G1248" s="14">
        <f>IF(D1248&gt;0,E1248-D1248,E1248-D1248)</f>
        <v>87.813477000000006</v>
      </c>
      <c r="H1248" s="14"/>
      <c r="I1248" s="15">
        <v>87.813477000000006</v>
      </c>
      <c r="J1248" s="4">
        <f t="shared" si="67"/>
        <v>92.186522999999994</v>
      </c>
      <c r="K1248" s="3">
        <f t="shared" si="68"/>
        <v>6.5264839494224081</v>
      </c>
    </row>
    <row r="1249" spans="1:11" ht="20.100000000000001" customHeight="1" x14ac:dyDescent="0.25">
      <c r="A1249" s="25" t="s">
        <v>41</v>
      </c>
      <c r="B1249" s="15">
        <v>14</v>
      </c>
      <c r="C1249" s="15"/>
      <c r="D1249" s="15">
        <v>-25.256930000000001</v>
      </c>
      <c r="E1249" s="75"/>
      <c r="F1249" s="75">
        <v>-72.231251</v>
      </c>
      <c r="G1249" s="14"/>
      <c r="H1249" s="14">
        <f>IF(D1249&gt;0,F1249-D1249,F1249-D1249)</f>
        <v>-46.974321000000003</v>
      </c>
      <c r="I1249" s="15">
        <v>46.974321000000003</v>
      </c>
      <c r="J1249" s="4">
        <f t="shared" si="67"/>
        <v>133.025679</v>
      </c>
      <c r="K1249" s="3">
        <f t="shared" si="68"/>
        <v>7.0555609572304405</v>
      </c>
    </row>
    <row r="1250" spans="1:11" ht="20.100000000000001" customHeight="1" x14ac:dyDescent="0.25">
      <c r="A1250" s="25" t="s">
        <v>41</v>
      </c>
      <c r="B1250" s="15">
        <v>14</v>
      </c>
      <c r="C1250" s="15"/>
      <c r="D1250" s="15">
        <v>-25.256930000000001</v>
      </c>
      <c r="E1250" s="75">
        <v>75.831663000000006</v>
      </c>
      <c r="F1250" s="75"/>
      <c r="G1250" s="14">
        <f>IF(D1250&gt;0,E1250-D1250,E1250-D1250)</f>
        <v>101.088593</v>
      </c>
      <c r="H1250" s="14"/>
      <c r="I1250" s="15">
        <v>101.088593</v>
      </c>
      <c r="J1250" s="4">
        <f t="shared" si="67"/>
        <v>78.911406999999997</v>
      </c>
      <c r="K1250" s="3">
        <f t="shared" si="68"/>
        <v>6.3021619582797097</v>
      </c>
    </row>
    <row r="1251" spans="1:11" ht="20.100000000000001" customHeight="1" x14ac:dyDescent="0.25">
      <c r="A1251" s="25" t="s">
        <v>41</v>
      </c>
      <c r="B1251" s="15">
        <v>14</v>
      </c>
      <c r="C1251" s="15"/>
      <c r="D1251" s="15">
        <v>-25.256930000000001</v>
      </c>
      <c r="E1251" s="75">
        <v>48.604421000000002</v>
      </c>
      <c r="F1251" s="75"/>
      <c r="G1251" s="14">
        <f>IF(D1251&gt;0,E1251-D1251,E1251-D1251)</f>
        <v>73.861350999999999</v>
      </c>
      <c r="H1251" s="14"/>
      <c r="I1251" s="15">
        <v>73.861350999999999</v>
      </c>
      <c r="J1251" s="4">
        <f t="shared" si="67"/>
        <v>106.138649</v>
      </c>
      <c r="K1251" s="3">
        <f t="shared" si="68"/>
        <v>6.7298062802168337</v>
      </c>
    </row>
    <row r="1252" spans="1:11" ht="20.100000000000001" customHeight="1" x14ac:dyDescent="0.25">
      <c r="A1252" s="25" t="s">
        <v>41</v>
      </c>
      <c r="B1252" s="15">
        <v>14</v>
      </c>
      <c r="C1252" s="15"/>
      <c r="D1252" s="15">
        <v>-25.256930000000001</v>
      </c>
      <c r="E1252" s="75">
        <v>49.707852000000003</v>
      </c>
      <c r="F1252" s="75"/>
      <c r="G1252" s="14">
        <f>IF(D1252&gt;0,E1252-D1252,E1252-D1252)</f>
        <v>74.964782</v>
      </c>
      <c r="H1252" s="14"/>
      <c r="I1252" s="15">
        <v>74.964782</v>
      </c>
      <c r="J1252" s="4">
        <f t="shared" si="67"/>
        <v>105.035218</v>
      </c>
      <c r="K1252" s="3">
        <f t="shared" si="68"/>
        <v>6.7147293301896607</v>
      </c>
    </row>
    <row r="1253" spans="1:11" ht="20.100000000000001" customHeight="1" x14ac:dyDescent="0.25">
      <c r="A1253" s="25" t="s">
        <v>41</v>
      </c>
      <c r="B1253" s="15">
        <v>14</v>
      </c>
      <c r="C1253" s="15"/>
      <c r="D1253" s="15">
        <v>-25.256930000000001</v>
      </c>
      <c r="E1253" s="75"/>
      <c r="F1253" s="75">
        <v>-73.872423999999995</v>
      </c>
      <c r="G1253" s="14"/>
      <c r="H1253" s="14">
        <f>IF(D1253&gt;0,F1253-D1253,F1253-D1253)</f>
        <v>-48.615493999999998</v>
      </c>
      <c r="I1253" s="15">
        <v>48.615493999999998</v>
      </c>
      <c r="J1253" s="4">
        <f t="shared" si="67"/>
        <v>131.38450599999999</v>
      </c>
      <c r="K1253" s="3">
        <f t="shared" si="68"/>
        <v>7.0376513403592567</v>
      </c>
    </row>
    <row r="1254" spans="1:11" ht="20.100000000000001" customHeight="1" x14ac:dyDescent="0.25">
      <c r="A1254" s="25" t="s">
        <v>41</v>
      </c>
      <c r="B1254" s="15">
        <v>14</v>
      </c>
      <c r="C1254" s="15"/>
      <c r="D1254" s="15">
        <v>-25.256930000000001</v>
      </c>
      <c r="E1254" s="75">
        <v>39.742190999999998</v>
      </c>
      <c r="F1254" s="75"/>
      <c r="G1254" s="14">
        <f>IF(D1254&gt;0,E1254-D1254,E1254-D1254)</f>
        <v>64.999121000000002</v>
      </c>
      <c r="H1254" s="14"/>
      <c r="I1254" s="15">
        <v>64.999121000000002</v>
      </c>
      <c r="J1254" s="4">
        <f t="shared" si="67"/>
        <v>115.000879</v>
      </c>
      <c r="K1254" s="3">
        <f t="shared" si="68"/>
        <v>6.8455010781104146</v>
      </c>
    </row>
    <row r="1255" spans="1:11" ht="20.100000000000001" customHeight="1" x14ac:dyDescent="0.25">
      <c r="A1255" s="25" t="s">
        <v>41</v>
      </c>
      <c r="B1255" s="15">
        <v>14</v>
      </c>
      <c r="C1255" s="15"/>
      <c r="D1255" s="15">
        <v>-25.256930000000001</v>
      </c>
      <c r="E1255" s="75"/>
      <c r="F1255" s="75">
        <v>-64.179007999999996</v>
      </c>
      <c r="G1255" s="14"/>
      <c r="H1255" s="14">
        <f>IF(D1255&gt;0,F1255-D1255,F1255-D1255)</f>
        <v>-38.922077999999999</v>
      </c>
      <c r="I1255" s="15">
        <v>38.922077999999999</v>
      </c>
      <c r="J1255" s="4">
        <f t="shared" si="67"/>
        <v>141.077922</v>
      </c>
      <c r="K1255" s="3">
        <f t="shared" si="68"/>
        <v>7.1403484207055836</v>
      </c>
    </row>
    <row r="1256" spans="1:11" ht="20.100000000000001" customHeight="1" x14ac:dyDescent="0.25">
      <c r="A1256" s="25" t="s">
        <v>41</v>
      </c>
      <c r="B1256" s="15">
        <v>14</v>
      </c>
      <c r="C1256" s="15"/>
      <c r="D1256" s="15">
        <v>-25.256930000000001</v>
      </c>
      <c r="E1256" s="75">
        <v>62.736254000000002</v>
      </c>
      <c r="F1256" s="75"/>
      <c r="G1256" s="14">
        <f>IF(D1256&gt;0,E1256-D1256,E1256-D1256)</f>
        <v>87.993183999999999</v>
      </c>
      <c r="H1256" s="14"/>
      <c r="I1256" s="15">
        <v>87.993183999999999</v>
      </c>
      <c r="J1256" s="4">
        <f t="shared" si="67"/>
        <v>92.006816000000001</v>
      </c>
      <c r="K1256" s="3">
        <f t="shared" si="68"/>
        <v>6.5236688369825888</v>
      </c>
    </row>
    <row r="1257" spans="1:11" ht="20.100000000000001" customHeight="1" x14ac:dyDescent="0.25">
      <c r="A1257" s="25" t="s">
        <v>41</v>
      </c>
      <c r="B1257" s="15">
        <v>14</v>
      </c>
      <c r="C1257" s="15"/>
      <c r="D1257" s="15">
        <v>-25.256930000000001</v>
      </c>
      <c r="E1257" s="75"/>
      <c r="F1257" s="75">
        <v>-54.205063000000003</v>
      </c>
      <c r="G1257" s="14"/>
      <c r="H1257" s="14">
        <f>IF(D1257&gt;0,F1257-D1257,F1257-D1257)</f>
        <v>-28.948133000000002</v>
      </c>
      <c r="I1257" s="15">
        <v>28.948132999999999</v>
      </c>
      <c r="J1257" s="4">
        <f t="shared" si="67"/>
        <v>151.05186700000002</v>
      </c>
      <c r="K1257" s="3">
        <f t="shared" si="68"/>
        <v>7.2389002056512064</v>
      </c>
    </row>
    <row r="1258" spans="1:11" ht="20.100000000000001" customHeight="1" x14ac:dyDescent="0.25">
      <c r="A1258" s="25" t="s">
        <v>41</v>
      </c>
      <c r="B1258" s="15">
        <v>14</v>
      </c>
      <c r="C1258" s="15"/>
      <c r="D1258" s="15">
        <v>-25.256930000000001</v>
      </c>
      <c r="E1258" s="75">
        <v>76.309950000000001</v>
      </c>
      <c r="F1258" s="75"/>
      <c r="G1258" s="14">
        <f>IF(D1258&gt;0,E1258-D1258,E1258-D1258)</f>
        <v>101.56688</v>
      </c>
      <c r="H1258" s="14"/>
      <c r="I1258" s="15">
        <v>101.56688</v>
      </c>
      <c r="J1258" s="4">
        <f t="shared" si="67"/>
        <v>78.433120000000002</v>
      </c>
      <c r="K1258" s="3">
        <f t="shared" si="68"/>
        <v>6.2933910855780324</v>
      </c>
    </row>
    <row r="1259" spans="1:11" ht="20.100000000000001" customHeight="1" x14ac:dyDescent="0.25">
      <c r="A1259" s="25" t="s">
        <v>41</v>
      </c>
      <c r="B1259" s="15">
        <v>14</v>
      </c>
      <c r="C1259" s="15"/>
      <c r="D1259" s="15">
        <v>-25.256930000000001</v>
      </c>
      <c r="E1259" s="75">
        <v>36.764381</v>
      </c>
      <c r="F1259" s="75"/>
      <c r="G1259" s="14">
        <f>IF(D1259&gt;0,E1259-D1259,E1259-D1259)</f>
        <v>62.021310999999997</v>
      </c>
      <c r="H1259" s="14"/>
      <c r="I1259" s="15">
        <v>62.021310999999997</v>
      </c>
      <c r="J1259" s="4">
        <f t="shared" si="67"/>
        <v>117.978689</v>
      </c>
      <c r="K1259" s="3">
        <f t="shared" si="68"/>
        <v>6.882382472661206</v>
      </c>
    </row>
    <row r="1260" spans="1:11" ht="20.100000000000001" customHeight="1" x14ac:dyDescent="0.25">
      <c r="A1260" s="25" t="s">
        <v>41</v>
      </c>
      <c r="B1260" s="15">
        <v>14</v>
      </c>
      <c r="C1260" s="15"/>
      <c r="D1260" s="15">
        <v>-25.256930000000001</v>
      </c>
      <c r="E1260" s="75">
        <v>39.559668000000002</v>
      </c>
      <c r="F1260" s="75"/>
      <c r="G1260" s="14">
        <f>IF(D1260&gt;0,E1260-D1260,E1260-D1260)</f>
        <v>64.816597999999999</v>
      </c>
      <c r="H1260" s="14"/>
      <c r="I1260" s="15">
        <v>64.816597999999999</v>
      </c>
      <c r="J1260" s="4">
        <f t="shared" si="67"/>
        <v>115.183402</v>
      </c>
      <c r="K1260" s="3">
        <f t="shared" si="68"/>
        <v>6.847789028277937</v>
      </c>
    </row>
    <row r="1261" spans="1:11" ht="20.100000000000001" customHeight="1" x14ac:dyDescent="0.25">
      <c r="A1261" s="25" t="s">
        <v>41</v>
      </c>
      <c r="B1261" s="15">
        <v>15</v>
      </c>
      <c r="C1261" s="15"/>
      <c r="D1261" s="15">
        <v>21.857462999999999</v>
      </c>
      <c r="E1261" s="75"/>
      <c r="F1261" s="75">
        <v>-47.070031</v>
      </c>
      <c r="G1261" s="14"/>
      <c r="H1261" s="14">
        <f>IF(D1261&gt;0,F1261-D1261,F1261-D1261)</f>
        <v>-68.927493999999996</v>
      </c>
      <c r="I1261" s="15">
        <v>68.927493999999996</v>
      </c>
      <c r="J1261" s="4">
        <f t="shared" si="67"/>
        <v>111.072506</v>
      </c>
      <c r="K1261" s="3">
        <f t="shared" si="68"/>
        <v>6.7953579374982711</v>
      </c>
    </row>
    <row r="1262" spans="1:11" ht="20.100000000000001" customHeight="1" x14ac:dyDescent="0.25">
      <c r="A1262" s="25" t="s">
        <v>41</v>
      </c>
      <c r="B1262" s="15">
        <v>15</v>
      </c>
      <c r="C1262" s="15"/>
      <c r="D1262" s="15">
        <v>21.857462999999999</v>
      </c>
      <c r="E1262" s="75">
        <v>77.905242999999999</v>
      </c>
      <c r="F1262" s="75"/>
      <c r="G1262" s="14">
        <f>IF(D1262&gt;0,E1262-D1262,E1262-D1262)</f>
        <v>56.047780000000003</v>
      </c>
      <c r="H1262" s="14"/>
      <c r="I1262" s="15">
        <v>56.047780000000003</v>
      </c>
      <c r="J1262" s="4">
        <f t="shared" si="67"/>
        <v>123.95222</v>
      </c>
      <c r="K1262" s="3">
        <f t="shared" si="68"/>
        <v>6.9536403002821316</v>
      </c>
    </row>
    <row r="1263" spans="1:11" ht="20.100000000000001" customHeight="1" x14ac:dyDescent="0.25">
      <c r="A1263" s="25" t="s">
        <v>41</v>
      </c>
      <c r="B1263" s="15">
        <v>15</v>
      </c>
      <c r="C1263" s="15"/>
      <c r="D1263" s="15">
        <v>21.857462999999999</v>
      </c>
      <c r="E1263" s="75"/>
      <c r="F1263" s="75">
        <v>-38.659807999999998</v>
      </c>
      <c r="G1263" s="14"/>
      <c r="H1263" s="14">
        <f>IF(D1263&gt;0,F1263-D1263,F1263-D1263)</f>
        <v>-60.517270999999994</v>
      </c>
      <c r="I1263" s="15">
        <v>60.517271000000001</v>
      </c>
      <c r="J1263" s="4">
        <f t="shared" si="67"/>
        <v>119.48272900000001</v>
      </c>
      <c r="K1263" s="3">
        <f t="shared" si="68"/>
        <v>6.9006582842418256</v>
      </c>
    </row>
    <row r="1264" spans="1:11" ht="20.100000000000001" customHeight="1" x14ac:dyDescent="0.25">
      <c r="A1264" s="25" t="s">
        <v>41</v>
      </c>
      <c r="B1264" s="15">
        <v>15</v>
      </c>
      <c r="C1264" s="15"/>
      <c r="D1264" s="15">
        <v>21.857462999999999</v>
      </c>
      <c r="E1264" s="75">
        <v>60.524110999999998</v>
      </c>
      <c r="F1264" s="75"/>
      <c r="G1264" s="14">
        <f>IF(D1264&gt;0,E1264-D1264,E1264-D1264)</f>
        <v>38.666647999999995</v>
      </c>
      <c r="H1264" s="14"/>
      <c r="I1264" s="15">
        <v>38.666648000000002</v>
      </c>
      <c r="J1264" s="4">
        <f t="shared" si="67"/>
        <v>141.33335199999999</v>
      </c>
      <c r="K1264" s="3">
        <f t="shared" si="68"/>
        <v>7.1429581443866592</v>
      </c>
    </row>
    <row r="1265" spans="1:11" ht="20.100000000000001" customHeight="1" x14ac:dyDescent="0.25">
      <c r="A1265" s="25" t="s">
        <v>41</v>
      </c>
      <c r="B1265" s="15">
        <v>15</v>
      </c>
      <c r="C1265" s="15"/>
      <c r="D1265" s="15">
        <v>21.857462999999999</v>
      </c>
      <c r="E1265" s="75"/>
      <c r="F1265" s="75">
        <v>-48.489325000000001</v>
      </c>
      <c r="G1265" s="14"/>
      <c r="H1265" s="14">
        <f>IF(D1265&gt;0,F1265-D1265,F1265-D1265)</f>
        <v>-70.346788000000004</v>
      </c>
      <c r="I1265" s="15">
        <v>70.346788000000004</v>
      </c>
      <c r="J1265" s="4">
        <f t="shared" si="67"/>
        <v>109.653212</v>
      </c>
      <c r="K1265" s="3">
        <f t="shared" si="68"/>
        <v>6.7768042623297902</v>
      </c>
    </row>
    <row r="1266" spans="1:11" ht="20.100000000000001" customHeight="1" x14ac:dyDescent="0.25">
      <c r="A1266" s="25" t="s">
        <v>41</v>
      </c>
      <c r="B1266" s="15">
        <v>15</v>
      </c>
      <c r="C1266" s="15"/>
      <c r="D1266" s="15">
        <v>21.857462999999999</v>
      </c>
      <c r="E1266" s="75"/>
      <c r="F1266" s="75">
        <v>-37.874983999999998</v>
      </c>
      <c r="G1266" s="14"/>
      <c r="H1266" s="14">
        <f>IF(D1266&gt;0,F1266-D1266,F1266-D1266)</f>
        <v>-59.732446999999993</v>
      </c>
      <c r="I1266" s="15">
        <v>59.732447000000001</v>
      </c>
      <c r="J1266" s="4">
        <f t="shared" si="67"/>
        <v>120.26755299999999</v>
      </c>
      <c r="K1266" s="3">
        <f t="shared" si="68"/>
        <v>6.9101036598862704</v>
      </c>
    </row>
    <row r="1267" spans="1:11" ht="20.100000000000001" customHeight="1" x14ac:dyDescent="0.25">
      <c r="A1267" s="25" t="s">
        <v>41</v>
      </c>
      <c r="B1267" s="15">
        <v>15</v>
      </c>
      <c r="C1267" s="15"/>
      <c r="D1267" s="15">
        <v>21.857462999999999</v>
      </c>
      <c r="E1267" s="75"/>
      <c r="F1267" s="75">
        <v>-39.225673999999998</v>
      </c>
      <c r="G1267" s="14"/>
      <c r="H1267" s="14">
        <f>IF(D1267&gt;0,F1267-D1267,F1267-D1267)</f>
        <v>-61.083136999999994</v>
      </c>
      <c r="I1267" s="15">
        <v>61.083137000000001</v>
      </c>
      <c r="J1267" s="4">
        <f t="shared" si="67"/>
        <v>118.91686300000001</v>
      </c>
      <c r="K1267" s="3">
        <f t="shared" si="68"/>
        <v>6.893809500665407</v>
      </c>
    </row>
    <row r="1268" spans="1:11" ht="20.100000000000001" customHeight="1" x14ac:dyDescent="0.25">
      <c r="A1268" s="25" t="s">
        <v>41</v>
      </c>
      <c r="B1268" s="15">
        <v>15</v>
      </c>
      <c r="C1268" s="15"/>
      <c r="D1268" s="15">
        <v>21.857462999999999</v>
      </c>
      <c r="E1268" s="75"/>
      <c r="F1268" s="75">
        <v>-18.434949</v>
      </c>
      <c r="G1268" s="14"/>
      <c r="H1268" s="14">
        <f>IF(D1268&gt;0,F1268-D1268,F1268-D1268)</f>
        <v>-40.292411999999999</v>
      </c>
      <c r="I1268" s="15">
        <v>40.292411999999999</v>
      </c>
      <c r="J1268" s="4">
        <f t="shared" si="67"/>
        <v>139.70758799999999</v>
      </c>
      <c r="K1268" s="3">
        <f t="shared" si="68"/>
        <v>7.1262665703837724</v>
      </c>
    </row>
    <row r="1269" spans="1:11" ht="20.100000000000001" customHeight="1" x14ac:dyDescent="0.25">
      <c r="A1269" s="25" t="s">
        <v>41</v>
      </c>
      <c r="B1269" s="15">
        <v>16</v>
      </c>
      <c r="C1269" s="15"/>
      <c r="D1269" s="15">
        <v>1.76627</v>
      </c>
      <c r="E1269" s="75"/>
      <c r="F1269" s="75">
        <v>-60.461218000000002</v>
      </c>
      <c r="G1269" s="14"/>
      <c r="H1269" s="14">
        <f>IF(D1269&gt;0,F1269-D1269,F1269-D1269)</f>
        <v>-62.227488000000001</v>
      </c>
      <c r="I1269" s="15">
        <v>62.227488000000001</v>
      </c>
      <c r="J1269" s="4">
        <f t="shared" si="67"/>
        <v>117.77251200000001</v>
      </c>
      <c r="K1269" s="3">
        <f t="shared" si="68"/>
        <v>6.8798590444876231</v>
      </c>
    </row>
    <row r="1270" spans="1:11" ht="20.100000000000001" customHeight="1" x14ac:dyDescent="0.25">
      <c r="A1270" s="25" t="s">
        <v>41</v>
      </c>
      <c r="B1270" s="15">
        <v>16</v>
      </c>
      <c r="C1270" s="15"/>
      <c r="D1270" s="15">
        <v>1.76627</v>
      </c>
      <c r="E1270" s="75">
        <v>72.311533999999995</v>
      </c>
      <c r="F1270" s="75"/>
      <c r="G1270" s="14">
        <f>IF(D1270&gt;0,E1270-D1270,E1270-D1270)</f>
        <v>70.545263999999989</v>
      </c>
      <c r="H1270" s="14"/>
      <c r="I1270" s="15">
        <v>70.545264000000003</v>
      </c>
      <c r="J1270" s="4">
        <f t="shared" si="67"/>
        <v>109.454736</v>
      </c>
      <c r="K1270" s="3">
        <f t="shared" si="68"/>
        <v>6.7741905696557714</v>
      </c>
    </row>
    <row r="1271" spans="1:11" ht="20.100000000000001" customHeight="1" x14ac:dyDescent="0.25">
      <c r="A1271" s="25" t="s">
        <v>41</v>
      </c>
      <c r="B1271" s="15">
        <v>16</v>
      </c>
      <c r="C1271" s="15"/>
      <c r="D1271" s="15">
        <v>1.76627</v>
      </c>
      <c r="E1271" s="75"/>
      <c r="F1271" s="75">
        <v>-72.400749000000005</v>
      </c>
      <c r="G1271" s="14"/>
      <c r="H1271" s="14">
        <f>IF(D1271&gt;0,F1271-D1271,F1271-D1271)</f>
        <v>-74.16701900000001</v>
      </c>
      <c r="I1271" s="15">
        <v>74.167018999999996</v>
      </c>
      <c r="J1271" s="4">
        <f t="shared" si="67"/>
        <v>105.832981</v>
      </c>
      <c r="K1271" s="3">
        <f t="shared" si="68"/>
        <v>6.7256454780054691</v>
      </c>
    </row>
    <row r="1272" spans="1:11" ht="20.100000000000001" customHeight="1" x14ac:dyDescent="0.25">
      <c r="A1272" s="25" t="s">
        <v>41</v>
      </c>
      <c r="B1272" s="15">
        <v>16</v>
      </c>
      <c r="C1272" s="15"/>
      <c r="D1272" s="15">
        <v>1.76627</v>
      </c>
      <c r="E1272" s="75">
        <v>77.433633999999998</v>
      </c>
      <c r="F1272" s="75"/>
      <c r="G1272" s="14">
        <f>IF(D1272&gt;0,E1272-D1272,E1272-D1272)</f>
        <v>75.667363999999992</v>
      </c>
      <c r="H1272" s="14"/>
      <c r="I1272" s="15">
        <v>75.667364000000006</v>
      </c>
      <c r="J1272" s="4">
        <f t="shared" si="67"/>
        <v>104.33263599999999</v>
      </c>
      <c r="K1272" s="3">
        <f t="shared" si="68"/>
        <v>6.7050467036296366</v>
      </c>
    </row>
    <row r="1273" spans="1:11" ht="20.100000000000001" customHeight="1" x14ac:dyDescent="0.25">
      <c r="A1273" s="25" t="s">
        <v>41</v>
      </c>
      <c r="B1273" s="15">
        <v>16</v>
      </c>
      <c r="C1273" s="15"/>
      <c r="D1273" s="15">
        <v>1.76627</v>
      </c>
      <c r="E1273" s="75"/>
      <c r="F1273" s="75">
        <v>-72.704599999999999</v>
      </c>
      <c r="G1273" s="14"/>
      <c r="H1273" s="14">
        <f>IF(D1273&gt;0,F1273-D1273,F1273-D1273)</f>
        <v>-74.470870000000005</v>
      </c>
      <c r="I1273" s="15">
        <v>74.470870000000005</v>
      </c>
      <c r="J1273" s="4">
        <f t="shared" si="67"/>
        <v>105.52912999999999</v>
      </c>
      <c r="K1273" s="3">
        <f t="shared" si="68"/>
        <v>6.7214974816519373</v>
      </c>
    </row>
    <row r="1274" spans="1:11" ht="20.100000000000001" customHeight="1" x14ac:dyDescent="0.25">
      <c r="A1274" s="25" t="s">
        <v>41</v>
      </c>
      <c r="B1274" s="15">
        <v>16</v>
      </c>
      <c r="C1274" s="15"/>
      <c r="D1274" s="15">
        <v>1.76627</v>
      </c>
      <c r="E1274" s="75">
        <v>76.798912999999999</v>
      </c>
      <c r="F1274" s="75"/>
      <c r="G1274" s="14">
        <f>IF(D1274&gt;0,E1274-D1274,E1274-D1274)</f>
        <v>75.032642999999993</v>
      </c>
      <c r="H1274" s="14"/>
      <c r="I1274" s="15">
        <v>75.032642999999993</v>
      </c>
      <c r="J1274" s="4">
        <f t="shared" si="67"/>
        <v>104.96735700000001</v>
      </c>
      <c r="K1274" s="3">
        <f t="shared" si="68"/>
        <v>6.7137969346552016</v>
      </c>
    </row>
    <row r="1275" spans="1:11" ht="20.100000000000001" customHeight="1" x14ac:dyDescent="0.25">
      <c r="A1275" s="25" t="s">
        <v>41</v>
      </c>
      <c r="B1275" s="15">
        <v>16</v>
      </c>
      <c r="C1275" s="15"/>
      <c r="D1275" s="15">
        <v>1.76627</v>
      </c>
      <c r="E1275" s="75"/>
      <c r="F1275" s="75">
        <v>-60.001317999999998</v>
      </c>
      <c r="G1275" s="14"/>
      <c r="H1275" s="14">
        <f>IF(D1275&gt;0,F1275-D1275,F1275-D1275)</f>
        <v>-61.767587999999996</v>
      </c>
      <c r="I1275" s="15">
        <v>61.767588000000003</v>
      </c>
      <c r="J1275" s="4">
        <f t="shared" si="67"/>
        <v>118.232412</v>
      </c>
      <c r="K1275" s="3">
        <f t="shared" si="68"/>
        <v>6.8854817770807442</v>
      </c>
    </row>
    <row r="1276" spans="1:11" ht="20.100000000000001" customHeight="1" x14ac:dyDescent="0.25">
      <c r="A1276" s="25" t="s">
        <v>41</v>
      </c>
      <c r="B1276" s="15">
        <v>16</v>
      </c>
      <c r="C1276" s="15"/>
      <c r="D1276" s="15">
        <v>1.76627</v>
      </c>
      <c r="E1276" s="75">
        <v>61.389539999999997</v>
      </c>
      <c r="F1276" s="75"/>
      <c r="G1276" s="14">
        <f>IF(D1276&gt;0,E1276-D1276,E1276-D1276)</f>
        <v>59.623269999999998</v>
      </c>
      <c r="H1276" s="14"/>
      <c r="I1276" s="15">
        <v>59.623269999999998</v>
      </c>
      <c r="J1276" s="4">
        <f t="shared" si="67"/>
        <v>120.37673000000001</v>
      </c>
      <c r="K1276" s="3">
        <f t="shared" si="68"/>
        <v>6.9114127217540382</v>
      </c>
    </row>
    <row r="1277" spans="1:11" ht="20.100000000000001" customHeight="1" x14ac:dyDescent="0.25">
      <c r="A1277" s="25" t="s">
        <v>41</v>
      </c>
      <c r="B1277" s="15">
        <v>16</v>
      </c>
      <c r="C1277" s="15"/>
      <c r="D1277" s="15">
        <v>1.76627</v>
      </c>
      <c r="E1277" s="75"/>
      <c r="F1277" s="75">
        <v>-73.033851999999996</v>
      </c>
      <c r="G1277" s="14"/>
      <c r="H1277" s="14">
        <f>IF(D1277&gt;0,F1277-D1277,F1277-D1277)</f>
        <v>-74.800122000000002</v>
      </c>
      <c r="I1277" s="15">
        <v>74.800122000000002</v>
      </c>
      <c r="J1277" s="4">
        <f t="shared" si="67"/>
        <v>105.199878</v>
      </c>
      <c r="K1277" s="3">
        <f t="shared" si="68"/>
        <v>6.7169892213165658</v>
      </c>
    </row>
    <row r="1278" spans="1:11" ht="20.100000000000001" customHeight="1" x14ac:dyDescent="0.25">
      <c r="A1278" s="25" t="s">
        <v>41</v>
      </c>
      <c r="B1278" s="15">
        <v>16</v>
      </c>
      <c r="C1278" s="15"/>
      <c r="D1278" s="15">
        <v>1.76627</v>
      </c>
      <c r="E1278" s="75"/>
      <c r="F1278" s="75">
        <v>-63.434949000000003</v>
      </c>
      <c r="G1278" s="14"/>
      <c r="H1278" s="14">
        <f>IF(D1278&gt;0,F1278-D1278,F1278-D1278)</f>
        <v>-65.201219000000009</v>
      </c>
      <c r="I1278" s="15">
        <v>65.201218999999995</v>
      </c>
      <c r="J1278" s="4">
        <f t="shared" si="67"/>
        <v>114.79878100000001</v>
      </c>
      <c r="K1278" s="3">
        <f t="shared" si="68"/>
        <v>6.8429635124974544</v>
      </c>
    </row>
    <row r="1279" spans="1:11" ht="20.100000000000001" customHeight="1" x14ac:dyDescent="0.25">
      <c r="A1279" s="25" t="s">
        <v>41</v>
      </c>
      <c r="B1279" s="15">
        <v>16</v>
      </c>
      <c r="C1279" s="15"/>
      <c r="D1279" s="15">
        <v>1.76627</v>
      </c>
      <c r="E1279" s="75">
        <v>79.530826000000005</v>
      </c>
      <c r="F1279" s="75"/>
      <c r="G1279" s="14">
        <f>IF(D1279&gt;0,E1279-D1279,E1279-D1279)</f>
        <v>77.764555999999999</v>
      </c>
      <c r="H1279" s="14"/>
      <c r="I1279" s="15">
        <v>77.764555999999999</v>
      </c>
      <c r="J1279" s="4">
        <f t="shared" si="67"/>
        <v>102.235444</v>
      </c>
      <c r="K1279" s="3">
        <f t="shared" si="68"/>
        <v>6.6757516406298087</v>
      </c>
    </row>
    <row r="1280" spans="1:11" ht="20.100000000000001" customHeight="1" x14ac:dyDescent="0.25">
      <c r="A1280" s="25" t="s">
        <v>41</v>
      </c>
      <c r="B1280" s="15">
        <v>16</v>
      </c>
      <c r="C1280" s="15"/>
      <c r="D1280" s="15">
        <v>1.76627</v>
      </c>
      <c r="E1280" s="75"/>
      <c r="F1280" s="75">
        <v>-73.300756000000007</v>
      </c>
      <c r="G1280" s="14"/>
      <c r="H1280" s="14">
        <f>IF(D1280&gt;0,F1280-D1280,F1280-D1280)</f>
        <v>-75.067026000000013</v>
      </c>
      <c r="I1280" s="15">
        <v>75.067025999999998</v>
      </c>
      <c r="J1280" s="4">
        <f t="shared" si="67"/>
        <v>104.932974</v>
      </c>
      <c r="K1280" s="3">
        <f t="shared" si="68"/>
        <v>6.7133242895307443</v>
      </c>
    </row>
    <row r="1281" spans="1:11" ht="20.100000000000001" customHeight="1" x14ac:dyDescent="0.25">
      <c r="A1281" s="25" t="s">
        <v>41</v>
      </c>
      <c r="B1281" s="15">
        <v>16</v>
      </c>
      <c r="C1281" s="15"/>
      <c r="D1281" s="15">
        <v>1.76627</v>
      </c>
      <c r="E1281" s="75"/>
      <c r="F1281" s="75">
        <v>-75.256437000000005</v>
      </c>
      <c r="G1281" s="14"/>
      <c r="H1281" s="14">
        <f>IF(D1281&gt;0,F1281-D1281,F1281-D1281)</f>
        <v>-77.022707000000011</v>
      </c>
      <c r="I1281" s="15">
        <v>77.022706999999997</v>
      </c>
      <c r="J1281" s="4">
        <f t="shared" si="67"/>
        <v>102.977293</v>
      </c>
      <c r="K1281" s="3">
        <f t="shared" si="68"/>
        <v>6.6861824408937149</v>
      </c>
    </row>
    <row r="1282" spans="1:11" ht="20.100000000000001" customHeight="1" x14ac:dyDescent="0.25">
      <c r="A1282" s="25" t="s">
        <v>41</v>
      </c>
      <c r="B1282" s="15">
        <v>16</v>
      </c>
      <c r="C1282" s="15"/>
      <c r="D1282" s="15">
        <v>1.76627</v>
      </c>
      <c r="E1282" s="75">
        <v>77.074000999999996</v>
      </c>
      <c r="F1282" s="75"/>
      <c r="G1282" s="14">
        <f>IF(D1282&gt;0,E1282-D1282,E1282-D1282)</f>
        <v>75.30773099999999</v>
      </c>
      <c r="H1282" s="14"/>
      <c r="I1282" s="15">
        <v>75.307731000000004</v>
      </c>
      <c r="J1282" s="4">
        <f t="shared" si="67"/>
        <v>104.692269</v>
      </c>
      <c r="K1282" s="3">
        <f t="shared" si="68"/>
        <v>6.7100111001698535</v>
      </c>
    </row>
    <row r="1283" spans="1:11" ht="20.100000000000001" customHeight="1" x14ac:dyDescent="0.25">
      <c r="A1283" s="25" t="s">
        <v>41</v>
      </c>
      <c r="B1283" s="15">
        <v>16</v>
      </c>
      <c r="C1283" s="15"/>
      <c r="D1283" s="15">
        <v>1.76627</v>
      </c>
      <c r="E1283" s="75"/>
      <c r="F1283" s="75">
        <v>-76.429565999999994</v>
      </c>
      <c r="G1283" s="14"/>
      <c r="H1283" s="14">
        <f>IF(D1283&gt;0,F1283-D1283,F1283-D1283)</f>
        <v>-78.195836</v>
      </c>
      <c r="I1283" s="15">
        <v>78.195836</v>
      </c>
      <c r="J1283" s="4">
        <f t="shared" ref="J1283:J1346" si="70">180-I1283</f>
        <v>101.804164</v>
      </c>
      <c r="K1283" s="3">
        <f t="shared" ref="K1283:K1346" si="71">LOG(J1283,2)</f>
        <v>6.6696527615939472</v>
      </c>
    </row>
    <row r="1284" spans="1:11" ht="20.100000000000001" customHeight="1" x14ac:dyDescent="0.25">
      <c r="A1284" s="25" t="s">
        <v>41</v>
      </c>
      <c r="B1284" s="15">
        <v>17</v>
      </c>
      <c r="C1284" s="15"/>
      <c r="D1284" s="15">
        <v>13.798090999999999</v>
      </c>
      <c r="E1284" s="75"/>
      <c r="F1284" s="75">
        <v>-71.810953999999995</v>
      </c>
      <c r="G1284" s="14"/>
      <c r="H1284" s="14">
        <f>IF(D1284&gt;0,F1284-D1284,F1284-D1284)</f>
        <v>-85.609044999999995</v>
      </c>
      <c r="I1284" s="15">
        <v>85.609044999999995</v>
      </c>
      <c r="J1284" s="4">
        <f t="shared" si="70"/>
        <v>94.390955000000005</v>
      </c>
      <c r="K1284" s="3">
        <f t="shared" si="71"/>
        <v>6.56057671504818</v>
      </c>
    </row>
    <row r="1285" spans="1:11" ht="20.100000000000001" customHeight="1" x14ac:dyDescent="0.25">
      <c r="A1285" s="25" t="s">
        <v>41</v>
      </c>
      <c r="B1285" s="15">
        <v>17</v>
      </c>
      <c r="C1285" s="15"/>
      <c r="D1285" s="15">
        <v>13.798090999999999</v>
      </c>
      <c r="E1285" s="75">
        <v>67.464591999999996</v>
      </c>
      <c r="F1285" s="75"/>
      <c r="G1285" s="14">
        <f>IF(D1285&gt;0,E1285-D1285,E1285-D1285)</f>
        <v>53.666500999999997</v>
      </c>
      <c r="H1285" s="14"/>
      <c r="I1285" s="15">
        <v>53.666500999999997</v>
      </c>
      <c r="J1285" s="4">
        <f t="shared" si="70"/>
        <v>126.333499</v>
      </c>
      <c r="K1285" s="3">
        <f t="shared" si="71"/>
        <v>6.9810934293205573</v>
      </c>
    </row>
    <row r="1286" spans="1:11" ht="20.100000000000001" customHeight="1" x14ac:dyDescent="0.25">
      <c r="A1286" s="25" t="s">
        <v>41</v>
      </c>
      <c r="B1286" s="15">
        <v>17</v>
      </c>
      <c r="C1286" s="15"/>
      <c r="D1286" s="15">
        <v>13.798090999999999</v>
      </c>
      <c r="E1286" s="75"/>
      <c r="F1286" s="75">
        <v>-72.057552999999999</v>
      </c>
      <c r="G1286" s="14"/>
      <c r="H1286" s="14">
        <f>IF(D1286&gt;0,F1286-D1286,F1286-D1286)</f>
        <v>-85.855643999999998</v>
      </c>
      <c r="I1286" s="15">
        <v>85.855643999999998</v>
      </c>
      <c r="J1286" s="4">
        <f t="shared" si="70"/>
        <v>94.144356000000002</v>
      </c>
      <c r="K1286" s="3">
        <f t="shared" si="71"/>
        <v>6.5568027020488904</v>
      </c>
    </row>
    <row r="1287" spans="1:11" ht="20.100000000000001" customHeight="1" x14ac:dyDescent="0.25">
      <c r="A1287" s="25" t="s">
        <v>41</v>
      </c>
      <c r="B1287" s="15">
        <v>17</v>
      </c>
      <c r="C1287" s="15"/>
      <c r="D1287" s="15">
        <v>13.798090999999999</v>
      </c>
      <c r="E1287" s="75">
        <v>73.158794</v>
      </c>
      <c r="F1287" s="75"/>
      <c r="G1287" s="14">
        <f>IF(D1287&gt;0,E1287-D1287,E1287-D1287)</f>
        <v>59.360703000000001</v>
      </c>
      <c r="H1287" s="14"/>
      <c r="I1287" s="15">
        <v>59.360703000000001</v>
      </c>
      <c r="J1287" s="4">
        <f t="shared" si="70"/>
        <v>120.639297</v>
      </c>
      <c r="K1287" s="3">
        <f t="shared" si="71"/>
        <v>6.9145561165180709</v>
      </c>
    </row>
    <row r="1288" spans="1:11" ht="20.100000000000001" customHeight="1" x14ac:dyDescent="0.25">
      <c r="A1288" s="25" t="s">
        <v>41</v>
      </c>
      <c r="B1288" s="15">
        <v>17</v>
      </c>
      <c r="C1288" s="15"/>
      <c r="D1288" s="15">
        <v>13.798090999999999</v>
      </c>
      <c r="E1288" s="75">
        <v>68.962489000000005</v>
      </c>
      <c r="F1288" s="75"/>
      <c r="G1288" s="14">
        <f>IF(D1288&gt;0,E1288-D1288,E1288-D1288)</f>
        <v>55.164398000000006</v>
      </c>
      <c r="H1288" s="14"/>
      <c r="I1288" s="15">
        <v>55.164397999999998</v>
      </c>
      <c r="J1288" s="4">
        <f t="shared" si="70"/>
        <v>124.83560199999999</v>
      </c>
      <c r="K1288" s="3">
        <f t="shared" si="71"/>
        <v>6.9638856264110967</v>
      </c>
    </row>
    <row r="1289" spans="1:11" ht="20.100000000000001" customHeight="1" x14ac:dyDescent="0.25">
      <c r="A1289" s="25" t="s">
        <v>41</v>
      </c>
      <c r="B1289" s="15">
        <v>17</v>
      </c>
      <c r="C1289" s="15"/>
      <c r="D1289" s="15">
        <v>13.798090999999999</v>
      </c>
      <c r="E1289" s="75"/>
      <c r="F1289" s="75">
        <v>-62.690890000000003</v>
      </c>
      <c r="G1289" s="14"/>
      <c r="H1289" s="14">
        <f>IF(D1289&gt;0,F1289-D1289,F1289-D1289)</f>
        <v>-76.488980999999995</v>
      </c>
      <c r="I1289" s="15">
        <v>76.488980999999995</v>
      </c>
      <c r="J1289" s="4">
        <f t="shared" si="70"/>
        <v>103.511019</v>
      </c>
      <c r="K1289" s="3">
        <f t="shared" si="71"/>
        <v>6.6936405440740634</v>
      </c>
    </row>
    <row r="1290" spans="1:11" ht="20.100000000000001" customHeight="1" x14ac:dyDescent="0.25">
      <c r="A1290" s="25" t="s">
        <v>41</v>
      </c>
      <c r="B1290" s="15">
        <v>17</v>
      </c>
      <c r="C1290" s="15"/>
      <c r="D1290" s="15">
        <v>13.798090999999999</v>
      </c>
      <c r="E1290" s="75"/>
      <c r="F1290" s="75">
        <v>-50.194429</v>
      </c>
      <c r="G1290" s="14"/>
      <c r="H1290" s="14">
        <f>IF(D1290&gt;0,F1290-D1290,F1290-D1290)</f>
        <v>-63.992519999999999</v>
      </c>
      <c r="I1290" s="15">
        <v>63.992519999999999</v>
      </c>
      <c r="J1290" s="4">
        <f t="shared" si="70"/>
        <v>116.00748</v>
      </c>
      <c r="K1290" s="3">
        <f t="shared" si="71"/>
        <v>6.8580740210844038</v>
      </c>
    </row>
    <row r="1291" spans="1:11" ht="20.100000000000001" customHeight="1" x14ac:dyDescent="0.25">
      <c r="A1291" s="25" t="s">
        <v>41</v>
      </c>
      <c r="B1291" s="15">
        <v>17</v>
      </c>
      <c r="C1291" s="15"/>
      <c r="D1291" s="15">
        <v>13.798090999999999</v>
      </c>
      <c r="E1291" s="75">
        <v>83.589160000000007</v>
      </c>
      <c r="F1291" s="75"/>
      <c r="G1291" s="14">
        <f>IF(D1291&gt;0,E1291-D1291,E1291-D1291)</f>
        <v>69.791069000000007</v>
      </c>
      <c r="H1291" s="14"/>
      <c r="I1291" s="15">
        <v>69.791068999999993</v>
      </c>
      <c r="J1291" s="4">
        <f t="shared" si="70"/>
        <v>110.20893100000001</v>
      </c>
      <c r="K1291" s="3">
        <f t="shared" si="71"/>
        <v>6.7840973300842222</v>
      </c>
    </row>
    <row r="1292" spans="1:11" ht="20.100000000000001" customHeight="1" x14ac:dyDescent="0.25">
      <c r="A1292" s="25" t="s">
        <v>41</v>
      </c>
      <c r="B1292" s="15">
        <v>17</v>
      </c>
      <c r="C1292" s="15"/>
      <c r="D1292" s="15">
        <v>13.798090999999999</v>
      </c>
      <c r="E1292" s="75">
        <v>81.17962</v>
      </c>
      <c r="F1292" s="75"/>
      <c r="G1292" s="14">
        <f>IF(D1292&gt;0,E1292-D1292,E1292-D1292)</f>
        <v>67.381529</v>
      </c>
      <c r="H1292" s="14"/>
      <c r="I1292" s="15">
        <v>67.381529</v>
      </c>
      <c r="J1292" s="4">
        <f t="shared" si="70"/>
        <v>112.618471</v>
      </c>
      <c r="K1292" s="3">
        <f t="shared" si="71"/>
        <v>6.815299658708474</v>
      </c>
    </row>
    <row r="1293" spans="1:11" ht="20.100000000000001" customHeight="1" x14ac:dyDescent="0.25">
      <c r="A1293" s="25" t="s">
        <v>41</v>
      </c>
      <c r="B1293" s="15">
        <v>18</v>
      </c>
      <c r="C1293" s="15"/>
      <c r="D1293" s="15">
        <v>8.9337560000000007</v>
      </c>
      <c r="E1293" s="75"/>
      <c r="F1293" s="75">
        <v>-62.271743000000001</v>
      </c>
      <c r="G1293" s="14"/>
      <c r="H1293" s="14">
        <f>IF(D1293&gt;0,F1293-D1293,F1293-D1293)</f>
        <v>-71.205499000000003</v>
      </c>
      <c r="I1293" s="15">
        <v>71.205499000000003</v>
      </c>
      <c r="J1293" s="4">
        <f t="shared" si="70"/>
        <v>108.794501</v>
      </c>
      <c r="K1293" s="3">
        <f t="shared" si="71"/>
        <v>6.765461827424355</v>
      </c>
    </row>
    <row r="1294" spans="1:11" ht="20.100000000000001" customHeight="1" x14ac:dyDescent="0.25">
      <c r="A1294" s="25" t="s">
        <v>41</v>
      </c>
      <c r="B1294" s="15">
        <v>18</v>
      </c>
      <c r="C1294" s="15"/>
      <c r="D1294" s="15">
        <v>8.9337560000000007</v>
      </c>
      <c r="E1294" s="75"/>
      <c r="F1294" s="75">
        <v>-48.308214</v>
      </c>
      <c r="G1294" s="14"/>
      <c r="H1294" s="14">
        <f>IF(D1294&gt;0,F1294-D1294,F1294-D1294)</f>
        <v>-57.241970000000002</v>
      </c>
      <c r="I1294" s="15">
        <v>57.241970000000002</v>
      </c>
      <c r="J1294" s="4">
        <f t="shared" si="70"/>
        <v>122.75802999999999</v>
      </c>
      <c r="K1294" s="3">
        <f t="shared" si="71"/>
        <v>6.9396735887527301</v>
      </c>
    </row>
    <row r="1295" spans="1:11" ht="20.100000000000001" customHeight="1" x14ac:dyDescent="0.25">
      <c r="A1295" s="25" t="s">
        <v>41</v>
      </c>
      <c r="B1295" s="15">
        <v>18</v>
      </c>
      <c r="C1295" s="15"/>
      <c r="D1295" s="15">
        <v>8.9337560000000007</v>
      </c>
      <c r="E1295" s="75">
        <v>85.010637000000003</v>
      </c>
      <c r="F1295" s="75"/>
      <c r="G1295" s="14">
        <f>IF(D1295&gt;0,E1295-D1295,E1295-D1295)</f>
        <v>76.076881</v>
      </c>
      <c r="H1295" s="14"/>
      <c r="I1295" s="15">
        <v>76.076881</v>
      </c>
      <c r="J1295" s="4">
        <f t="shared" si="70"/>
        <v>103.923119</v>
      </c>
      <c r="K1295" s="3">
        <f t="shared" si="71"/>
        <v>6.6993728253104461</v>
      </c>
    </row>
    <row r="1296" spans="1:11" ht="20.100000000000001" customHeight="1" x14ac:dyDescent="0.25">
      <c r="A1296" s="25" t="s">
        <v>41</v>
      </c>
      <c r="B1296" s="15">
        <v>18</v>
      </c>
      <c r="C1296" s="15"/>
      <c r="D1296" s="15">
        <v>8.9337560000000007</v>
      </c>
      <c r="E1296" s="75"/>
      <c r="F1296" s="75">
        <v>-48.593566000000003</v>
      </c>
      <c r="G1296" s="14"/>
      <c r="H1296" s="14">
        <f>IF(D1296&gt;0,F1296-D1296,F1296-D1296)</f>
        <v>-57.527322000000005</v>
      </c>
      <c r="I1296" s="15">
        <v>57.527321999999998</v>
      </c>
      <c r="J1296" s="4">
        <f t="shared" si="70"/>
        <v>122.472678</v>
      </c>
      <c r="K1296" s="3">
        <f t="shared" si="71"/>
        <v>6.9363161291224449</v>
      </c>
    </row>
    <row r="1297" spans="1:11" ht="20.100000000000001" customHeight="1" x14ac:dyDescent="0.25">
      <c r="A1297" s="25" t="s">
        <v>41</v>
      </c>
      <c r="B1297" s="15">
        <v>18</v>
      </c>
      <c r="C1297" s="15"/>
      <c r="D1297" s="15">
        <v>8.9337560000000007</v>
      </c>
      <c r="E1297" s="75">
        <v>89.221573000000006</v>
      </c>
      <c r="F1297" s="75"/>
      <c r="G1297" s="14">
        <f>IF(D1297&gt;0,E1297-D1297,E1297-D1297)</f>
        <v>80.287817000000004</v>
      </c>
      <c r="H1297" s="14"/>
      <c r="I1297" s="15">
        <v>80.287817000000004</v>
      </c>
      <c r="J1297" s="4">
        <f t="shared" si="70"/>
        <v>99.712182999999996</v>
      </c>
      <c r="K1297" s="3">
        <f t="shared" si="71"/>
        <v>6.6396978811546186</v>
      </c>
    </row>
    <row r="1298" spans="1:11" ht="20.100000000000001" customHeight="1" x14ac:dyDescent="0.25">
      <c r="A1298" s="25" t="s">
        <v>41</v>
      </c>
      <c r="B1298" s="15">
        <v>18</v>
      </c>
      <c r="C1298" s="15"/>
      <c r="D1298" s="15">
        <v>8.9337560000000007</v>
      </c>
      <c r="E1298" s="75"/>
      <c r="F1298" s="75">
        <v>-44.786211000000002</v>
      </c>
      <c r="G1298" s="14"/>
      <c r="H1298" s="14">
        <f>IF(D1298&gt;0,F1298-D1298,F1298-D1298)</f>
        <v>-53.719967000000004</v>
      </c>
      <c r="I1298" s="15">
        <v>53.719966999999997</v>
      </c>
      <c r="J1298" s="4">
        <f t="shared" si="70"/>
        <v>126.280033</v>
      </c>
      <c r="K1298" s="3">
        <f t="shared" si="71"/>
        <v>6.9804827325491106</v>
      </c>
    </row>
    <row r="1299" spans="1:11" ht="20.100000000000001" customHeight="1" x14ac:dyDescent="0.25">
      <c r="A1299" s="25" t="s">
        <v>41</v>
      </c>
      <c r="B1299" s="15">
        <v>18</v>
      </c>
      <c r="C1299" s="15"/>
      <c r="D1299" s="15">
        <v>8.9337560000000007</v>
      </c>
      <c r="E1299" s="75">
        <v>81.843771000000004</v>
      </c>
      <c r="F1299" s="75"/>
      <c r="G1299" s="14">
        <f>IF(D1299&gt;0,E1299-D1299,E1299-D1299)</f>
        <v>72.910015000000001</v>
      </c>
      <c r="H1299" s="14"/>
      <c r="I1299" s="15">
        <v>72.910015000000001</v>
      </c>
      <c r="J1299" s="4">
        <f t="shared" si="70"/>
        <v>107.089985</v>
      </c>
      <c r="K1299" s="3">
        <f t="shared" si="71"/>
        <v>6.742679756077405</v>
      </c>
    </row>
    <row r="1300" spans="1:11" ht="20.100000000000001" customHeight="1" x14ac:dyDescent="0.25">
      <c r="A1300" s="25" t="s">
        <v>41</v>
      </c>
      <c r="B1300" s="15">
        <v>18</v>
      </c>
      <c r="C1300" s="15"/>
      <c r="D1300" s="15">
        <v>8.9337560000000007</v>
      </c>
      <c r="E1300" s="75"/>
      <c r="F1300" s="75">
        <v>-46.689197999999998</v>
      </c>
      <c r="G1300" s="14"/>
      <c r="H1300" s="14">
        <f>IF(D1300&gt;0,F1300-D1300,F1300-D1300)</f>
        <v>-55.622954</v>
      </c>
      <c r="I1300" s="15">
        <v>55.622954</v>
      </c>
      <c r="J1300" s="4">
        <f t="shared" si="70"/>
        <v>124.37704600000001</v>
      </c>
      <c r="K1300" s="3">
        <f t="shared" si="71"/>
        <v>6.9585764479317183</v>
      </c>
    </row>
    <row r="1301" spans="1:11" ht="20.100000000000001" customHeight="1" x14ac:dyDescent="0.25">
      <c r="A1301" s="25" t="s">
        <v>41</v>
      </c>
      <c r="B1301" s="15">
        <v>18</v>
      </c>
      <c r="C1301" s="15"/>
      <c r="D1301" s="15">
        <v>8.9337560000000007</v>
      </c>
      <c r="E1301" s="75">
        <v>75.425783999999993</v>
      </c>
      <c r="F1301" s="75"/>
      <c r="G1301" s="14">
        <f>IF(D1301&gt;0,E1301-D1301,E1301-D1301)</f>
        <v>66.492027999999991</v>
      </c>
      <c r="H1301" s="14"/>
      <c r="I1301" s="15">
        <v>66.492028000000005</v>
      </c>
      <c r="J1301" s="4">
        <f t="shared" si="70"/>
        <v>113.507972</v>
      </c>
      <c r="K1301" s="3">
        <f t="shared" si="71"/>
        <v>6.8266498155814537</v>
      </c>
    </row>
    <row r="1302" spans="1:11" ht="20.100000000000001" customHeight="1" x14ac:dyDescent="0.25">
      <c r="A1302" s="25" t="s">
        <v>41</v>
      </c>
      <c r="B1302" s="15">
        <v>18</v>
      </c>
      <c r="C1302" s="15"/>
      <c r="D1302" s="15">
        <v>8.9337560000000007</v>
      </c>
      <c r="E1302" s="75">
        <v>60.145705999999997</v>
      </c>
      <c r="F1302" s="75"/>
      <c r="G1302" s="14">
        <f>IF(D1302&gt;0,E1302-D1302,E1302-D1302)</f>
        <v>51.211949999999995</v>
      </c>
      <c r="H1302" s="14"/>
      <c r="I1302" s="15">
        <v>51.211950000000002</v>
      </c>
      <c r="J1302" s="4">
        <f t="shared" si="70"/>
        <v>128.78805</v>
      </c>
      <c r="K1302" s="3">
        <f t="shared" si="71"/>
        <v>7.0088549244884586</v>
      </c>
    </row>
    <row r="1303" spans="1:11" ht="20.100000000000001" customHeight="1" x14ac:dyDescent="0.25">
      <c r="A1303" s="25" t="s">
        <v>41</v>
      </c>
      <c r="B1303" s="15">
        <v>18</v>
      </c>
      <c r="C1303" s="15"/>
      <c r="D1303" s="15">
        <v>8.9337560000000007</v>
      </c>
      <c r="E1303" s="75"/>
      <c r="F1303" s="75">
        <v>-43.451841999999999</v>
      </c>
      <c r="G1303" s="14"/>
      <c r="H1303" s="14">
        <f>IF(D1303&gt;0,F1303-D1303,F1303-D1303)</f>
        <v>-52.385598000000002</v>
      </c>
      <c r="I1303" s="15">
        <v>52.385598000000002</v>
      </c>
      <c r="J1303" s="4">
        <f t="shared" si="70"/>
        <v>127.614402</v>
      </c>
      <c r="K1303" s="3">
        <f t="shared" si="71"/>
        <v>6.9956473442810747</v>
      </c>
    </row>
    <row r="1304" spans="1:11" ht="20.100000000000001" customHeight="1" x14ac:dyDescent="0.25">
      <c r="A1304" s="25" t="s">
        <v>41</v>
      </c>
      <c r="B1304" s="15">
        <v>18</v>
      </c>
      <c r="C1304" s="15"/>
      <c r="D1304" s="15">
        <v>8.9337560000000007</v>
      </c>
      <c r="E1304" s="75">
        <v>78.231711000000004</v>
      </c>
      <c r="F1304" s="75"/>
      <c r="G1304" s="14">
        <f>IF(D1304&gt;0,E1304-D1304,E1304-D1304)</f>
        <v>69.297955000000002</v>
      </c>
      <c r="H1304" s="14"/>
      <c r="I1304" s="15">
        <v>69.297955000000002</v>
      </c>
      <c r="J1304" s="4">
        <f t="shared" si="70"/>
        <v>110.702045</v>
      </c>
      <c r="K1304" s="3">
        <f t="shared" si="71"/>
        <v>6.7905380630604766</v>
      </c>
    </row>
    <row r="1305" spans="1:11" ht="20.100000000000001" customHeight="1" x14ac:dyDescent="0.25">
      <c r="A1305" s="25" t="s">
        <v>41</v>
      </c>
      <c r="B1305" s="15">
        <v>18</v>
      </c>
      <c r="C1305" s="15"/>
      <c r="D1305" s="15">
        <v>8.9337560000000007</v>
      </c>
      <c r="E1305" s="75"/>
      <c r="F1305" s="75">
        <v>-53.130102000000001</v>
      </c>
      <c r="G1305" s="14"/>
      <c r="H1305" s="14">
        <f>IF(D1305&gt;0,F1305-D1305,F1305-D1305)</f>
        <v>-62.063858000000003</v>
      </c>
      <c r="I1305" s="15">
        <v>62.063858000000003</v>
      </c>
      <c r="J1305" s="4">
        <f t="shared" si="70"/>
        <v>117.93614199999999</v>
      </c>
      <c r="K1305" s="3">
        <f t="shared" si="71"/>
        <v>6.8818620954868672</v>
      </c>
    </row>
    <row r="1306" spans="1:11" ht="20.100000000000001" customHeight="1" x14ac:dyDescent="0.25">
      <c r="A1306" s="25" t="s">
        <v>41</v>
      </c>
      <c r="B1306" s="15">
        <v>18</v>
      </c>
      <c r="C1306" s="15"/>
      <c r="D1306" s="15">
        <v>8.9337560000000007</v>
      </c>
      <c r="E1306" s="75"/>
      <c r="F1306" s="75">
        <v>-77.471192000000002</v>
      </c>
      <c r="G1306" s="14"/>
      <c r="H1306" s="14">
        <f>IF(D1306&gt;0,F1306-D1306,F1306-D1306)</f>
        <v>-86.404948000000005</v>
      </c>
      <c r="I1306" s="15">
        <v>86.404948000000005</v>
      </c>
      <c r="J1306" s="4">
        <f t="shared" si="70"/>
        <v>93.595051999999995</v>
      </c>
      <c r="K1306" s="3">
        <f t="shared" si="71"/>
        <v>6.5483603571346114</v>
      </c>
    </row>
    <row r="1307" spans="1:11" ht="20.100000000000001" customHeight="1" x14ac:dyDescent="0.25">
      <c r="A1307" s="25" t="s">
        <v>41</v>
      </c>
      <c r="B1307" s="15">
        <v>19</v>
      </c>
      <c r="C1307" s="15"/>
      <c r="D1307" s="15">
        <v>26.731286000000001</v>
      </c>
      <c r="E1307" s="75"/>
      <c r="F1307" s="75">
        <v>-50.174520999999999</v>
      </c>
      <c r="G1307" s="14"/>
      <c r="H1307" s="14">
        <f>IF(D1307&gt;0,F1307-D1307,F1307-D1307)</f>
        <v>-76.905806999999996</v>
      </c>
      <c r="I1307" s="15">
        <v>76.905806999999996</v>
      </c>
      <c r="J1307" s="4">
        <f t="shared" si="70"/>
        <v>103.094193</v>
      </c>
      <c r="K1307" s="3">
        <f t="shared" si="71"/>
        <v>6.687819261898353</v>
      </c>
    </row>
    <row r="1308" spans="1:11" ht="20.100000000000001" customHeight="1" x14ac:dyDescent="0.25">
      <c r="A1308" s="25" t="s">
        <v>41</v>
      </c>
      <c r="B1308" s="15">
        <v>19</v>
      </c>
      <c r="C1308" s="15"/>
      <c r="D1308" s="15">
        <v>26.731286000000001</v>
      </c>
      <c r="E1308" s="75"/>
      <c r="F1308" s="75">
        <v>-42.771949999999997</v>
      </c>
      <c r="G1308" s="14"/>
      <c r="H1308" s="14">
        <f>IF(D1308&gt;0,F1308-D1308,F1308-D1308)</f>
        <v>-69.503236000000001</v>
      </c>
      <c r="I1308" s="15">
        <v>69.503236000000001</v>
      </c>
      <c r="J1308" s="4">
        <f t="shared" si="70"/>
        <v>110.496764</v>
      </c>
      <c r="K1308" s="3">
        <f t="shared" si="71"/>
        <v>6.787860309350588</v>
      </c>
    </row>
    <row r="1309" spans="1:11" ht="20.100000000000001" customHeight="1" x14ac:dyDescent="0.25">
      <c r="A1309" s="25" t="s">
        <v>41</v>
      </c>
      <c r="B1309" s="15">
        <v>19</v>
      </c>
      <c r="C1309" s="15"/>
      <c r="D1309" s="15">
        <v>26.731286000000001</v>
      </c>
      <c r="E1309" s="75">
        <v>79.562524999999994</v>
      </c>
      <c r="F1309" s="75"/>
      <c r="G1309" s="14">
        <f>IF(D1309&gt;0,E1309-D1309,E1309-D1309)</f>
        <v>52.831238999999997</v>
      </c>
      <c r="H1309" s="14"/>
      <c r="I1309" s="15">
        <v>52.831238999999997</v>
      </c>
      <c r="J1309" s="4">
        <f t="shared" si="70"/>
        <v>127.168761</v>
      </c>
      <c r="K1309" s="3">
        <f t="shared" si="71"/>
        <v>6.9906005059516465</v>
      </c>
    </row>
    <row r="1310" spans="1:11" ht="20.100000000000001" customHeight="1" x14ac:dyDescent="0.25">
      <c r="A1310" s="25" t="s">
        <v>41</v>
      </c>
      <c r="B1310" s="15">
        <v>19</v>
      </c>
      <c r="C1310" s="15"/>
      <c r="D1310" s="15">
        <v>26.731286000000001</v>
      </c>
      <c r="E1310" s="75"/>
      <c r="F1310" s="75">
        <v>-45.082439999999998</v>
      </c>
      <c r="G1310" s="14"/>
      <c r="H1310" s="14">
        <f>IF(D1310&gt;0,F1310-D1310,F1310-D1310)</f>
        <v>-71.813726000000003</v>
      </c>
      <c r="I1310" s="15">
        <v>71.813726000000003</v>
      </c>
      <c r="J1310" s="4">
        <f t="shared" si="70"/>
        <v>108.186274</v>
      </c>
      <c r="K1310" s="3">
        <f t="shared" si="71"/>
        <v>6.7573736603970991</v>
      </c>
    </row>
    <row r="1311" spans="1:11" ht="20.100000000000001" customHeight="1" x14ac:dyDescent="0.25">
      <c r="A1311" s="25" t="s">
        <v>41</v>
      </c>
      <c r="B1311" s="15">
        <v>19</v>
      </c>
      <c r="C1311" s="15"/>
      <c r="D1311" s="15">
        <v>26.731286000000001</v>
      </c>
      <c r="E1311" s="75">
        <v>70.051687000000001</v>
      </c>
      <c r="F1311" s="75"/>
      <c r="G1311" s="14">
        <f>IF(D1311&gt;0,E1311-D1311,E1311-D1311)</f>
        <v>43.320401000000004</v>
      </c>
      <c r="H1311" s="14"/>
      <c r="I1311" s="15">
        <v>43.320400999999997</v>
      </c>
      <c r="J1311" s="4">
        <f t="shared" si="70"/>
        <v>136.679599</v>
      </c>
      <c r="K1311" s="3">
        <f t="shared" si="71"/>
        <v>7.0946541099829021</v>
      </c>
    </row>
    <row r="1312" spans="1:11" ht="20.100000000000001" customHeight="1" x14ac:dyDescent="0.25">
      <c r="A1312" s="25" t="s">
        <v>41</v>
      </c>
      <c r="B1312" s="15">
        <v>19</v>
      </c>
      <c r="C1312" s="15"/>
      <c r="D1312" s="15">
        <v>26.731286000000001</v>
      </c>
      <c r="E1312" s="75"/>
      <c r="F1312" s="75">
        <v>-46.497588</v>
      </c>
      <c r="G1312" s="14"/>
      <c r="H1312" s="14">
        <f>IF(D1312&gt;0,F1312-D1312,F1312-D1312)</f>
        <v>-73.228874000000005</v>
      </c>
      <c r="I1312" s="15">
        <v>73.228874000000005</v>
      </c>
      <c r="J1312" s="4">
        <f t="shared" si="70"/>
        <v>106.771126</v>
      </c>
      <c r="K1312" s="3">
        <f t="shared" si="71"/>
        <v>6.7383777430862652</v>
      </c>
    </row>
    <row r="1313" spans="1:11" ht="20.100000000000001" customHeight="1" x14ac:dyDescent="0.25">
      <c r="A1313" s="25" t="s">
        <v>41</v>
      </c>
      <c r="B1313" s="15">
        <v>19</v>
      </c>
      <c r="C1313" s="15"/>
      <c r="D1313" s="15">
        <v>26.731286000000001</v>
      </c>
      <c r="E1313" s="75"/>
      <c r="F1313" s="75">
        <v>-37.738889</v>
      </c>
      <c r="G1313" s="14"/>
      <c r="H1313" s="14">
        <f>IF(D1313&gt;0,F1313-D1313,F1313-D1313)</f>
        <v>-64.470174999999998</v>
      </c>
      <c r="I1313" s="15">
        <v>64.470174999999998</v>
      </c>
      <c r="J1313" s="4">
        <f t="shared" si="70"/>
        <v>115.529825</v>
      </c>
      <c r="K1313" s="3">
        <f t="shared" si="71"/>
        <v>6.8521215334078036</v>
      </c>
    </row>
    <row r="1314" spans="1:11" ht="20.100000000000001" customHeight="1" x14ac:dyDescent="0.25">
      <c r="A1314" s="25" t="s">
        <v>41</v>
      </c>
      <c r="B1314" s="15">
        <v>19</v>
      </c>
      <c r="C1314" s="15"/>
      <c r="D1314" s="15">
        <v>26.731286000000001</v>
      </c>
      <c r="E1314" s="75">
        <v>70.301378999999997</v>
      </c>
      <c r="F1314" s="75"/>
      <c r="G1314" s="14">
        <f>IF(D1314&gt;0,E1314-D1314,E1314-D1314)</f>
        <v>43.570093</v>
      </c>
      <c r="H1314" s="14"/>
      <c r="I1314" s="15">
        <v>43.570093</v>
      </c>
      <c r="J1314" s="4">
        <f t="shared" si="70"/>
        <v>136.42990700000001</v>
      </c>
      <c r="K1314" s="3">
        <f t="shared" si="71"/>
        <v>7.0920161241010229</v>
      </c>
    </row>
    <row r="1315" spans="1:11" ht="20.100000000000001" customHeight="1" x14ac:dyDescent="0.25">
      <c r="A1315" s="25" t="s">
        <v>41</v>
      </c>
      <c r="B1315" s="15">
        <v>19</v>
      </c>
      <c r="C1315" s="15"/>
      <c r="D1315" s="15">
        <v>26.731286000000001</v>
      </c>
      <c r="E1315" s="75"/>
      <c r="F1315" s="75">
        <v>-65.282559000000006</v>
      </c>
      <c r="G1315" s="14"/>
      <c r="H1315" s="14">
        <f>IF(D1315&gt;0,F1315-D1315,F1315-D1315)</f>
        <v>-92.013845000000003</v>
      </c>
      <c r="I1315" s="15">
        <v>92.013845000000003</v>
      </c>
      <c r="J1315" s="4">
        <f t="shared" si="70"/>
        <v>87.986154999999997</v>
      </c>
      <c r="K1315" s="3">
        <f t="shared" si="71"/>
        <v>6.4592046222251955</v>
      </c>
    </row>
    <row r="1316" spans="1:11" ht="20.100000000000001" customHeight="1" x14ac:dyDescent="0.25">
      <c r="A1316" s="25" t="s">
        <v>41</v>
      </c>
      <c r="B1316" s="15">
        <v>24</v>
      </c>
      <c r="C1316" s="15"/>
      <c r="D1316" s="15">
        <v>-3.5285160000000002</v>
      </c>
      <c r="E1316" s="75"/>
      <c r="F1316" s="75">
        <v>-69.010799000000006</v>
      </c>
      <c r="G1316" s="14"/>
      <c r="H1316" s="14">
        <f>IF(D1316&gt;0,F1316-D1316,F1316-D1316)</f>
        <v>-65.48228300000001</v>
      </c>
      <c r="I1316" s="15">
        <v>65.482282999999995</v>
      </c>
      <c r="J1316" s="4">
        <f t="shared" si="70"/>
        <v>114.517717</v>
      </c>
      <c r="K1316" s="3">
        <f t="shared" si="71"/>
        <v>6.839427004260525</v>
      </c>
    </row>
    <row r="1317" spans="1:11" ht="20.100000000000001" customHeight="1" x14ac:dyDescent="0.25">
      <c r="A1317" s="25" t="s">
        <v>41</v>
      </c>
      <c r="B1317" s="15">
        <v>24</v>
      </c>
      <c r="C1317" s="15"/>
      <c r="D1317" s="15">
        <v>-3.5285160000000002</v>
      </c>
      <c r="E1317" s="75">
        <v>66.420458999999994</v>
      </c>
      <c r="F1317" s="75"/>
      <c r="G1317" s="14">
        <f>IF(D1317&gt;0,E1317-D1317,E1317-D1317)</f>
        <v>69.94897499999999</v>
      </c>
      <c r="H1317" s="14"/>
      <c r="I1317" s="15">
        <v>69.948975000000004</v>
      </c>
      <c r="J1317" s="4">
        <f t="shared" si="70"/>
        <v>110.051025</v>
      </c>
      <c r="K1317" s="3">
        <f t="shared" si="71"/>
        <v>6.7820287721285064</v>
      </c>
    </row>
    <row r="1318" spans="1:11" ht="20.100000000000001" customHeight="1" x14ac:dyDescent="0.25">
      <c r="A1318" s="25" t="s">
        <v>41</v>
      </c>
      <c r="B1318" s="15">
        <v>24</v>
      </c>
      <c r="C1318" s="15"/>
      <c r="D1318" s="15">
        <v>-3.5285160000000002</v>
      </c>
      <c r="E1318" s="75"/>
      <c r="F1318" s="75">
        <v>-73.136632000000006</v>
      </c>
      <c r="G1318" s="14"/>
      <c r="H1318" s="14">
        <f>IF(D1318&gt;0,F1318-D1318,F1318-D1318)</f>
        <v>-69.60811600000001</v>
      </c>
      <c r="I1318" s="15">
        <v>69.608115999999995</v>
      </c>
      <c r="J1318" s="4">
        <f t="shared" si="70"/>
        <v>110.391884</v>
      </c>
      <c r="K1318" s="3">
        <f t="shared" si="71"/>
        <v>6.7864902989980509</v>
      </c>
    </row>
    <row r="1319" spans="1:11" ht="20.100000000000001" customHeight="1" x14ac:dyDescent="0.25">
      <c r="A1319" s="25" t="s">
        <v>41</v>
      </c>
      <c r="B1319" s="15">
        <v>24</v>
      </c>
      <c r="C1319" s="15"/>
      <c r="D1319" s="15">
        <v>-3.5285160000000002</v>
      </c>
      <c r="E1319" s="75">
        <v>80.537678</v>
      </c>
      <c r="F1319" s="75"/>
      <c r="G1319" s="14">
        <f>IF(D1319&gt;0,E1319-D1319,E1319-D1319)</f>
        <v>84.066193999999996</v>
      </c>
      <c r="H1319" s="14"/>
      <c r="I1319" s="15">
        <v>84.066193999999996</v>
      </c>
      <c r="J1319" s="4">
        <f t="shared" si="70"/>
        <v>95.933806000000004</v>
      </c>
      <c r="K1319" s="3">
        <f t="shared" si="71"/>
        <v>6.5839673893198549</v>
      </c>
    </row>
    <row r="1320" spans="1:11" ht="20.100000000000001" customHeight="1" x14ac:dyDescent="0.25">
      <c r="A1320" s="25" t="s">
        <v>41</v>
      </c>
      <c r="B1320" s="15">
        <v>24</v>
      </c>
      <c r="C1320" s="15"/>
      <c r="D1320" s="15">
        <v>-3.5285160000000002</v>
      </c>
      <c r="E1320" s="75"/>
      <c r="F1320" s="75">
        <v>-69.111019999999996</v>
      </c>
      <c r="G1320" s="14"/>
      <c r="H1320" s="14">
        <f>IF(D1320&gt;0,F1320-D1320,F1320-D1320)</f>
        <v>-65.582504</v>
      </c>
      <c r="I1320" s="15">
        <v>65.582504</v>
      </c>
      <c r="J1320" s="4">
        <f t="shared" si="70"/>
        <v>114.417496</v>
      </c>
      <c r="K1320" s="3">
        <f t="shared" si="71"/>
        <v>6.8381638665628799</v>
      </c>
    </row>
    <row r="1321" spans="1:11" ht="20.100000000000001" customHeight="1" x14ac:dyDescent="0.25">
      <c r="A1321" s="25" t="s">
        <v>41</v>
      </c>
      <c r="B1321" s="15">
        <v>24</v>
      </c>
      <c r="C1321" s="15"/>
      <c r="D1321" s="15">
        <v>-3.5285160000000002</v>
      </c>
      <c r="E1321" s="75"/>
      <c r="F1321" s="75">
        <v>-82.803764999999999</v>
      </c>
      <c r="G1321" s="14"/>
      <c r="H1321" s="14">
        <f>IF(D1321&gt;0,F1321-D1321,F1321-D1321)</f>
        <v>-79.275249000000002</v>
      </c>
      <c r="I1321" s="15">
        <v>79.275249000000002</v>
      </c>
      <c r="J1321" s="4">
        <f t="shared" si="70"/>
        <v>100.724751</v>
      </c>
      <c r="K1321" s="3">
        <f t="shared" si="71"/>
        <v>6.6542744288029665</v>
      </c>
    </row>
    <row r="1322" spans="1:11" ht="20.100000000000001" customHeight="1" x14ac:dyDescent="0.25">
      <c r="A1322" s="25" t="s">
        <v>41</v>
      </c>
      <c r="B1322" s="15">
        <v>24</v>
      </c>
      <c r="C1322" s="15"/>
      <c r="D1322" s="15">
        <v>-3.5285160000000002</v>
      </c>
      <c r="E1322" s="75">
        <v>61.418325000000003</v>
      </c>
      <c r="F1322" s="75"/>
      <c r="G1322" s="14">
        <f>IF(D1322&gt;0,E1322-D1322,E1322-D1322)</f>
        <v>64.946841000000006</v>
      </c>
      <c r="H1322" s="14"/>
      <c r="I1322" s="15">
        <v>64.946841000000006</v>
      </c>
      <c r="J1322" s="4">
        <f t="shared" si="70"/>
        <v>115.05315899999999</v>
      </c>
      <c r="K1322" s="3">
        <f t="shared" si="71"/>
        <v>6.8461567857753769</v>
      </c>
    </row>
    <row r="1323" spans="1:11" ht="20.100000000000001" customHeight="1" x14ac:dyDescent="0.25">
      <c r="A1323" s="25" t="s">
        <v>41</v>
      </c>
      <c r="B1323" s="15">
        <v>24</v>
      </c>
      <c r="C1323" s="15"/>
      <c r="D1323" s="15">
        <v>-3.5285160000000002</v>
      </c>
      <c r="E1323" s="75"/>
      <c r="F1323" s="75">
        <v>-70.374317000000005</v>
      </c>
      <c r="G1323" s="14"/>
      <c r="H1323" s="14">
        <f>IF(D1323&gt;0,F1323-D1323,F1323-D1323)</f>
        <v>-66.845801000000009</v>
      </c>
      <c r="I1323" s="15">
        <v>66.845800999999994</v>
      </c>
      <c r="J1323" s="4">
        <f t="shared" si="70"/>
        <v>113.15419900000001</v>
      </c>
      <c r="K1323" s="3">
        <f t="shared" si="71"/>
        <v>6.8221463118437411</v>
      </c>
    </row>
    <row r="1324" spans="1:11" ht="20.100000000000001" customHeight="1" x14ac:dyDescent="0.25">
      <c r="A1324" s="25" t="s">
        <v>41</v>
      </c>
      <c r="B1324" s="15">
        <v>24</v>
      </c>
      <c r="C1324" s="15"/>
      <c r="D1324" s="15">
        <v>-3.5285160000000002</v>
      </c>
      <c r="E1324" s="75">
        <v>71.834042999999994</v>
      </c>
      <c r="F1324" s="75"/>
      <c r="G1324" s="14">
        <f>IF(D1324&gt;0,E1324-D1324,E1324-D1324)</f>
        <v>75.36255899999999</v>
      </c>
      <c r="H1324" s="14"/>
      <c r="I1324" s="15">
        <v>75.362559000000005</v>
      </c>
      <c r="J1324" s="4">
        <f t="shared" si="70"/>
        <v>104.637441</v>
      </c>
      <c r="K1324" s="3">
        <f t="shared" si="71"/>
        <v>6.7092553537876451</v>
      </c>
    </row>
    <row r="1325" spans="1:11" ht="20.100000000000001" customHeight="1" x14ac:dyDescent="0.25">
      <c r="A1325" s="25" t="s">
        <v>41</v>
      </c>
      <c r="B1325" s="15">
        <v>24</v>
      </c>
      <c r="C1325" s="15"/>
      <c r="D1325" s="15">
        <v>-3.5285160000000002</v>
      </c>
      <c r="E1325" s="75"/>
      <c r="F1325" s="75">
        <v>-59.651358999999999</v>
      </c>
      <c r="G1325" s="14"/>
      <c r="H1325" s="14">
        <f>IF(D1325&gt;0,F1325-D1325,F1325-D1325)</f>
        <v>-56.122842999999996</v>
      </c>
      <c r="I1325" s="15">
        <v>56.122843000000003</v>
      </c>
      <c r="J1325" s="4">
        <f t="shared" si="70"/>
        <v>123.877157</v>
      </c>
      <c r="K1325" s="3">
        <f t="shared" si="71"/>
        <v>6.9527663682045322</v>
      </c>
    </row>
    <row r="1326" spans="1:11" ht="20.100000000000001" customHeight="1" x14ac:dyDescent="0.25">
      <c r="A1326" s="25" t="s">
        <v>41</v>
      </c>
      <c r="B1326" s="15">
        <v>24</v>
      </c>
      <c r="C1326" s="15"/>
      <c r="D1326" s="15">
        <v>-3.5285160000000002</v>
      </c>
      <c r="E1326" s="75">
        <v>68.481391000000002</v>
      </c>
      <c r="F1326" s="75"/>
      <c r="G1326" s="14">
        <f>IF(D1326&gt;0,E1326-D1326,E1326-D1326)</f>
        <v>72.009906999999998</v>
      </c>
      <c r="H1326" s="14"/>
      <c r="I1326" s="15">
        <v>72.009906999999998</v>
      </c>
      <c r="J1326" s="4">
        <f t="shared" si="70"/>
        <v>107.990093</v>
      </c>
      <c r="K1326" s="3">
        <f t="shared" si="71"/>
        <v>6.7547551555397725</v>
      </c>
    </row>
    <row r="1327" spans="1:11" ht="20.100000000000001" customHeight="1" x14ac:dyDescent="0.25">
      <c r="A1327" s="25" t="s">
        <v>41</v>
      </c>
      <c r="B1327" s="15">
        <v>24</v>
      </c>
      <c r="C1327" s="15"/>
      <c r="D1327" s="15">
        <v>-3.5285160000000002</v>
      </c>
      <c r="E1327" s="75"/>
      <c r="F1327" s="75">
        <v>-68.728391000000002</v>
      </c>
      <c r="G1327" s="14"/>
      <c r="H1327" s="14">
        <f>IF(D1327&gt;0,F1327-D1327,F1327-D1327)</f>
        <v>-65.199875000000006</v>
      </c>
      <c r="I1327" s="15">
        <v>65.199875000000006</v>
      </c>
      <c r="J1327" s="4">
        <f t="shared" si="70"/>
        <v>114.80012499999999</v>
      </c>
      <c r="K1327" s="3">
        <f t="shared" si="71"/>
        <v>6.8429804026662167</v>
      </c>
    </row>
    <row r="1328" spans="1:11" ht="20.100000000000001" customHeight="1" x14ac:dyDescent="0.25">
      <c r="A1328" s="25" t="s">
        <v>41</v>
      </c>
      <c r="B1328" s="15">
        <v>24</v>
      </c>
      <c r="C1328" s="15"/>
      <c r="D1328" s="15">
        <v>-3.5285160000000002</v>
      </c>
      <c r="E1328" s="75">
        <v>68.523208999999994</v>
      </c>
      <c r="F1328" s="75"/>
      <c r="G1328" s="14">
        <f>IF(D1328&gt;0,E1328-D1328,E1328-D1328)</f>
        <v>72.05172499999999</v>
      </c>
      <c r="H1328" s="14"/>
      <c r="I1328" s="15">
        <v>72.051725000000005</v>
      </c>
      <c r="J1328" s="4">
        <f t="shared" si="70"/>
        <v>107.948275</v>
      </c>
      <c r="K1328" s="3">
        <f t="shared" si="71"/>
        <v>6.7541963792321367</v>
      </c>
    </row>
    <row r="1329" spans="1:11" ht="20.100000000000001" customHeight="1" x14ac:dyDescent="0.25">
      <c r="A1329" s="25" t="s">
        <v>41</v>
      </c>
      <c r="B1329" s="15">
        <v>24</v>
      </c>
      <c r="C1329" s="15"/>
      <c r="D1329" s="15">
        <v>-3.5285160000000002</v>
      </c>
      <c r="E1329" s="75">
        <v>74.427456000000006</v>
      </c>
      <c r="F1329" s="75"/>
      <c r="G1329" s="14">
        <f>IF(D1329&gt;0,E1329-D1329,E1329-D1329)</f>
        <v>77.955972000000003</v>
      </c>
      <c r="H1329" s="14"/>
      <c r="I1329" s="15">
        <v>77.955972000000003</v>
      </c>
      <c r="J1329" s="4">
        <f t="shared" si="70"/>
        <v>102.044028</v>
      </c>
      <c r="K1329" s="3">
        <f t="shared" si="71"/>
        <v>6.6730479426804576</v>
      </c>
    </row>
    <row r="1330" spans="1:11" ht="20.100000000000001" customHeight="1" x14ac:dyDescent="0.25">
      <c r="A1330" s="25" t="s">
        <v>41</v>
      </c>
      <c r="B1330" s="15">
        <v>24</v>
      </c>
      <c r="C1330" s="15"/>
      <c r="D1330" s="15">
        <v>-3.5285160000000002</v>
      </c>
      <c r="E1330" s="75">
        <v>85.710847000000001</v>
      </c>
      <c r="F1330" s="75"/>
      <c r="G1330" s="14">
        <f>IF(D1330&gt;0,E1330-D1330,E1330-D1330)</f>
        <v>89.239362999999997</v>
      </c>
      <c r="H1330" s="14"/>
      <c r="I1330" s="15">
        <v>89.239362999999997</v>
      </c>
      <c r="J1330" s="4">
        <f t="shared" si="70"/>
        <v>90.760637000000003</v>
      </c>
      <c r="K1330" s="3">
        <f t="shared" si="71"/>
        <v>6.5039948294321661</v>
      </c>
    </row>
    <row r="1331" spans="1:11" ht="20.100000000000001" customHeight="1" x14ac:dyDescent="0.25">
      <c r="A1331" s="25" t="s">
        <v>41</v>
      </c>
      <c r="B1331" s="15">
        <v>24</v>
      </c>
      <c r="C1331" s="15"/>
      <c r="D1331" s="15">
        <v>-3.5285160000000002</v>
      </c>
      <c r="E1331" s="75"/>
      <c r="F1331" s="75">
        <v>-90</v>
      </c>
      <c r="G1331" s="14"/>
      <c r="H1331" s="14">
        <f>IF(D1331&gt;0,F1331-D1331,F1331-D1331)</f>
        <v>-86.471484000000004</v>
      </c>
      <c r="I1331" s="15">
        <v>86.471484000000004</v>
      </c>
      <c r="J1331" s="4">
        <f t="shared" si="70"/>
        <v>93.528515999999996</v>
      </c>
      <c r="K1331" s="3">
        <f t="shared" si="71"/>
        <v>6.5473343916476123</v>
      </c>
    </row>
    <row r="1332" spans="1:11" ht="20.100000000000001" customHeight="1" x14ac:dyDescent="0.25">
      <c r="A1332" s="25" t="s">
        <v>41</v>
      </c>
      <c r="B1332" s="15">
        <v>27</v>
      </c>
      <c r="C1332" s="15"/>
      <c r="D1332" s="15">
        <v>-12.410691</v>
      </c>
      <c r="E1332" s="75">
        <v>72.645975000000007</v>
      </c>
      <c r="F1332" s="75"/>
      <c r="G1332" s="14">
        <f>IF(D1332&gt;0,E1332-D1332,E1332-D1332)</f>
        <v>85.056666000000007</v>
      </c>
      <c r="H1332" s="14"/>
      <c r="I1332" s="15">
        <v>85.056666000000007</v>
      </c>
      <c r="J1332" s="4">
        <f t="shared" si="70"/>
        <v>94.943333999999993</v>
      </c>
      <c r="K1332" s="3">
        <f t="shared" si="71"/>
        <v>6.5689948067656516</v>
      </c>
    </row>
    <row r="1333" spans="1:11" ht="20.100000000000001" customHeight="1" x14ac:dyDescent="0.25">
      <c r="A1333" s="25" t="s">
        <v>41</v>
      </c>
      <c r="B1333" s="15">
        <v>27</v>
      </c>
      <c r="C1333" s="15"/>
      <c r="D1333" s="15">
        <v>-12.410691</v>
      </c>
      <c r="E1333" s="75"/>
      <c r="F1333" s="75">
        <v>-70.820992000000004</v>
      </c>
      <c r="G1333" s="14"/>
      <c r="H1333" s="14">
        <f>IF(D1333&gt;0,F1333-D1333,F1333-D1333)</f>
        <v>-58.410301000000004</v>
      </c>
      <c r="I1333" s="15">
        <v>58.410300999999997</v>
      </c>
      <c r="J1333" s="4">
        <f t="shared" si="70"/>
        <v>121.589699</v>
      </c>
      <c r="K1333" s="3">
        <f t="shared" si="71"/>
        <v>6.9258771995503512</v>
      </c>
    </row>
    <row r="1334" spans="1:11" ht="20.100000000000001" customHeight="1" x14ac:dyDescent="0.25">
      <c r="A1334" s="25" t="s">
        <v>41</v>
      </c>
      <c r="B1334" s="15">
        <v>27</v>
      </c>
      <c r="C1334" s="15"/>
      <c r="D1334" s="15">
        <v>-12.410691</v>
      </c>
      <c r="E1334" s="75">
        <v>54.234547999999997</v>
      </c>
      <c r="F1334" s="75"/>
      <c r="G1334" s="14">
        <f>IF(D1334&gt;0,E1334-D1334,E1334-D1334)</f>
        <v>66.645239000000004</v>
      </c>
      <c r="H1334" s="14"/>
      <c r="I1334" s="15">
        <v>66.645239000000004</v>
      </c>
      <c r="J1334" s="4">
        <f t="shared" si="70"/>
        <v>113.354761</v>
      </c>
      <c r="K1334" s="3">
        <f t="shared" si="71"/>
        <v>6.8247011765908967</v>
      </c>
    </row>
    <row r="1335" spans="1:11" ht="20.100000000000001" customHeight="1" x14ac:dyDescent="0.25">
      <c r="A1335" s="25" t="s">
        <v>41</v>
      </c>
      <c r="B1335" s="15">
        <v>27</v>
      </c>
      <c r="C1335" s="15"/>
      <c r="D1335" s="15">
        <v>-12.410691</v>
      </c>
      <c r="E1335" s="75"/>
      <c r="F1335" s="75">
        <v>-86.121475000000004</v>
      </c>
      <c r="G1335" s="14"/>
      <c r="H1335" s="14">
        <f>IF(D1335&gt;0,F1335-D1335,F1335-D1335)</f>
        <v>-73.710784000000004</v>
      </c>
      <c r="I1335" s="15">
        <v>73.710784000000004</v>
      </c>
      <c r="J1335" s="4">
        <f t="shared" si="70"/>
        <v>106.289216</v>
      </c>
      <c r="K1335" s="3">
        <f t="shared" si="71"/>
        <v>6.7318514196395549</v>
      </c>
    </row>
    <row r="1336" spans="1:11" ht="20.100000000000001" customHeight="1" x14ac:dyDescent="0.25">
      <c r="A1336" s="25" t="s">
        <v>41</v>
      </c>
      <c r="B1336" s="15">
        <v>27</v>
      </c>
      <c r="C1336" s="15"/>
      <c r="D1336" s="15">
        <v>-12.410691</v>
      </c>
      <c r="E1336" s="75">
        <v>25.539988000000001</v>
      </c>
      <c r="F1336" s="75"/>
      <c r="G1336" s="14">
        <f>IF(D1336&gt;0,E1336-D1336,E1336-D1336)</f>
        <v>37.950679000000001</v>
      </c>
      <c r="H1336" s="14"/>
      <c r="I1336" s="15">
        <v>37.950679000000001</v>
      </c>
      <c r="J1336" s="4">
        <f t="shared" si="70"/>
        <v>142.04932099999999</v>
      </c>
      <c r="K1336" s="3">
        <f t="shared" si="71"/>
        <v>7.1502481251932464</v>
      </c>
    </row>
    <row r="1337" spans="1:11" ht="20.100000000000001" customHeight="1" x14ac:dyDescent="0.25">
      <c r="A1337" s="25" t="s">
        <v>41</v>
      </c>
      <c r="B1337" s="15">
        <v>27</v>
      </c>
      <c r="C1337" s="15"/>
      <c r="D1337" s="15">
        <v>-12.410691</v>
      </c>
      <c r="E1337" s="75"/>
      <c r="F1337" s="75">
        <v>-89.229251000000005</v>
      </c>
      <c r="G1337" s="14"/>
      <c r="H1337" s="14">
        <f>IF(D1337&gt;0,F1337-D1337,F1337-D1337)</f>
        <v>-76.818560000000005</v>
      </c>
      <c r="I1337" s="15">
        <v>76.818560000000005</v>
      </c>
      <c r="J1337" s="4">
        <f t="shared" si="70"/>
        <v>103.18143999999999</v>
      </c>
      <c r="K1337" s="3">
        <f t="shared" si="71"/>
        <v>6.6890396757679689</v>
      </c>
    </row>
    <row r="1338" spans="1:11" ht="20.100000000000001" customHeight="1" x14ac:dyDescent="0.25">
      <c r="A1338" s="25" t="s">
        <v>41</v>
      </c>
      <c r="B1338" s="15">
        <v>27</v>
      </c>
      <c r="C1338" s="15"/>
      <c r="D1338" s="15">
        <v>-12.410691</v>
      </c>
      <c r="E1338" s="75"/>
      <c r="F1338" s="75">
        <v>-85.975772000000006</v>
      </c>
      <c r="G1338" s="14"/>
      <c r="H1338" s="14">
        <f>IF(D1338&gt;0,F1338-D1338,F1338-D1338)</f>
        <v>-73.565081000000006</v>
      </c>
      <c r="I1338" s="15">
        <v>73.565081000000006</v>
      </c>
      <c r="J1338" s="4">
        <f t="shared" si="70"/>
        <v>106.43491899999999</v>
      </c>
      <c r="K1338" s="3">
        <f t="shared" si="71"/>
        <v>6.7338277353821434</v>
      </c>
    </row>
    <row r="1339" spans="1:11" ht="20.100000000000001" customHeight="1" x14ac:dyDescent="0.25">
      <c r="A1339" s="25" t="s">
        <v>41</v>
      </c>
      <c r="B1339" s="15">
        <v>27</v>
      </c>
      <c r="C1339" s="15"/>
      <c r="D1339" s="15">
        <v>-12.410691</v>
      </c>
      <c r="E1339" s="75">
        <v>34.326019000000002</v>
      </c>
      <c r="F1339" s="75"/>
      <c r="G1339" s="14">
        <f>IF(D1339&gt;0,E1339-D1339,E1339-D1339)</f>
        <v>46.736710000000002</v>
      </c>
      <c r="H1339" s="14"/>
      <c r="I1339" s="15">
        <v>46.736710000000002</v>
      </c>
      <c r="J1339" s="4">
        <f t="shared" si="70"/>
        <v>133.26328999999998</v>
      </c>
      <c r="K1339" s="3">
        <f t="shared" si="71"/>
        <v>7.0581356061438232</v>
      </c>
    </row>
    <row r="1340" spans="1:11" ht="20.100000000000001" customHeight="1" x14ac:dyDescent="0.25">
      <c r="A1340" s="25" t="s">
        <v>41</v>
      </c>
      <c r="B1340" s="15">
        <v>27</v>
      </c>
      <c r="C1340" s="15"/>
      <c r="D1340" s="15">
        <v>-12.410691</v>
      </c>
      <c r="E1340" s="75"/>
      <c r="F1340" s="75">
        <v>-66.551936999999995</v>
      </c>
      <c r="G1340" s="14"/>
      <c r="H1340" s="14">
        <f>IF(D1340&gt;0,F1340-D1340,F1340-D1340)</f>
        <v>-54.141245999999995</v>
      </c>
      <c r="I1340" s="15">
        <v>54.141246000000002</v>
      </c>
      <c r="J1340" s="4">
        <f t="shared" si="70"/>
        <v>125.858754</v>
      </c>
      <c r="K1340" s="3">
        <f t="shared" si="71"/>
        <v>6.9756617552062012</v>
      </c>
    </row>
    <row r="1341" spans="1:11" ht="20.100000000000001" customHeight="1" x14ac:dyDescent="0.25">
      <c r="A1341" s="25" t="s">
        <v>41</v>
      </c>
      <c r="B1341" s="15">
        <v>27</v>
      </c>
      <c r="C1341" s="15"/>
      <c r="D1341" s="15">
        <v>-12.410691</v>
      </c>
      <c r="E1341" s="75"/>
      <c r="F1341" s="75">
        <v>-67.963773000000003</v>
      </c>
      <c r="G1341" s="14"/>
      <c r="H1341" s="14">
        <f>IF(D1341&gt;0,F1341-D1341,F1341-D1341)</f>
        <v>-55.553082000000003</v>
      </c>
      <c r="I1341" s="15">
        <v>55.553082000000003</v>
      </c>
      <c r="J1341" s="4">
        <f t="shared" si="70"/>
        <v>124.446918</v>
      </c>
      <c r="K1341" s="3">
        <f t="shared" si="71"/>
        <v>6.9593866913578424</v>
      </c>
    </row>
    <row r="1342" spans="1:11" ht="20.100000000000001" customHeight="1" x14ac:dyDescent="0.25">
      <c r="A1342" s="25" t="s">
        <v>41</v>
      </c>
      <c r="B1342" s="15">
        <v>27</v>
      </c>
      <c r="C1342" s="15"/>
      <c r="D1342" s="15">
        <v>-12.410691</v>
      </c>
      <c r="E1342" s="75">
        <v>79.045936999999995</v>
      </c>
      <c r="F1342" s="75"/>
      <c r="G1342" s="14">
        <f>IF(D1342&gt;0,E1342-D1342,E1342-D1342)</f>
        <v>91.456627999999995</v>
      </c>
      <c r="H1342" s="14"/>
      <c r="I1342" s="15">
        <v>91.456627999999995</v>
      </c>
      <c r="J1342" s="4">
        <f t="shared" si="70"/>
        <v>88.543372000000005</v>
      </c>
      <c r="K1342" s="3">
        <f t="shared" si="71"/>
        <v>6.46831241156963</v>
      </c>
    </row>
    <row r="1343" spans="1:11" ht="20.100000000000001" customHeight="1" x14ac:dyDescent="0.25">
      <c r="A1343" s="25" t="s">
        <v>41</v>
      </c>
      <c r="B1343" s="15">
        <v>28</v>
      </c>
      <c r="C1343" s="15"/>
      <c r="D1343" s="15">
        <v>-16.845146</v>
      </c>
      <c r="E1343" s="75"/>
      <c r="F1343" s="75">
        <v>-81.392138000000003</v>
      </c>
      <c r="G1343" s="14"/>
      <c r="H1343" s="14">
        <f>IF(D1343&gt;0,F1343-D1343,F1343-D1343)</f>
        <v>-64.546992000000003</v>
      </c>
      <c r="I1343" s="15">
        <v>64.546992000000003</v>
      </c>
      <c r="J1343" s="4">
        <f t="shared" si="70"/>
        <v>115.453008</v>
      </c>
      <c r="K1343" s="3">
        <f t="shared" si="71"/>
        <v>6.8511619511946833</v>
      </c>
    </row>
    <row r="1344" spans="1:11" ht="20.100000000000001" customHeight="1" x14ac:dyDescent="0.25">
      <c r="A1344" s="25" t="s">
        <v>41</v>
      </c>
      <c r="B1344" s="15">
        <v>28</v>
      </c>
      <c r="C1344" s="15"/>
      <c r="D1344" s="15">
        <v>-16.845146</v>
      </c>
      <c r="E1344" s="75">
        <v>54.097028000000002</v>
      </c>
      <c r="F1344" s="75"/>
      <c r="G1344" s="14">
        <f>IF(D1344&gt;0,E1344-D1344,E1344-D1344)</f>
        <v>70.942173999999994</v>
      </c>
      <c r="H1344" s="14"/>
      <c r="I1344" s="15">
        <v>70.942173999999994</v>
      </c>
      <c r="J1344" s="4">
        <f t="shared" si="70"/>
        <v>109.05782600000001</v>
      </c>
      <c r="K1344" s="3">
        <f t="shared" si="71"/>
        <v>6.7689494914019486</v>
      </c>
    </row>
    <row r="1345" spans="1:11" ht="20.100000000000001" customHeight="1" x14ac:dyDescent="0.25">
      <c r="A1345" s="25" t="s">
        <v>41</v>
      </c>
      <c r="B1345" s="15">
        <v>28</v>
      </c>
      <c r="C1345" s="15"/>
      <c r="D1345" s="15">
        <v>-16.845146</v>
      </c>
      <c r="E1345" s="75">
        <v>66.387049000000005</v>
      </c>
      <c r="F1345" s="75"/>
      <c r="G1345" s="14">
        <f>IF(D1345&gt;0,E1345-D1345,E1345-D1345)</f>
        <v>83.232195000000004</v>
      </c>
      <c r="H1345" s="14"/>
      <c r="I1345" s="15">
        <v>83.232195000000004</v>
      </c>
      <c r="J1345" s="4">
        <f t="shared" si="70"/>
        <v>96.767804999999996</v>
      </c>
      <c r="K1345" s="3">
        <f t="shared" si="71"/>
        <v>6.5964552323394869</v>
      </c>
    </row>
    <row r="1346" spans="1:11" ht="20.100000000000001" customHeight="1" x14ac:dyDescent="0.25">
      <c r="A1346" s="25" t="s">
        <v>41</v>
      </c>
      <c r="B1346" s="15">
        <v>28</v>
      </c>
      <c r="C1346" s="15"/>
      <c r="D1346" s="15">
        <v>-16.845146</v>
      </c>
      <c r="E1346" s="75"/>
      <c r="F1346" s="75">
        <v>-71.472189</v>
      </c>
      <c r="G1346" s="14"/>
      <c r="H1346" s="14">
        <f>IF(D1346&gt;0,F1346-D1346,F1346-D1346)</f>
        <v>-54.627043</v>
      </c>
      <c r="I1346" s="15">
        <v>54.627043</v>
      </c>
      <c r="J1346" s="4">
        <f t="shared" si="70"/>
        <v>125.372957</v>
      </c>
      <c r="K1346" s="3">
        <f t="shared" si="71"/>
        <v>6.9700823815395347</v>
      </c>
    </row>
    <row r="1347" spans="1:11" ht="20.100000000000001" customHeight="1" x14ac:dyDescent="0.25">
      <c r="A1347" s="25" t="s">
        <v>41</v>
      </c>
      <c r="B1347" s="15">
        <v>28</v>
      </c>
      <c r="C1347" s="15"/>
      <c r="D1347" s="15">
        <v>-16.845146</v>
      </c>
      <c r="E1347" s="75">
        <v>53.874851999999997</v>
      </c>
      <c r="F1347" s="75"/>
      <c r="G1347" s="14">
        <f>IF(D1347&gt;0,E1347-D1347,E1347-D1347)</f>
        <v>70.719998000000004</v>
      </c>
      <c r="H1347" s="14"/>
      <c r="I1347" s="15">
        <v>70.719998000000004</v>
      </c>
      <c r="J1347" s="4">
        <f t="shared" ref="J1347:J1410" si="72">180-I1347</f>
        <v>109.280002</v>
      </c>
      <c r="K1347" s="3">
        <f t="shared" ref="K1347:K1410" si="73">LOG(J1347,2)</f>
        <v>6.7718856049190084</v>
      </c>
    </row>
    <row r="1348" spans="1:11" ht="20.100000000000001" customHeight="1" x14ac:dyDescent="0.25">
      <c r="A1348" s="25" t="s">
        <v>41</v>
      </c>
      <c r="B1348" s="15">
        <v>28</v>
      </c>
      <c r="C1348" s="15"/>
      <c r="D1348" s="15">
        <v>-16.845146</v>
      </c>
      <c r="E1348" s="75">
        <v>69.215138999999994</v>
      </c>
      <c r="F1348" s="75"/>
      <c r="G1348" s="14">
        <f>IF(D1348&gt;0,E1348-D1348,E1348-D1348)</f>
        <v>86.060284999999993</v>
      </c>
      <c r="H1348" s="14"/>
      <c r="I1348" s="15">
        <v>86.060284999999993</v>
      </c>
      <c r="J1348" s="4">
        <f t="shared" si="72"/>
        <v>93.939715000000007</v>
      </c>
      <c r="K1348" s="3">
        <f t="shared" si="73"/>
        <v>6.5536633115540619</v>
      </c>
    </row>
    <row r="1349" spans="1:11" ht="20.100000000000001" customHeight="1" x14ac:dyDescent="0.25">
      <c r="A1349" s="25" t="s">
        <v>41</v>
      </c>
      <c r="B1349" s="15">
        <v>28</v>
      </c>
      <c r="C1349" s="15"/>
      <c r="D1349" s="15">
        <v>-16.845146</v>
      </c>
      <c r="E1349" s="75"/>
      <c r="F1349" s="75">
        <v>-50.974322999999998</v>
      </c>
      <c r="G1349" s="14"/>
      <c r="H1349" s="14">
        <f>IF(D1349&gt;0,F1349-D1349,F1349-D1349)</f>
        <v>-34.129176999999999</v>
      </c>
      <c r="I1349" s="15">
        <v>34.129176999999999</v>
      </c>
      <c r="J1349" s="4">
        <f t="shared" si="72"/>
        <v>145.870823</v>
      </c>
      <c r="K1349" s="3">
        <f t="shared" si="73"/>
        <v>7.1885475348352728</v>
      </c>
    </row>
    <row r="1350" spans="1:11" ht="20.100000000000001" customHeight="1" x14ac:dyDescent="0.25">
      <c r="A1350" s="25" t="s">
        <v>41</v>
      </c>
      <c r="B1350" s="15">
        <v>28</v>
      </c>
      <c r="C1350" s="15"/>
      <c r="D1350" s="15">
        <v>-16.845146</v>
      </c>
      <c r="E1350" s="75">
        <v>56.488981000000003</v>
      </c>
      <c r="F1350" s="75"/>
      <c r="G1350" s="14">
        <f>IF(D1350&gt;0,E1350-D1350,E1350-D1350)</f>
        <v>73.334126999999995</v>
      </c>
      <c r="H1350" s="14"/>
      <c r="I1350" s="15">
        <v>73.334126999999995</v>
      </c>
      <c r="J1350" s="4">
        <f t="shared" si="72"/>
        <v>106.665873</v>
      </c>
      <c r="K1350" s="3">
        <f t="shared" si="73"/>
        <v>6.7369548595734825</v>
      </c>
    </row>
    <row r="1351" spans="1:11" ht="20.100000000000001" customHeight="1" x14ac:dyDescent="0.25">
      <c r="A1351" s="25" t="s">
        <v>41</v>
      </c>
      <c r="B1351" s="15">
        <v>28</v>
      </c>
      <c r="C1351" s="15"/>
      <c r="D1351" s="15">
        <v>-16.845146</v>
      </c>
      <c r="E1351" s="75">
        <v>76.759479999999996</v>
      </c>
      <c r="F1351" s="75"/>
      <c r="G1351" s="14">
        <f>IF(D1351&gt;0,E1351-D1351,E1351-D1351)</f>
        <v>93.604625999999996</v>
      </c>
      <c r="H1351" s="14"/>
      <c r="I1351" s="15">
        <v>93.604625999999996</v>
      </c>
      <c r="J1351" s="4">
        <f t="shared" si="72"/>
        <v>86.395374000000004</v>
      </c>
      <c r="K1351" s="3">
        <f t="shared" si="73"/>
        <v>6.4328821609111584</v>
      </c>
    </row>
    <row r="1352" spans="1:11" ht="20.100000000000001" customHeight="1" x14ac:dyDescent="0.25">
      <c r="A1352" s="25" t="s">
        <v>41</v>
      </c>
      <c r="B1352" s="15">
        <v>2</v>
      </c>
      <c r="C1352" s="15"/>
      <c r="D1352" s="15">
        <v>-15.024266000000001</v>
      </c>
      <c r="E1352" s="75"/>
      <c r="F1352" s="75">
        <v>-67.668863999999999</v>
      </c>
      <c r="G1352" s="14"/>
      <c r="H1352" s="14">
        <f>IF(D1352&gt;0,F1352-D1352,F1352-D1352)</f>
        <v>-52.644598000000002</v>
      </c>
      <c r="I1352" s="15">
        <v>52.644598000000002</v>
      </c>
      <c r="J1352" s="4">
        <f t="shared" si="72"/>
        <v>127.355402</v>
      </c>
      <c r="K1352" s="3">
        <f t="shared" si="73"/>
        <v>6.9927163450941157</v>
      </c>
    </row>
    <row r="1353" spans="1:11" ht="20.100000000000001" customHeight="1" x14ac:dyDescent="0.25">
      <c r="A1353" s="25" t="s">
        <v>41</v>
      </c>
      <c r="B1353" s="15">
        <v>2</v>
      </c>
      <c r="C1353" s="15"/>
      <c r="D1353" s="15">
        <v>-15.024266000000001</v>
      </c>
      <c r="E1353" s="75">
        <v>69.193208999999996</v>
      </c>
      <c r="F1353" s="75"/>
      <c r="G1353" s="14">
        <f>IF(D1353&gt;0,E1353-D1353,E1353-D1353)</f>
        <v>84.217474999999993</v>
      </c>
      <c r="H1353" s="14"/>
      <c r="I1353" s="15">
        <v>84.217474999999993</v>
      </c>
      <c r="J1353" s="4">
        <f t="shared" si="72"/>
        <v>95.782525000000007</v>
      </c>
      <c r="K1353" s="3">
        <f t="shared" si="73"/>
        <v>6.5816905630042122</v>
      </c>
    </row>
    <row r="1354" spans="1:11" ht="20.100000000000001" customHeight="1" x14ac:dyDescent="0.25">
      <c r="A1354" s="25" t="s">
        <v>41</v>
      </c>
      <c r="B1354" s="15">
        <v>2</v>
      </c>
      <c r="C1354" s="15"/>
      <c r="D1354" s="15">
        <v>-15.024266000000001</v>
      </c>
      <c r="E1354" s="75"/>
      <c r="F1354" s="75">
        <v>-73.960057000000006</v>
      </c>
      <c r="G1354" s="14"/>
      <c r="H1354" s="14">
        <f>IF(D1354&gt;0,F1354-D1354,F1354-D1354)</f>
        <v>-58.935791000000009</v>
      </c>
      <c r="I1354" s="15">
        <v>58.935791000000002</v>
      </c>
      <c r="J1354" s="4">
        <f t="shared" si="72"/>
        <v>121.06420900000001</v>
      </c>
      <c r="K1354" s="3">
        <f t="shared" si="73"/>
        <v>6.9196286045169124</v>
      </c>
    </row>
    <row r="1355" spans="1:11" ht="20.100000000000001" customHeight="1" x14ac:dyDescent="0.25">
      <c r="A1355" s="25" t="s">
        <v>41</v>
      </c>
      <c r="B1355" s="15">
        <v>2</v>
      </c>
      <c r="C1355" s="15"/>
      <c r="D1355" s="15">
        <v>-15.024266000000001</v>
      </c>
      <c r="E1355" s="75">
        <v>61.105142000000001</v>
      </c>
      <c r="F1355" s="75"/>
      <c r="G1355" s="14">
        <f>IF(D1355&gt;0,E1355-D1355,E1355-D1355)</f>
        <v>76.129407999999998</v>
      </c>
      <c r="H1355" s="14"/>
      <c r="I1355" s="15">
        <v>76.129407999999998</v>
      </c>
      <c r="J1355" s="4">
        <f t="shared" si="72"/>
        <v>103.870592</v>
      </c>
      <c r="K1355" s="3">
        <f t="shared" si="73"/>
        <v>6.698643443813169</v>
      </c>
    </row>
    <row r="1356" spans="1:11" ht="20.100000000000001" customHeight="1" x14ac:dyDescent="0.25">
      <c r="A1356" s="25" t="s">
        <v>41</v>
      </c>
      <c r="B1356" s="15">
        <v>2</v>
      </c>
      <c r="C1356" s="15"/>
      <c r="D1356" s="15">
        <v>-15.024266000000001</v>
      </c>
      <c r="E1356" s="75">
        <v>62.124490000000002</v>
      </c>
      <c r="F1356" s="75"/>
      <c r="G1356" s="14">
        <f>IF(D1356&gt;0,E1356-D1356,E1356-D1356)</f>
        <v>77.148756000000006</v>
      </c>
      <c r="H1356" s="14"/>
      <c r="I1356" s="15">
        <v>77.148756000000006</v>
      </c>
      <c r="J1356" s="4">
        <f t="shared" si="72"/>
        <v>102.85124399999999</v>
      </c>
      <c r="K1356" s="3">
        <f t="shared" si="73"/>
        <v>6.6844154333388577</v>
      </c>
    </row>
    <row r="1357" spans="1:11" ht="20.100000000000001" customHeight="1" x14ac:dyDescent="0.25">
      <c r="A1357" s="25" t="s">
        <v>41</v>
      </c>
      <c r="B1357" s="15">
        <v>2</v>
      </c>
      <c r="C1357" s="15"/>
      <c r="D1357" s="15">
        <v>-15.024266000000001</v>
      </c>
      <c r="E1357" s="75"/>
      <c r="F1357" s="75">
        <v>-87.806764999999999</v>
      </c>
      <c r="G1357" s="14"/>
      <c r="H1357" s="14">
        <f>IF(D1357&gt;0,F1357-D1357,F1357-D1357)</f>
        <v>-72.782499000000001</v>
      </c>
      <c r="I1357" s="15">
        <v>72.782499000000001</v>
      </c>
      <c r="J1357" s="4">
        <f t="shared" si="72"/>
        <v>107.217501</v>
      </c>
      <c r="K1357" s="3">
        <f t="shared" si="73"/>
        <v>6.7443966043870782</v>
      </c>
    </row>
    <row r="1358" spans="1:11" ht="20.100000000000001" customHeight="1" x14ac:dyDescent="0.25">
      <c r="A1358" s="25" t="s">
        <v>41</v>
      </c>
      <c r="B1358" s="15">
        <v>2</v>
      </c>
      <c r="C1358" s="15"/>
      <c r="D1358" s="15">
        <v>-15.024266000000001</v>
      </c>
      <c r="E1358" s="75">
        <v>41.750888000000003</v>
      </c>
      <c r="F1358" s="75"/>
      <c r="G1358" s="14">
        <f>IF(D1358&gt;0,E1358-D1358,E1358-D1358)</f>
        <v>56.775154000000001</v>
      </c>
      <c r="H1358" s="14"/>
      <c r="I1358" s="15">
        <v>56.775154000000001</v>
      </c>
      <c r="J1358" s="4">
        <f t="shared" si="72"/>
        <v>123.224846</v>
      </c>
      <c r="K1358" s="3">
        <f t="shared" si="73"/>
        <v>6.94514936777981</v>
      </c>
    </row>
    <row r="1359" spans="1:11" ht="20.100000000000001" customHeight="1" x14ac:dyDescent="0.25">
      <c r="A1359" s="25" t="s">
        <v>41</v>
      </c>
      <c r="B1359" s="15">
        <v>2</v>
      </c>
      <c r="C1359" s="15"/>
      <c r="D1359" s="15">
        <v>-15.024266000000001</v>
      </c>
      <c r="E1359" s="75"/>
      <c r="F1359" s="75">
        <v>-66.370621999999997</v>
      </c>
      <c r="G1359" s="14"/>
      <c r="H1359" s="14">
        <f>IF(D1359&gt;0,F1359-D1359,F1359-D1359)</f>
        <v>-51.346356</v>
      </c>
      <c r="I1359" s="15">
        <v>51.346356</v>
      </c>
      <c r="J1359" s="4">
        <f t="shared" si="72"/>
        <v>128.65364399999999</v>
      </c>
      <c r="K1359" s="3">
        <f t="shared" si="73"/>
        <v>7.0073485104785851</v>
      </c>
    </row>
    <row r="1360" spans="1:11" ht="20.100000000000001" customHeight="1" x14ac:dyDescent="0.25">
      <c r="A1360" s="25" t="s">
        <v>41</v>
      </c>
      <c r="B1360" s="15">
        <v>2</v>
      </c>
      <c r="C1360" s="15"/>
      <c r="D1360" s="15">
        <v>-15.024266000000001</v>
      </c>
      <c r="E1360" s="75">
        <v>50.194429</v>
      </c>
      <c r="F1360" s="75"/>
      <c r="G1360" s="14">
        <f>IF(D1360&gt;0,E1360-D1360,E1360-D1360)</f>
        <v>65.218694999999997</v>
      </c>
      <c r="H1360" s="14"/>
      <c r="I1360" s="15">
        <v>65.218694999999997</v>
      </c>
      <c r="J1360" s="4">
        <f t="shared" si="72"/>
        <v>114.781305</v>
      </c>
      <c r="K1360" s="3">
        <f t="shared" si="73"/>
        <v>6.8427438720310487</v>
      </c>
    </row>
    <row r="1361" spans="1:11" ht="20.100000000000001" customHeight="1" x14ac:dyDescent="0.25">
      <c r="A1361" s="25" t="s">
        <v>41</v>
      </c>
      <c r="B1361" s="15">
        <v>2</v>
      </c>
      <c r="C1361" s="15"/>
      <c r="D1361" s="15">
        <v>-15.024266000000001</v>
      </c>
      <c r="E1361" s="75"/>
      <c r="F1361" s="75">
        <v>-88.058514000000002</v>
      </c>
      <c r="G1361" s="14"/>
      <c r="H1361" s="14">
        <f>IF(D1361&gt;0,F1361-D1361,F1361-D1361)</f>
        <v>-73.034248000000005</v>
      </c>
      <c r="I1361" s="15">
        <v>73.034248000000005</v>
      </c>
      <c r="J1361" s="4">
        <f t="shared" si="72"/>
        <v>106.96575199999999</v>
      </c>
      <c r="K1361" s="3">
        <f t="shared" si="73"/>
        <v>6.741005142206733</v>
      </c>
    </row>
    <row r="1362" spans="1:11" ht="20.100000000000001" customHeight="1" x14ac:dyDescent="0.25">
      <c r="A1362" s="25" t="s">
        <v>41</v>
      </c>
      <c r="B1362" s="15">
        <v>2</v>
      </c>
      <c r="C1362" s="15"/>
      <c r="D1362" s="15">
        <v>-15.024266000000001</v>
      </c>
      <c r="E1362" s="75">
        <v>67.750975999999994</v>
      </c>
      <c r="F1362" s="75"/>
      <c r="G1362" s="14">
        <f>IF(D1362&gt;0,E1362-D1362,E1362-D1362)</f>
        <v>82.775241999999992</v>
      </c>
      <c r="H1362" s="14"/>
      <c r="I1362" s="15">
        <v>82.775242000000006</v>
      </c>
      <c r="J1362" s="4">
        <f t="shared" si="72"/>
        <v>97.224757999999994</v>
      </c>
      <c r="K1362" s="3">
        <f t="shared" si="73"/>
        <v>6.60325183357092</v>
      </c>
    </row>
    <row r="1363" spans="1:11" ht="20.100000000000001" customHeight="1" x14ac:dyDescent="0.25">
      <c r="A1363" s="25" t="s">
        <v>41</v>
      </c>
      <c r="B1363" s="15">
        <v>2</v>
      </c>
      <c r="C1363" s="15"/>
      <c r="D1363" s="15">
        <v>-15.024266000000001</v>
      </c>
      <c r="E1363" s="75"/>
      <c r="F1363" s="75">
        <v>-86.947117000000006</v>
      </c>
      <c r="G1363" s="14"/>
      <c r="H1363" s="14">
        <f>IF(D1363&gt;0,F1363-D1363,F1363-D1363)</f>
        <v>-71.922851000000009</v>
      </c>
      <c r="I1363" s="15">
        <v>71.922850999999994</v>
      </c>
      <c r="J1363" s="4">
        <f t="shared" si="72"/>
        <v>108.07714900000001</v>
      </c>
      <c r="K1363" s="3">
        <f t="shared" si="73"/>
        <v>6.7559177127614358</v>
      </c>
    </row>
    <row r="1364" spans="1:11" ht="20.100000000000001" customHeight="1" x14ac:dyDescent="0.25">
      <c r="A1364" s="25" t="s">
        <v>41</v>
      </c>
      <c r="B1364" s="15">
        <v>2</v>
      </c>
      <c r="C1364" s="15"/>
      <c r="D1364" s="15">
        <v>-15.024266000000001</v>
      </c>
      <c r="E1364" s="75">
        <v>56.040939999999999</v>
      </c>
      <c r="F1364" s="75"/>
      <c r="G1364" s="14">
        <f>IF(D1364&gt;0,E1364-D1364,E1364-D1364)</f>
        <v>71.065206000000003</v>
      </c>
      <c r="H1364" s="14"/>
      <c r="I1364" s="15">
        <v>71.065206000000003</v>
      </c>
      <c r="J1364" s="4">
        <f t="shared" si="72"/>
        <v>108.934794</v>
      </c>
      <c r="K1364" s="3">
        <f t="shared" si="73"/>
        <v>6.7673210172351004</v>
      </c>
    </row>
    <row r="1365" spans="1:11" ht="20.100000000000001" customHeight="1" x14ac:dyDescent="0.25">
      <c r="A1365" s="25" t="s">
        <v>41</v>
      </c>
      <c r="B1365" s="15">
        <v>2</v>
      </c>
      <c r="C1365" s="15"/>
      <c r="D1365" s="15">
        <v>-15.024266000000001</v>
      </c>
      <c r="E1365" s="75"/>
      <c r="F1365" s="75">
        <v>-69.227744999999999</v>
      </c>
      <c r="G1365" s="14"/>
      <c r="H1365" s="14">
        <f>IF(D1365&gt;0,F1365-D1365,F1365-D1365)</f>
        <v>-54.203479000000002</v>
      </c>
      <c r="I1365" s="15">
        <v>54.203479000000002</v>
      </c>
      <c r="J1365" s="4">
        <f t="shared" si="72"/>
        <v>125.796521</v>
      </c>
      <c r="K1365" s="3">
        <f t="shared" si="73"/>
        <v>6.9749482136974068</v>
      </c>
    </row>
    <row r="1366" spans="1:11" ht="20.100000000000001" customHeight="1" x14ac:dyDescent="0.25">
      <c r="A1366" s="25" t="s">
        <v>41</v>
      </c>
      <c r="B1366" s="15">
        <v>3</v>
      </c>
      <c r="C1366" s="15"/>
      <c r="D1366" s="15">
        <v>16.541419999999999</v>
      </c>
      <c r="E1366" s="75">
        <v>79.477202000000005</v>
      </c>
      <c r="F1366" s="75"/>
      <c r="G1366" s="14">
        <f>IF(D1366&gt;0,E1366-D1366,E1366-D1366)</f>
        <v>62.935782000000003</v>
      </c>
      <c r="H1366" s="14"/>
      <c r="I1366" s="15">
        <v>62.935782000000003</v>
      </c>
      <c r="J1366" s="4">
        <f t="shared" si="72"/>
        <v>117.064218</v>
      </c>
      <c r="K1366" s="3">
        <f t="shared" si="73"/>
        <v>6.8711563569661029</v>
      </c>
    </row>
    <row r="1367" spans="1:11" ht="20.100000000000001" customHeight="1" x14ac:dyDescent="0.25">
      <c r="A1367" s="25" t="s">
        <v>41</v>
      </c>
      <c r="B1367" s="15">
        <v>3</v>
      </c>
      <c r="C1367" s="15"/>
      <c r="D1367" s="15">
        <v>16.541419999999999</v>
      </c>
      <c r="E1367" s="75"/>
      <c r="F1367" s="75">
        <v>-65.117384999999999</v>
      </c>
      <c r="G1367" s="14"/>
      <c r="H1367" s="14">
        <f>IF(D1367&gt;0,F1367-D1367,F1367-D1367)</f>
        <v>-81.658805000000001</v>
      </c>
      <c r="I1367" s="15">
        <v>81.658805000000001</v>
      </c>
      <c r="J1367" s="4">
        <f t="shared" si="72"/>
        <v>98.341194999999999</v>
      </c>
      <c r="K1367" s="3">
        <f t="shared" si="73"/>
        <v>6.6197239811634319</v>
      </c>
    </row>
    <row r="1368" spans="1:11" ht="20.100000000000001" customHeight="1" x14ac:dyDescent="0.25">
      <c r="A1368" s="25" t="s">
        <v>41</v>
      </c>
      <c r="B1368" s="15">
        <v>3</v>
      </c>
      <c r="C1368" s="15"/>
      <c r="D1368" s="15">
        <v>16.541419999999999</v>
      </c>
      <c r="E1368" s="75">
        <v>79.084118000000004</v>
      </c>
      <c r="F1368" s="75"/>
      <c r="G1368" s="14">
        <f>IF(D1368&gt;0,E1368-D1368,E1368-D1368)</f>
        <v>62.542698000000001</v>
      </c>
      <c r="H1368" s="14"/>
      <c r="I1368" s="15">
        <v>62.542698000000001</v>
      </c>
      <c r="J1368" s="4">
        <f t="shared" si="72"/>
        <v>117.457302</v>
      </c>
      <c r="K1368" s="3">
        <f t="shared" si="73"/>
        <v>6.8759925943272986</v>
      </c>
    </row>
    <row r="1369" spans="1:11" ht="20.100000000000001" customHeight="1" x14ac:dyDescent="0.25">
      <c r="A1369" s="25" t="s">
        <v>41</v>
      </c>
      <c r="B1369" s="15">
        <v>3</v>
      </c>
      <c r="C1369" s="15"/>
      <c r="D1369" s="15">
        <v>16.541419999999999</v>
      </c>
      <c r="E1369" s="75"/>
      <c r="F1369" s="75">
        <v>-72.276763000000003</v>
      </c>
      <c r="G1369" s="14"/>
      <c r="H1369" s="14">
        <f>IF(D1369&gt;0,F1369-D1369,F1369-D1369)</f>
        <v>-88.818183000000005</v>
      </c>
      <c r="I1369" s="15">
        <v>88.818183000000005</v>
      </c>
      <c r="J1369" s="4">
        <f t="shared" si="72"/>
        <v>91.181816999999995</v>
      </c>
      <c r="K1369" s="3">
        <f t="shared" si="73"/>
        <v>6.510674253275945</v>
      </c>
    </row>
    <row r="1370" spans="1:11" ht="20.100000000000001" customHeight="1" x14ac:dyDescent="0.25">
      <c r="A1370" s="25" t="s">
        <v>41</v>
      </c>
      <c r="B1370" s="15">
        <v>3</v>
      </c>
      <c r="C1370" s="15"/>
      <c r="D1370" s="15">
        <v>16.541419999999999</v>
      </c>
      <c r="E1370" s="75"/>
      <c r="F1370" s="75">
        <v>-53.806792999999999</v>
      </c>
      <c r="G1370" s="14"/>
      <c r="H1370" s="14">
        <f>IF(D1370&gt;0,F1370-D1370,F1370-D1370)</f>
        <v>-70.348213000000001</v>
      </c>
      <c r="I1370" s="15">
        <v>70.348213000000001</v>
      </c>
      <c r="J1370" s="4">
        <f t="shared" si="72"/>
        <v>109.651787</v>
      </c>
      <c r="K1370" s="3">
        <f t="shared" si="73"/>
        <v>6.7767855136424124</v>
      </c>
    </row>
    <row r="1371" spans="1:11" ht="20.100000000000001" customHeight="1" x14ac:dyDescent="0.25">
      <c r="A1371" s="25" t="s">
        <v>41</v>
      </c>
      <c r="B1371" s="15">
        <v>3</v>
      </c>
      <c r="C1371" s="15"/>
      <c r="D1371" s="15">
        <v>16.541419999999999</v>
      </c>
      <c r="E1371" s="75"/>
      <c r="F1371" s="75">
        <v>-35.741255000000002</v>
      </c>
      <c r="G1371" s="14"/>
      <c r="H1371" s="14">
        <f>IF(D1371&gt;0,F1371-D1371,F1371-D1371)</f>
        <v>-52.282674999999998</v>
      </c>
      <c r="I1371" s="15">
        <v>52.282674999999998</v>
      </c>
      <c r="J1371" s="4">
        <f t="shared" si="72"/>
        <v>127.717325</v>
      </c>
      <c r="K1371" s="3">
        <f t="shared" si="73"/>
        <v>6.996810431308921</v>
      </c>
    </row>
    <row r="1372" spans="1:11" ht="20.100000000000001" customHeight="1" x14ac:dyDescent="0.25">
      <c r="A1372" s="25" t="s">
        <v>41</v>
      </c>
      <c r="B1372" s="15">
        <v>3</v>
      </c>
      <c r="C1372" s="15"/>
      <c r="D1372" s="15">
        <v>16.541419999999999</v>
      </c>
      <c r="E1372" s="75">
        <v>78.522373000000002</v>
      </c>
      <c r="F1372" s="75"/>
      <c r="G1372" s="14">
        <f>IF(D1372&gt;0,E1372-D1372,E1372-D1372)</f>
        <v>61.980953</v>
      </c>
      <c r="H1372" s="14"/>
      <c r="I1372" s="15">
        <v>61.980953</v>
      </c>
      <c r="J1372" s="4">
        <f t="shared" si="72"/>
        <v>118.019047</v>
      </c>
      <c r="K1372" s="3">
        <f t="shared" si="73"/>
        <v>6.8828759035560498</v>
      </c>
    </row>
    <row r="1373" spans="1:11" ht="20.100000000000001" customHeight="1" x14ac:dyDescent="0.25">
      <c r="A1373" s="25" t="s">
        <v>41</v>
      </c>
      <c r="B1373" s="15">
        <v>3</v>
      </c>
      <c r="C1373" s="15"/>
      <c r="D1373" s="15">
        <v>16.541419999999999</v>
      </c>
      <c r="E1373" s="75"/>
      <c r="F1373" s="75">
        <v>-43.905309000000003</v>
      </c>
      <c r="G1373" s="14"/>
      <c r="H1373" s="14">
        <f>IF(D1373&gt;0,F1373-D1373,F1373-D1373)</f>
        <v>-60.446729000000005</v>
      </c>
      <c r="I1373" s="15">
        <v>60.446728999999998</v>
      </c>
      <c r="J1373" s="4">
        <f t="shared" si="72"/>
        <v>119.553271</v>
      </c>
      <c r="K1373" s="3">
        <f t="shared" si="73"/>
        <v>6.9015097927721625</v>
      </c>
    </row>
    <row r="1374" spans="1:11" ht="20.100000000000001" customHeight="1" x14ac:dyDescent="0.25">
      <c r="A1374" s="25" t="s">
        <v>41</v>
      </c>
      <c r="B1374" s="15">
        <v>3</v>
      </c>
      <c r="C1374" s="15"/>
      <c r="D1374" s="15">
        <v>16.541419999999999</v>
      </c>
      <c r="E1374" s="75">
        <v>74.845932000000005</v>
      </c>
      <c r="F1374" s="75"/>
      <c r="G1374" s="14">
        <f>IF(D1374&gt;0,E1374-D1374,E1374-D1374)</f>
        <v>58.304512000000003</v>
      </c>
      <c r="H1374" s="14"/>
      <c r="I1374" s="15">
        <v>58.304512000000003</v>
      </c>
      <c r="J1374" s="4">
        <f t="shared" si="72"/>
        <v>121.695488</v>
      </c>
      <c r="K1374" s="3">
        <f t="shared" si="73"/>
        <v>6.9271318692421797</v>
      </c>
    </row>
    <row r="1375" spans="1:11" ht="20.100000000000001" customHeight="1" x14ac:dyDescent="0.25">
      <c r="A1375" s="25" t="s">
        <v>41</v>
      </c>
      <c r="B1375" s="15">
        <v>3</v>
      </c>
      <c r="C1375" s="15"/>
      <c r="D1375" s="15">
        <v>16.541419999999999</v>
      </c>
      <c r="E1375" s="75"/>
      <c r="F1375" s="75">
        <v>-51.100059999999999</v>
      </c>
      <c r="G1375" s="14"/>
      <c r="H1375" s="14">
        <f>IF(D1375&gt;0,F1375-D1375,F1375-D1375)</f>
        <v>-67.641480000000001</v>
      </c>
      <c r="I1375" s="15">
        <v>67.641480000000001</v>
      </c>
      <c r="J1375" s="4">
        <f t="shared" si="72"/>
        <v>112.35852</v>
      </c>
      <c r="K1375" s="3">
        <f t="shared" si="73"/>
        <v>6.8119657161234519</v>
      </c>
    </row>
    <row r="1376" spans="1:11" ht="20.100000000000001" customHeight="1" x14ac:dyDescent="0.25">
      <c r="A1376" s="25" t="s">
        <v>41</v>
      </c>
      <c r="B1376" s="15">
        <v>3</v>
      </c>
      <c r="C1376" s="15"/>
      <c r="D1376" s="15">
        <v>16.541419999999999</v>
      </c>
      <c r="E1376" s="75">
        <v>89.679914999999994</v>
      </c>
      <c r="F1376" s="75"/>
      <c r="G1376" s="14">
        <f>IF(D1376&gt;0,E1376-D1376,E1376-D1376)</f>
        <v>73.138494999999992</v>
      </c>
      <c r="H1376" s="14"/>
      <c r="I1376" s="15">
        <v>73.138495000000006</v>
      </c>
      <c r="J1376" s="4">
        <f t="shared" si="72"/>
        <v>106.86150499999999</v>
      </c>
      <c r="K1376" s="3">
        <f t="shared" si="73"/>
        <v>6.7395984306026717</v>
      </c>
    </row>
    <row r="1377" spans="1:11" ht="20.100000000000001" customHeight="1" x14ac:dyDescent="0.25">
      <c r="A1377" s="25" t="s">
        <v>41</v>
      </c>
      <c r="B1377" s="15">
        <v>3</v>
      </c>
      <c r="C1377" s="15"/>
      <c r="D1377" s="15">
        <v>16.541419999999999</v>
      </c>
      <c r="E1377" s="75"/>
      <c r="F1377" s="75">
        <v>-52.594642999999998</v>
      </c>
      <c r="G1377" s="14"/>
      <c r="H1377" s="14">
        <f>IF(D1377&gt;0,F1377-D1377,F1377-D1377)</f>
        <v>-69.136062999999993</v>
      </c>
      <c r="I1377" s="15">
        <v>69.136062999999993</v>
      </c>
      <c r="J1377" s="4">
        <f t="shared" si="72"/>
        <v>110.86393700000001</v>
      </c>
      <c r="K1377" s="3">
        <f t="shared" si="73"/>
        <v>6.7926463364065555</v>
      </c>
    </row>
    <row r="1378" spans="1:11" ht="20.100000000000001" customHeight="1" x14ac:dyDescent="0.25">
      <c r="A1378" s="25" t="s">
        <v>41</v>
      </c>
      <c r="B1378" s="15">
        <v>3</v>
      </c>
      <c r="C1378" s="15"/>
      <c r="D1378" s="15">
        <v>16.541419999999999</v>
      </c>
      <c r="E1378" s="75">
        <v>89.390493000000006</v>
      </c>
      <c r="F1378" s="75"/>
      <c r="G1378" s="14">
        <f>IF(D1378&gt;0,E1378-D1378,E1378-D1378)</f>
        <v>72.849073000000004</v>
      </c>
      <c r="H1378" s="14"/>
      <c r="I1378" s="15">
        <v>72.849073000000004</v>
      </c>
      <c r="J1378" s="4">
        <f t="shared" si="72"/>
        <v>107.150927</v>
      </c>
      <c r="K1378" s="3">
        <f t="shared" si="73"/>
        <v>6.7435005211005974</v>
      </c>
    </row>
    <row r="1379" spans="1:11" ht="20.100000000000001" customHeight="1" x14ac:dyDescent="0.25">
      <c r="A1379" s="25" t="s">
        <v>41</v>
      </c>
      <c r="B1379" s="15">
        <v>3</v>
      </c>
      <c r="C1379" s="15"/>
      <c r="D1379" s="15">
        <v>16.541419999999999</v>
      </c>
      <c r="E1379" s="75"/>
      <c r="F1379" s="75">
        <v>-69.928473999999994</v>
      </c>
      <c r="G1379" s="14"/>
      <c r="H1379" s="14">
        <f>IF(D1379&gt;0,F1379-D1379,F1379-D1379)</f>
        <v>-86.469893999999996</v>
      </c>
      <c r="I1379" s="15">
        <v>86.469893999999996</v>
      </c>
      <c r="J1379" s="4">
        <f t="shared" si="72"/>
        <v>93.530106000000004</v>
      </c>
      <c r="K1379" s="3">
        <f t="shared" si="73"/>
        <v>6.5473589174897313</v>
      </c>
    </row>
    <row r="1380" spans="1:11" ht="20.100000000000001" customHeight="1" x14ac:dyDescent="0.25">
      <c r="A1380" s="25" t="s">
        <v>41</v>
      </c>
      <c r="B1380" s="15">
        <v>3</v>
      </c>
      <c r="C1380" s="15"/>
      <c r="D1380" s="15">
        <v>16.541419999999999</v>
      </c>
      <c r="E1380" s="75"/>
      <c r="F1380" s="75">
        <v>-65.772255000000001</v>
      </c>
      <c r="G1380" s="14"/>
      <c r="H1380" s="14">
        <f>IF(D1380&gt;0,F1380-D1380,F1380-D1380)</f>
        <v>-82.313675000000003</v>
      </c>
      <c r="I1380" s="15">
        <v>82.313675000000003</v>
      </c>
      <c r="J1380" s="4">
        <f t="shared" si="72"/>
        <v>97.686324999999997</v>
      </c>
      <c r="K1380" s="3">
        <f t="shared" si="73"/>
        <v>6.610084709941515</v>
      </c>
    </row>
    <row r="1381" spans="1:11" ht="20.100000000000001" customHeight="1" x14ac:dyDescent="0.25">
      <c r="A1381" s="25" t="s">
        <v>41</v>
      </c>
      <c r="B1381" s="15">
        <v>3</v>
      </c>
      <c r="C1381" s="15"/>
      <c r="D1381" s="15">
        <v>16.541419999999999</v>
      </c>
      <c r="E1381" s="75">
        <v>88.290186000000006</v>
      </c>
      <c r="F1381" s="75"/>
      <c r="G1381" s="14">
        <f>IF(D1381&gt;0,E1381-D1381,E1381-D1381)</f>
        <v>71.748766000000003</v>
      </c>
      <c r="H1381" s="14"/>
      <c r="I1381" s="15">
        <v>71.748766000000003</v>
      </c>
      <c r="J1381" s="4">
        <f t="shared" si="72"/>
        <v>108.251234</v>
      </c>
      <c r="K1381" s="3">
        <f t="shared" si="73"/>
        <v>6.7582396606900819</v>
      </c>
    </row>
    <row r="1382" spans="1:11" ht="20.100000000000001" customHeight="1" x14ac:dyDescent="0.25">
      <c r="A1382" s="25" t="s">
        <v>41</v>
      </c>
      <c r="B1382" s="15">
        <v>3</v>
      </c>
      <c r="C1382" s="15"/>
      <c r="D1382" s="15">
        <v>16.541419999999999</v>
      </c>
      <c r="E1382" s="75"/>
      <c r="F1382" s="75">
        <v>-65.297569999999993</v>
      </c>
      <c r="G1382" s="14"/>
      <c r="H1382" s="14">
        <f>IF(D1382&gt;0,F1382-D1382,F1382-D1382)</f>
        <v>-81.838989999999995</v>
      </c>
      <c r="I1382" s="15">
        <v>81.838989999999995</v>
      </c>
      <c r="J1382" s="4">
        <f t="shared" si="72"/>
        <v>98.161010000000005</v>
      </c>
      <c r="K1382" s="3">
        <f t="shared" si="73"/>
        <v>6.6170781881678762</v>
      </c>
    </row>
    <row r="1383" spans="1:11" ht="20.100000000000001" customHeight="1" x14ac:dyDescent="0.25">
      <c r="A1383" s="25" t="s">
        <v>41</v>
      </c>
      <c r="B1383" s="15">
        <v>3</v>
      </c>
      <c r="C1383" s="15"/>
      <c r="D1383" s="15">
        <v>16.541419999999999</v>
      </c>
      <c r="E1383" s="75">
        <v>81.469234</v>
      </c>
      <c r="F1383" s="75"/>
      <c r="G1383" s="14">
        <f>IF(D1383&gt;0,E1383-D1383,E1383-D1383)</f>
        <v>64.927813999999998</v>
      </c>
      <c r="H1383" s="14"/>
      <c r="I1383" s="15">
        <v>64.927813999999998</v>
      </c>
      <c r="J1383" s="4">
        <f t="shared" si="72"/>
        <v>115.072186</v>
      </c>
      <c r="K1383" s="3">
        <f t="shared" si="73"/>
        <v>6.846395352792892</v>
      </c>
    </row>
    <row r="1384" spans="1:11" ht="20.100000000000001" customHeight="1" x14ac:dyDescent="0.25">
      <c r="A1384" s="25" t="s">
        <v>41</v>
      </c>
      <c r="B1384" s="15">
        <v>4</v>
      </c>
      <c r="C1384" s="15"/>
      <c r="D1384" s="15">
        <v>-2.4314809999999998</v>
      </c>
      <c r="E1384" s="75"/>
      <c r="F1384" s="75">
        <v>-86.641424000000001</v>
      </c>
      <c r="G1384" s="14"/>
      <c r="H1384" s="14">
        <f>IF(D1384&gt;0,F1384-D1384,F1384-D1384)</f>
        <v>-84.209942999999996</v>
      </c>
      <c r="I1384" s="15">
        <v>84.209942999999996</v>
      </c>
      <c r="J1384" s="4">
        <f t="shared" si="72"/>
        <v>95.790057000000004</v>
      </c>
      <c r="K1384" s="3">
        <f t="shared" si="73"/>
        <v>6.5818040069943713</v>
      </c>
    </row>
    <row r="1385" spans="1:11" ht="20.100000000000001" customHeight="1" x14ac:dyDescent="0.25">
      <c r="A1385" s="25" t="s">
        <v>41</v>
      </c>
      <c r="B1385" s="15">
        <v>4</v>
      </c>
      <c r="C1385" s="15"/>
      <c r="D1385" s="15">
        <v>-2.4314809999999998</v>
      </c>
      <c r="E1385" s="75">
        <v>59.920237999999998</v>
      </c>
      <c r="F1385" s="75"/>
      <c r="G1385" s="14">
        <f>IF(D1385&gt;0,E1385-D1385,E1385-D1385)</f>
        <v>62.351718999999996</v>
      </c>
      <c r="H1385" s="14"/>
      <c r="I1385" s="15">
        <v>62.351719000000003</v>
      </c>
      <c r="J1385" s="4">
        <f t="shared" si="72"/>
        <v>117.648281</v>
      </c>
      <c r="K1385" s="3">
        <f t="shared" si="73"/>
        <v>6.8783364307713324</v>
      </c>
    </row>
    <row r="1386" spans="1:11" ht="20.100000000000001" customHeight="1" x14ac:dyDescent="0.25">
      <c r="A1386" s="25" t="s">
        <v>41</v>
      </c>
      <c r="B1386" s="15">
        <v>4</v>
      </c>
      <c r="C1386" s="15"/>
      <c r="D1386" s="15">
        <v>-2.4314809999999998</v>
      </c>
      <c r="E1386" s="75"/>
      <c r="F1386" s="75">
        <v>-89.042500000000004</v>
      </c>
      <c r="G1386" s="14"/>
      <c r="H1386" s="14">
        <f>IF(D1386&gt;0,F1386-D1386,F1386-D1386)</f>
        <v>-86.611018999999999</v>
      </c>
      <c r="I1386" s="15">
        <v>86.611018999999999</v>
      </c>
      <c r="J1386" s="4">
        <f t="shared" si="72"/>
        <v>93.388981000000001</v>
      </c>
      <c r="K1386" s="3">
        <f t="shared" si="73"/>
        <v>6.5451804307487613</v>
      </c>
    </row>
    <row r="1387" spans="1:11" ht="20.100000000000001" customHeight="1" x14ac:dyDescent="0.25">
      <c r="A1387" s="25" t="s">
        <v>41</v>
      </c>
      <c r="B1387" s="15">
        <v>4</v>
      </c>
      <c r="C1387" s="15"/>
      <c r="D1387" s="15">
        <v>-2.4314809999999998</v>
      </c>
      <c r="E1387" s="75"/>
      <c r="F1387" s="75">
        <v>-59.896276999999998</v>
      </c>
      <c r="G1387" s="14"/>
      <c r="H1387" s="14">
        <f>IF(D1387&gt;0,F1387-D1387,F1387-D1387)</f>
        <v>-57.464796</v>
      </c>
      <c r="I1387" s="15">
        <v>57.464796</v>
      </c>
      <c r="J1387" s="4">
        <f t="shared" si="72"/>
        <v>122.53520399999999</v>
      </c>
      <c r="K1387" s="3">
        <f t="shared" si="73"/>
        <v>6.9370524805520288</v>
      </c>
    </row>
    <row r="1388" spans="1:11" ht="20.100000000000001" customHeight="1" x14ac:dyDescent="0.25">
      <c r="A1388" s="25" t="s">
        <v>41</v>
      </c>
      <c r="B1388" s="15">
        <v>4</v>
      </c>
      <c r="C1388" s="15"/>
      <c r="D1388" s="15">
        <v>-2.4314809999999998</v>
      </c>
      <c r="E1388" s="75">
        <v>70.049643000000003</v>
      </c>
      <c r="F1388" s="75"/>
      <c r="G1388" s="14">
        <f>IF(D1388&gt;0,E1388-D1388,E1388-D1388)</f>
        <v>72.481124000000008</v>
      </c>
      <c r="H1388" s="14"/>
      <c r="I1388" s="15">
        <v>72.481123999999994</v>
      </c>
      <c r="J1388" s="4">
        <f t="shared" si="72"/>
        <v>107.51887600000001</v>
      </c>
      <c r="K1388" s="3">
        <f t="shared" si="73"/>
        <v>6.748446151180171</v>
      </c>
    </row>
    <row r="1389" spans="1:11" ht="20.100000000000001" customHeight="1" x14ac:dyDescent="0.25">
      <c r="A1389" s="25" t="s">
        <v>41</v>
      </c>
      <c r="B1389" s="15">
        <v>4</v>
      </c>
      <c r="C1389" s="15"/>
      <c r="D1389" s="15">
        <v>-2.4314809999999998</v>
      </c>
      <c r="E1389" s="75"/>
      <c r="F1389" s="75">
        <v>-80.633489999999995</v>
      </c>
      <c r="G1389" s="14"/>
      <c r="H1389" s="14">
        <f>IF(D1389&gt;0,F1389-D1389,F1389-D1389)</f>
        <v>-78.20200899999999</v>
      </c>
      <c r="I1389" s="15">
        <v>78.202009000000004</v>
      </c>
      <c r="J1389" s="4">
        <f t="shared" si="72"/>
        <v>101.797991</v>
      </c>
      <c r="K1389" s="3">
        <f t="shared" si="73"/>
        <v>6.6695652796467133</v>
      </c>
    </row>
    <row r="1390" spans="1:11" ht="20.100000000000001" customHeight="1" x14ac:dyDescent="0.25">
      <c r="A1390" s="25" t="s">
        <v>41</v>
      </c>
      <c r="B1390" s="15">
        <v>4</v>
      </c>
      <c r="C1390" s="15"/>
      <c r="D1390" s="15">
        <v>-2.4314809999999998</v>
      </c>
      <c r="E1390" s="75"/>
      <c r="F1390" s="75">
        <v>-66.577816999999996</v>
      </c>
      <c r="G1390" s="14"/>
      <c r="H1390" s="14">
        <f>IF(D1390&gt;0,F1390-D1390,F1390-D1390)</f>
        <v>-64.146335999999991</v>
      </c>
      <c r="I1390" s="15">
        <v>64.146336000000005</v>
      </c>
      <c r="J1390" s="4">
        <f t="shared" si="72"/>
        <v>115.85366399999999</v>
      </c>
      <c r="K1390" s="3">
        <f t="shared" si="73"/>
        <v>6.8561598615220483</v>
      </c>
    </row>
    <row r="1391" spans="1:11" ht="20.100000000000001" customHeight="1" x14ac:dyDescent="0.25">
      <c r="A1391" s="25" t="s">
        <v>41</v>
      </c>
      <c r="B1391" s="15">
        <v>4</v>
      </c>
      <c r="C1391" s="15"/>
      <c r="D1391" s="15">
        <v>-2.4314809999999998</v>
      </c>
      <c r="E1391" s="75">
        <v>60.865707999999998</v>
      </c>
      <c r="F1391" s="75"/>
      <c r="G1391" s="14">
        <f>IF(D1391&gt;0,E1391-D1391,E1391-D1391)</f>
        <v>63.297188999999996</v>
      </c>
      <c r="H1391" s="14"/>
      <c r="I1391" s="15">
        <v>63.297189000000003</v>
      </c>
      <c r="J1391" s="4">
        <f t="shared" si="72"/>
        <v>116.702811</v>
      </c>
      <c r="K1391" s="3">
        <f t="shared" si="73"/>
        <v>6.8666955011791844</v>
      </c>
    </row>
    <row r="1392" spans="1:11" ht="20.100000000000001" customHeight="1" x14ac:dyDescent="0.25">
      <c r="A1392" s="25" t="s">
        <v>41</v>
      </c>
      <c r="B1392" s="15">
        <v>4</v>
      </c>
      <c r="C1392" s="15"/>
      <c r="D1392" s="15">
        <v>-2.4314809999999998</v>
      </c>
      <c r="E1392" s="75"/>
      <c r="F1392" s="75">
        <v>-69.179107000000002</v>
      </c>
      <c r="G1392" s="14"/>
      <c r="H1392" s="14">
        <f>IF(D1392&gt;0,F1392-D1392,F1392-D1392)</f>
        <v>-66.747625999999997</v>
      </c>
      <c r="I1392" s="15">
        <v>66.747625999999997</v>
      </c>
      <c r="J1392" s="4">
        <f t="shared" si="72"/>
        <v>113.252374</v>
      </c>
      <c r="K1392" s="3">
        <f t="shared" si="73"/>
        <v>6.8233974821842462</v>
      </c>
    </row>
    <row r="1393" spans="1:11" ht="20.100000000000001" customHeight="1" x14ac:dyDescent="0.25">
      <c r="A1393" s="25" t="s">
        <v>41</v>
      </c>
      <c r="B1393" s="15">
        <v>4</v>
      </c>
      <c r="C1393" s="15"/>
      <c r="D1393" s="15">
        <v>-2.4314809999999998</v>
      </c>
      <c r="E1393" s="75">
        <v>54.887988999999997</v>
      </c>
      <c r="F1393" s="75"/>
      <c r="G1393" s="14">
        <f>IF(D1393&gt;0,E1393-D1393,E1393-D1393)</f>
        <v>57.319469999999995</v>
      </c>
      <c r="H1393" s="14"/>
      <c r="I1393" s="15">
        <v>57.319470000000003</v>
      </c>
      <c r="J1393" s="4">
        <f t="shared" si="72"/>
        <v>122.68053</v>
      </c>
      <c r="K1393" s="3">
        <f t="shared" si="73"/>
        <v>6.9387624941848287</v>
      </c>
    </row>
    <row r="1394" spans="1:11" ht="20.100000000000001" customHeight="1" x14ac:dyDescent="0.25">
      <c r="A1394" s="25" t="s">
        <v>41</v>
      </c>
      <c r="B1394" s="15">
        <v>4</v>
      </c>
      <c r="C1394" s="15"/>
      <c r="D1394" s="15">
        <v>-2.4314809999999998</v>
      </c>
      <c r="E1394" s="75"/>
      <c r="F1394" s="75">
        <v>-66.297353999999999</v>
      </c>
      <c r="G1394" s="14"/>
      <c r="H1394" s="14">
        <f>IF(D1394&gt;0,F1394-D1394,F1394-D1394)</f>
        <v>-63.865873000000001</v>
      </c>
      <c r="I1394" s="15">
        <v>63.865873000000001</v>
      </c>
      <c r="J1394" s="4">
        <f t="shared" si="72"/>
        <v>116.13412700000001</v>
      </c>
      <c r="K1394" s="3">
        <f t="shared" si="73"/>
        <v>6.8596481724770122</v>
      </c>
    </row>
    <row r="1395" spans="1:11" ht="20.100000000000001" customHeight="1" x14ac:dyDescent="0.25">
      <c r="A1395" s="25" t="s">
        <v>41</v>
      </c>
      <c r="B1395" s="15">
        <v>4</v>
      </c>
      <c r="C1395" s="15"/>
      <c r="D1395" s="15">
        <v>-2.4314809999999998</v>
      </c>
      <c r="E1395" s="75">
        <v>67.520566000000002</v>
      </c>
      <c r="F1395" s="75"/>
      <c r="G1395" s="14">
        <f>IF(D1395&gt;0,E1395-D1395,E1395-D1395)</f>
        <v>69.952047000000007</v>
      </c>
      <c r="H1395" s="14"/>
      <c r="I1395" s="15">
        <v>69.952046999999993</v>
      </c>
      <c r="J1395" s="4">
        <f t="shared" si="72"/>
        <v>110.04795300000001</v>
      </c>
      <c r="K1395" s="3">
        <f t="shared" si="73"/>
        <v>6.7819884997091959</v>
      </c>
    </row>
    <row r="1396" spans="1:11" ht="20.100000000000001" customHeight="1" x14ac:dyDescent="0.25">
      <c r="A1396" s="25" t="s">
        <v>41</v>
      </c>
      <c r="B1396" s="15">
        <v>4</v>
      </c>
      <c r="C1396" s="15"/>
      <c r="D1396" s="15">
        <v>-2.4314809999999998</v>
      </c>
      <c r="E1396" s="75"/>
      <c r="F1396" s="75">
        <v>-64.798876000000007</v>
      </c>
      <c r="G1396" s="14"/>
      <c r="H1396" s="14">
        <f>IF(D1396&gt;0,F1396-D1396,F1396-D1396)</f>
        <v>-62.367395000000009</v>
      </c>
      <c r="I1396" s="15">
        <v>62.367395000000002</v>
      </c>
      <c r="J1396" s="4">
        <f t="shared" si="72"/>
        <v>117.632605</v>
      </c>
      <c r="K1396" s="3">
        <f t="shared" si="73"/>
        <v>6.8781441866168755</v>
      </c>
    </row>
    <row r="1397" spans="1:11" ht="20.100000000000001" customHeight="1" x14ac:dyDescent="0.25">
      <c r="A1397" s="25" t="s">
        <v>41</v>
      </c>
      <c r="B1397" s="15">
        <v>4</v>
      </c>
      <c r="C1397" s="15"/>
      <c r="D1397" s="15">
        <v>-2.4314809999999998</v>
      </c>
      <c r="E1397" s="75"/>
      <c r="F1397" s="75">
        <v>-70.346176</v>
      </c>
      <c r="G1397" s="14"/>
      <c r="H1397" s="14">
        <f>IF(D1397&gt;0,F1397-D1397,F1397-D1397)</f>
        <v>-67.914694999999995</v>
      </c>
      <c r="I1397" s="15">
        <v>67.914694999999995</v>
      </c>
      <c r="J1397" s="4">
        <f t="shared" si="72"/>
        <v>112.08530500000001</v>
      </c>
      <c r="K1397" s="3">
        <f t="shared" si="73"/>
        <v>6.8084533350607064</v>
      </c>
    </row>
    <row r="1398" spans="1:11" ht="20.100000000000001" customHeight="1" x14ac:dyDescent="0.25">
      <c r="A1398" s="25" t="s">
        <v>41</v>
      </c>
      <c r="B1398" s="15">
        <v>6</v>
      </c>
      <c r="C1398" s="15"/>
      <c r="D1398" s="15">
        <v>-2.7335319999999999</v>
      </c>
      <c r="E1398" s="75"/>
      <c r="F1398" s="75">
        <v>-61.943854999999999</v>
      </c>
      <c r="G1398" s="14"/>
      <c r="H1398" s="14">
        <f>IF(D1398&gt;0,F1398-D1398,F1398-D1398)</f>
        <v>-59.210323000000002</v>
      </c>
      <c r="I1398" s="15">
        <v>59.210323000000002</v>
      </c>
      <c r="J1398" s="4">
        <f t="shared" si="72"/>
        <v>120.789677</v>
      </c>
      <c r="K1398" s="3">
        <f t="shared" si="73"/>
        <v>6.9163533532350376</v>
      </c>
    </row>
    <row r="1399" spans="1:11" ht="20.100000000000001" customHeight="1" x14ac:dyDescent="0.25">
      <c r="A1399" s="25" t="s">
        <v>41</v>
      </c>
      <c r="B1399" s="15">
        <v>6</v>
      </c>
      <c r="C1399" s="15"/>
      <c r="D1399" s="15">
        <v>-2.7335319999999999</v>
      </c>
      <c r="E1399" s="75">
        <v>88.090847999999994</v>
      </c>
      <c r="F1399" s="75"/>
      <c r="G1399" s="14">
        <f>IF(D1399&gt;0,E1399-D1399,E1399-D1399)</f>
        <v>90.824379999999991</v>
      </c>
      <c r="H1399" s="14"/>
      <c r="I1399" s="15">
        <v>90.824380000000005</v>
      </c>
      <c r="J1399" s="4">
        <f t="shared" si="72"/>
        <v>89.175619999999995</v>
      </c>
      <c r="K1399" s="3">
        <f t="shared" si="73"/>
        <v>6.4785774360567796</v>
      </c>
    </row>
    <row r="1400" spans="1:11" ht="20.100000000000001" customHeight="1" x14ac:dyDescent="0.25">
      <c r="A1400" s="25" t="s">
        <v>41</v>
      </c>
      <c r="B1400" s="15">
        <v>6</v>
      </c>
      <c r="C1400" s="15"/>
      <c r="D1400" s="15">
        <v>-2.7335319999999999</v>
      </c>
      <c r="E1400" s="75"/>
      <c r="F1400" s="75">
        <v>-60.162557</v>
      </c>
      <c r="G1400" s="14"/>
      <c r="H1400" s="14">
        <f>IF(D1400&gt;0,F1400-D1400,F1400-D1400)</f>
        <v>-57.429025000000003</v>
      </c>
      <c r="I1400" s="15">
        <v>57.429025000000003</v>
      </c>
      <c r="J1400" s="4">
        <f t="shared" si="72"/>
        <v>122.570975</v>
      </c>
      <c r="K1400" s="3">
        <f t="shared" si="73"/>
        <v>6.9374735767878279</v>
      </c>
    </row>
    <row r="1401" spans="1:11" ht="20.100000000000001" customHeight="1" x14ac:dyDescent="0.25">
      <c r="A1401" s="25" t="s">
        <v>41</v>
      </c>
      <c r="B1401" s="15">
        <v>6</v>
      </c>
      <c r="C1401" s="15"/>
      <c r="D1401" s="15">
        <v>-2.7335319999999999</v>
      </c>
      <c r="E1401" s="75">
        <v>89.047143000000005</v>
      </c>
      <c r="F1401" s="75"/>
      <c r="G1401" s="14">
        <f>IF(D1401&gt;0,E1401-D1401,E1401-D1401)</f>
        <v>91.780675000000002</v>
      </c>
      <c r="H1401" s="14"/>
      <c r="I1401" s="15">
        <v>91.780675000000002</v>
      </c>
      <c r="J1401" s="4">
        <f t="shared" si="72"/>
        <v>88.219324999999998</v>
      </c>
      <c r="K1401" s="3">
        <f t="shared" si="73"/>
        <v>6.4630228167448553</v>
      </c>
    </row>
    <row r="1402" spans="1:11" ht="20.100000000000001" customHeight="1" x14ac:dyDescent="0.25">
      <c r="A1402" s="25" t="s">
        <v>41</v>
      </c>
      <c r="B1402" s="15">
        <v>6</v>
      </c>
      <c r="C1402" s="15"/>
      <c r="D1402" s="15">
        <v>-2.7335319999999999</v>
      </c>
      <c r="E1402" s="75"/>
      <c r="F1402" s="75">
        <v>-59.998052999999999</v>
      </c>
      <c r="G1402" s="14"/>
      <c r="H1402" s="14">
        <f>IF(D1402&gt;0,F1402-D1402,F1402-D1402)</f>
        <v>-57.264521000000002</v>
      </c>
      <c r="I1402" s="15">
        <v>57.264521000000002</v>
      </c>
      <c r="J1402" s="4">
        <f t="shared" si="72"/>
        <v>122.735479</v>
      </c>
      <c r="K1402" s="3">
        <f t="shared" si="73"/>
        <v>6.9394085372155949</v>
      </c>
    </row>
    <row r="1403" spans="1:11" ht="20.100000000000001" customHeight="1" x14ac:dyDescent="0.25">
      <c r="A1403" s="25" t="s">
        <v>41</v>
      </c>
      <c r="B1403" s="15">
        <v>6</v>
      </c>
      <c r="C1403" s="15"/>
      <c r="D1403" s="15">
        <v>-2.7335319999999999</v>
      </c>
      <c r="E1403" s="75">
        <v>85.265450000000001</v>
      </c>
      <c r="F1403" s="75"/>
      <c r="G1403" s="14">
        <f>IF(D1403&gt;0,E1403-D1403,E1403-D1403)</f>
        <v>87.998981999999998</v>
      </c>
      <c r="H1403" s="14"/>
      <c r="I1403" s="15">
        <v>87.998981999999998</v>
      </c>
      <c r="J1403" s="4">
        <f t="shared" si="72"/>
        <v>92.001018000000002</v>
      </c>
      <c r="K1403" s="3">
        <f t="shared" si="73"/>
        <v>6.5235779197029489</v>
      </c>
    </row>
    <row r="1404" spans="1:11" ht="20.100000000000001" customHeight="1" x14ac:dyDescent="0.25">
      <c r="A1404" s="25" t="s">
        <v>41</v>
      </c>
      <c r="B1404" s="15">
        <v>6</v>
      </c>
      <c r="C1404" s="15"/>
      <c r="D1404" s="15">
        <v>-2.7335319999999999</v>
      </c>
      <c r="E1404" s="75"/>
      <c r="F1404" s="75">
        <v>-47.097808999999998</v>
      </c>
      <c r="G1404" s="14"/>
      <c r="H1404" s="14">
        <f>IF(D1404&gt;0,F1404-D1404,F1404-D1404)</f>
        <v>-44.364277000000001</v>
      </c>
      <c r="I1404" s="15">
        <v>44.364277000000001</v>
      </c>
      <c r="J1404" s="4">
        <f t="shared" si="72"/>
        <v>135.63572299999998</v>
      </c>
      <c r="K1404" s="3">
        <f t="shared" si="73"/>
        <v>7.0835933874785546</v>
      </c>
    </row>
    <row r="1405" spans="1:11" ht="20.100000000000001" customHeight="1" x14ac:dyDescent="0.25">
      <c r="A1405" s="25" t="s">
        <v>41</v>
      </c>
      <c r="B1405" s="15">
        <v>6</v>
      </c>
      <c r="C1405" s="15"/>
      <c r="D1405" s="15">
        <v>-2.7335319999999999</v>
      </c>
      <c r="E1405" s="75">
        <v>78.079261000000002</v>
      </c>
      <c r="F1405" s="75"/>
      <c r="G1405" s="14">
        <f>IF(D1405&gt;0,E1405-D1405,E1405-D1405)</f>
        <v>80.812792999999999</v>
      </c>
      <c r="H1405" s="14"/>
      <c r="I1405" s="15">
        <v>80.812792999999999</v>
      </c>
      <c r="J1405" s="4">
        <f t="shared" si="72"/>
        <v>99.187207000000001</v>
      </c>
      <c r="K1405" s="3">
        <f t="shared" si="73"/>
        <v>6.6320821511059185</v>
      </c>
    </row>
    <row r="1406" spans="1:11" ht="20.100000000000001" customHeight="1" x14ac:dyDescent="0.25">
      <c r="A1406" s="25" t="s">
        <v>41</v>
      </c>
      <c r="B1406" s="15">
        <v>6</v>
      </c>
      <c r="C1406" s="15"/>
      <c r="D1406" s="15">
        <v>-2.7335319999999999</v>
      </c>
      <c r="E1406" s="75"/>
      <c r="F1406" s="75">
        <v>-35.627907</v>
      </c>
      <c r="G1406" s="14"/>
      <c r="H1406" s="14">
        <f>IF(D1406&gt;0,F1406-D1406,F1406-D1406)</f>
        <v>-32.894375000000004</v>
      </c>
      <c r="I1406" s="15">
        <v>32.894374999999997</v>
      </c>
      <c r="J1406" s="4">
        <f t="shared" si="72"/>
        <v>147.105625</v>
      </c>
      <c r="K1406" s="3">
        <f t="shared" si="73"/>
        <v>7.2007086029510843</v>
      </c>
    </row>
    <row r="1407" spans="1:11" ht="20.100000000000001" customHeight="1" x14ac:dyDescent="0.25">
      <c r="A1407" s="25" t="s">
        <v>41</v>
      </c>
      <c r="B1407" s="15">
        <v>6</v>
      </c>
      <c r="C1407" s="15"/>
      <c r="D1407" s="15">
        <v>-2.7335319999999999</v>
      </c>
      <c r="E1407" s="75">
        <v>64.885165000000001</v>
      </c>
      <c r="F1407" s="75"/>
      <c r="G1407" s="14">
        <f>IF(D1407&gt;0,E1407-D1407,E1407-D1407)</f>
        <v>67.618696999999997</v>
      </c>
      <c r="H1407" s="14"/>
      <c r="I1407" s="15">
        <v>67.618696999999997</v>
      </c>
      <c r="J1407" s="4">
        <f t="shared" si="72"/>
        <v>112.381303</v>
      </c>
      <c r="K1407" s="3">
        <f t="shared" si="73"/>
        <v>6.812258222549687</v>
      </c>
    </row>
    <row r="1408" spans="1:11" ht="20.100000000000001" customHeight="1" x14ac:dyDescent="0.25">
      <c r="A1408" s="25" t="s">
        <v>41</v>
      </c>
      <c r="B1408" s="15">
        <v>6</v>
      </c>
      <c r="C1408" s="15"/>
      <c r="D1408" s="15">
        <v>-2.7335319999999999</v>
      </c>
      <c r="E1408" s="75"/>
      <c r="F1408" s="75">
        <v>-50.057248999999999</v>
      </c>
      <c r="G1408" s="14"/>
      <c r="H1408" s="14">
        <f>IF(D1408&gt;0,F1408-D1408,F1408-D1408)</f>
        <v>-47.323717000000002</v>
      </c>
      <c r="I1408" s="15">
        <v>47.323717000000002</v>
      </c>
      <c r="J1408" s="4">
        <f t="shared" si="72"/>
        <v>132.67628300000001</v>
      </c>
      <c r="K1408" s="3">
        <f t="shared" si="73"/>
        <v>7.051766689673963</v>
      </c>
    </row>
    <row r="1409" spans="1:11" ht="20.100000000000001" customHeight="1" x14ac:dyDescent="0.25">
      <c r="A1409" s="25" t="s">
        <v>41</v>
      </c>
      <c r="B1409" s="15">
        <v>6</v>
      </c>
      <c r="C1409" s="15"/>
      <c r="D1409" s="15">
        <v>-2.7335319999999999</v>
      </c>
      <c r="E1409" s="75"/>
      <c r="F1409" s="75">
        <v>-57.771242999999998</v>
      </c>
      <c r="G1409" s="14"/>
      <c r="H1409" s="14">
        <f>IF(D1409&gt;0,F1409-D1409,F1409-D1409)</f>
        <v>-55.037711000000002</v>
      </c>
      <c r="I1409" s="15">
        <v>55.037711000000002</v>
      </c>
      <c r="J1409" s="4">
        <f t="shared" si="72"/>
        <v>124.962289</v>
      </c>
      <c r="K1409" s="3">
        <f t="shared" si="73"/>
        <v>6.9653489752134705</v>
      </c>
    </row>
    <row r="1410" spans="1:11" ht="20.100000000000001" customHeight="1" x14ac:dyDescent="0.25">
      <c r="A1410" s="25" t="s">
        <v>41</v>
      </c>
      <c r="B1410" s="15">
        <v>6</v>
      </c>
      <c r="C1410" s="15"/>
      <c r="D1410" s="15">
        <v>-2.7335319999999999</v>
      </c>
      <c r="E1410" s="75">
        <v>65.596028000000004</v>
      </c>
      <c r="F1410" s="75"/>
      <c r="G1410" s="14">
        <f>IF(D1410&gt;0,E1410-D1410,E1410-D1410)</f>
        <v>68.329560000000001</v>
      </c>
      <c r="H1410" s="14"/>
      <c r="I1410" s="15">
        <v>68.329560000000001</v>
      </c>
      <c r="J1410" s="4">
        <f t="shared" si="72"/>
        <v>111.67044</v>
      </c>
      <c r="K1410" s="3">
        <f t="shared" si="73"/>
        <v>6.8031035339730632</v>
      </c>
    </row>
    <row r="1411" spans="1:11" ht="20.100000000000001" customHeight="1" x14ac:dyDescent="0.25">
      <c r="A1411" s="25" t="s">
        <v>41</v>
      </c>
      <c r="B1411" s="15">
        <v>6</v>
      </c>
      <c r="C1411" s="15"/>
      <c r="D1411" s="15">
        <v>-2.7335319999999999</v>
      </c>
      <c r="E1411" s="75">
        <v>59.743563000000002</v>
      </c>
      <c r="F1411" s="75"/>
      <c r="G1411" s="14">
        <f>IF(D1411&gt;0,E1411-D1411,E1411-D1411)</f>
        <v>62.477094999999998</v>
      </c>
      <c r="H1411" s="14"/>
      <c r="I1411" s="15">
        <v>62.477094999999998</v>
      </c>
      <c r="J1411" s="4">
        <f t="shared" ref="J1411:J1474" si="74">180-I1411</f>
        <v>117.52290500000001</v>
      </c>
      <c r="K1411" s="3">
        <f t="shared" ref="K1411:K1474" si="75">LOG(J1411,2)</f>
        <v>6.8767981526033317</v>
      </c>
    </row>
    <row r="1412" spans="1:11" ht="20.100000000000001" customHeight="1" x14ac:dyDescent="0.25">
      <c r="A1412" s="25" t="s">
        <v>41</v>
      </c>
      <c r="B1412" s="15">
        <v>8</v>
      </c>
      <c r="C1412" s="15"/>
      <c r="D1412" s="15">
        <v>37.726008999999998</v>
      </c>
      <c r="E1412" s="75"/>
      <c r="F1412" s="75">
        <v>-10.840305000000001</v>
      </c>
      <c r="G1412" s="14"/>
      <c r="H1412" s="14">
        <f>IF(D1412&gt;0,F1412-D1412,F1412-D1412)</f>
        <v>-48.566313999999998</v>
      </c>
      <c r="I1412" s="15">
        <v>48.566313999999998</v>
      </c>
      <c r="J1412" s="4">
        <f t="shared" si="74"/>
        <v>131.43368599999999</v>
      </c>
      <c r="K1412" s="3">
        <f t="shared" si="75"/>
        <v>7.0381912705855401</v>
      </c>
    </row>
    <row r="1413" spans="1:11" ht="20.100000000000001" customHeight="1" x14ac:dyDescent="0.25">
      <c r="A1413" s="25" t="s">
        <v>41</v>
      </c>
      <c r="B1413" s="15">
        <v>8</v>
      </c>
      <c r="C1413" s="15"/>
      <c r="D1413" s="15">
        <v>37.726008999999998</v>
      </c>
      <c r="E1413" s="75"/>
      <c r="F1413" s="75">
        <v>-7.0868950000000002</v>
      </c>
      <c r="G1413" s="14"/>
      <c r="H1413" s="14">
        <f>IF(D1413&gt;0,F1413-D1413,F1413-D1413)</f>
        <v>-44.812903999999996</v>
      </c>
      <c r="I1413" s="15">
        <v>44.812904000000003</v>
      </c>
      <c r="J1413" s="4">
        <f t="shared" si="74"/>
        <v>135.187096</v>
      </c>
      <c r="K1413" s="3">
        <f t="shared" si="75"/>
        <v>7.0788136385451139</v>
      </c>
    </row>
    <row r="1414" spans="1:11" ht="20.100000000000001" customHeight="1" x14ac:dyDescent="0.25">
      <c r="A1414" s="25" t="s">
        <v>41</v>
      </c>
      <c r="B1414" s="15">
        <v>8</v>
      </c>
      <c r="C1414" s="15"/>
      <c r="D1414" s="15">
        <v>37.726008999999998</v>
      </c>
      <c r="E1414" s="75"/>
      <c r="F1414" s="75">
        <v>-27.847577999999999</v>
      </c>
      <c r="G1414" s="14"/>
      <c r="H1414" s="14">
        <f>IF(D1414&gt;0,F1414-D1414,F1414-D1414)</f>
        <v>-65.573587000000003</v>
      </c>
      <c r="I1414" s="15">
        <v>65.573587000000003</v>
      </c>
      <c r="J1414" s="4">
        <f t="shared" si="74"/>
        <v>114.426413</v>
      </c>
      <c r="K1414" s="3">
        <f t="shared" si="75"/>
        <v>6.8382762970115847</v>
      </c>
    </row>
    <row r="1415" spans="1:11" ht="20.100000000000001" customHeight="1" x14ac:dyDescent="0.25">
      <c r="A1415" s="25" t="s">
        <v>41</v>
      </c>
      <c r="B1415" s="15">
        <v>8</v>
      </c>
      <c r="C1415" s="15"/>
      <c r="D1415" s="15">
        <v>37.726008999999998</v>
      </c>
      <c r="E1415" s="75">
        <v>70.359669999999994</v>
      </c>
      <c r="F1415" s="75"/>
      <c r="G1415" s="14">
        <f>IF(D1415&gt;0,E1415-D1415,E1415-D1415)</f>
        <v>32.633660999999996</v>
      </c>
      <c r="H1415" s="14"/>
      <c r="I1415" s="15">
        <v>32.633660999999996</v>
      </c>
      <c r="J1415" s="4">
        <f t="shared" si="74"/>
        <v>147.36633900000001</v>
      </c>
      <c r="K1415" s="3">
        <f t="shared" si="75"/>
        <v>7.20326321554007</v>
      </c>
    </row>
    <row r="1416" spans="1:11" ht="20.100000000000001" customHeight="1" x14ac:dyDescent="0.25">
      <c r="A1416" s="25" t="s">
        <v>41</v>
      </c>
      <c r="B1416" s="15">
        <v>8</v>
      </c>
      <c r="C1416" s="15"/>
      <c r="D1416" s="15">
        <v>37.726008999999998</v>
      </c>
      <c r="E1416" s="75"/>
      <c r="F1416" s="75">
        <v>-69.775141000000005</v>
      </c>
      <c r="G1416" s="14"/>
      <c r="H1416" s="14">
        <f>IF(D1416&gt;0,F1416-D1416,F1416-D1416)</f>
        <v>-107.50115</v>
      </c>
      <c r="I1416" s="15">
        <v>107.50115</v>
      </c>
      <c r="J1416" s="4">
        <f t="shared" si="74"/>
        <v>72.498850000000004</v>
      </c>
      <c r="K1416" s="3">
        <f t="shared" si="75"/>
        <v>6.1798862057052029</v>
      </c>
    </row>
    <row r="1417" spans="1:11" ht="20.100000000000001" customHeight="1" x14ac:dyDescent="0.25">
      <c r="A1417" s="25" t="s">
        <v>41</v>
      </c>
      <c r="B1417" s="15">
        <v>8</v>
      </c>
      <c r="C1417" s="15"/>
      <c r="D1417" s="15">
        <v>37.726008999999998</v>
      </c>
      <c r="E1417" s="75"/>
      <c r="F1417" s="75">
        <v>-64.916405999999995</v>
      </c>
      <c r="G1417" s="14"/>
      <c r="H1417" s="14">
        <f>IF(D1417&gt;0,F1417-D1417,F1417-D1417)</f>
        <v>-102.642415</v>
      </c>
      <c r="I1417" s="15">
        <v>102.642415</v>
      </c>
      <c r="J1417" s="4">
        <f t="shared" si="74"/>
        <v>77.357585</v>
      </c>
      <c r="K1417" s="3">
        <f t="shared" si="75"/>
        <v>6.2734708514018607</v>
      </c>
    </row>
    <row r="1418" spans="1:11" ht="20.100000000000001" customHeight="1" x14ac:dyDescent="0.25">
      <c r="A1418" s="25" t="s">
        <v>41</v>
      </c>
      <c r="B1418" s="15">
        <v>8</v>
      </c>
      <c r="C1418" s="15"/>
      <c r="D1418" s="15">
        <v>37.726008999999998</v>
      </c>
      <c r="E1418" s="75"/>
      <c r="F1418" s="75">
        <v>-56.725112000000003</v>
      </c>
      <c r="G1418" s="14"/>
      <c r="H1418" s="14">
        <f>IF(D1418&gt;0,F1418-D1418,F1418-D1418)</f>
        <v>-94.451121000000001</v>
      </c>
      <c r="I1418" s="15">
        <v>94.451121000000001</v>
      </c>
      <c r="J1418" s="4">
        <f t="shared" si="74"/>
        <v>85.548878999999999</v>
      </c>
      <c r="K1418" s="3">
        <f t="shared" si="75"/>
        <v>6.4186770451983488</v>
      </c>
    </row>
    <row r="1419" spans="1:11" ht="20.100000000000001" customHeight="1" x14ac:dyDescent="0.25">
      <c r="A1419" s="25" t="s">
        <v>41</v>
      </c>
      <c r="B1419" s="15">
        <v>9</v>
      </c>
      <c r="C1419" s="15"/>
      <c r="D1419" s="15">
        <v>-1.542206</v>
      </c>
      <c r="E1419" s="75">
        <v>83.157227000000006</v>
      </c>
      <c r="F1419" s="75"/>
      <c r="G1419" s="14">
        <f>IF(D1419&gt;0,E1419-D1419,E1419-D1419)</f>
        <v>84.699432999999999</v>
      </c>
      <c r="H1419" s="14"/>
      <c r="I1419" s="15">
        <v>84.699432999999999</v>
      </c>
      <c r="J1419" s="4">
        <f t="shared" si="74"/>
        <v>95.300567000000001</v>
      </c>
      <c r="K1419" s="3">
        <f t="shared" si="75"/>
        <v>6.5744128925026937</v>
      </c>
    </row>
    <row r="1420" spans="1:11" ht="20.100000000000001" customHeight="1" x14ac:dyDescent="0.25">
      <c r="A1420" s="25" t="s">
        <v>41</v>
      </c>
      <c r="B1420" s="15">
        <v>9</v>
      </c>
      <c r="C1420" s="15"/>
      <c r="D1420" s="15">
        <v>-1.542206</v>
      </c>
      <c r="E1420" s="75"/>
      <c r="F1420" s="75">
        <v>-85.507418999999999</v>
      </c>
      <c r="G1420" s="14"/>
      <c r="H1420" s="14">
        <f>IF(D1420&gt;0,F1420-D1420,F1420-D1420)</f>
        <v>-83.965213000000006</v>
      </c>
      <c r="I1420" s="15">
        <v>83.965213000000006</v>
      </c>
      <c r="J1420" s="4">
        <f t="shared" si="74"/>
        <v>96.034786999999994</v>
      </c>
      <c r="K1420" s="3">
        <f t="shared" si="75"/>
        <v>6.585485187612635</v>
      </c>
    </row>
    <row r="1421" spans="1:11" ht="20.100000000000001" customHeight="1" x14ac:dyDescent="0.25">
      <c r="A1421" s="25" t="s">
        <v>41</v>
      </c>
      <c r="B1421" s="15">
        <v>9</v>
      </c>
      <c r="C1421" s="15"/>
      <c r="D1421" s="15">
        <v>-1.542206</v>
      </c>
      <c r="E1421" s="75"/>
      <c r="F1421" s="75">
        <v>-74.744881000000007</v>
      </c>
      <c r="G1421" s="14"/>
      <c r="H1421" s="14">
        <f>IF(D1421&gt;0,F1421-D1421,F1421-D1421)</f>
        <v>-73.202675000000013</v>
      </c>
      <c r="I1421" s="15">
        <v>73.202674999999999</v>
      </c>
      <c r="J1421" s="4">
        <f t="shared" si="74"/>
        <v>106.797325</v>
      </c>
      <c r="K1421" s="3">
        <f t="shared" si="75"/>
        <v>6.7387317014297263</v>
      </c>
    </row>
    <row r="1422" spans="1:11" ht="20.100000000000001" customHeight="1" x14ac:dyDescent="0.25">
      <c r="A1422" s="25" t="s">
        <v>41</v>
      </c>
      <c r="B1422" s="15">
        <v>9</v>
      </c>
      <c r="C1422" s="15"/>
      <c r="D1422" s="15">
        <v>-1.542206</v>
      </c>
      <c r="E1422" s="75">
        <v>77.923444000000003</v>
      </c>
      <c r="F1422" s="75"/>
      <c r="G1422" s="14">
        <f>IF(D1422&gt;0,E1422-D1422,E1422-D1422)</f>
        <v>79.465649999999997</v>
      </c>
      <c r="H1422" s="14"/>
      <c r="I1422" s="15">
        <v>79.465649999999997</v>
      </c>
      <c r="J1422" s="4">
        <f t="shared" si="74"/>
        <v>100.53435</v>
      </c>
      <c r="K1422" s="3">
        <f t="shared" si="75"/>
        <v>6.6515447071748195</v>
      </c>
    </row>
    <row r="1423" spans="1:11" ht="20.100000000000001" customHeight="1" x14ac:dyDescent="0.25">
      <c r="A1423" s="25" t="s">
        <v>41</v>
      </c>
      <c r="B1423" s="15">
        <v>9</v>
      </c>
      <c r="C1423" s="15"/>
      <c r="D1423" s="15">
        <v>-1.542206</v>
      </c>
      <c r="E1423" s="75"/>
      <c r="F1423" s="75">
        <v>-77.905242999999999</v>
      </c>
      <c r="G1423" s="14"/>
      <c r="H1423" s="14">
        <f>IF(D1423&gt;0,F1423-D1423,F1423-D1423)</f>
        <v>-76.363037000000006</v>
      </c>
      <c r="I1423" s="15">
        <v>76.363037000000006</v>
      </c>
      <c r="J1423" s="4">
        <f t="shared" si="74"/>
        <v>103.63696299999999</v>
      </c>
      <c r="K1423" s="3">
        <f t="shared" si="75"/>
        <v>6.6953948339769997</v>
      </c>
    </row>
    <row r="1424" spans="1:11" ht="20.100000000000001" customHeight="1" x14ac:dyDescent="0.25">
      <c r="A1424" s="25" t="s">
        <v>41</v>
      </c>
      <c r="B1424" s="15">
        <v>9</v>
      </c>
      <c r="C1424" s="15"/>
      <c r="D1424" s="15">
        <v>-1.542206</v>
      </c>
      <c r="E1424" s="75"/>
      <c r="F1424" s="75">
        <v>-87.229783999999995</v>
      </c>
      <c r="G1424" s="14"/>
      <c r="H1424" s="14">
        <f>IF(D1424&gt;0,F1424-D1424,F1424-D1424)</f>
        <v>-85.687578000000002</v>
      </c>
      <c r="I1424" s="15">
        <v>85.687578000000002</v>
      </c>
      <c r="J1424" s="4">
        <f t="shared" si="74"/>
        <v>94.312421999999998</v>
      </c>
      <c r="K1424" s="3">
        <f t="shared" si="75"/>
        <v>6.5593758973628962</v>
      </c>
    </row>
    <row r="1425" spans="1:11" ht="20.100000000000001" customHeight="1" x14ac:dyDescent="0.25">
      <c r="A1425" s="25" t="s">
        <v>41</v>
      </c>
      <c r="B1425" s="15">
        <v>9</v>
      </c>
      <c r="C1425" s="15"/>
      <c r="D1425" s="15">
        <v>-1.542206</v>
      </c>
      <c r="E1425" s="75"/>
      <c r="F1425" s="75">
        <v>-63.631166</v>
      </c>
      <c r="G1425" s="14"/>
      <c r="H1425" s="14">
        <f>IF(D1425&gt;0,F1425-D1425,F1425-D1425)</f>
        <v>-62.08896</v>
      </c>
      <c r="I1425" s="15">
        <v>62.08896</v>
      </c>
      <c r="J1425" s="4">
        <f t="shared" si="74"/>
        <v>117.91104</v>
      </c>
      <c r="K1425" s="3">
        <f t="shared" si="75"/>
        <v>6.8815549938225944</v>
      </c>
    </row>
    <row r="1426" spans="1:11" ht="20.100000000000001" customHeight="1" x14ac:dyDescent="0.25">
      <c r="A1426" s="25" t="s">
        <v>41</v>
      </c>
      <c r="B1426" s="15">
        <v>9</v>
      </c>
      <c r="C1426" s="15"/>
      <c r="D1426" s="15">
        <v>-1.542206</v>
      </c>
      <c r="E1426" s="75">
        <v>47.642544999999998</v>
      </c>
      <c r="F1426" s="75"/>
      <c r="G1426" s="14">
        <f>IF(D1426&gt;0,E1426-D1426,E1426-D1426)</f>
        <v>49.184750999999999</v>
      </c>
      <c r="H1426" s="14"/>
      <c r="I1426" s="15">
        <v>49.184750999999999</v>
      </c>
      <c r="J1426" s="4">
        <f t="shared" si="74"/>
        <v>130.81524899999999</v>
      </c>
      <c r="K1426" s="3">
        <f t="shared" si="75"/>
        <v>7.031386913901164</v>
      </c>
    </row>
    <row r="1427" spans="1:11" ht="20.100000000000001" customHeight="1" x14ac:dyDescent="0.25">
      <c r="A1427" s="25" t="s">
        <v>41</v>
      </c>
      <c r="B1427" s="15">
        <v>9</v>
      </c>
      <c r="C1427" s="15"/>
      <c r="D1427" s="15">
        <v>-1.542206</v>
      </c>
      <c r="E1427" s="75"/>
      <c r="F1427" s="75">
        <v>-69.567171000000002</v>
      </c>
      <c r="G1427" s="14"/>
      <c r="H1427" s="14">
        <f>IF(D1427&gt;0,F1427-D1427,F1427-D1427)</f>
        <v>-68.024965000000009</v>
      </c>
      <c r="I1427" s="15">
        <v>68.024964999999995</v>
      </c>
      <c r="J1427" s="4">
        <f t="shared" si="74"/>
        <v>111.97503500000001</v>
      </c>
      <c r="K1427" s="3">
        <f t="shared" si="75"/>
        <v>6.807033306911122</v>
      </c>
    </row>
    <row r="1428" spans="1:11" ht="20.100000000000001" customHeight="1" x14ac:dyDescent="0.25">
      <c r="A1428" s="25" t="s">
        <v>41</v>
      </c>
      <c r="B1428" s="15">
        <v>11</v>
      </c>
      <c r="C1428" s="15"/>
      <c r="D1428" s="15">
        <v>16.204967</v>
      </c>
      <c r="E1428" s="75"/>
      <c r="F1428" s="75">
        <v>-65.575850000000003</v>
      </c>
      <c r="G1428" s="14"/>
      <c r="H1428" s="14">
        <f>IF(D1428&gt;0,F1428-D1428,F1428-D1428)</f>
        <v>-81.780816999999999</v>
      </c>
      <c r="I1428" s="15">
        <v>81.780816999999999</v>
      </c>
      <c r="J1428" s="4">
        <f t="shared" si="74"/>
        <v>98.219183000000001</v>
      </c>
      <c r="K1428" s="3">
        <f t="shared" si="75"/>
        <v>6.6179329169446062</v>
      </c>
    </row>
    <row r="1429" spans="1:11" ht="20.100000000000001" customHeight="1" x14ac:dyDescent="0.25">
      <c r="A1429" s="25" t="s">
        <v>41</v>
      </c>
      <c r="B1429" s="15">
        <v>11</v>
      </c>
      <c r="C1429" s="15"/>
      <c r="D1429" s="15">
        <v>16.204967</v>
      </c>
      <c r="E1429" s="75">
        <v>68.198590999999993</v>
      </c>
      <c r="F1429" s="75"/>
      <c r="G1429" s="14">
        <f>IF(D1429&gt;0,E1429-D1429,E1429-D1429)</f>
        <v>51.993623999999997</v>
      </c>
      <c r="H1429" s="14"/>
      <c r="I1429" s="15">
        <v>51.993623999999997</v>
      </c>
      <c r="J1429" s="4">
        <f t="shared" si="74"/>
        <v>128.00637599999999</v>
      </c>
      <c r="K1429" s="3">
        <f t="shared" si="75"/>
        <v>7.0000718624569149</v>
      </c>
    </row>
    <row r="1430" spans="1:11" ht="20.100000000000001" customHeight="1" x14ac:dyDescent="0.25">
      <c r="A1430" s="25" t="s">
        <v>41</v>
      </c>
      <c r="B1430" s="15">
        <v>11</v>
      </c>
      <c r="C1430" s="15"/>
      <c r="D1430" s="15">
        <v>16.204967</v>
      </c>
      <c r="E1430" s="75">
        <v>63.004162000000001</v>
      </c>
      <c r="F1430" s="75"/>
      <c r="G1430" s="14">
        <f>IF(D1430&gt;0,E1430-D1430,E1430-D1430)</f>
        <v>46.799194999999997</v>
      </c>
      <c r="H1430" s="14"/>
      <c r="I1430" s="15">
        <v>46.799194999999997</v>
      </c>
      <c r="J1430" s="4">
        <f t="shared" si="74"/>
        <v>133.200805</v>
      </c>
      <c r="K1430" s="3">
        <f t="shared" si="75"/>
        <v>7.0574589911478522</v>
      </c>
    </row>
    <row r="1431" spans="1:11" ht="20.100000000000001" customHeight="1" x14ac:dyDescent="0.25">
      <c r="A1431" s="25" t="s">
        <v>41</v>
      </c>
      <c r="B1431" s="15">
        <v>11</v>
      </c>
      <c r="C1431" s="15"/>
      <c r="D1431" s="15">
        <v>16.204967</v>
      </c>
      <c r="E1431" s="75"/>
      <c r="F1431" s="75">
        <v>-61.947080999999997</v>
      </c>
      <c r="G1431" s="14"/>
      <c r="H1431" s="14">
        <f>IF(D1431&gt;0,F1431-D1431,F1431-D1431)</f>
        <v>-78.152047999999994</v>
      </c>
      <c r="I1431" s="15">
        <v>78.152047999999994</v>
      </c>
      <c r="J1431" s="4">
        <f t="shared" si="74"/>
        <v>101.84795200000001</v>
      </c>
      <c r="K1431" s="3">
        <f t="shared" si="75"/>
        <v>6.6702731600721439</v>
      </c>
    </row>
    <row r="1432" spans="1:11" ht="20.100000000000001" customHeight="1" x14ac:dyDescent="0.25">
      <c r="A1432" s="25" t="s">
        <v>41</v>
      </c>
      <c r="B1432" s="15">
        <v>11</v>
      </c>
      <c r="C1432" s="15"/>
      <c r="D1432" s="15">
        <v>16.204967</v>
      </c>
      <c r="E1432" s="75">
        <v>63.631166</v>
      </c>
      <c r="F1432" s="75"/>
      <c r="G1432" s="14">
        <f>IF(D1432&gt;0,E1432-D1432,E1432-D1432)</f>
        <v>47.426198999999997</v>
      </c>
      <c r="H1432" s="14"/>
      <c r="I1432" s="15">
        <v>47.426198999999997</v>
      </c>
      <c r="J1432" s="4">
        <f t="shared" si="74"/>
        <v>132.573801</v>
      </c>
      <c r="K1432" s="3">
        <f t="shared" si="75"/>
        <v>7.0506518905507534</v>
      </c>
    </row>
    <row r="1433" spans="1:11" ht="20.100000000000001" customHeight="1" x14ac:dyDescent="0.25">
      <c r="A1433" s="25" t="s">
        <v>41</v>
      </c>
      <c r="B1433" s="15">
        <v>11</v>
      </c>
      <c r="C1433" s="15"/>
      <c r="D1433" s="15">
        <v>16.204967</v>
      </c>
      <c r="E1433" s="75"/>
      <c r="F1433" s="75">
        <v>-48.576334000000003</v>
      </c>
      <c r="G1433" s="14"/>
      <c r="H1433" s="14">
        <f>IF(D1433&gt;0,F1433-D1433,F1433-D1433)</f>
        <v>-64.781300999999999</v>
      </c>
      <c r="I1433" s="15">
        <v>64.781300999999999</v>
      </c>
      <c r="J1433" s="4">
        <f t="shared" si="74"/>
        <v>115.218699</v>
      </c>
      <c r="K1433" s="3">
        <f t="shared" si="75"/>
        <v>6.8482310625044969</v>
      </c>
    </row>
    <row r="1434" spans="1:11" ht="20.100000000000001" customHeight="1" x14ac:dyDescent="0.25">
      <c r="A1434" s="25" t="s">
        <v>41</v>
      </c>
      <c r="B1434" s="15">
        <v>11</v>
      </c>
      <c r="C1434" s="15"/>
      <c r="D1434" s="15">
        <v>16.204967</v>
      </c>
      <c r="E1434" s="75">
        <v>82.874983999999998</v>
      </c>
      <c r="F1434" s="75"/>
      <c r="G1434" s="14">
        <f>IF(D1434&gt;0,E1434-D1434,E1434-D1434)</f>
        <v>66.670017000000001</v>
      </c>
      <c r="H1434" s="14"/>
      <c r="I1434" s="15">
        <v>66.670017000000001</v>
      </c>
      <c r="J1434" s="4">
        <f t="shared" si="74"/>
        <v>113.329983</v>
      </c>
      <c r="K1434" s="3">
        <f t="shared" si="75"/>
        <v>6.8243857861748083</v>
      </c>
    </row>
    <row r="1435" spans="1:11" ht="20.100000000000001" customHeight="1" x14ac:dyDescent="0.25">
      <c r="A1435" s="25" t="s">
        <v>41</v>
      </c>
      <c r="B1435" s="15">
        <v>11</v>
      </c>
      <c r="C1435" s="15"/>
      <c r="D1435" s="15">
        <v>16.204967</v>
      </c>
      <c r="E1435" s="75">
        <v>60.724746000000003</v>
      </c>
      <c r="F1435" s="75"/>
      <c r="G1435" s="14">
        <f>IF(D1435&gt;0,E1435-D1435,E1435-D1435)</f>
        <v>44.519779</v>
      </c>
      <c r="H1435" s="14"/>
      <c r="I1435" s="15">
        <v>44.519779</v>
      </c>
      <c r="J1435" s="4">
        <f t="shared" si="74"/>
        <v>135.480221</v>
      </c>
      <c r="K1435" s="3">
        <f t="shared" si="75"/>
        <v>7.0819384350951635</v>
      </c>
    </row>
    <row r="1436" spans="1:11" ht="20.100000000000001" customHeight="1" x14ac:dyDescent="0.25">
      <c r="A1436" s="25" t="s">
        <v>41</v>
      </c>
      <c r="B1436" s="15">
        <v>11</v>
      </c>
      <c r="C1436" s="15"/>
      <c r="D1436" s="15">
        <v>16.204967</v>
      </c>
      <c r="E1436" s="75"/>
      <c r="F1436" s="75">
        <v>-78.111341999999993</v>
      </c>
      <c r="G1436" s="14"/>
      <c r="H1436" s="14">
        <f>IF(D1436&gt;0,F1436-D1436,F1436-D1436)</f>
        <v>-94.31630899999999</v>
      </c>
      <c r="I1436" s="15">
        <v>94.316309000000004</v>
      </c>
      <c r="J1436" s="4">
        <f t="shared" si="74"/>
        <v>85.683690999999996</v>
      </c>
      <c r="K1436" s="3">
        <f t="shared" si="75"/>
        <v>6.4209487233497367</v>
      </c>
    </row>
    <row r="1437" spans="1:11" ht="20.100000000000001" customHeight="1" x14ac:dyDescent="0.25">
      <c r="A1437" s="25" t="s">
        <v>41</v>
      </c>
      <c r="B1437" s="15">
        <v>11</v>
      </c>
      <c r="C1437" s="15"/>
      <c r="D1437" s="15">
        <v>16.204967</v>
      </c>
      <c r="E1437" s="75"/>
      <c r="F1437" s="75">
        <v>-71.565050999999997</v>
      </c>
      <c r="G1437" s="14"/>
      <c r="H1437" s="14">
        <f>IF(D1437&gt;0,F1437-D1437,F1437-D1437)</f>
        <v>-87.770017999999993</v>
      </c>
      <c r="I1437" s="15">
        <v>87.770017999999993</v>
      </c>
      <c r="J1437" s="4">
        <f t="shared" si="74"/>
        <v>92.229982000000007</v>
      </c>
      <c r="K1437" s="3">
        <f t="shared" si="75"/>
        <v>6.5271639111746662</v>
      </c>
    </row>
    <row r="1438" spans="1:11" ht="20.100000000000001" customHeight="1" x14ac:dyDescent="0.25">
      <c r="A1438" s="25" t="s">
        <v>41</v>
      </c>
      <c r="B1438" s="15">
        <v>13</v>
      </c>
      <c r="C1438" s="15"/>
      <c r="D1438" s="15">
        <v>-10.399727</v>
      </c>
      <c r="E1438" s="75">
        <v>37.914828</v>
      </c>
      <c r="F1438" s="75"/>
      <c r="G1438" s="14">
        <f>IF(D1438&gt;0,E1438-D1438,E1438-D1438)</f>
        <v>48.314554999999999</v>
      </c>
      <c r="H1438" s="14"/>
      <c r="I1438" s="15">
        <v>48.314554999999999</v>
      </c>
      <c r="J1438" s="4">
        <f t="shared" si="74"/>
        <v>131.68544500000002</v>
      </c>
      <c r="K1438" s="3">
        <f t="shared" si="75"/>
        <v>7.0409520852040801</v>
      </c>
    </row>
    <row r="1439" spans="1:11" ht="20.100000000000001" customHeight="1" x14ac:dyDescent="0.25">
      <c r="A1439" s="25" t="s">
        <v>41</v>
      </c>
      <c r="B1439" s="15">
        <v>13</v>
      </c>
      <c r="C1439" s="15"/>
      <c r="D1439" s="15">
        <v>-10.399727</v>
      </c>
      <c r="E1439" s="75"/>
      <c r="F1439" s="75">
        <v>-84.694890000000001</v>
      </c>
      <c r="G1439" s="14"/>
      <c r="H1439" s="14">
        <f>IF(D1439&gt;0,F1439-D1439,F1439-D1439)</f>
        <v>-74.295163000000002</v>
      </c>
      <c r="I1439" s="15">
        <v>74.295163000000002</v>
      </c>
      <c r="J1439" s="4">
        <f t="shared" si="74"/>
        <v>105.704837</v>
      </c>
      <c r="K1439" s="3">
        <f t="shared" si="75"/>
        <v>6.7238975850028719</v>
      </c>
    </row>
    <row r="1440" spans="1:11" ht="20.100000000000001" customHeight="1" x14ac:dyDescent="0.25">
      <c r="A1440" s="25" t="s">
        <v>41</v>
      </c>
      <c r="B1440" s="15">
        <v>13</v>
      </c>
      <c r="C1440" s="15"/>
      <c r="D1440" s="15">
        <v>-10.399727</v>
      </c>
      <c r="E1440" s="75">
        <v>45.379437000000003</v>
      </c>
      <c r="F1440" s="75"/>
      <c r="G1440" s="14">
        <f>IF(D1440&gt;0,E1440-D1440,E1440-D1440)</f>
        <v>55.779164000000002</v>
      </c>
      <c r="H1440" s="14"/>
      <c r="I1440" s="15">
        <v>55.779164000000002</v>
      </c>
      <c r="J1440" s="4">
        <f t="shared" si="74"/>
        <v>124.22083599999999</v>
      </c>
      <c r="K1440" s="3">
        <f t="shared" si="75"/>
        <v>6.9567633719699673</v>
      </c>
    </row>
    <row r="1441" spans="1:11" ht="20.100000000000001" customHeight="1" x14ac:dyDescent="0.25">
      <c r="A1441" s="25" t="s">
        <v>41</v>
      </c>
      <c r="B1441" s="15">
        <v>13</v>
      </c>
      <c r="C1441" s="15"/>
      <c r="D1441" s="15">
        <v>-10.399727</v>
      </c>
      <c r="E1441" s="75"/>
      <c r="F1441" s="75">
        <v>-86.729512</v>
      </c>
      <c r="G1441" s="14"/>
      <c r="H1441" s="14">
        <f>IF(D1441&gt;0,F1441-D1441,F1441-D1441)</f>
        <v>-76.329785000000001</v>
      </c>
      <c r="I1441" s="15">
        <v>76.329785000000001</v>
      </c>
      <c r="J1441" s="4">
        <f t="shared" si="74"/>
        <v>103.670215</v>
      </c>
      <c r="K1441" s="3">
        <f t="shared" si="75"/>
        <v>6.6958576495569897</v>
      </c>
    </row>
    <row r="1442" spans="1:11" ht="20.100000000000001" customHeight="1" x14ac:dyDescent="0.25">
      <c r="A1442" s="25" t="s">
        <v>41</v>
      </c>
      <c r="B1442" s="15">
        <v>13</v>
      </c>
      <c r="C1442" s="15"/>
      <c r="D1442" s="15">
        <v>-10.399727</v>
      </c>
      <c r="E1442" s="75"/>
      <c r="F1442" s="75">
        <v>-82.019886</v>
      </c>
      <c r="G1442" s="14"/>
      <c r="H1442" s="14">
        <f>IF(D1442&gt;0,F1442-D1442,F1442-D1442)</f>
        <v>-71.620159000000001</v>
      </c>
      <c r="I1442" s="15">
        <v>71.620159000000001</v>
      </c>
      <c r="J1442" s="4">
        <f t="shared" si="74"/>
        <v>108.379841</v>
      </c>
      <c r="K1442" s="3">
        <f t="shared" si="75"/>
        <v>6.7599526254890705</v>
      </c>
    </row>
    <row r="1443" spans="1:11" ht="20.100000000000001" customHeight="1" x14ac:dyDescent="0.25">
      <c r="A1443" s="25" t="s">
        <v>41</v>
      </c>
      <c r="B1443" s="15">
        <v>13</v>
      </c>
      <c r="C1443" s="15"/>
      <c r="D1443" s="15">
        <v>-10.399727</v>
      </c>
      <c r="E1443" s="75"/>
      <c r="F1443" s="75">
        <v>-52.523820000000001</v>
      </c>
      <c r="G1443" s="14"/>
      <c r="H1443" s="14">
        <f>IF(D1443&gt;0,F1443-D1443,F1443-D1443)</f>
        <v>-42.124093000000002</v>
      </c>
      <c r="I1443" s="15">
        <v>42.124093000000002</v>
      </c>
      <c r="J1443" s="4">
        <f t="shared" si="74"/>
        <v>137.87590699999998</v>
      </c>
      <c r="K1443" s="3">
        <f t="shared" si="75"/>
        <v>7.107226566217661</v>
      </c>
    </row>
    <row r="1444" spans="1:11" ht="20.100000000000001" customHeight="1" x14ac:dyDescent="0.25">
      <c r="A1444" s="25" t="s">
        <v>41</v>
      </c>
      <c r="B1444" s="15">
        <v>13</v>
      </c>
      <c r="C1444" s="15"/>
      <c r="D1444" s="15">
        <v>-10.399727</v>
      </c>
      <c r="E1444" s="75">
        <v>87.638625000000005</v>
      </c>
      <c r="F1444" s="75"/>
      <c r="G1444" s="14">
        <f>IF(D1444&gt;0,E1444-D1444,E1444-D1444)</f>
        <v>98.038352000000003</v>
      </c>
      <c r="H1444" s="14"/>
      <c r="I1444" s="15">
        <v>98.038352000000003</v>
      </c>
      <c r="J1444" s="4">
        <f t="shared" si="74"/>
        <v>81.961647999999997</v>
      </c>
      <c r="K1444" s="3">
        <f t="shared" si="75"/>
        <v>6.3568770877470699</v>
      </c>
    </row>
    <row r="1445" spans="1:11" ht="20.100000000000001" customHeight="1" x14ac:dyDescent="0.25">
      <c r="A1445" s="25" t="s">
        <v>41</v>
      </c>
      <c r="B1445" s="15">
        <v>13</v>
      </c>
      <c r="C1445" s="15"/>
      <c r="D1445" s="15">
        <v>-10.399727</v>
      </c>
      <c r="E1445" s="75"/>
      <c r="F1445" s="75">
        <v>-56.309932000000003</v>
      </c>
      <c r="G1445" s="14"/>
      <c r="H1445" s="14">
        <f>IF(D1445&gt;0,F1445-D1445,F1445-D1445)</f>
        <v>-45.910205000000005</v>
      </c>
      <c r="I1445" s="15">
        <v>45.910204999999998</v>
      </c>
      <c r="J1445" s="4">
        <f t="shared" si="74"/>
        <v>134.08979500000001</v>
      </c>
      <c r="K1445" s="3">
        <f t="shared" si="75"/>
        <v>7.0670556338544053</v>
      </c>
    </row>
    <row r="1446" spans="1:11" ht="20.100000000000001" customHeight="1" x14ac:dyDescent="0.25">
      <c r="A1446" s="25" t="s">
        <v>41</v>
      </c>
      <c r="B1446" s="15">
        <v>13</v>
      </c>
      <c r="C1446" s="15"/>
      <c r="D1446" s="15">
        <v>-10.399727</v>
      </c>
      <c r="E1446" s="75">
        <v>76.184974999999994</v>
      </c>
      <c r="F1446" s="75"/>
      <c r="G1446" s="14">
        <f>IF(D1446&gt;0,E1446-D1446,E1446-D1446)</f>
        <v>86.584701999999993</v>
      </c>
      <c r="H1446" s="14"/>
      <c r="I1446" s="15">
        <v>86.584701999999993</v>
      </c>
      <c r="J1446" s="4">
        <f t="shared" si="74"/>
        <v>93.415298000000007</v>
      </c>
      <c r="K1446" s="3">
        <f t="shared" si="75"/>
        <v>6.5455869247096663</v>
      </c>
    </row>
    <row r="1447" spans="1:11" ht="20.100000000000001" customHeight="1" x14ac:dyDescent="0.25">
      <c r="A1447" s="25" t="s">
        <v>41</v>
      </c>
      <c r="B1447" s="15">
        <v>13</v>
      </c>
      <c r="C1447" s="15"/>
      <c r="D1447" s="15">
        <v>-10.399727</v>
      </c>
      <c r="E1447" s="75">
        <v>70.201123999999993</v>
      </c>
      <c r="F1447" s="75"/>
      <c r="G1447" s="14">
        <f>IF(D1447&gt;0,E1447-D1447,E1447-D1447)</f>
        <v>80.600850999999992</v>
      </c>
      <c r="H1447" s="14"/>
      <c r="I1447" s="15">
        <v>80.600851000000006</v>
      </c>
      <c r="J1447" s="4">
        <f t="shared" si="74"/>
        <v>99.399148999999994</v>
      </c>
      <c r="K1447" s="3">
        <f t="shared" si="75"/>
        <v>6.6351615951785927</v>
      </c>
    </row>
    <row r="1448" spans="1:11" ht="20.100000000000001" customHeight="1" x14ac:dyDescent="0.25">
      <c r="A1448" s="25" t="s">
        <v>41</v>
      </c>
      <c r="B1448" s="15">
        <v>14</v>
      </c>
      <c r="C1448" s="15"/>
      <c r="D1448" s="15">
        <v>3.2805080000000002</v>
      </c>
      <c r="E1448" s="75">
        <v>74.484711000000004</v>
      </c>
      <c r="F1448" s="75"/>
      <c r="G1448" s="14">
        <f>IF(D1448&gt;0,E1448-D1448,E1448-D1448)</f>
        <v>71.204203000000007</v>
      </c>
      <c r="H1448" s="14"/>
      <c r="I1448" s="15">
        <v>71.204203000000007</v>
      </c>
      <c r="J1448" s="4">
        <f t="shared" si="74"/>
        <v>108.79579699999999</v>
      </c>
      <c r="K1448" s="3">
        <f t="shared" si="75"/>
        <v>6.7654790132344775</v>
      </c>
    </row>
    <row r="1449" spans="1:11" ht="20.100000000000001" customHeight="1" x14ac:dyDescent="0.25">
      <c r="A1449" s="25" t="s">
        <v>41</v>
      </c>
      <c r="B1449" s="15">
        <v>14</v>
      </c>
      <c r="C1449" s="15"/>
      <c r="D1449" s="15">
        <v>3.2805080000000002</v>
      </c>
      <c r="E1449" s="75"/>
      <c r="F1449" s="75">
        <v>-77.635259000000005</v>
      </c>
      <c r="G1449" s="14"/>
      <c r="H1449" s="14">
        <f>IF(D1449&gt;0,F1449-D1449,F1449-D1449)</f>
        <v>-80.915767000000002</v>
      </c>
      <c r="I1449" s="15">
        <v>80.915767000000002</v>
      </c>
      <c r="J1449" s="4">
        <f t="shared" si="74"/>
        <v>99.084232999999998</v>
      </c>
      <c r="K1449" s="3">
        <f t="shared" si="75"/>
        <v>6.6305835984903956</v>
      </c>
    </row>
    <row r="1450" spans="1:11" ht="20.100000000000001" customHeight="1" x14ac:dyDescent="0.25">
      <c r="A1450" s="25" t="s">
        <v>41</v>
      </c>
      <c r="B1450" s="15">
        <v>14</v>
      </c>
      <c r="C1450" s="15"/>
      <c r="D1450" s="15">
        <v>3.2805080000000002</v>
      </c>
      <c r="E1450" s="75">
        <v>74.116146000000001</v>
      </c>
      <c r="F1450" s="75"/>
      <c r="G1450" s="14">
        <f>IF(D1450&gt;0,E1450-D1450,E1450-D1450)</f>
        <v>70.835638000000003</v>
      </c>
      <c r="H1450" s="14"/>
      <c r="I1450" s="15">
        <v>70.835638000000003</v>
      </c>
      <c r="J1450" s="4">
        <f t="shared" si="74"/>
        <v>109.164362</v>
      </c>
      <c r="K1450" s="3">
        <f t="shared" si="75"/>
        <v>6.7703581379973805</v>
      </c>
    </row>
    <row r="1451" spans="1:11" ht="20.100000000000001" customHeight="1" x14ac:dyDescent="0.25">
      <c r="A1451" s="25" t="s">
        <v>41</v>
      </c>
      <c r="B1451" s="15">
        <v>14</v>
      </c>
      <c r="C1451" s="15"/>
      <c r="D1451" s="15">
        <v>3.2805080000000002</v>
      </c>
      <c r="E1451" s="75">
        <v>67.750975999999994</v>
      </c>
      <c r="F1451" s="75"/>
      <c r="G1451" s="14">
        <f>IF(D1451&gt;0,E1451-D1451,E1451-D1451)</f>
        <v>64.470467999999997</v>
      </c>
      <c r="H1451" s="14"/>
      <c r="I1451" s="15">
        <v>64.470467999999997</v>
      </c>
      <c r="J1451" s="4">
        <f t="shared" si="74"/>
        <v>115.529532</v>
      </c>
      <c r="K1451" s="3">
        <f t="shared" si="75"/>
        <v>6.852117874524196</v>
      </c>
    </row>
    <row r="1452" spans="1:11" ht="20.100000000000001" customHeight="1" x14ac:dyDescent="0.25">
      <c r="A1452" s="25" t="s">
        <v>41</v>
      </c>
      <c r="B1452" s="15">
        <v>14</v>
      </c>
      <c r="C1452" s="15"/>
      <c r="D1452" s="15">
        <v>3.2805080000000002</v>
      </c>
      <c r="E1452" s="75">
        <v>76.322224000000006</v>
      </c>
      <c r="F1452" s="75"/>
      <c r="G1452" s="14">
        <f>IF(D1452&gt;0,E1452-D1452,E1452-D1452)</f>
        <v>73.041716000000008</v>
      </c>
      <c r="H1452" s="14"/>
      <c r="I1452" s="15">
        <v>73.041715999999994</v>
      </c>
      <c r="J1452" s="4">
        <f t="shared" si="74"/>
        <v>106.95828400000001</v>
      </c>
      <c r="K1452" s="3">
        <f t="shared" si="75"/>
        <v>6.7409044144271792</v>
      </c>
    </row>
    <row r="1453" spans="1:11" ht="20.100000000000001" customHeight="1" x14ac:dyDescent="0.25">
      <c r="A1453" s="25" t="s">
        <v>41</v>
      </c>
      <c r="B1453" s="15">
        <v>14</v>
      </c>
      <c r="C1453" s="15"/>
      <c r="D1453" s="15">
        <v>3.2805080000000002</v>
      </c>
      <c r="E1453" s="75"/>
      <c r="F1453" s="75">
        <v>-79.453965999999994</v>
      </c>
      <c r="G1453" s="14"/>
      <c r="H1453" s="14">
        <f>IF(D1453&gt;0,F1453-D1453,F1453-D1453)</f>
        <v>-82.734473999999992</v>
      </c>
      <c r="I1453" s="15">
        <v>82.734474000000006</v>
      </c>
      <c r="J1453" s="4">
        <f t="shared" si="74"/>
        <v>97.265525999999994</v>
      </c>
      <c r="K1453" s="3">
        <f t="shared" si="75"/>
        <v>6.603856653421853</v>
      </c>
    </row>
    <row r="1454" spans="1:11" ht="20.100000000000001" customHeight="1" x14ac:dyDescent="0.25">
      <c r="A1454" s="25" t="s">
        <v>41</v>
      </c>
      <c r="B1454" s="15">
        <v>14</v>
      </c>
      <c r="C1454" s="15"/>
      <c r="D1454" s="15">
        <v>3.2805080000000002</v>
      </c>
      <c r="E1454" s="75">
        <v>60.484169999999999</v>
      </c>
      <c r="F1454" s="75"/>
      <c r="G1454" s="14">
        <f>IF(D1454&gt;0,E1454-D1454,E1454-D1454)</f>
        <v>57.203662000000001</v>
      </c>
      <c r="H1454" s="14"/>
      <c r="I1454" s="15">
        <v>57.203662000000001</v>
      </c>
      <c r="J1454" s="4">
        <f t="shared" si="74"/>
        <v>122.79633799999999</v>
      </c>
      <c r="K1454" s="3">
        <f t="shared" si="75"/>
        <v>6.9401237274533774</v>
      </c>
    </row>
    <row r="1455" spans="1:11" ht="20.100000000000001" customHeight="1" x14ac:dyDescent="0.25">
      <c r="A1455" s="25" t="s">
        <v>41</v>
      </c>
      <c r="B1455" s="15">
        <v>14</v>
      </c>
      <c r="C1455" s="15"/>
      <c r="D1455" s="15">
        <v>3.2805080000000002</v>
      </c>
      <c r="E1455" s="75"/>
      <c r="F1455" s="75">
        <v>-70.346176</v>
      </c>
      <c r="G1455" s="14"/>
      <c r="H1455" s="14">
        <f>IF(D1455&gt;0,F1455-D1455,F1455-D1455)</f>
        <v>-73.626683999999997</v>
      </c>
      <c r="I1455" s="15">
        <v>73.626683999999997</v>
      </c>
      <c r="J1455" s="4">
        <f t="shared" si="74"/>
        <v>106.373316</v>
      </c>
      <c r="K1455" s="3">
        <f t="shared" si="75"/>
        <v>6.7329924825068375</v>
      </c>
    </row>
    <row r="1456" spans="1:11" ht="20.100000000000001" customHeight="1" x14ac:dyDescent="0.25">
      <c r="A1456" s="25" t="s">
        <v>41</v>
      </c>
      <c r="B1456" s="15">
        <v>14</v>
      </c>
      <c r="C1456" s="15"/>
      <c r="D1456" s="15">
        <v>3.2805080000000002</v>
      </c>
      <c r="E1456" s="75"/>
      <c r="F1456" s="75">
        <v>-64.195468000000005</v>
      </c>
      <c r="G1456" s="14"/>
      <c r="H1456" s="14">
        <f>IF(D1456&gt;0,F1456-D1456,F1456-D1456)</f>
        <v>-67.475976000000003</v>
      </c>
      <c r="I1456" s="15">
        <v>67.475976000000003</v>
      </c>
      <c r="J1456" s="4">
        <f t="shared" si="74"/>
        <v>112.524024</v>
      </c>
      <c r="K1456" s="3">
        <f t="shared" si="75"/>
        <v>6.8140892410436988</v>
      </c>
    </row>
    <row r="1457" spans="1:11" ht="20.100000000000001" customHeight="1" x14ac:dyDescent="0.25">
      <c r="A1457" s="25" t="s">
        <v>41</v>
      </c>
      <c r="B1457" s="15">
        <v>14</v>
      </c>
      <c r="C1457" s="15"/>
      <c r="D1457" s="15">
        <v>3.2805080000000002</v>
      </c>
      <c r="E1457" s="75">
        <v>85.088211999999999</v>
      </c>
      <c r="F1457" s="75"/>
      <c r="G1457" s="14">
        <f>IF(D1457&gt;0,E1457-D1457,E1457-D1457)</f>
        <v>81.807704000000001</v>
      </c>
      <c r="H1457" s="14"/>
      <c r="I1457" s="15">
        <v>81.807704000000001</v>
      </c>
      <c r="J1457" s="4">
        <f t="shared" si="74"/>
        <v>98.192295999999999</v>
      </c>
      <c r="K1457" s="3">
        <f t="shared" si="75"/>
        <v>6.6175379324762433</v>
      </c>
    </row>
    <row r="1458" spans="1:11" ht="20.100000000000001" customHeight="1" x14ac:dyDescent="0.25">
      <c r="A1458" s="25" t="s">
        <v>41</v>
      </c>
      <c r="B1458" s="15">
        <v>14</v>
      </c>
      <c r="C1458" s="15"/>
      <c r="D1458" s="15">
        <v>3.2805080000000002</v>
      </c>
      <c r="E1458" s="75"/>
      <c r="F1458" s="75">
        <v>-78.886959000000004</v>
      </c>
      <c r="G1458" s="14"/>
      <c r="H1458" s="14">
        <f>IF(D1458&gt;0,F1458-D1458,F1458-D1458)</f>
        <v>-82.167467000000002</v>
      </c>
      <c r="I1458" s="15">
        <v>82.167467000000002</v>
      </c>
      <c r="J1458" s="4">
        <f t="shared" si="74"/>
        <v>97.832532999999998</v>
      </c>
      <c r="K1458" s="3">
        <f t="shared" si="75"/>
        <v>6.6122423902595555</v>
      </c>
    </row>
    <row r="1459" spans="1:11" ht="20.100000000000001" customHeight="1" x14ac:dyDescent="0.25">
      <c r="A1459" s="25" t="s">
        <v>41</v>
      </c>
      <c r="B1459" s="15">
        <v>14</v>
      </c>
      <c r="C1459" s="15"/>
      <c r="D1459" s="15">
        <v>3.2805080000000002</v>
      </c>
      <c r="E1459" s="75"/>
      <c r="F1459" s="75">
        <v>-68.875281000000001</v>
      </c>
      <c r="G1459" s="14"/>
      <c r="H1459" s="14">
        <f>IF(D1459&gt;0,F1459-D1459,F1459-D1459)</f>
        <v>-72.155788999999999</v>
      </c>
      <c r="I1459" s="15">
        <v>72.155788999999999</v>
      </c>
      <c r="J1459" s="4">
        <f t="shared" si="74"/>
        <v>107.844211</v>
      </c>
      <c r="K1459" s="3">
        <f t="shared" si="75"/>
        <v>6.7528049255151315</v>
      </c>
    </row>
    <row r="1460" spans="1:11" ht="20.100000000000001" customHeight="1" x14ac:dyDescent="0.25">
      <c r="A1460" s="25" t="s">
        <v>41</v>
      </c>
      <c r="B1460" s="15">
        <v>15</v>
      </c>
      <c r="C1460" s="15"/>
      <c r="D1460" s="15">
        <v>-15.633789999999999</v>
      </c>
      <c r="E1460" s="75">
        <v>46.123303</v>
      </c>
      <c r="F1460" s="75"/>
      <c r="G1460" s="14">
        <f>IF(D1460&gt;0,E1460-D1460,E1460-D1460)</f>
        <v>61.757092999999998</v>
      </c>
      <c r="H1460" s="14"/>
      <c r="I1460" s="15">
        <v>61.757092999999998</v>
      </c>
      <c r="J1460" s="4">
        <f t="shared" si="74"/>
        <v>118.242907</v>
      </c>
      <c r="K1460" s="3">
        <f t="shared" si="75"/>
        <v>6.8856098334422127</v>
      </c>
    </row>
    <row r="1461" spans="1:11" ht="20.100000000000001" customHeight="1" x14ac:dyDescent="0.25">
      <c r="A1461" s="25" t="s">
        <v>41</v>
      </c>
      <c r="B1461" s="15">
        <v>15</v>
      </c>
      <c r="C1461" s="15"/>
      <c r="D1461" s="15">
        <v>-15.633789999999999</v>
      </c>
      <c r="E1461" s="75"/>
      <c r="F1461" s="75">
        <v>-62.636453000000003</v>
      </c>
      <c r="G1461" s="14"/>
      <c r="H1461" s="14">
        <f>IF(D1461&gt;0,F1461-D1461,F1461-D1461)</f>
        <v>-47.002663000000005</v>
      </c>
      <c r="I1461" s="15">
        <v>47.002662999999998</v>
      </c>
      <c r="J1461" s="4">
        <f t="shared" si="74"/>
        <v>132.99733700000002</v>
      </c>
      <c r="K1461" s="3">
        <f t="shared" si="75"/>
        <v>7.0552535487691852</v>
      </c>
    </row>
    <row r="1462" spans="1:11" ht="20.100000000000001" customHeight="1" x14ac:dyDescent="0.25">
      <c r="A1462" s="25" t="s">
        <v>41</v>
      </c>
      <c r="B1462" s="15">
        <v>15</v>
      </c>
      <c r="C1462" s="15"/>
      <c r="D1462" s="15">
        <v>-15.633789999999999</v>
      </c>
      <c r="E1462" s="75"/>
      <c r="F1462" s="75">
        <v>-76.306431000000003</v>
      </c>
      <c r="G1462" s="14"/>
      <c r="H1462" s="14">
        <f>IF(D1462&gt;0,F1462-D1462,F1462-D1462)</f>
        <v>-60.672641000000006</v>
      </c>
      <c r="I1462" s="15">
        <v>60.672640999999999</v>
      </c>
      <c r="J1462" s="4">
        <f t="shared" si="74"/>
        <v>119.327359</v>
      </c>
      <c r="K1462" s="3">
        <f t="shared" si="75"/>
        <v>6.8987810472958788</v>
      </c>
    </row>
    <row r="1463" spans="1:11" ht="20.100000000000001" customHeight="1" x14ac:dyDescent="0.25">
      <c r="A1463" s="25" t="s">
        <v>41</v>
      </c>
      <c r="B1463" s="15">
        <v>15</v>
      </c>
      <c r="C1463" s="15"/>
      <c r="D1463" s="15">
        <v>-15.633789999999999</v>
      </c>
      <c r="E1463" s="75">
        <v>54.137151000000003</v>
      </c>
      <c r="F1463" s="75"/>
      <c r="G1463" s="14">
        <f>IF(D1463&gt;0,E1463-D1463,E1463-D1463)</f>
        <v>69.770941000000008</v>
      </c>
      <c r="H1463" s="14"/>
      <c r="I1463" s="15">
        <v>69.770940999999993</v>
      </c>
      <c r="J1463" s="4">
        <f t="shared" si="74"/>
        <v>110.22905900000001</v>
      </c>
      <c r="K1463" s="3">
        <f t="shared" si="75"/>
        <v>6.784360792528819</v>
      </c>
    </row>
    <row r="1464" spans="1:11" ht="20.100000000000001" customHeight="1" x14ac:dyDescent="0.25">
      <c r="A1464" s="25" t="s">
        <v>41</v>
      </c>
      <c r="B1464" s="15">
        <v>15</v>
      </c>
      <c r="C1464" s="15"/>
      <c r="D1464" s="15">
        <v>-15.633789999999999</v>
      </c>
      <c r="E1464" s="75"/>
      <c r="F1464" s="75">
        <v>-74.666714999999996</v>
      </c>
      <c r="G1464" s="14"/>
      <c r="H1464" s="14">
        <f>IF(D1464&gt;0,F1464-D1464,F1464-D1464)</f>
        <v>-59.032924999999999</v>
      </c>
      <c r="I1464" s="15">
        <v>59.032924999999999</v>
      </c>
      <c r="J1464" s="4">
        <f t="shared" si="74"/>
        <v>120.96707499999999</v>
      </c>
      <c r="K1464" s="3">
        <f t="shared" si="75"/>
        <v>6.9184706158031455</v>
      </c>
    </row>
    <row r="1465" spans="1:11" ht="20.100000000000001" customHeight="1" x14ac:dyDescent="0.25">
      <c r="A1465" s="25" t="s">
        <v>41</v>
      </c>
      <c r="B1465" s="15">
        <v>15</v>
      </c>
      <c r="C1465" s="15"/>
      <c r="D1465" s="15">
        <v>-15.633789999999999</v>
      </c>
      <c r="E1465" s="75">
        <v>61.144339000000002</v>
      </c>
      <c r="F1465" s="75"/>
      <c r="G1465" s="14">
        <f>IF(D1465&gt;0,E1465-D1465,E1465-D1465)</f>
        <v>76.778129000000007</v>
      </c>
      <c r="H1465" s="14"/>
      <c r="I1465" s="15">
        <v>76.778129000000007</v>
      </c>
      <c r="J1465" s="4">
        <f t="shared" si="74"/>
        <v>103.22187099999999</v>
      </c>
      <c r="K1465" s="3">
        <f t="shared" si="75"/>
        <v>6.6896048760417584</v>
      </c>
    </row>
    <row r="1466" spans="1:11" ht="20.100000000000001" customHeight="1" x14ac:dyDescent="0.25">
      <c r="A1466" s="25" t="s">
        <v>41</v>
      </c>
      <c r="B1466" s="15">
        <v>15</v>
      </c>
      <c r="C1466" s="15"/>
      <c r="D1466" s="15">
        <v>-15.633789999999999</v>
      </c>
      <c r="E1466" s="75"/>
      <c r="F1466" s="75">
        <v>-82.216440000000006</v>
      </c>
      <c r="G1466" s="14"/>
      <c r="H1466" s="14">
        <f>IF(D1466&gt;0,F1466-D1466,F1466-D1466)</f>
        <v>-66.582650000000001</v>
      </c>
      <c r="I1466" s="15">
        <v>66.582650000000001</v>
      </c>
      <c r="J1466" s="4">
        <f t="shared" si="74"/>
        <v>113.41735</v>
      </c>
      <c r="K1466" s="3">
        <f t="shared" si="75"/>
        <v>6.8254975429677751</v>
      </c>
    </row>
    <row r="1467" spans="1:11" ht="20.100000000000001" customHeight="1" x14ac:dyDescent="0.25">
      <c r="A1467" s="25" t="s">
        <v>41</v>
      </c>
      <c r="B1467" s="15">
        <v>15</v>
      </c>
      <c r="C1467" s="15"/>
      <c r="D1467" s="15">
        <v>-15.633789999999999</v>
      </c>
      <c r="E1467" s="75">
        <v>66.408680000000004</v>
      </c>
      <c r="F1467" s="75"/>
      <c r="G1467" s="14">
        <f>IF(D1467&gt;0,E1467-D1467,E1467-D1467)</f>
        <v>82.042470000000009</v>
      </c>
      <c r="H1467" s="14"/>
      <c r="I1467" s="15">
        <v>82.042469999999994</v>
      </c>
      <c r="J1467" s="4">
        <f t="shared" si="74"/>
        <v>97.957530000000006</v>
      </c>
      <c r="K1467" s="3">
        <f t="shared" si="75"/>
        <v>6.6140844916794439</v>
      </c>
    </row>
    <row r="1468" spans="1:11" ht="20.100000000000001" customHeight="1" x14ac:dyDescent="0.25">
      <c r="A1468" s="25" t="s">
        <v>41</v>
      </c>
      <c r="B1468" s="15">
        <v>15</v>
      </c>
      <c r="C1468" s="15"/>
      <c r="D1468" s="15">
        <v>-15.633789999999999</v>
      </c>
      <c r="E1468" s="75"/>
      <c r="F1468" s="75">
        <v>-72.155708000000004</v>
      </c>
      <c r="G1468" s="14"/>
      <c r="H1468" s="14">
        <f>IF(D1468&gt;0,F1468-D1468,F1468-D1468)</f>
        <v>-56.521918000000007</v>
      </c>
      <c r="I1468" s="15">
        <v>56.521917999999999</v>
      </c>
      <c r="J1468" s="4">
        <f t="shared" si="74"/>
        <v>123.478082</v>
      </c>
      <c r="K1468" s="3">
        <f t="shared" si="75"/>
        <v>6.9481111684576735</v>
      </c>
    </row>
    <row r="1469" spans="1:11" ht="20.100000000000001" customHeight="1" x14ac:dyDescent="0.25">
      <c r="A1469" s="25" t="s">
        <v>41</v>
      </c>
      <c r="B1469" s="15">
        <v>15</v>
      </c>
      <c r="C1469" s="15"/>
      <c r="D1469" s="15">
        <v>-15.633789999999999</v>
      </c>
      <c r="E1469" s="75">
        <v>75.230801</v>
      </c>
      <c r="F1469" s="75"/>
      <c r="G1469" s="14">
        <f>IF(D1469&gt;0,E1469-D1469,E1469-D1469)</f>
        <v>90.864591000000004</v>
      </c>
      <c r="H1469" s="14"/>
      <c r="I1469" s="15">
        <v>90.864591000000004</v>
      </c>
      <c r="J1469" s="4">
        <f t="shared" si="74"/>
        <v>89.135408999999996</v>
      </c>
      <c r="K1469" s="3">
        <f t="shared" si="75"/>
        <v>6.4779267504362892</v>
      </c>
    </row>
    <row r="1470" spans="1:11" ht="20.100000000000001" customHeight="1" x14ac:dyDescent="0.25">
      <c r="A1470" s="25" t="s">
        <v>41</v>
      </c>
      <c r="B1470" s="15">
        <v>15</v>
      </c>
      <c r="C1470" s="15"/>
      <c r="D1470" s="15">
        <v>-15.633789999999999</v>
      </c>
      <c r="E1470" s="75"/>
      <c r="F1470" s="75">
        <v>-68.654212999999999</v>
      </c>
      <c r="G1470" s="14"/>
      <c r="H1470" s="14">
        <f>IF(D1470&gt;0,F1470-D1470,F1470-D1470)</f>
        <v>-53.020423000000001</v>
      </c>
      <c r="I1470" s="15">
        <v>53.020423000000001</v>
      </c>
      <c r="J1470" s="4">
        <f t="shared" si="74"/>
        <v>126.97957700000001</v>
      </c>
      <c r="K1470" s="3">
        <f t="shared" si="75"/>
        <v>6.9884526668496862</v>
      </c>
    </row>
    <row r="1471" spans="1:11" ht="20.100000000000001" customHeight="1" x14ac:dyDescent="0.25">
      <c r="A1471" s="25" t="s">
        <v>41</v>
      </c>
      <c r="B1471" s="15">
        <v>15</v>
      </c>
      <c r="C1471" s="15"/>
      <c r="D1471" s="15">
        <v>-15.633789999999999</v>
      </c>
      <c r="E1471" s="75">
        <v>72.552812000000003</v>
      </c>
      <c r="F1471" s="75"/>
      <c r="G1471" s="14">
        <f>IF(D1471&gt;0,E1471-D1471,E1471-D1471)</f>
        <v>88.186602000000008</v>
      </c>
      <c r="H1471" s="14"/>
      <c r="I1471" s="15">
        <v>88.186601999999993</v>
      </c>
      <c r="J1471" s="4">
        <f t="shared" si="74"/>
        <v>91.813398000000007</v>
      </c>
      <c r="K1471" s="3">
        <f t="shared" si="75"/>
        <v>6.5206327912036439</v>
      </c>
    </row>
    <row r="1472" spans="1:11" ht="20.100000000000001" customHeight="1" x14ac:dyDescent="0.25">
      <c r="A1472" s="25" t="s">
        <v>41</v>
      </c>
      <c r="B1472" s="15">
        <v>15</v>
      </c>
      <c r="C1472" s="15"/>
      <c r="D1472" s="15">
        <v>-15.633789999999999</v>
      </c>
      <c r="E1472" s="75"/>
      <c r="F1472" s="75">
        <v>-74.744881000000007</v>
      </c>
      <c r="G1472" s="14"/>
      <c r="H1472" s="14">
        <f>IF(D1472&gt;0,F1472-D1472,F1472-D1472)</f>
        <v>-59.111091000000009</v>
      </c>
      <c r="I1472" s="15">
        <v>59.111091000000002</v>
      </c>
      <c r="J1472" s="4">
        <f t="shared" si="74"/>
        <v>120.888909</v>
      </c>
      <c r="K1472" s="3">
        <f t="shared" si="75"/>
        <v>6.9175380798151789</v>
      </c>
    </row>
    <row r="1473" spans="1:11" ht="20.100000000000001" customHeight="1" x14ac:dyDescent="0.25">
      <c r="A1473" s="25" t="s">
        <v>41</v>
      </c>
      <c r="B1473" s="15">
        <v>16</v>
      </c>
      <c r="C1473" s="15"/>
      <c r="D1473" s="15">
        <v>-34.140825999999997</v>
      </c>
      <c r="E1473" s="75">
        <v>43.079559000000003</v>
      </c>
      <c r="F1473" s="75"/>
      <c r="G1473" s="14">
        <f>IF(D1473&gt;0,E1473-D1473,E1473-D1473)</f>
        <v>77.220384999999993</v>
      </c>
      <c r="H1473" s="14"/>
      <c r="I1473" s="15">
        <v>77.220384999999993</v>
      </c>
      <c r="J1473" s="4">
        <f t="shared" si="74"/>
        <v>102.77961500000001</v>
      </c>
      <c r="K1473" s="3">
        <f t="shared" si="75"/>
        <v>6.6834103428795153</v>
      </c>
    </row>
    <row r="1474" spans="1:11" ht="20.100000000000001" customHeight="1" x14ac:dyDescent="0.25">
      <c r="A1474" s="25" t="s">
        <v>41</v>
      </c>
      <c r="B1474" s="15">
        <v>16</v>
      </c>
      <c r="C1474" s="15"/>
      <c r="D1474" s="15">
        <v>-34.140825999999997</v>
      </c>
      <c r="E1474" s="75"/>
      <c r="F1474" s="75">
        <v>-79.215701999999993</v>
      </c>
      <c r="G1474" s="14"/>
      <c r="H1474" s="14">
        <f>IF(D1474&gt;0,F1474-D1474,F1474-D1474)</f>
        <v>-45.074875999999996</v>
      </c>
      <c r="I1474" s="15">
        <v>45.074876000000003</v>
      </c>
      <c r="J1474" s="4">
        <f t="shared" si="74"/>
        <v>134.92512399999998</v>
      </c>
      <c r="K1474" s="3">
        <f t="shared" si="75"/>
        <v>7.0760152029633776</v>
      </c>
    </row>
    <row r="1475" spans="1:11" ht="20.100000000000001" customHeight="1" x14ac:dyDescent="0.25">
      <c r="A1475" s="25" t="s">
        <v>41</v>
      </c>
      <c r="B1475" s="15">
        <v>16</v>
      </c>
      <c r="C1475" s="15"/>
      <c r="D1475" s="15">
        <v>-34.140825999999997</v>
      </c>
      <c r="E1475" s="75">
        <v>39.699072999999999</v>
      </c>
      <c r="F1475" s="75"/>
      <c r="G1475" s="14">
        <f>IF(D1475&gt;0,E1475-D1475,E1475-D1475)</f>
        <v>73.839899000000003</v>
      </c>
      <c r="H1475" s="14"/>
      <c r="I1475" s="15">
        <v>73.839899000000003</v>
      </c>
      <c r="J1475" s="4">
        <f t="shared" ref="J1475:J1538" si="76">180-I1475</f>
        <v>106.160101</v>
      </c>
      <c r="K1475" s="3">
        <f t="shared" ref="K1475:K1538" si="77">LOG(J1475,2)</f>
        <v>6.7300978381663974</v>
      </c>
    </row>
    <row r="1476" spans="1:11" ht="20.100000000000001" customHeight="1" x14ac:dyDescent="0.25">
      <c r="A1476" s="25" t="s">
        <v>41</v>
      </c>
      <c r="B1476" s="15">
        <v>16</v>
      </c>
      <c r="C1476" s="15"/>
      <c r="D1476" s="15">
        <v>-34.140825999999997</v>
      </c>
      <c r="E1476" s="75">
        <v>45.987760000000002</v>
      </c>
      <c r="F1476" s="75"/>
      <c r="G1476" s="14">
        <f>IF(D1476&gt;0,E1476-D1476,E1476-D1476)</f>
        <v>80.128585999999999</v>
      </c>
      <c r="H1476" s="14"/>
      <c r="I1476" s="15">
        <v>80.128585999999999</v>
      </c>
      <c r="J1476" s="4">
        <f t="shared" si="76"/>
        <v>99.871414000000001</v>
      </c>
      <c r="K1476" s="3">
        <f t="shared" si="77"/>
        <v>6.6419998922041135</v>
      </c>
    </row>
    <row r="1477" spans="1:11" ht="20.100000000000001" customHeight="1" x14ac:dyDescent="0.25">
      <c r="A1477" s="25" t="s">
        <v>41</v>
      </c>
      <c r="B1477" s="15">
        <v>16</v>
      </c>
      <c r="C1477" s="15"/>
      <c r="D1477" s="15">
        <v>-34.140825999999997</v>
      </c>
      <c r="E1477" s="75">
        <v>52.092517000000001</v>
      </c>
      <c r="F1477" s="75"/>
      <c r="G1477" s="14">
        <f>IF(D1477&gt;0,E1477-D1477,E1477-D1477)</f>
        <v>86.233342999999991</v>
      </c>
      <c r="H1477" s="14"/>
      <c r="I1477" s="15">
        <v>86.233343000000005</v>
      </c>
      <c r="J1477" s="4">
        <f t="shared" si="76"/>
        <v>93.766656999999995</v>
      </c>
      <c r="K1477" s="3">
        <f t="shared" si="77"/>
        <v>6.5510030929747272</v>
      </c>
    </row>
    <row r="1478" spans="1:11" ht="20.100000000000001" customHeight="1" x14ac:dyDescent="0.25">
      <c r="A1478" s="25" t="s">
        <v>41</v>
      </c>
      <c r="B1478" s="15">
        <v>16</v>
      </c>
      <c r="C1478" s="15"/>
      <c r="D1478" s="15">
        <v>-34.140825999999997</v>
      </c>
      <c r="E1478" s="75"/>
      <c r="F1478" s="75">
        <v>-83.732518999999996</v>
      </c>
      <c r="G1478" s="14"/>
      <c r="H1478" s="14">
        <f>IF(D1478&gt;0,F1478-D1478,F1478-D1478)</f>
        <v>-49.591692999999999</v>
      </c>
      <c r="I1478" s="15">
        <v>49.591692999999999</v>
      </c>
      <c r="J1478" s="4">
        <f t="shared" si="76"/>
        <v>130.40830700000001</v>
      </c>
      <c r="K1478" s="3">
        <f t="shared" si="77"/>
        <v>7.0268919618436509</v>
      </c>
    </row>
    <row r="1479" spans="1:11" ht="20.100000000000001" customHeight="1" x14ac:dyDescent="0.25">
      <c r="A1479" s="25" t="s">
        <v>41</v>
      </c>
      <c r="B1479" s="15">
        <v>16</v>
      </c>
      <c r="C1479" s="15"/>
      <c r="D1479" s="15">
        <v>-34.140825999999997</v>
      </c>
      <c r="E1479" s="75">
        <v>37.626233999999997</v>
      </c>
      <c r="F1479" s="75"/>
      <c r="G1479" s="14">
        <f>IF(D1479&gt;0,E1479-D1479,E1479-D1479)</f>
        <v>71.767059999999987</v>
      </c>
      <c r="H1479" s="14"/>
      <c r="I1479" s="15">
        <v>71.767060000000001</v>
      </c>
      <c r="J1479" s="4">
        <f t="shared" si="76"/>
        <v>108.23294</v>
      </c>
      <c r="K1479" s="3">
        <f t="shared" si="77"/>
        <v>6.7579958307356485</v>
      </c>
    </row>
    <row r="1480" spans="1:11" ht="20.100000000000001" customHeight="1" x14ac:dyDescent="0.25">
      <c r="A1480" s="25" t="s">
        <v>41</v>
      </c>
      <c r="B1480" s="15">
        <v>16</v>
      </c>
      <c r="C1480" s="15"/>
      <c r="D1480" s="15">
        <v>-34.140825999999997</v>
      </c>
      <c r="E1480" s="75">
        <v>34.045937000000002</v>
      </c>
      <c r="F1480" s="75"/>
      <c r="G1480" s="14">
        <f>IF(D1480&gt;0,E1480-D1480,E1480-D1480)</f>
        <v>68.186762999999999</v>
      </c>
      <c r="H1480" s="14"/>
      <c r="I1480" s="15">
        <v>68.186762999999999</v>
      </c>
      <c r="J1480" s="4">
        <f t="shared" si="76"/>
        <v>111.813237</v>
      </c>
      <c r="K1480" s="3">
        <f t="shared" si="77"/>
        <v>6.8049471813888873</v>
      </c>
    </row>
    <row r="1481" spans="1:11" ht="20.100000000000001" customHeight="1" x14ac:dyDescent="0.25">
      <c r="A1481" s="25" t="s">
        <v>41</v>
      </c>
      <c r="B1481" s="15">
        <v>16</v>
      </c>
      <c r="C1481" s="15"/>
      <c r="D1481" s="15">
        <v>-34.140825999999997</v>
      </c>
      <c r="E1481" s="75"/>
      <c r="F1481" s="75">
        <v>-84.488523000000001</v>
      </c>
      <c r="G1481" s="14"/>
      <c r="H1481" s="14">
        <f>IF(D1481&gt;0,F1481-D1481,F1481-D1481)</f>
        <v>-50.347697000000004</v>
      </c>
      <c r="I1481" s="15">
        <v>50.347696999999997</v>
      </c>
      <c r="J1481" s="4">
        <f t="shared" si="76"/>
        <v>129.65230300000002</v>
      </c>
      <c r="K1481" s="3">
        <f t="shared" si="77"/>
        <v>7.0185040226313413</v>
      </c>
    </row>
    <row r="1482" spans="1:11" ht="20.100000000000001" customHeight="1" x14ac:dyDescent="0.25">
      <c r="A1482" s="25" t="s">
        <v>41</v>
      </c>
      <c r="B1482" s="15">
        <v>16</v>
      </c>
      <c r="C1482" s="15"/>
      <c r="D1482" s="15">
        <v>-34.140825999999997</v>
      </c>
      <c r="E1482" s="75"/>
      <c r="F1482" s="75">
        <v>-77.242468000000002</v>
      </c>
      <c r="G1482" s="14"/>
      <c r="H1482" s="14">
        <f>IF(D1482&gt;0,F1482-D1482,F1482-D1482)</f>
        <v>-43.101642000000005</v>
      </c>
      <c r="I1482" s="15">
        <v>43.101641999999998</v>
      </c>
      <c r="J1482" s="4">
        <f t="shared" si="76"/>
        <v>136.898358</v>
      </c>
      <c r="K1482" s="3">
        <f t="shared" si="77"/>
        <v>7.0969613323569227</v>
      </c>
    </row>
    <row r="1483" spans="1:11" ht="20.100000000000001" customHeight="1" x14ac:dyDescent="0.25">
      <c r="A1483" s="25" t="s">
        <v>41</v>
      </c>
      <c r="B1483" s="15">
        <v>16</v>
      </c>
      <c r="C1483" s="15"/>
      <c r="D1483" s="15">
        <v>-34.140825999999997</v>
      </c>
      <c r="E1483" s="75"/>
      <c r="F1483" s="75">
        <v>-80.537678</v>
      </c>
      <c r="G1483" s="14"/>
      <c r="H1483" s="14">
        <f>IF(D1483&gt;0,F1483-D1483,F1483-D1483)</f>
        <v>-46.396852000000003</v>
      </c>
      <c r="I1483" s="15">
        <v>46.396852000000003</v>
      </c>
      <c r="J1483" s="4">
        <f t="shared" si="76"/>
        <v>133.603148</v>
      </c>
      <c r="K1483" s="3">
        <f t="shared" si="77"/>
        <v>7.0618101912280293</v>
      </c>
    </row>
    <row r="1484" spans="1:11" ht="20.100000000000001" customHeight="1" x14ac:dyDescent="0.25">
      <c r="A1484" s="25" t="s">
        <v>41</v>
      </c>
      <c r="B1484" s="15">
        <v>17</v>
      </c>
      <c r="C1484" s="15"/>
      <c r="D1484" s="15">
        <v>-34.440406000000003</v>
      </c>
      <c r="E1484" s="75">
        <v>7.853313</v>
      </c>
      <c r="F1484" s="75"/>
      <c r="G1484" s="14">
        <f>IF(D1484&gt;0,E1484-D1484,E1484-D1484)</f>
        <v>42.293719000000003</v>
      </c>
      <c r="H1484" s="14"/>
      <c r="I1484" s="15">
        <v>42.293719000000003</v>
      </c>
      <c r="J1484" s="4">
        <f t="shared" si="76"/>
        <v>137.70628099999999</v>
      </c>
      <c r="K1484" s="3">
        <f t="shared" si="77"/>
        <v>7.1054505543375983</v>
      </c>
    </row>
    <row r="1485" spans="1:11" ht="20.100000000000001" customHeight="1" x14ac:dyDescent="0.25">
      <c r="A1485" s="25" t="s">
        <v>41</v>
      </c>
      <c r="B1485" s="15">
        <v>17</v>
      </c>
      <c r="C1485" s="15"/>
      <c r="D1485" s="15">
        <v>-34.440406000000003</v>
      </c>
      <c r="E1485" s="75">
        <v>33.206569999999999</v>
      </c>
      <c r="F1485" s="75"/>
      <c r="G1485" s="14">
        <f>IF(D1485&gt;0,E1485-D1485,E1485-D1485)</f>
        <v>67.646975999999995</v>
      </c>
      <c r="H1485" s="14"/>
      <c r="I1485" s="15">
        <v>67.646975999999995</v>
      </c>
      <c r="J1485" s="4">
        <f t="shared" si="76"/>
        <v>112.353024</v>
      </c>
      <c r="K1485" s="3">
        <f t="shared" si="77"/>
        <v>6.8118951451878873</v>
      </c>
    </row>
    <row r="1486" spans="1:11" ht="20.100000000000001" customHeight="1" x14ac:dyDescent="0.25">
      <c r="A1486" s="25" t="s">
        <v>41</v>
      </c>
      <c r="B1486" s="15">
        <v>17</v>
      </c>
      <c r="C1486" s="15"/>
      <c r="D1486" s="15">
        <v>-34.440406000000003</v>
      </c>
      <c r="E1486" s="75"/>
      <c r="F1486" s="75">
        <v>-4.2845139999999997</v>
      </c>
      <c r="G1486" s="14"/>
      <c r="H1486" s="14">
        <f>IF(D1486&gt;0,F1486-D1486,F1486-D1486)</f>
        <v>30.155892000000001</v>
      </c>
      <c r="I1486" s="15">
        <v>30.155892000000001</v>
      </c>
      <c r="J1486" s="4">
        <f t="shared" si="76"/>
        <v>149.84410800000001</v>
      </c>
      <c r="K1486" s="3">
        <f t="shared" si="77"/>
        <v>7.2273185467239802</v>
      </c>
    </row>
    <row r="1487" spans="1:11" ht="20.100000000000001" customHeight="1" x14ac:dyDescent="0.25">
      <c r="A1487" s="25" t="s">
        <v>41</v>
      </c>
      <c r="B1487" s="15">
        <v>17</v>
      </c>
      <c r="C1487" s="15"/>
      <c r="D1487" s="15">
        <v>-34.440406000000003</v>
      </c>
      <c r="E1487" s="75">
        <v>15.255119000000001</v>
      </c>
      <c r="F1487" s="75"/>
      <c r="G1487" s="14">
        <f>IF(D1487&gt;0,E1487-D1487,E1487-D1487)</f>
        <v>49.695525000000004</v>
      </c>
      <c r="H1487" s="14"/>
      <c r="I1487" s="15">
        <v>49.695525000000004</v>
      </c>
      <c r="J1487" s="4">
        <f t="shared" si="76"/>
        <v>130.304475</v>
      </c>
      <c r="K1487" s="3">
        <f t="shared" si="77"/>
        <v>7.0257428204915744</v>
      </c>
    </row>
    <row r="1488" spans="1:11" ht="20.100000000000001" customHeight="1" x14ac:dyDescent="0.25">
      <c r="A1488" s="25" t="s">
        <v>41</v>
      </c>
      <c r="B1488" s="15">
        <v>17</v>
      </c>
      <c r="C1488" s="15"/>
      <c r="D1488" s="15">
        <v>-34.440406000000003</v>
      </c>
      <c r="E1488" s="75">
        <v>37.303947999999998</v>
      </c>
      <c r="F1488" s="75"/>
      <c r="G1488" s="14">
        <f>IF(D1488&gt;0,E1488-D1488,E1488-D1488)</f>
        <v>71.744354000000001</v>
      </c>
      <c r="H1488" s="14"/>
      <c r="I1488" s="15">
        <v>71.744354000000001</v>
      </c>
      <c r="J1488" s="4">
        <f t="shared" si="76"/>
        <v>108.255646</v>
      </c>
      <c r="K1488" s="3">
        <f t="shared" si="77"/>
        <v>6.7582984594730231</v>
      </c>
    </row>
    <row r="1489" spans="1:11" ht="20.100000000000001" customHeight="1" x14ac:dyDescent="0.25">
      <c r="A1489" s="25" t="s">
        <v>41</v>
      </c>
      <c r="B1489" s="15">
        <v>17</v>
      </c>
      <c r="C1489" s="15"/>
      <c r="D1489" s="15">
        <v>-34.440406000000003</v>
      </c>
      <c r="E1489" s="75"/>
      <c r="F1489" s="75">
        <v>-80.272420999999994</v>
      </c>
      <c r="G1489" s="14"/>
      <c r="H1489" s="14">
        <f>IF(D1489&gt;0,F1489-D1489,F1489-D1489)</f>
        <v>-45.832014999999991</v>
      </c>
      <c r="I1489" s="15">
        <v>45.832014999999998</v>
      </c>
      <c r="J1489" s="4">
        <f t="shared" si="76"/>
        <v>134.16798499999999</v>
      </c>
      <c r="K1489" s="3">
        <f t="shared" si="77"/>
        <v>7.0678966482580989</v>
      </c>
    </row>
    <row r="1490" spans="1:11" ht="20.100000000000001" customHeight="1" x14ac:dyDescent="0.25">
      <c r="A1490" s="25" t="s">
        <v>41</v>
      </c>
      <c r="B1490" s="15">
        <v>17</v>
      </c>
      <c r="C1490" s="15"/>
      <c r="D1490" s="15">
        <v>-34.440406000000003</v>
      </c>
      <c r="E1490" s="75">
        <v>46.263672999999997</v>
      </c>
      <c r="F1490" s="75"/>
      <c r="G1490" s="14">
        <f>IF(D1490&gt;0,E1490-D1490,E1490-D1490)</f>
        <v>80.704079000000007</v>
      </c>
      <c r="H1490" s="14"/>
      <c r="I1490" s="15">
        <v>80.704078999999993</v>
      </c>
      <c r="J1490" s="4">
        <f t="shared" si="76"/>
        <v>99.295921000000007</v>
      </c>
      <c r="K1490" s="3">
        <f t="shared" si="77"/>
        <v>6.6336625490565133</v>
      </c>
    </row>
    <row r="1491" spans="1:11" ht="20.100000000000001" customHeight="1" x14ac:dyDescent="0.25">
      <c r="A1491" s="25" t="s">
        <v>41</v>
      </c>
      <c r="B1491" s="15">
        <v>17</v>
      </c>
      <c r="C1491" s="15"/>
      <c r="D1491" s="15">
        <v>-34.440406000000003</v>
      </c>
      <c r="E1491" s="75"/>
      <c r="F1491" s="75">
        <v>-84.359451000000007</v>
      </c>
      <c r="G1491" s="14"/>
      <c r="H1491" s="14">
        <f>IF(D1491&gt;0,F1491-D1491,F1491-D1491)</f>
        <v>-49.919045000000004</v>
      </c>
      <c r="I1491" s="15">
        <v>49.919044999999997</v>
      </c>
      <c r="J1491" s="4">
        <f t="shared" si="76"/>
        <v>130.08095500000002</v>
      </c>
      <c r="K1491" s="3">
        <f t="shared" si="77"/>
        <v>7.0232659440031515</v>
      </c>
    </row>
    <row r="1492" spans="1:11" ht="20.100000000000001" customHeight="1" x14ac:dyDescent="0.25">
      <c r="A1492" s="25" t="s">
        <v>41</v>
      </c>
      <c r="B1492" s="15">
        <v>17</v>
      </c>
      <c r="C1492" s="15"/>
      <c r="D1492" s="15">
        <v>-34.440406000000003</v>
      </c>
      <c r="E1492" s="75">
        <v>64.025605999999996</v>
      </c>
      <c r="F1492" s="75"/>
      <c r="G1492" s="14">
        <f>IF(D1492&gt;0,E1492-D1492,E1492-D1492)</f>
        <v>98.466012000000006</v>
      </c>
      <c r="H1492" s="14"/>
      <c r="I1492" s="15">
        <v>98.466012000000006</v>
      </c>
      <c r="J1492" s="4">
        <f t="shared" si="76"/>
        <v>81.533987999999994</v>
      </c>
      <c r="K1492" s="3">
        <f t="shared" si="77"/>
        <v>6.3493296768995915</v>
      </c>
    </row>
    <row r="1493" spans="1:11" ht="20.100000000000001" customHeight="1" x14ac:dyDescent="0.25">
      <c r="A1493" s="25" t="s">
        <v>41</v>
      </c>
      <c r="B1493" s="15">
        <v>17</v>
      </c>
      <c r="C1493" s="15"/>
      <c r="D1493" s="15">
        <v>-34.440406000000003</v>
      </c>
      <c r="E1493" s="75"/>
      <c r="F1493" s="75">
        <v>-89.356254000000007</v>
      </c>
      <c r="G1493" s="14"/>
      <c r="H1493" s="14">
        <f>IF(D1493&gt;0,F1493-D1493,F1493-D1493)</f>
        <v>-54.915848000000004</v>
      </c>
      <c r="I1493" s="15">
        <v>54.915847999999997</v>
      </c>
      <c r="J1493" s="4">
        <f t="shared" si="76"/>
        <v>125.084152</v>
      </c>
      <c r="K1493" s="3">
        <f t="shared" si="77"/>
        <v>6.9667552032644231</v>
      </c>
    </row>
    <row r="1494" spans="1:11" ht="20.100000000000001" customHeight="1" x14ac:dyDescent="0.25">
      <c r="A1494" s="25" t="s">
        <v>41</v>
      </c>
      <c r="B1494" s="15">
        <v>17</v>
      </c>
      <c r="C1494" s="15"/>
      <c r="D1494" s="15">
        <v>-34.440406000000003</v>
      </c>
      <c r="E1494" s="75"/>
      <c r="F1494" s="75">
        <v>-87.273689000000005</v>
      </c>
      <c r="G1494" s="14"/>
      <c r="H1494" s="14">
        <f>IF(D1494&gt;0,F1494-D1494,F1494-D1494)</f>
        <v>-52.833283000000002</v>
      </c>
      <c r="I1494" s="15">
        <v>52.833283000000002</v>
      </c>
      <c r="J1494" s="4">
        <f t="shared" si="76"/>
        <v>127.16671700000001</v>
      </c>
      <c r="K1494" s="3">
        <f t="shared" si="77"/>
        <v>6.990577317140656</v>
      </c>
    </row>
    <row r="1495" spans="1:11" ht="20.100000000000001" customHeight="1" x14ac:dyDescent="0.25">
      <c r="A1495" s="25" t="s">
        <v>41</v>
      </c>
      <c r="B1495" s="15">
        <v>17</v>
      </c>
      <c r="C1495" s="15"/>
      <c r="D1495" s="15">
        <v>-34.440406000000003</v>
      </c>
      <c r="E1495" s="75"/>
      <c r="F1495" s="75">
        <v>-88.386460999999997</v>
      </c>
      <c r="G1495" s="14"/>
      <c r="H1495" s="14">
        <f>IF(D1495&gt;0,F1495-D1495,F1495-D1495)</f>
        <v>-53.946054999999994</v>
      </c>
      <c r="I1495" s="15">
        <v>53.946055000000001</v>
      </c>
      <c r="J1495" s="4">
        <f t="shared" si="76"/>
        <v>126.053945</v>
      </c>
      <c r="K1495" s="3">
        <f t="shared" si="77"/>
        <v>6.9778974594418282</v>
      </c>
    </row>
    <row r="1496" spans="1:11" ht="20.100000000000001" customHeight="1" x14ac:dyDescent="0.25">
      <c r="A1496" s="25" t="s">
        <v>41</v>
      </c>
      <c r="B1496" s="15">
        <v>18</v>
      </c>
      <c r="C1496" s="15"/>
      <c r="D1496" s="15">
        <v>-33.392333000000001</v>
      </c>
      <c r="E1496" s="75">
        <v>40.352029000000002</v>
      </c>
      <c r="F1496" s="75"/>
      <c r="G1496" s="14">
        <f>IF(D1496&gt;0,E1496-D1496,E1496-D1496)</f>
        <v>73.744361999999995</v>
      </c>
      <c r="H1496" s="14"/>
      <c r="I1496" s="15">
        <v>73.744361999999995</v>
      </c>
      <c r="J1496" s="4">
        <f t="shared" si="76"/>
        <v>106.255638</v>
      </c>
      <c r="K1496" s="3">
        <f t="shared" si="77"/>
        <v>6.731395583484745</v>
      </c>
    </row>
    <row r="1497" spans="1:11" ht="20.100000000000001" customHeight="1" x14ac:dyDescent="0.25">
      <c r="A1497" s="25" t="s">
        <v>41</v>
      </c>
      <c r="B1497" s="15">
        <v>18</v>
      </c>
      <c r="C1497" s="15"/>
      <c r="D1497" s="15">
        <v>-33.392333000000001</v>
      </c>
      <c r="E1497" s="75"/>
      <c r="F1497" s="75">
        <v>-75.963757000000001</v>
      </c>
      <c r="G1497" s="14"/>
      <c r="H1497" s="14">
        <f>IF(D1497&gt;0,F1497-D1497,F1497-D1497)</f>
        <v>-42.571424</v>
      </c>
      <c r="I1497" s="15">
        <v>42.571424</v>
      </c>
      <c r="J1497" s="4">
        <f t="shared" si="76"/>
        <v>137.42857599999999</v>
      </c>
      <c r="K1497" s="3">
        <f t="shared" si="77"/>
        <v>7.1025382097022929</v>
      </c>
    </row>
    <row r="1498" spans="1:11" ht="20.100000000000001" customHeight="1" x14ac:dyDescent="0.25">
      <c r="A1498" s="25" t="s">
        <v>41</v>
      </c>
      <c r="B1498" s="15">
        <v>18</v>
      </c>
      <c r="C1498" s="15"/>
      <c r="D1498" s="15">
        <v>-33.392333000000001</v>
      </c>
      <c r="E1498" s="75">
        <v>52.06673</v>
      </c>
      <c r="F1498" s="75"/>
      <c r="G1498" s="14">
        <f>IF(D1498&gt;0,E1498-D1498,E1498-D1498)</f>
        <v>85.459063</v>
      </c>
      <c r="H1498" s="14"/>
      <c r="I1498" s="15">
        <v>85.459063</v>
      </c>
      <c r="J1498" s="4">
        <f t="shared" si="76"/>
        <v>94.540937</v>
      </c>
      <c r="K1498" s="3">
        <f t="shared" si="77"/>
        <v>6.5628672582781755</v>
      </c>
    </row>
    <row r="1499" spans="1:11" ht="20.100000000000001" customHeight="1" x14ac:dyDescent="0.25">
      <c r="A1499" s="25" t="s">
        <v>41</v>
      </c>
      <c r="B1499" s="15">
        <v>18</v>
      </c>
      <c r="C1499" s="15"/>
      <c r="D1499" s="15">
        <v>-33.392333000000001</v>
      </c>
      <c r="E1499" s="75"/>
      <c r="F1499" s="75">
        <v>-75.411080999999996</v>
      </c>
      <c r="G1499" s="14"/>
      <c r="H1499" s="14">
        <f>IF(D1499&gt;0,F1499-D1499,F1499-D1499)</f>
        <v>-42.018747999999995</v>
      </c>
      <c r="I1499" s="15">
        <v>42.018748000000002</v>
      </c>
      <c r="J1499" s="4">
        <f t="shared" si="76"/>
        <v>137.98125199999998</v>
      </c>
      <c r="K1499" s="3">
        <f t="shared" si="77"/>
        <v>7.108328446024017</v>
      </c>
    </row>
    <row r="1500" spans="1:11" ht="20.100000000000001" customHeight="1" x14ac:dyDescent="0.25">
      <c r="A1500" s="25" t="s">
        <v>41</v>
      </c>
      <c r="B1500" s="15">
        <v>18</v>
      </c>
      <c r="C1500" s="15"/>
      <c r="D1500" s="15">
        <v>-33.392333000000001</v>
      </c>
      <c r="E1500" s="75"/>
      <c r="F1500" s="75">
        <v>-87.811417000000006</v>
      </c>
      <c r="G1500" s="14"/>
      <c r="H1500" s="14">
        <f>IF(D1500&gt;0,F1500-D1500,F1500-D1500)</f>
        <v>-54.419084000000005</v>
      </c>
      <c r="I1500" s="15">
        <v>54.419083999999998</v>
      </c>
      <c r="J1500" s="4">
        <f t="shared" si="76"/>
        <v>125.580916</v>
      </c>
      <c r="K1500" s="3">
        <f t="shared" si="77"/>
        <v>6.9724734304051807</v>
      </c>
    </row>
    <row r="1501" spans="1:11" ht="20.100000000000001" customHeight="1" x14ac:dyDescent="0.25">
      <c r="A1501" s="25" t="s">
        <v>41</v>
      </c>
      <c r="B1501" s="15">
        <v>18</v>
      </c>
      <c r="C1501" s="15"/>
      <c r="D1501" s="15">
        <v>-33.392333000000001</v>
      </c>
      <c r="E1501" s="75">
        <v>59.435974999999999</v>
      </c>
      <c r="F1501" s="75"/>
      <c r="G1501" s="14">
        <f>IF(D1501&gt;0,E1501-D1501,E1501-D1501)</f>
        <v>92.828307999999993</v>
      </c>
      <c r="H1501" s="14"/>
      <c r="I1501" s="15">
        <v>92.828308000000007</v>
      </c>
      <c r="J1501" s="4">
        <f t="shared" si="76"/>
        <v>87.171691999999993</v>
      </c>
      <c r="K1501" s="3">
        <f t="shared" si="77"/>
        <v>6.4457878073938266</v>
      </c>
    </row>
    <row r="1502" spans="1:11" ht="20.100000000000001" customHeight="1" x14ac:dyDescent="0.25">
      <c r="A1502" s="25" t="s">
        <v>41</v>
      </c>
      <c r="B1502" s="15">
        <v>18</v>
      </c>
      <c r="C1502" s="15"/>
      <c r="D1502" s="15">
        <v>-33.392333000000001</v>
      </c>
      <c r="E1502" s="75">
        <v>63.015974</v>
      </c>
      <c r="F1502" s="75"/>
      <c r="G1502" s="14">
        <f>IF(D1502&gt;0,E1502-D1502,E1502-D1502)</f>
        <v>96.408307000000008</v>
      </c>
      <c r="H1502" s="14"/>
      <c r="I1502" s="15">
        <v>96.408306999999994</v>
      </c>
      <c r="J1502" s="4">
        <f t="shared" si="76"/>
        <v>83.591693000000006</v>
      </c>
      <c r="K1502" s="3">
        <f t="shared" si="77"/>
        <v>6.3852876751938963</v>
      </c>
    </row>
    <row r="1503" spans="1:11" ht="20.100000000000001" customHeight="1" x14ac:dyDescent="0.25">
      <c r="A1503" s="25" t="s">
        <v>41</v>
      </c>
      <c r="B1503" s="15">
        <v>18</v>
      </c>
      <c r="C1503" s="15"/>
      <c r="D1503" s="15">
        <v>-33.392333000000001</v>
      </c>
      <c r="E1503" s="75"/>
      <c r="F1503" s="75">
        <v>-74.328908999999996</v>
      </c>
      <c r="G1503" s="14"/>
      <c r="H1503" s="14">
        <f>IF(D1503&gt;0,F1503-D1503,F1503-D1503)</f>
        <v>-40.936575999999995</v>
      </c>
      <c r="I1503" s="15">
        <v>40.936576000000002</v>
      </c>
      <c r="J1503" s="4">
        <f t="shared" si="76"/>
        <v>139.063424</v>
      </c>
      <c r="K1503" s="3">
        <f t="shared" si="77"/>
        <v>7.1195992066883695</v>
      </c>
    </row>
    <row r="1504" spans="1:11" ht="20.100000000000001" customHeight="1" x14ac:dyDescent="0.25">
      <c r="A1504" s="25" t="s">
        <v>41</v>
      </c>
      <c r="B1504" s="15">
        <v>18</v>
      </c>
      <c r="C1504" s="15"/>
      <c r="D1504" s="15">
        <v>-33.392333000000001</v>
      </c>
      <c r="E1504" s="75">
        <v>60.488500999999999</v>
      </c>
      <c r="F1504" s="75"/>
      <c r="G1504" s="14">
        <f>IF(D1504&gt;0,E1504-D1504,E1504-D1504)</f>
        <v>93.880833999999993</v>
      </c>
      <c r="H1504" s="14"/>
      <c r="I1504" s="15">
        <v>93.880833999999993</v>
      </c>
      <c r="J1504" s="4">
        <f t="shared" si="76"/>
        <v>86.119166000000007</v>
      </c>
      <c r="K1504" s="3">
        <f t="shared" si="77"/>
        <v>6.4282624430328932</v>
      </c>
    </row>
    <row r="1505" spans="1:11" ht="20.100000000000001" customHeight="1" x14ac:dyDescent="0.25">
      <c r="A1505" s="25" t="s">
        <v>41</v>
      </c>
      <c r="B1505" s="15">
        <v>18</v>
      </c>
      <c r="C1505" s="15"/>
      <c r="D1505" s="15">
        <v>-33.392333000000001</v>
      </c>
      <c r="E1505" s="75">
        <v>38.443053999999997</v>
      </c>
      <c r="F1505" s="75"/>
      <c r="G1505" s="14">
        <f>IF(D1505&gt;0,E1505-D1505,E1505-D1505)</f>
        <v>71.835386999999997</v>
      </c>
      <c r="H1505" s="14"/>
      <c r="I1505" s="15">
        <v>71.835386999999997</v>
      </c>
      <c r="J1505" s="4">
        <f t="shared" si="76"/>
        <v>108.164613</v>
      </c>
      <c r="K1505" s="3">
        <f t="shared" si="77"/>
        <v>6.7570847758187327</v>
      </c>
    </row>
    <row r="1506" spans="1:11" ht="20.100000000000001" customHeight="1" x14ac:dyDescent="0.25">
      <c r="A1506" s="25" t="s">
        <v>41</v>
      </c>
      <c r="B1506" s="15">
        <v>18</v>
      </c>
      <c r="C1506" s="15"/>
      <c r="D1506" s="15">
        <v>-33.392333000000001</v>
      </c>
      <c r="E1506" s="75"/>
      <c r="F1506" s="75">
        <v>-77.085368000000003</v>
      </c>
      <c r="G1506" s="14"/>
      <c r="H1506" s="14">
        <f>IF(D1506&gt;0,F1506-D1506,F1506-D1506)</f>
        <v>-43.693035000000002</v>
      </c>
      <c r="I1506" s="15">
        <v>43.693035000000002</v>
      </c>
      <c r="J1506" s="4">
        <f t="shared" si="76"/>
        <v>136.30696499999999</v>
      </c>
      <c r="K1506" s="3">
        <f t="shared" si="77"/>
        <v>7.0907154724918025</v>
      </c>
    </row>
    <row r="1507" spans="1:11" ht="20.100000000000001" customHeight="1" x14ac:dyDescent="0.25">
      <c r="A1507" s="25" t="s">
        <v>41</v>
      </c>
      <c r="B1507" s="15">
        <v>18</v>
      </c>
      <c r="C1507" s="15"/>
      <c r="D1507" s="15">
        <v>-33.392333000000001</v>
      </c>
      <c r="E1507" s="75">
        <v>37.711047999999998</v>
      </c>
      <c r="F1507" s="75"/>
      <c r="G1507" s="14">
        <f>IF(D1507&gt;0,E1507-D1507,E1507-D1507)</f>
        <v>71.103380999999999</v>
      </c>
      <c r="H1507" s="14"/>
      <c r="I1507" s="15">
        <v>71.103380999999999</v>
      </c>
      <c r="J1507" s="4">
        <f t="shared" si="76"/>
        <v>108.896619</v>
      </c>
      <c r="K1507" s="3">
        <f t="shared" si="77"/>
        <v>6.7668153520237206</v>
      </c>
    </row>
    <row r="1508" spans="1:11" ht="20.100000000000001" customHeight="1" x14ac:dyDescent="0.25">
      <c r="A1508" s="25" t="s">
        <v>41</v>
      </c>
      <c r="B1508" s="15">
        <v>20</v>
      </c>
      <c r="C1508" s="15"/>
      <c r="D1508" s="15">
        <v>17.808789999999998</v>
      </c>
      <c r="E1508" s="75">
        <v>89.547674000000001</v>
      </c>
      <c r="F1508" s="75"/>
      <c r="G1508" s="14">
        <f>IF(D1508&gt;0,E1508-D1508,E1508-D1508)</f>
        <v>71.738883999999999</v>
      </c>
      <c r="H1508" s="14"/>
      <c r="I1508" s="15">
        <v>71.738883999999999</v>
      </c>
      <c r="J1508" s="4">
        <f t="shared" si="76"/>
        <v>108.261116</v>
      </c>
      <c r="K1508" s="3">
        <f t="shared" si="77"/>
        <v>6.7583713549089461</v>
      </c>
    </row>
    <row r="1509" spans="1:11" ht="20.100000000000001" customHeight="1" x14ac:dyDescent="0.25">
      <c r="A1509" s="25" t="s">
        <v>41</v>
      </c>
      <c r="B1509" s="15">
        <v>20</v>
      </c>
      <c r="C1509" s="15"/>
      <c r="D1509" s="15">
        <v>17.808789999999998</v>
      </c>
      <c r="E1509" s="75"/>
      <c r="F1509" s="75">
        <v>-44.794640000000001</v>
      </c>
      <c r="G1509" s="14"/>
      <c r="H1509" s="14">
        <f>IF(D1509&gt;0,F1509-D1509,F1509-D1509)</f>
        <v>-62.603430000000003</v>
      </c>
      <c r="I1509" s="15">
        <v>62.603430000000003</v>
      </c>
      <c r="J1509" s="4">
        <f t="shared" si="76"/>
        <v>117.39657</v>
      </c>
      <c r="K1509" s="3">
        <f t="shared" si="77"/>
        <v>6.8752464473174149</v>
      </c>
    </row>
    <row r="1510" spans="1:11" ht="20.100000000000001" customHeight="1" x14ac:dyDescent="0.25">
      <c r="A1510" s="25" t="s">
        <v>41</v>
      </c>
      <c r="B1510" s="15">
        <v>20</v>
      </c>
      <c r="C1510" s="15"/>
      <c r="D1510" s="15">
        <v>17.808789999999998</v>
      </c>
      <c r="E1510" s="75">
        <v>78.012488000000005</v>
      </c>
      <c r="F1510" s="75"/>
      <c r="G1510" s="14">
        <f>IF(D1510&gt;0,E1510-D1510,E1510-D1510)</f>
        <v>60.203698000000003</v>
      </c>
      <c r="H1510" s="14"/>
      <c r="I1510" s="15">
        <v>60.203698000000003</v>
      </c>
      <c r="J1510" s="4">
        <f t="shared" si="76"/>
        <v>119.796302</v>
      </c>
      <c r="K1510" s="3">
        <f t="shared" si="77"/>
        <v>6.9044395639397793</v>
      </c>
    </row>
    <row r="1511" spans="1:11" ht="20.100000000000001" customHeight="1" x14ac:dyDescent="0.25">
      <c r="A1511" s="25" t="s">
        <v>41</v>
      </c>
      <c r="B1511" s="15">
        <v>20</v>
      </c>
      <c r="C1511" s="15"/>
      <c r="D1511" s="15">
        <v>17.808789999999998</v>
      </c>
      <c r="E1511" s="75"/>
      <c r="F1511" s="75">
        <v>-62.474773999999996</v>
      </c>
      <c r="G1511" s="14"/>
      <c r="H1511" s="14">
        <f>IF(D1511&gt;0,F1511-D1511,F1511-D1511)</f>
        <v>-80.283563999999998</v>
      </c>
      <c r="I1511" s="15">
        <v>80.283563999999998</v>
      </c>
      <c r="J1511" s="4">
        <f t="shared" si="76"/>
        <v>99.716436000000002</v>
      </c>
      <c r="K1511" s="3">
        <f t="shared" si="77"/>
        <v>6.6397594147704124</v>
      </c>
    </row>
    <row r="1512" spans="1:11" ht="20.100000000000001" customHeight="1" x14ac:dyDescent="0.25">
      <c r="A1512" s="25" t="s">
        <v>41</v>
      </c>
      <c r="B1512" s="15">
        <v>20</v>
      </c>
      <c r="C1512" s="15"/>
      <c r="D1512" s="15">
        <v>17.808789999999998</v>
      </c>
      <c r="E1512" s="75">
        <v>89.065911999999997</v>
      </c>
      <c r="F1512" s="75"/>
      <c r="G1512" s="14">
        <f>IF(D1512&gt;0,E1512-D1512,E1512-D1512)</f>
        <v>71.257121999999995</v>
      </c>
      <c r="H1512" s="14"/>
      <c r="I1512" s="15">
        <v>71.257121999999995</v>
      </c>
      <c r="J1512" s="4">
        <f t="shared" si="76"/>
        <v>108.742878</v>
      </c>
      <c r="K1512" s="3">
        <f t="shared" si="77"/>
        <v>6.7647771060414259</v>
      </c>
    </row>
    <row r="1513" spans="1:11" ht="20.100000000000001" customHeight="1" x14ac:dyDescent="0.25">
      <c r="A1513" s="25" t="s">
        <v>41</v>
      </c>
      <c r="B1513" s="15">
        <v>20</v>
      </c>
      <c r="C1513" s="15"/>
      <c r="D1513" s="15">
        <v>17.808789999999998</v>
      </c>
      <c r="E1513" s="75"/>
      <c r="F1513" s="75">
        <v>-76.817035000000004</v>
      </c>
      <c r="G1513" s="14"/>
      <c r="H1513" s="14">
        <f>IF(D1513&gt;0,F1513-D1513,F1513-D1513)</f>
        <v>-94.625825000000006</v>
      </c>
      <c r="I1513" s="15">
        <v>94.625825000000006</v>
      </c>
      <c r="J1513" s="4">
        <f t="shared" si="76"/>
        <v>85.374174999999994</v>
      </c>
      <c r="K1513" s="3">
        <f t="shared" si="77"/>
        <v>6.4157278270993503</v>
      </c>
    </row>
    <row r="1514" spans="1:11" ht="20.100000000000001" customHeight="1" x14ac:dyDescent="0.25">
      <c r="A1514" s="25" t="s">
        <v>41</v>
      </c>
      <c r="B1514" s="15">
        <v>20</v>
      </c>
      <c r="C1514" s="15"/>
      <c r="D1514" s="15">
        <v>17.808789999999998</v>
      </c>
      <c r="E1514" s="75">
        <v>78.597505999999996</v>
      </c>
      <c r="F1514" s="75"/>
      <c r="G1514" s="14">
        <f>IF(D1514&gt;0,E1514-D1514,E1514-D1514)</f>
        <v>60.788715999999994</v>
      </c>
      <c r="H1514" s="14"/>
      <c r="I1514" s="15">
        <v>60.788716000000001</v>
      </c>
      <c r="J1514" s="4">
        <f t="shared" si="76"/>
        <v>119.21128400000001</v>
      </c>
      <c r="K1514" s="3">
        <f t="shared" si="77"/>
        <v>6.8973769910139886</v>
      </c>
    </row>
    <row r="1515" spans="1:11" ht="20.100000000000001" customHeight="1" x14ac:dyDescent="0.25">
      <c r="A1515" s="25" t="s">
        <v>41</v>
      </c>
      <c r="B1515" s="15">
        <v>20</v>
      </c>
      <c r="C1515" s="15"/>
      <c r="D1515" s="15">
        <v>17.808789999999998</v>
      </c>
      <c r="E1515" s="75"/>
      <c r="F1515" s="75">
        <v>-64.241878</v>
      </c>
      <c r="G1515" s="14"/>
      <c r="H1515" s="14">
        <f>IF(D1515&gt;0,F1515-D1515,F1515-D1515)</f>
        <v>-82.050668000000002</v>
      </c>
      <c r="I1515" s="15">
        <v>82.050668000000002</v>
      </c>
      <c r="J1515" s="4">
        <f t="shared" si="76"/>
        <v>97.949331999999998</v>
      </c>
      <c r="K1515" s="3">
        <f t="shared" si="77"/>
        <v>6.6139637484463458</v>
      </c>
    </row>
    <row r="1516" spans="1:11" ht="20.100000000000001" customHeight="1" x14ac:dyDescent="0.25">
      <c r="A1516" s="25" t="s">
        <v>41</v>
      </c>
      <c r="B1516" s="15">
        <v>20</v>
      </c>
      <c r="C1516" s="15"/>
      <c r="D1516" s="15">
        <v>17.808789999999998</v>
      </c>
      <c r="E1516" s="75">
        <v>82.815732999999994</v>
      </c>
      <c r="F1516" s="75"/>
      <c r="G1516" s="14">
        <f>IF(D1516&gt;0,E1516-D1516,E1516-D1516)</f>
        <v>65.006942999999993</v>
      </c>
      <c r="H1516" s="14"/>
      <c r="I1516" s="15">
        <v>65.006943000000007</v>
      </c>
      <c r="J1516" s="4">
        <f t="shared" si="76"/>
        <v>114.99305699999999</v>
      </c>
      <c r="K1516" s="3">
        <f t="shared" si="77"/>
        <v>6.8454029471700046</v>
      </c>
    </row>
    <row r="1517" spans="1:11" ht="20.100000000000001" customHeight="1" x14ac:dyDescent="0.25">
      <c r="A1517" s="25" t="s">
        <v>41</v>
      </c>
      <c r="B1517" s="15">
        <v>20</v>
      </c>
      <c r="C1517" s="15"/>
      <c r="D1517" s="15">
        <v>17.808789999999998</v>
      </c>
      <c r="E1517" s="75"/>
      <c r="F1517" s="75">
        <v>-65.078228999999993</v>
      </c>
      <c r="G1517" s="14"/>
      <c r="H1517" s="14">
        <f>IF(D1517&gt;0,F1517-D1517,F1517-D1517)</f>
        <v>-82.887018999999995</v>
      </c>
      <c r="I1517" s="15">
        <v>82.887018999999995</v>
      </c>
      <c r="J1517" s="4">
        <f t="shared" si="76"/>
        <v>97.112981000000005</v>
      </c>
      <c r="K1517" s="3">
        <f t="shared" si="77"/>
        <v>6.6015922470984432</v>
      </c>
    </row>
    <row r="1518" spans="1:11" ht="20.100000000000001" customHeight="1" x14ac:dyDescent="0.25">
      <c r="A1518" s="25" t="s">
        <v>41</v>
      </c>
      <c r="B1518" s="15">
        <v>20</v>
      </c>
      <c r="C1518" s="15"/>
      <c r="D1518" s="15">
        <v>17.808789999999998</v>
      </c>
      <c r="E1518" s="75">
        <v>90</v>
      </c>
      <c r="F1518" s="75"/>
      <c r="G1518" s="14">
        <f>IF(D1518&gt;0,E1518-D1518,E1518-D1518)</f>
        <v>72.191209999999998</v>
      </c>
      <c r="H1518" s="14"/>
      <c r="I1518" s="15">
        <v>72.191209999999998</v>
      </c>
      <c r="J1518" s="4">
        <f t="shared" si="76"/>
        <v>107.80879</v>
      </c>
      <c r="K1518" s="3">
        <f t="shared" si="77"/>
        <v>6.7523310002623802</v>
      </c>
    </row>
    <row r="1519" spans="1:11" ht="20.100000000000001" customHeight="1" x14ac:dyDescent="0.25">
      <c r="A1519" s="25" t="s">
        <v>41</v>
      </c>
      <c r="B1519" s="15">
        <v>21</v>
      </c>
      <c r="C1519" s="15"/>
      <c r="D1519" s="15">
        <v>-13.243491000000001</v>
      </c>
      <c r="E1519" s="75">
        <v>67.724102000000002</v>
      </c>
      <c r="F1519" s="75"/>
      <c r="G1519" s="14">
        <f>IF(D1519&gt;0,E1519-D1519,E1519-D1519)</f>
        <v>80.967593000000008</v>
      </c>
      <c r="H1519" s="14"/>
      <c r="I1519" s="15">
        <v>80.967592999999994</v>
      </c>
      <c r="J1519" s="4">
        <f t="shared" si="76"/>
        <v>99.032407000000006</v>
      </c>
      <c r="K1519" s="3">
        <f t="shared" si="77"/>
        <v>6.6298287995507961</v>
      </c>
    </row>
    <row r="1520" spans="1:11" ht="20.100000000000001" customHeight="1" x14ac:dyDescent="0.25">
      <c r="A1520" s="25" t="s">
        <v>41</v>
      </c>
      <c r="B1520" s="15">
        <v>21</v>
      </c>
      <c r="C1520" s="15"/>
      <c r="D1520" s="15">
        <v>-13.243491000000001</v>
      </c>
      <c r="E1520" s="75"/>
      <c r="F1520" s="75">
        <v>-82.082497000000004</v>
      </c>
      <c r="G1520" s="14"/>
      <c r="H1520" s="14">
        <f>IF(D1520&gt;0,F1520-D1520,F1520-D1520)</f>
        <v>-68.839005999999998</v>
      </c>
      <c r="I1520" s="15">
        <v>68.839005999999998</v>
      </c>
      <c r="J1520" s="4">
        <f t="shared" si="76"/>
        <v>111.160994</v>
      </c>
      <c r="K1520" s="3">
        <f t="shared" si="77"/>
        <v>6.7965068300416984</v>
      </c>
    </row>
    <row r="1521" spans="1:11" ht="20.100000000000001" customHeight="1" x14ac:dyDescent="0.25">
      <c r="A1521" s="25" t="s">
        <v>41</v>
      </c>
      <c r="B1521" s="15">
        <v>21</v>
      </c>
      <c r="C1521" s="15"/>
      <c r="D1521" s="15">
        <v>-13.243491000000001</v>
      </c>
      <c r="E1521" s="75">
        <v>79.286877000000004</v>
      </c>
      <c r="F1521" s="75"/>
      <c r="G1521" s="14">
        <f>IF(D1521&gt;0,E1521-D1521,E1521-D1521)</f>
        <v>92.53036800000001</v>
      </c>
      <c r="H1521" s="14"/>
      <c r="I1521" s="15">
        <v>92.530367999999996</v>
      </c>
      <c r="J1521" s="4">
        <f t="shared" si="76"/>
        <v>87.469632000000004</v>
      </c>
      <c r="K1521" s="3">
        <f t="shared" si="77"/>
        <v>6.4507103190611392</v>
      </c>
    </row>
    <row r="1522" spans="1:11" ht="20.100000000000001" customHeight="1" x14ac:dyDescent="0.25">
      <c r="A1522" s="25" t="s">
        <v>41</v>
      </c>
      <c r="B1522" s="15">
        <v>21</v>
      </c>
      <c r="C1522" s="15"/>
      <c r="D1522" s="15">
        <v>-13.243491000000001</v>
      </c>
      <c r="E1522" s="75">
        <v>65.602314000000007</v>
      </c>
      <c r="F1522" s="75"/>
      <c r="G1522" s="14">
        <f>IF(D1522&gt;0,E1522-D1522,E1522-D1522)</f>
        <v>78.845805000000013</v>
      </c>
      <c r="H1522" s="14"/>
      <c r="I1522" s="15">
        <v>78.845804999999999</v>
      </c>
      <c r="J1522" s="4">
        <f t="shared" si="76"/>
        <v>101.154195</v>
      </c>
      <c r="K1522" s="3">
        <f t="shared" si="77"/>
        <v>6.660412341407949</v>
      </c>
    </row>
    <row r="1523" spans="1:11" ht="20.100000000000001" customHeight="1" x14ac:dyDescent="0.25">
      <c r="A1523" s="25" t="s">
        <v>41</v>
      </c>
      <c r="B1523" s="15">
        <v>21</v>
      </c>
      <c r="C1523" s="15"/>
      <c r="D1523" s="15">
        <v>-13.243491000000001</v>
      </c>
      <c r="E1523" s="75">
        <v>58.840694999999997</v>
      </c>
      <c r="F1523" s="75"/>
      <c r="G1523" s="14">
        <f>IF(D1523&gt;0,E1523-D1523,E1523-D1523)</f>
        <v>72.084186000000003</v>
      </c>
      <c r="H1523" s="14"/>
      <c r="I1523" s="15">
        <v>72.084186000000003</v>
      </c>
      <c r="J1523" s="4">
        <f t="shared" si="76"/>
        <v>107.915814</v>
      </c>
      <c r="K1523" s="3">
        <f t="shared" si="77"/>
        <v>6.7537624828458283</v>
      </c>
    </row>
    <row r="1524" spans="1:11" ht="20.100000000000001" customHeight="1" x14ac:dyDescent="0.25">
      <c r="A1524" s="25" t="s">
        <v>41</v>
      </c>
      <c r="B1524" s="15">
        <v>21</v>
      </c>
      <c r="C1524" s="15"/>
      <c r="D1524" s="15">
        <v>-13.243491000000001</v>
      </c>
      <c r="E1524" s="75"/>
      <c r="F1524" s="75">
        <v>-81.027372999999997</v>
      </c>
      <c r="G1524" s="14"/>
      <c r="H1524" s="14">
        <f>IF(D1524&gt;0,F1524-D1524,F1524-D1524)</f>
        <v>-67.783881999999991</v>
      </c>
      <c r="I1524" s="15">
        <v>67.783882000000006</v>
      </c>
      <c r="J1524" s="4">
        <f t="shared" si="76"/>
        <v>112.21611799999999</v>
      </c>
      <c r="K1524" s="3">
        <f t="shared" si="77"/>
        <v>6.8101361000227483</v>
      </c>
    </row>
    <row r="1525" spans="1:11" ht="20.100000000000001" customHeight="1" x14ac:dyDescent="0.25">
      <c r="A1525" s="25" t="s">
        <v>41</v>
      </c>
      <c r="B1525" s="15">
        <v>21</v>
      </c>
      <c r="C1525" s="15"/>
      <c r="D1525" s="15">
        <v>-13.243491000000001</v>
      </c>
      <c r="E1525" s="75"/>
      <c r="F1525" s="75">
        <v>-76.167173000000005</v>
      </c>
      <c r="G1525" s="14"/>
      <c r="H1525" s="14">
        <f>IF(D1525&gt;0,F1525-D1525,F1525-D1525)</f>
        <v>-62.923682000000007</v>
      </c>
      <c r="I1525" s="15">
        <v>62.923681999999999</v>
      </c>
      <c r="J1525" s="4">
        <f t="shared" si="76"/>
        <v>117.076318</v>
      </c>
      <c r="K1525" s="3">
        <f t="shared" si="77"/>
        <v>6.871305469207055</v>
      </c>
    </row>
    <row r="1526" spans="1:11" ht="20.100000000000001" customHeight="1" x14ac:dyDescent="0.25">
      <c r="A1526" s="25" t="s">
        <v>41</v>
      </c>
      <c r="B1526" s="15">
        <v>21</v>
      </c>
      <c r="C1526" s="15"/>
      <c r="D1526" s="15">
        <v>-13.243491000000001</v>
      </c>
      <c r="E1526" s="75">
        <v>72.897271000000003</v>
      </c>
      <c r="F1526" s="75"/>
      <c r="G1526" s="14">
        <f>IF(D1526&gt;0,E1526-D1526,E1526-D1526)</f>
        <v>86.140762000000009</v>
      </c>
      <c r="H1526" s="14"/>
      <c r="I1526" s="15">
        <v>86.140761999999995</v>
      </c>
      <c r="J1526" s="4">
        <f t="shared" si="76"/>
        <v>93.859238000000005</v>
      </c>
      <c r="K1526" s="3">
        <f t="shared" si="77"/>
        <v>6.5524268427233485</v>
      </c>
    </row>
    <row r="1527" spans="1:11" ht="20.100000000000001" customHeight="1" x14ac:dyDescent="0.25">
      <c r="A1527" s="25" t="s">
        <v>41</v>
      </c>
      <c r="B1527" s="15">
        <v>21</v>
      </c>
      <c r="C1527" s="15"/>
      <c r="D1527" s="15">
        <v>-13.243491000000001</v>
      </c>
      <c r="E1527" s="75">
        <v>66.929587999999995</v>
      </c>
      <c r="F1527" s="75"/>
      <c r="G1527" s="14">
        <f>IF(D1527&gt;0,E1527-D1527,E1527-D1527)</f>
        <v>80.173079000000001</v>
      </c>
      <c r="H1527" s="14"/>
      <c r="I1527" s="15">
        <v>80.173079000000001</v>
      </c>
      <c r="J1527" s="4">
        <f t="shared" si="76"/>
        <v>99.826920999999999</v>
      </c>
      <c r="K1527" s="3">
        <f t="shared" si="77"/>
        <v>6.6413570242351199</v>
      </c>
    </row>
    <row r="1528" spans="1:11" ht="20.100000000000001" customHeight="1" x14ac:dyDescent="0.25">
      <c r="A1528" s="25" t="s">
        <v>41</v>
      </c>
      <c r="B1528" s="15">
        <v>21</v>
      </c>
      <c r="C1528" s="15"/>
      <c r="D1528" s="15">
        <v>-13.243491000000001</v>
      </c>
      <c r="E1528" s="75"/>
      <c r="F1528" s="75">
        <v>-83.659807999999998</v>
      </c>
      <c r="G1528" s="14"/>
      <c r="H1528" s="14">
        <f>IF(D1528&gt;0,F1528-D1528,F1528-D1528)</f>
        <v>-70.416316999999992</v>
      </c>
      <c r="I1528" s="15">
        <v>70.416317000000006</v>
      </c>
      <c r="J1528" s="4">
        <f t="shared" si="76"/>
        <v>109.58368299999999</v>
      </c>
      <c r="K1528" s="3">
        <f t="shared" si="77"/>
        <v>6.7758891869100166</v>
      </c>
    </row>
    <row r="1529" spans="1:11" ht="20.100000000000001" customHeight="1" x14ac:dyDescent="0.25">
      <c r="A1529" s="25" t="s">
        <v>41</v>
      </c>
      <c r="B1529" s="15">
        <v>21</v>
      </c>
      <c r="C1529" s="15"/>
      <c r="D1529" s="15">
        <v>-13.243491000000001</v>
      </c>
      <c r="E1529" s="75">
        <v>87.972677000000004</v>
      </c>
      <c r="F1529" s="75"/>
      <c r="G1529" s="14">
        <f>IF(D1529&gt;0,E1529-D1529,E1529-D1529)</f>
        <v>101.21616800000001</v>
      </c>
      <c r="H1529" s="14"/>
      <c r="I1529" s="15">
        <v>101.216168</v>
      </c>
      <c r="J1529" s="4">
        <f t="shared" si="76"/>
        <v>78.783832000000004</v>
      </c>
      <c r="K1529" s="3">
        <f t="shared" si="77"/>
        <v>6.2998276853979034</v>
      </c>
    </row>
    <row r="1530" spans="1:11" ht="20.100000000000001" customHeight="1" x14ac:dyDescent="0.25">
      <c r="A1530" s="25" t="s">
        <v>41</v>
      </c>
      <c r="B1530" s="15">
        <v>22</v>
      </c>
      <c r="C1530" s="15"/>
      <c r="D1530" s="15">
        <v>-22.179027000000001</v>
      </c>
      <c r="E1530" s="75">
        <v>80.942111999999995</v>
      </c>
      <c r="F1530" s="75"/>
      <c r="G1530" s="14">
        <f>IF(D1530&gt;0,E1530-D1530,E1530-D1530)</f>
        <v>103.121139</v>
      </c>
      <c r="H1530" s="14"/>
      <c r="I1530" s="15">
        <v>103.121139</v>
      </c>
      <c r="J1530" s="4">
        <f t="shared" si="76"/>
        <v>76.878861000000001</v>
      </c>
      <c r="K1530" s="3">
        <f t="shared" si="77"/>
        <v>6.2645150568858083</v>
      </c>
    </row>
    <row r="1531" spans="1:11" ht="20.100000000000001" customHeight="1" x14ac:dyDescent="0.25">
      <c r="A1531" s="25" t="s">
        <v>41</v>
      </c>
      <c r="B1531" s="15">
        <v>22</v>
      </c>
      <c r="C1531" s="15"/>
      <c r="D1531" s="15">
        <v>-22.179027000000001</v>
      </c>
      <c r="E1531" s="75"/>
      <c r="F1531" s="75">
        <v>-85.405747000000005</v>
      </c>
      <c r="G1531" s="14"/>
      <c r="H1531" s="14">
        <f>IF(D1531&gt;0,F1531-D1531,F1531-D1531)</f>
        <v>-63.22672</v>
      </c>
      <c r="I1531" s="15">
        <v>63.22672</v>
      </c>
      <c r="J1531" s="4">
        <f t="shared" si="76"/>
        <v>116.77328</v>
      </c>
      <c r="K1531" s="3">
        <f t="shared" si="77"/>
        <v>6.8675663850413242</v>
      </c>
    </row>
    <row r="1532" spans="1:11" ht="20.100000000000001" customHeight="1" x14ac:dyDescent="0.25">
      <c r="A1532" s="25" t="s">
        <v>41</v>
      </c>
      <c r="B1532" s="15">
        <v>22</v>
      </c>
      <c r="C1532" s="15"/>
      <c r="D1532" s="15">
        <v>-22.179027000000001</v>
      </c>
      <c r="E1532" s="75">
        <v>63.130186999999999</v>
      </c>
      <c r="F1532" s="75"/>
      <c r="G1532" s="14">
        <f>IF(D1532&gt;0,E1532-D1532,E1532-D1532)</f>
        <v>85.309213999999997</v>
      </c>
      <c r="H1532" s="14"/>
      <c r="I1532" s="15">
        <v>85.309213999999997</v>
      </c>
      <c r="J1532" s="4">
        <f t="shared" si="76"/>
        <v>94.690786000000003</v>
      </c>
      <c r="K1532" s="3">
        <f t="shared" si="77"/>
        <v>6.5651521442470102</v>
      </c>
    </row>
    <row r="1533" spans="1:11" ht="20.100000000000001" customHeight="1" x14ac:dyDescent="0.25">
      <c r="A1533" s="25" t="s">
        <v>41</v>
      </c>
      <c r="B1533" s="15">
        <v>22</v>
      </c>
      <c r="C1533" s="15"/>
      <c r="D1533" s="15">
        <v>-22.179027000000001</v>
      </c>
      <c r="E1533" s="75"/>
      <c r="F1533" s="75">
        <v>-80.041928999999996</v>
      </c>
      <c r="G1533" s="14"/>
      <c r="H1533" s="14">
        <f>IF(D1533&gt;0,F1533-D1533,F1533-D1533)</f>
        <v>-57.862901999999991</v>
      </c>
      <c r="I1533" s="15">
        <v>57.862901999999998</v>
      </c>
      <c r="J1533" s="4">
        <f t="shared" si="76"/>
        <v>122.13709800000001</v>
      </c>
      <c r="K1533" s="3">
        <f t="shared" si="77"/>
        <v>6.9323576617752023</v>
      </c>
    </row>
    <row r="1534" spans="1:11" ht="20.100000000000001" customHeight="1" x14ac:dyDescent="0.25">
      <c r="A1534" s="25" t="s">
        <v>41</v>
      </c>
      <c r="B1534" s="15">
        <v>22</v>
      </c>
      <c r="C1534" s="15"/>
      <c r="D1534" s="15">
        <v>-22.179027000000001</v>
      </c>
      <c r="E1534" s="75">
        <v>49.698681000000001</v>
      </c>
      <c r="F1534" s="75"/>
      <c r="G1534" s="14">
        <f>IF(D1534&gt;0,E1534-D1534,E1534-D1534)</f>
        <v>71.877707999999998</v>
      </c>
      <c r="H1534" s="14"/>
      <c r="I1534" s="15">
        <v>71.877707999999998</v>
      </c>
      <c r="J1534" s="4">
        <f t="shared" si="76"/>
        <v>108.122292</v>
      </c>
      <c r="K1534" s="3">
        <f t="shared" si="77"/>
        <v>6.7565201896492217</v>
      </c>
    </row>
    <row r="1535" spans="1:11" ht="20.100000000000001" customHeight="1" x14ac:dyDescent="0.25">
      <c r="A1535" s="25" t="s">
        <v>41</v>
      </c>
      <c r="B1535" s="15">
        <v>22</v>
      </c>
      <c r="C1535" s="15"/>
      <c r="D1535" s="15">
        <v>-22.179027000000001</v>
      </c>
      <c r="E1535" s="75">
        <v>58.570433999999999</v>
      </c>
      <c r="F1535" s="75"/>
      <c r="G1535" s="14">
        <f>IF(D1535&gt;0,E1535-D1535,E1535-D1535)</f>
        <v>80.749460999999997</v>
      </c>
      <c r="H1535" s="14"/>
      <c r="I1535" s="15">
        <v>80.749460999999997</v>
      </c>
      <c r="J1535" s="4">
        <f t="shared" si="76"/>
        <v>99.250539000000003</v>
      </c>
      <c r="K1535" s="3">
        <f t="shared" si="77"/>
        <v>6.6330030320096132</v>
      </c>
    </row>
    <row r="1536" spans="1:11" ht="20.100000000000001" customHeight="1" x14ac:dyDescent="0.25">
      <c r="A1536" s="25" t="s">
        <v>41</v>
      </c>
      <c r="B1536" s="15">
        <v>22</v>
      </c>
      <c r="C1536" s="15"/>
      <c r="D1536" s="15">
        <v>-22.179027000000001</v>
      </c>
      <c r="E1536" s="75">
        <v>65.772255000000001</v>
      </c>
      <c r="F1536" s="75"/>
      <c r="G1536" s="14">
        <f>IF(D1536&gt;0,E1536-D1536,E1536-D1536)</f>
        <v>87.951282000000006</v>
      </c>
      <c r="H1536" s="14"/>
      <c r="I1536" s="15">
        <v>87.951282000000006</v>
      </c>
      <c r="J1536" s="4">
        <f t="shared" si="76"/>
        <v>92.048717999999994</v>
      </c>
      <c r="K1536" s="3">
        <f t="shared" si="77"/>
        <v>6.5243257236008176</v>
      </c>
    </row>
    <row r="1537" spans="1:11" ht="20.100000000000001" customHeight="1" x14ac:dyDescent="0.25">
      <c r="A1537" s="25" t="s">
        <v>41</v>
      </c>
      <c r="B1537" s="15">
        <v>22</v>
      </c>
      <c r="C1537" s="15"/>
      <c r="D1537" s="15">
        <v>-22.179027000000001</v>
      </c>
      <c r="E1537" s="75"/>
      <c r="F1537" s="75">
        <v>-75.506131999999994</v>
      </c>
      <c r="G1537" s="14"/>
      <c r="H1537" s="14">
        <f>IF(D1537&gt;0,F1537-D1537,F1537-D1537)</f>
        <v>-53.327104999999989</v>
      </c>
      <c r="I1537" s="15">
        <v>53.327105000000003</v>
      </c>
      <c r="J1537" s="4">
        <f t="shared" si="76"/>
        <v>126.672895</v>
      </c>
      <c r="K1537" s="3">
        <f t="shared" si="77"/>
        <v>6.9849640446995673</v>
      </c>
    </row>
    <row r="1538" spans="1:11" ht="20.100000000000001" customHeight="1" x14ac:dyDescent="0.25">
      <c r="A1538" s="25" t="s">
        <v>41</v>
      </c>
      <c r="B1538" s="15">
        <v>22</v>
      </c>
      <c r="C1538" s="15"/>
      <c r="D1538" s="15">
        <v>-22.179027000000001</v>
      </c>
      <c r="E1538" s="75">
        <v>64.093491999999998</v>
      </c>
      <c r="F1538" s="75"/>
      <c r="G1538" s="14">
        <f>IF(D1538&gt;0,E1538-D1538,E1538-D1538)</f>
        <v>86.272519000000003</v>
      </c>
      <c r="H1538" s="14"/>
      <c r="I1538" s="15">
        <v>86.272519000000003</v>
      </c>
      <c r="J1538" s="4">
        <f t="shared" si="76"/>
        <v>93.727480999999997</v>
      </c>
      <c r="K1538" s="3">
        <f t="shared" si="77"/>
        <v>6.5504002045607503</v>
      </c>
    </row>
    <row r="1539" spans="1:11" ht="20.100000000000001" customHeight="1" x14ac:dyDescent="0.25">
      <c r="A1539" s="25" t="s">
        <v>41</v>
      </c>
      <c r="B1539" s="15">
        <v>22</v>
      </c>
      <c r="C1539" s="15"/>
      <c r="D1539" s="15">
        <v>-22.179027000000001</v>
      </c>
      <c r="E1539" s="75">
        <v>59.036242999999999</v>
      </c>
      <c r="F1539" s="75"/>
      <c r="G1539" s="14">
        <f>IF(D1539&gt;0,E1539-D1539,E1539-D1539)</f>
        <v>81.215270000000004</v>
      </c>
      <c r="H1539" s="14"/>
      <c r="I1539" s="15">
        <v>81.215270000000004</v>
      </c>
      <c r="J1539" s="4">
        <f t="shared" ref="J1539:J1602" si="78">180-I1539</f>
        <v>98.784729999999996</v>
      </c>
      <c r="K1539" s="3">
        <f t="shared" ref="K1539:K1602" si="79">LOG(J1539,2)</f>
        <v>6.6262161442290388</v>
      </c>
    </row>
    <row r="1540" spans="1:11" ht="20.100000000000001" customHeight="1" x14ac:dyDescent="0.25">
      <c r="A1540" s="25" t="s">
        <v>41</v>
      </c>
      <c r="B1540" s="15">
        <v>22</v>
      </c>
      <c r="C1540" s="15"/>
      <c r="D1540" s="15">
        <v>-22.179027000000001</v>
      </c>
      <c r="E1540" s="75">
        <v>50.964486999999998</v>
      </c>
      <c r="F1540" s="75"/>
      <c r="G1540" s="14">
        <f>IF(D1540&gt;0,E1540-D1540,E1540-D1540)</f>
        <v>73.143513999999996</v>
      </c>
      <c r="H1540" s="14"/>
      <c r="I1540" s="15">
        <v>73.143513999999996</v>
      </c>
      <c r="J1540" s="4">
        <f t="shared" si="78"/>
        <v>106.856486</v>
      </c>
      <c r="K1540" s="3">
        <f t="shared" si="79"/>
        <v>6.7395306694714945</v>
      </c>
    </row>
    <row r="1541" spans="1:11" ht="20.100000000000001" customHeight="1" x14ac:dyDescent="0.25">
      <c r="A1541" s="25" t="s">
        <v>41</v>
      </c>
      <c r="B1541" s="15">
        <v>25</v>
      </c>
      <c r="C1541" s="15"/>
      <c r="D1541" s="15">
        <v>15.767182999999999</v>
      </c>
      <c r="E1541" s="75">
        <v>64.722278000000003</v>
      </c>
      <c r="F1541" s="75"/>
      <c r="G1541" s="14">
        <f>IF(D1541&gt;0,E1541-D1541,E1541-D1541)</f>
        <v>48.955095</v>
      </c>
      <c r="H1541" s="14"/>
      <c r="I1541" s="15">
        <v>48.955095</v>
      </c>
      <c r="J1541" s="4">
        <f t="shared" si="78"/>
        <v>131.044905</v>
      </c>
      <c r="K1541" s="3">
        <f t="shared" si="79"/>
        <v>7.033917452833462</v>
      </c>
    </row>
    <row r="1542" spans="1:11" ht="20.100000000000001" customHeight="1" x14ac:dyDescent="0.25">
      <c r="A1542" s="25" t="s">
        <v>41</v>
      </c>
      <c r="B1542" s="15">
        <v>25</v>
      </c>
      <c r="C1542" s="15"/>
      <c r="D1542" s="15">
        <v>15.767182999999999</v>
      </c>
      <c r="E1542" s="75"/>
      <c r="F1542" s="75">
        <v>-77.111815000000007</v>
      </c>
      <c r="G1542" s="14"/>
      <c r="H1542" s="14">
        <f>IF(D1542&gt;0,F1542-D1542,F1542-D1542)</f>
        <v>-92.87899800000001</v>
      </c>
      <c r="I1542" s="15">
        <v>92.878997999999996</v>
      </c>
      <c r="J1542" s="4">
        <f t="shared" si="78"/>
        <v>87.121002000000004</v>
      </c>
      <c r="K1542" s="3">
        <f t="shared" si="79"/>
        <v>6.4449486418269162</v>
      </c>
    </row>
    <row r="1543" spans="1:11" ht="20.100000000000001" customHeight="1" x14ac:dyDescent="0.25">
      <c r="A1543" s="25" t="s">
        <v>41</v>
      </c>
      <c r="B1543" s="15">
        <v>25</v>
      </c>
      <c r="C1543" s="15"/>
      <c r="D1543" s="15">
        <v>15.767182999999999</v>
      </c>
      <c r="E1543" s="75">
        <v>70.346176</v>
      </c>
      <c r="F1543" s="75"/>
      <c r="G1543" s="14">
        <f>IF(D1543&gt;0,E1543-D1543,E1543-D1543)</f>
        <v>54.578992999999997</v>
      </c>
      <c r="H1543" s="14"/>
      <c r="I1543" s="15">
        <v>54.578992999999997</v>
      </c>
      <c r="J1543" s="4">
        <f t="shared" si="78"/>
        <v>125.421007</v>
      </c>
      <c r="K1543" s="3">
        <f t="shared" si="79"/>
        <v>6.9706351978550245</v>
      </c>
    </row>
    <row r="1544" spans="1:11" ht="20.100000000000001" customHeight="1" x14ac:dyDescent="0.25">
      <c r="A1544" s="25" t="s">
        <v>41</v>
      </c>
      <c r="B1544" s="15">
        <v>25</v>
      </c>
      <c r="C1544" s="15"/>
      <c r="D1544" s="15">
        <v>15.767182999999999</v>
      </c>
      <c r="E1544" s="75"/>
      <c r="F1544" s="75">
        <v>-75.842366999999996</v>
      </c>
      <c r="G1544" s="14"/>
      <c r="H1544" s="14">
        <f>IF(D1544&gt;0,F1544-D1544,F1544-D1544)</f>
        <v>-91.609549999999999</v>
      </c>
      <c r="I1544" s="15">
        <v>91.609549999999999</v>
      </c>
      <c r="J1544" s="4">
        <f t="shared" si="78"/>
        <v>88.390450000000001</v>
      </c>
      <c r="K1544" s="3">
        <f t="shared" si="79"/>
        <v>6.4658185993240904</v>
      </c>
    </row>
    <row r="1545" spans="1:11" ht="20.100000000000001" customHeight="1" x14ac:dyDescent="0.25">
      <c r="A1545" s="25" t="s">
        <v>41</v>
      </c>
      <c r="B1545" s="15">
        <v>25</v>
      </c>
      <c r="C1545" s="15"/>
      <c r="D1545" s="15">
        <v>15.767182999999999</v>
      </c>
      <c r="E1545" s="75">
        <v>63.662312</v>
      </c>
      <c r="F1545" s="75"/>
      <c r="G1545" s="14">
        <f>IF(D1545&gt;0,E1545-D1545,E1545-D1545)</f>
        <v>47.895128999999997</v>
      </c>
      <c r="H1545" s="14"/>
      <c r="I1545" s="15">
        <v>47.895128999999997</v>
      </c>
      <c r="J1545" s="4">
        <f t="shared" si="78"/>
        <v>132.104871</v>
      </c>
      <c r="K1545" s="3">
        <f t="shared" si="79"/>
        <v>7.0455398527106032</v>
      </c>
    </row>
    <row r="1546" spans="1:11" ht="20.100000000000001" customHeight="1" x14ac:dyDescent="0.25">
      <c r="A1546" s="25" t="s">
        <v>41</v>
      </c>
      <c r="B1546" s="15">
        <v>25</v>
      </c>
      <c r="C1546" s="15"/>
      <c r="D1546" s="15">
        <v>15.767182999999999</v>
      </c>
      <c r="E1546" s="75"/>
      <c r="F1546" s="75">
        <v>-61.851799999999997</v>
      </c>
      <c r="G1546" s="14"/>
      <c r="H1546" s="14">
        <f>IF(D1546&gt;0,F1546-D1546,F1546-D1546)</f>
        <v>-77.618983</v>
      </c>
      <c r="I1546" s="15">
        <v>77.618983</v>
      </c>
      <c r="J1546" s="4">
        <f t="shared" si="78"/>
        <v>102.381017</v>
      </c>
      <c r="K1546" s="3">
        <f t="shared" si="79"/>
        <v>6.677804432273204</v>
      </c>
    </row>
    <row r="1547" spans="1:11" ht="20.100000000000001" customHeight="1" x14ac:dyDescent="0.25">
      <c r="A1547" s="25" t="s">
        <v>41</v>
      </c>
      <c r="B1547" s="15">
        <v>25</v>
      </c>
      <c r="C1547" s="15"/>
      <c r="D1547" s="15">
        <v>15.767182999999999</v>
      </c>
      <c r="E1547" s="75">
        <v>75.277024999999995</v>
      </c>
      <c r="F1547" s="75"/>
      <c r="G1547" s="14">
        <f>IF(D1547&gt;0,E1547-D1547,E1547-D1547)</f>
        <v>59.509841999999992</v>
      </c>
      <c r="H1547" s="14"/>
      <c r="I1547" s="15">
        <v>59.509841999999999</v>
      </c>
      <c r="J1547" s="4">
        <f t="shared" si="78"/>
        <v>120.49015800000001</v>
      </c>
      <c r="K1547" s="3">
        <f t="shared" si="79"/>
        <v>6.912771497354564</v>
      </c>
    </row>
    <row r="1548" spans="1:11" ht="20.100000000000001" customHeight="1" x14ac:dyDescent="0.25">
      <c r="A1548" s="25" t="s">
        <v>41</v>
      </c>
      <c r="B1548" s="15">
        <v>25</v>
      </c>
      <c r="C1548" s="15"/>
      <c r="D1548" s="15">
        <v>15.767182999999999</v>
      </c>
      <c r="E1548" s="75"/>
      <c r="F1548" s="75">
        <v>-64.810569000000001</v>
      </c>
      <c r="G1548" s="14"/>
      <c r="H1548" s="14">
        <f>IF(D1548&gt;0,F1548-D1548,F1548-D1548)</f>
        <v>-80.577752000000004</v>
      </c>
      <c r="I1548" s="15">
        <v>80.577752000000004</v>
      </c>
      <c r="J1548" s="4">
        <f t="shared" si="78"/>
        <v>99.422247999999996</v>
      </c>
      <c r="K1548" s="3">
        <f t="shared" si="79"/>
        <v>6.6354968187853292</v>
      </c>
    </row>
    <row r="1549" spans="1:11" ht="20.100000000000001" customHeight="1" x14ac:dyDescent="0.25">
      <c r="A1549" s="25" t="s">
        <v>41</v>
      </c>
      <c r="B1549" s="15">
        <v>25</v>
      </c>
      <c r="C1549" s="15"/>
      <c r="D1549" s="15">
        <v>15.767182999999999</v>
      </c>
      <c r="E1549" s="75">
        <v>57.355359999999997</v>
      </c>
      <c r="F1549" s="75"/>
      <c r="G1549" s="14">
        <f>IF(D1549&gt;0,E1549-D1549,E1549-D1549)</f>
        <v>41.588177000000002</v>
      </c>
      <c r="H1549" s="14"/>
      <c r="I1549" s="15">
        <v>41.588177000000002</v>
      </c>
      <c r="J1549" s="4">
        <f t="shared" si="78"/>
        <v>138.411823</v>
      </c>
      <c r="K1549" s="3">
        <f t="shared" si="79"/>
        <v>7.1128233715857236</v>
      </c>
    </row>
    <row r="1550" spans="1:11" ht="20.100000000000001" customHeight="1" x14ac:dyDescent="0.25">
      <c r="A1550" s="25" t="s">
        <v>41</v>
      </c>
      <c r="B1550" s="15">
        <v>25</v>
      </c>
      <c r="C1550" s="15"/>
      <c r="D1550" s="15">
        <v>15.767182999999999</v>
      </c>
      <c r="E1550" s="75"/>
      <c r="F1550" s="75">
        <v>-47.973731000000001</v>
      </c>
      <c r="G1550" s="14"/>
      <c r="H1550" s="14">
        <f>IF(D1550&gt;0,F1550-D1550,F1550-D1550)</f>
        <v>-63.740914000000004</v>
      </c>
      <c r="I1550" s="15">
        <v>63.740913999999997</v>
      </c>
      <c r="J1550" s="4">
        <f t="shared" si="78"/>
        <v>116.259086</v>
      </c>
      <c r="K1550" s="3">
        <f t="shared" si="79"/>
        <v>6.8611996613923862</v>
      </c>
    </row>
    <row r="1551" spans="1:11" ht="20.100000000000001" customHeight="1" x14ac:dyDescent="0.25">
      <c r="A1551" s="25" t="s">
        <v>41</v>
      </c>
      <c r="B1551" s="15">
        <v>25</v>
      </c>
      <c r="C1551" s="15"/>
      <c r="D1551" s="15">
        <v>15.767182999999999</v>
      </c>
      <c r="E1551" s="75"/>
      <c r="F1551" s="75">
        <v>-40.815083999999999</v>
      </c>
      <c r="G1551" s="14"/>
      <c r="H1551" s="14">
        <f>IF(D1551&gt;0,F1551-D1551,F1551-D1551)</f>
        <v>-56.582267000000002</v>
      </c>
      <c r="I1551" s="15">
        <v>56.582267000000002</v>
      </c>
      <c r="J1551" s="4">
        <f t="shared" si="78"/>
        <v>123.417733</v>
      </c>
      <c r="K1551" s="3">
        <f t="shared" si="79"/>
        <v>6.9474058895548572</v>
      </c>
    </row>
    <row r="1552" spans="1:11" ht="20.100000000000001" customHeight="1" x14ac:dyDescent="0.25">
      <c r="A1552" s="25" t="s">
        <v>41</v>
      </c>
      <c r="B1552" s="15">
        <v>25</v>
      </c>
      <c r="C1552" s="15"/>
      <c r="D1552" s="15">
        <v>15.767182999999999</v>
      </c>
      <c r="E1552" s="75"/>
      <c r="F1552" s="75">
        <v>-26.847294000000002</v>
      </c>
      <c r="G1552" s="14"/>
      <c r="H1552" s="14">
        <f>IF(D1552&gt;0,F1552-D1552,F1552-D1552)</f>
        <v>-42.614477000000001</v>
      </c>
      <c r="I1552" s="15">
        <v>42.614477000000001</v>
      </c>
      <c r="J1552" s="4">
        <f t="shared" si="78"/>
        <v>137.38552300000001</v>
      </c>
      <c r="K1552" s="3">
        <f t="shared" si="79"/>
        <v>7.1020861779446101</v>
      </c>
    </row>
    <row r="1553" spans="1:11" ht="20.100000000000001" customHeight="1" x14ac:dyDescent="0.25">
      <c r="A1553" s="25" t="s">
        <v>41</v>
      </c>
      <c r="B1553" s="15">
        <v>25</v>
      </c>
      <c r="C1553" s="15"/>
      <c r="D1553" s="15">
        <v>15.767182999999999</v>
      </c>
      <c r="E1553" s="75"/>
      <c r="F1553" s="75">
        <v>-59.981633000000002</v>
      </c>
      <c r="G1553" s="14"/>
      <c r="H1553" s="14">
        <f>IF(D1553&gt;0,F1553-D1553,F1553-D1553)</f>
        <v>-75.748816000000005</v>
      </c>
      <c r="I1553" s="15">
        <v>75.748816000000005</v>
      </c>
      <c r="J1553" s="4">
        <f t="shared" si="78"/>
        <v>104.25118399999999</v>
      </c>
      <c r="K1553" s="3">
        <f t="shared" si="79"/>
        <v>6.7039199584924196</v>
      </c>
    </row>
    <row r="1554" spans="1:11" ht="20.100000000000001" customHeight="1" x14ac:dyDescent="0.25">
      <c r="A1554" s="25" t="s">
        <v>41</v>
      </c>
      <c r="B1554" s="15">
        <v>25</v>
      </c>
      <c r="C1554" s="15"/>
      <c r="D1554" s="15">
        <v>15.767182999999999</v>
      </c>
      <c r="E1554" s="75">
        <v>73.442929000000007</v>
      </c>
      <c r="F1554" s="75"/>
      <c r="G1554" s="14">
        <f>IF(D1554&gt;0,E1554-D1554,E1554-D1554)</f>
        <v>57.675746000000004</v>
      </c>
      <c r="H1554" s="14"/>
      <c r="I1554" s="15">
        <v>57.675745999999997</v>
      </c>
      <c r="J1554" s="4">
        <f t="shared" si="78"/>
        <v>122.324254</v>
      </c>
      <c r="K1554" s="3">
        <f t="shared" si="79"/>
        <v>6.9345666742314966</v>
      </c>
    </row>
    <row r="1555" spans="1:11" ht="20.100000000000001" customHeight="1" x14ac:dyDescent="0.25">
      <c r="A1555" s="25" t="s">
        <v>41</v>
      </c>
      <c r="B1555" s="15">
        <v>25</v>
      </c>
      <c r="C1555" s="15"/>
      <c r="D1555" s="15">
        <v>15.767182999999999</v>
      </c>
      <c r="E1555" s="75">
        <v>84.685453999999993</v>
      </c>
      <c r="F1555" s="75"/>
      <c r="G1555" s="14">
        <f>IF(D1555&gt;0,E1555-D1555,E1555-D1555)</f>
        <v>68.91827099999999</v>
      </c>
      <c r="H1555" s="14"/>
      <c r="I1555" s="15">
        <v>68.918271000000004</v>
      </c>
      <c r="J1555" s="4">
        <f t="shared" si="78"/>
        <v>111.081729</v>
      </c>
      <c r="K1555" s="3">
        <f t="shared" si="79"/>
        <v>6.7954777279345837</v>
      </c>
    </row>
    <row r="1556" spans="1:11" ht="20.100000000000001" customHeight="1" x14ac:dyDescent="0.25">
      <c r="A1556" s="25" t="s">
        <v>41</v>
      </c>
      <c r="B1556" s="15">
        <v>25</v>
      </c>
      <c r="C1556" s="15"/>
      <c r="D1556" s="15">
        <v>15.767182999999999</v>
      </c>
      <c r="E1556" s="75"/>
      <c r="F1556" s="75">
        <v>-61.113418000000003</v>
      </c>
      <c r="G1556" s="14"/>
      <c r="H1556" s="14">
        <f>IF(D1556&gt;0,F1556-D1556,F1556-D1556)</f>
        <v>-76.880600999999999</v>
      </c>
      <c r="I1556" s="15">
        <v>76.880600999999999</v>
      </c>
      <c r="J1556" s="4">
        <f t="shared" si="78"/>
        <v>103.119399</v>
      </c>
      <c r="K1556" s="3">
        <f t="shared" si="79"/>
        <v>6.6881719503029249</v>
      </c>
    </row>
    <row r="1557" spans="1:11" ht="20.100000000000001" customHeight="1" x14ac:dyDescent="0.25">
      <c r="A1557" s="25" t="s">
        <v>41</v>
      </c>
      <c r="B1557" s="15">
        <v>25</v>
      </c>
      <c r="C1557" s="15"/>
      <c r="D1557" s="15">
        <v>15.767182999999999</v>
      </c>
      <c r="E1557" s="75">
        <v>80.134192999999996</v>
      </c>
      <c r="F1557" s="75"/>
      <c r="G1557" s="14">
        <f>IF(D1557&gt;0,E1557-D1557,E1557-D1557)</f>
        <v>64.367009999999993</v>
      </c>
      <c r="H1557" s="14"/>
      <c r="I1557" s="15">
        <v>64.367009999999993</v>
      </c>
      <c r="J1557" s="4">
        <f t="shared" si="78"/>
        <v>115.63299000000001</v>
      </c>
      <c r="K1557" s="3">
        <f t="shared" si="79"/>
        <v>6.8534092460857678</v>
      </c>
    </row>
    <row r="1558" spans="1:11" ht="20.100000000000001" customHeight="1" x14ac:dyDescent="0.25">
      <c r="A1558" s="25" t="s">
        <v>41</v>
      </c>
      <c r="B1558" s="15">
        <v>28</v>
      </c>
      <c r="C1558" s="15"/>
      <c r="D1558" s="15">
        <v>-14.452982</v>
      </c>
      <c r="E1558" s="75">
        <v>67.223838999999998</v>
      </c>
      <c r="F1558" s="75"/>
      <c r="G1558" s="14">
        <f>IF(D1558&gt;0,E1558-D1558,E1558-D1558)</f>
        <v>81.676821000000004</v>
      </c>
      <c r="H1558" s="14"/>
      <c r="I1558" s="15">
        <v>81.676821000000004</v>
      </c>
      <c r="J1558" s="4">
        <f t="shared" si="78"/>
        <v>98.323178999999996</v>
      </c>
      <c r="K1558" s="3">
        <f t="shared" si="79"/>
        <v>6.6194596567878401</v>
      </c>
    </row>
    <row r="1559" spans="1:11" ht="20.100000000000001" customHeight="1" x14ac:dyDescent="0.25">
      <c r="A1559" s="25" t="s">
        <v>41</v>
      </c>
      <c r="B1559" s="15">
        <v>28</v>
      </c>
      <c r="C1559" s="15"/>
      <c r="D1559" s="15">
        <v>-14.452982</v>
      </c>
      <c r="E1559" s="75"/>
      <c r="F1559" s="75">
        <v>-85.376976999999997</v>
      </c>
      <c r="G1559" s="14"/>
      <c r="H1559" s="14">
        <f>IF(D1559&gt;0,F1559-D1559,F1559-D1559)</f>
        <v>-70.923994999999991</v>
      </c>
      <c r="I1559" s="15">
        <v>70.923995000000005</v>
      </c>
      <c r="J1559" s="4">
        <f t="shared" si="78"/>
        <v>109.07600499999999</v>
      </c>
      <c r="K1559" s="3">
        <f t="shared" si="79"/>
        <v>6.7691899561944915</v>
      </c>
    </row>
    <row r="1560" spans="1:11" ht="20.100000000000001" customHeight="1" x14ac:dyDescent="0.25">
      <c r="A1560" s="25" t="s">
        <v>41</v>
      </c>
      <c r="B1560" s="15">
        <v>28</v>
      </c>
      <c r="C1560" s="15"/>
      <c r="D1560" s="15">
        <v>-14.452982</v>
      </c>
      <c r="E1560" s="75"/>
      <c r="F1560" s="75">
        <v>-82.227247000000006</v>
      </c>
      <c r="G1560" s="14"/>
      <c r="H1560" s="14">
        <f>IF(D1560&gt;0,F1560-D1560,F1560-D1560)</f>
        <v>-67.774265</v>
      </c>
      <c r="I1560" s="15">
        <v>67.774265</v>
      </c>
      <c r="J1560" s="4">
        <f t="shared" si="78"/>
        <v>112.225735</v>
      </c>
      <c r="K1560" s="3">
        <f t="shared" si="79"/>
        <v>6.8102597347016749</v>
      </c>
    </row>
    <row r="1561" spans="1:11" ht="20.100000000000001" customHeight="1" x14ac:dyDescent="0.25">
      <c r="A1561" s="25" t="s">
        <v>41</v>
      </c>
      <c r="B1561" s="15">
        <v>28</v>
      </c>
      <c r="C1561" s="15"/>
      <c r="D1561" s="15">
        <v>-14.452982</v>
      </c>
      <c r="E1561" s="75">
        <v>61.764811000000002</v>
      </c>
      <c r="F1561" s="75"/>
      <c r="G1561" s="14">
        <f>IF(D1561&gt;0,E1561-D1561,E1561-D1561)</f>
        <v>76.217793</v>
      </c>
      <c r="H1561" s="14"/>
      <c r="I1561" s="15">
        <v>76.217793</v>
      </c>
      <c r="J1561" s="4">
        <f t="shared" si="78"/>
        <v>103.782207</v>
      </c>
      <c r="K1561" s="3">
        <f t="shared" si="79"/>
        <v>6.6974153109923895</v>
      </c>
    </row>
    <row r="1562" spans="1:11" ht="20.100000000000001" customHeight="1" x14ac:dyDescent="0.25">
      <c r="A1562" s="25" t="s">
        <v>41</v>
      </c>
      <c r="B1562" s="15">
        <v>28</v>
      </c>
      <c r="C1562" s="15"/>
      <c r="D1562" s="15">
        <v>-14.452982</v>
      </c>
      <c r="E1562" s="75"/>
      <c r="F1562" s="75">
        <v>-77.162542000000002</v>
      </c>
      <c r="G1562" s="14"/>
      <c r="H1562" s="14">
        <f>IF(D1562&gt;0,F1562-D1562,F1562-D1562)</f>
        <v>-62.709560000000003</v>
      </c>
      <c r="I1562" s="15">
        <v>62.709560000000003</v>
      </c>
      <c r="J1562" s="4">
        <f t="shared" si="78"/>
        <v>117.29043999999999</v>
      </c>
      <c r="K1562" s="3">
        <f t="shared" si="79"/>
        <v>6.873941618088673</v>
      </c>
    </row>
    <row r="1563" spans="1:11" ht="20.100000000000001" customHeight="1" x14ac:dyDescent="0.25">
      <c r="A1563" s="25" t="s">
        <v>41</v>
      </c>
      <c r="B1563" s="15">
        <v>28</v>
      </c>
      <c r="C1563" s="15"/>
      <c r="D1563" s="15">
        <v>-14.452982</v>
      </c>
      <c r="E1563" s="75">
        <v>75.345619999999997</v>
      </c>
      <c r="F1563" s="75"/>
      <c r="G1563" s="14">
        <f>IF(D1563&gt;0,E1563-D1563,E1563-D1563)</f>
        <v>89.798602000000002</v>
      </c>
      <c r="H1563" s="14"/>
      <c r="I1563" s="15">
        <v>89.798602000000002</v>
      </c>
      <c r="J1563" s="4">
        <f t="shared" si="78"/>
        <v>90.201397999999998</v>
      </c>
      <c r="K1563" s="3">
        <f t="shared" si="79"/>
        <v>6.495077888368435</v>
      </c>
    </row>
    <row r="1564" spans="1:11" ht="20.100000000000001" customHeight="1" x14ac:dyDescent="0.25">
      <c r="A1564" s="25" t="s">
        <v>41</v>
      </c>
      <c r="B1564" s="15">
        <v>28</v>
      </c>
      <c r="C1564" s="15"/>
      <c r="D1564" s="15">
        <v>-14.452982</v>
      </c>
      <c r="E1564" s="75"/>
      <c r="F1564" s="75">
        <v>-71.774924999999996</v>
      </c>
      <c r="G1564" s="14"/>
      <c r="H1564" s="14">
        <f>IF(D1564&gt;0,F1564-D1564,F1564-D1564)</f>
        <v>-57.321942999999997</v>
      </c>
      <c r="I1564" s="15">
        <v>57.321942999999997</v>
      </c>
      <c r="J1564" s="4">
        <f t="shared" si="78"/>
        <v>122.678057</v>
      </c>
      <c r="K1564" s="3">
        <f t="shared" si="79"/>
        <v>6.9387334119759698</v>
      </c>
    </row>
    <row r="1565" spans="1:11" ht="20.100000000000001" customHeight="1" x14ac:dyDescent="0.25">
      <c r="A1565" s="25" t="s">
        <v>41</v>
      </c>
      <c r="B1565" s="15">
        <v>28</v>
      </c>
      <c r="C1565" s="15"/>
      <c r="D1565" s="15">
        <v>-14.452982</v>
      </c>
      <c r="E1565" s="75">
        <v>70.407718000000003</v>
      </c>
      <c r="F1565" s="75"/>
      <c r="G1565" s="14">
        <f>IF(D1565&gt;0,E1565-D1565,E1565-D1565)</f>
        <v>84.860700000000008</v>
      </c>
      <c r="H1565" s="14"/>
      <c r="I1565" s="15">
        <v>84.860699999999994</v>
      </c>
      <c r="J1565" s="4">
        <f t="shared" si="78"/>
        <v>95.139300000000006</v>
      </c>
      <c r="K1565" s="3">
        <f t="shared" si="79"/>
        <v>6.5719695054069458</v>
      </c>
    </row>
    <row r="1566" spans="1:11" ht="20.100000000000001" customHeight="1" x14ac:dyDescent="0.25">
      <c r="A1566" s="25" t="s">
        <v>41</v>
      </c>
      <c r="B1566" s="15">
        <v>28</v>
      </c>
      <c r="C1566" s="15"/>
      <c r="D1566" s="15">
        <v>-14.452982</v>
      </c>
      <c r="E1566" s="75">
        <v>87.525796</v>
      </c>
      <c r="F1566" s="75"/>
      <c r="G1566" s="14">
        <f>IF(D1566&gt;0,E1566-D1566,E1566-D1566)</f>
        <v>101.97877800000001</v>
      </c>
      <c r="H1566" s="14"/>
      <c r="I1566" s="15">
        <v>101.97877800000001</v>
      </c>
      <c r="J1566" s="4">
        <f t="shared" si="78"/>
        <v>78.021221999999995</v>
      </c>
      <c r="K1566" s="3">
        <f t="shared" si="79"/>
        <v>6.2857946895012313</v>
      </c>
    </row>
    <row r="1567" spans="1:11" ht="20.100000000000001" customHeight="1" x14ac:dyDescent="0.25">
      <c r="A1567" s="25" t="s">
        <v>41</v>
      </c>
      <c r="B1567" s="15">
        <v>28</v>
      </c>
      <c r="C1567" s="15"/>
      <c r="D1567" s="15">
        <v>-14.452982</v>
      </c>
      <c r="E1567" s="75">
        <v>65.078228999999993</v>
      </c>
      <c r="F1567" s="75"/>
      <c r="G1567" s="14">
        <f>IF(D1567&gt;0,E1567-D1567,E1567-D1567)</f>
        <v>79.531210999999999</v>
      </c>
      <c r="H1567" s="14"/>
      <c r="I1567" s="15">
        <v>79.531210999999999</v>
      </c>
      <c r="J1567" s="4">
        <f t="shared" si="78"/>
        <v>100.468789</v>
      </c>
      <c r="K1567" s="3">
        <f t="shared" si="79"/>
        <v>6.6506035822411453</v>
      </c>
    </row>
    <row r="1568" spans="1:11" ht="20.100000000000001" customHeight="1" x14ac:dyDescent="0.25">
      <c r="A1568" s="25" t="s">
        <v>41</v>
      </c>
      <c r="B1568" s="15">
        <v>28</v>
      </c>
      <c r="C1568" s="15"/>
      <c r="D1568" s="15">
        <v>-14.452982</v>
      </c>
      <c r="E1568" s="75"/>
      <c r="F1568" s="75">
        <v>-87.053552999999994</v>
      </c>
      <c r="G1568" s="14"/>
      <c r="H1568" s="14">
        <f>IF(D1568&gt;0,F1568-D1568,F1568-D1568)</f>
        <v>-72.600570999999988</v>
      </c>
      <c r="I1568" s="15">
        <v>72.600571000000002</v>
      </c>
      <c r="J1568" s="4">
        <f t="shared" si="78"/>
        <v>107.399429</v>
      </c>
      <c r="K1568" s="3">
        <f t="shared" si="79"/>
        <v>6.7468425128833553</v>
      </c>
    </row>
    <row r="1569" spans="1:11" ht="20.100000000000001" customHeight="1" x14ac:dyDescent="0.25">
      <c r="A1569" s="25" t="s">
        <v>41</v>
      </c>
      <c r="B1569" s="15">
        <v>28</v>
      </c>
      <c r="C1569" s="15"/>
      <c r="D1569" s="15">
        <v>-14.452982</v>
      </c>
      <c r="E1569" s="75">
        <v>28.61046</v>
      </c>
      <c r="F1569" s="75"/>
      <c r="G1569" s="14">
        <f>IF(D1569&gt;0,E1569-D1569,E1569-D1569)</f>
        <v>43.063442000000002</v>
      </c>
      <c r="H1569" s="14"/>
      <c r="I1569" s="15">
        <v>43.063442000000002</v>
      </c>
      <c r="J1569" s="4">
        <f t="shared" si="78"/>
        <v>136.93655799999999</v>
      </c>
      <c r="K1569" s="3">
        <f t="shared" si="79"/>
        <v>7.0973638445838123</v>
      </c>
    </row>
    <row r="1570" spans="1:11" ht="20.100000000000001" customHeight="1" x14ac:dyDescent="0.25">
      <c r="A1570" s="25" t="s">
        <v>41</v>
      </c>
      <c r="B1570" s="15">
        <v>28</v>
      </c>
      <c r="C1570" s="15"/>
      <c r="D1570" s="15">
        <v>-14.452982</v>
      </c>
      <c r="E1570" s="75"/>
      <c r="F1570" s="75">
        <v>-56.592174999999997</v>
      </c>
      <c r="G1570" s="14"/>
      <c r="H1570" s="14">
        <f>IF(D1570&gt;0,F1570-D1570,F1570-D1570)</f>
        <v>-42.139192999999999</v>
      </c>
      <c r="I1570" s="15">
        <v>42.139192999999999</v>
      </c>
      <c r="J1570" s="4">
        <f t="shared" si="78"/>
        <v>137.86080699999999</v>
      </c>
      <c r="K1570" s="3">
        <f t="shared" si="79"/>
        <v>7.1070685553759176</v>
      </c>
    </row>
    <row r="1571" spans="1:11" ht="20.100000000000001" customHeight="1" x14ac:dyDescent="0.25">
      <c r="A1571" s="14" t="s">
        <v>40</v>
      </c>
      <c r="B1571" s="15">
        <v>1</v>
      </c>
      <c r="C1571" s="15" t="s">
        <v>213</v>
      </c>
      <c r="D1571" s="75">
        <v>16.977516999999999</v>
      </c>
      <c r="E1571" s="75"/>
      <c r="F1571" s="75">
        <v>63.975459000000001</v>
      </c>
      <c r="G1571" s="15"/>
      <c r="H1571" s="75">
        <f>F1571-D1571</f>
        <v>46.997942000000002</v>
      </c>
      <c r="I1571" s="75">
        <f t="shared" ref="I1571:I1634" si="80">G1571+H1571</f>
        <v>46.997942000000002</v>
      </c>
      <c r="J1571" s="4">
        <f t="shared" si="78"/>
        <v>133.00205800000001</v>
      </c>
      <c r="K1571" s="3">
        <f t="shared" si="79"/>
        <v>7.055304759135951</v>
      </c>
    </row>
    <row r="1572" spans="1:11" ht="20.100000000000001" customHeight="1" x14ac:dyDescent="0.25">
      <c r="A1572" s="14" t="s">
        <v>40</v>
      </c>
      <c r="B1572" s="15"/>
      <c r="C1572" s="15"/>
      <c r="D1572" s="75">
        <v>16.977516999999999</v>
      </c>
      <c r="E1572" s="75">
        <v>71.404559000000006</v>
      </c>
      <c r="F1572" s="75"/>
      <c r="G1572" s="75">
        <f>D1571+E1572</f>
        <v>88.382076000000012</v>
      </c>
      <c r="H1572" s="75"/>
      <c r="I1572" s="75">
        <f t="shared" si="80"/>
        <v>88.382076000000012</v>
      </c>
      <c r="J1572" s="4">
        <f t="shared" si="78"/>
        <v>91.617923999999988</v>
      </c>
      <c r="K1572" s="3">
        <f t="shared" si="79"/>
        <v>6.5175579676228148</v>
      </c>
    </row>
    <row r="1573" spans="1:11" ht="20.100000000000001" customHeight="1" x14ac:dyDescent="0.25">
      <c r="A1573" s="14" t="s">
        <v>40</v>
      </c>
      <c r="B1573" s="15"/>
      <c r="C1573" s="15"/>
      <c r="D1573" s="75">
        <v>16.977516999999999</v>
      </c>
      <c r="E1573" s="75">
        <v>73.438781000000006</v>
      </c>
      <c r="F1573" s="75"/>
      <c r="G1573" s="75">
        <f>D1572+E1573</f>
        <v>90.416298000000012</v>
      </c>
      <c r="H1573" s="15"/>
      <c r="I1573" s="75">
        <f t="shared" si="80"/>
        <v>90.416298000000012</v>
      </c>
      <c r="J1573" s="4">
        <f t="shared" si="78"/>
        <v>89.583701999999988</v>
      </c>
      <c r="K1573" s="3">
        <f t="shared" si="79"/>
        <v>6.4851643809368085</v>
      </c>
    </row>
    <row r="1574" spans="1:11" ht="20.100000000000001" customHeight="1" x14ac:dyDescent="0.25">
      <c r="A1574" s="14" t="s">
        <v>40</v>
      </c>
      <c r="B1574" s="15"/>
      <c r="C1574" s="15"/>
      <c r="D1574" s="75">
        <v>16.977516999999999</v>
      </c>
      <c r="E1574" s="75">
        <v>74.675892000000005</v>
      </c>
      <c r="F1574" s="75"/>
      <c r="G1574" s="75">
        <f>D1574+E1574</f>
        <v>91.653409000000011</v>
      </c>
      <c r="H1574" s="15"/>
      <c r="I1574" s="75">
        <f t="shared" si="80"/>
        <v>91.653409000000011</v>
      </c>
      <c r="J1574" s="4">
        <f t="shared" si="78"/>
        <v>88.346590999999989</v>
      </c>
      <c r="K1574" s="3">
        <f t="shared" si="79"/>
        <v>6.4651025619530991</v>
      </c>
    </row>
    <row r="1575" spans="1:11" ht="20.100000000000001" customHeight="1" x14ac:dyDescent="0.25">
      <c r="A1575" s="14" t="s">
        <v>40</v>
      </c>
      <c r="B1575" s="15"/>
      <c r="C1575" s="15"/>
      <c r="D1575" s="75">
        <v>16.977516999999999</v>
      </c>
      <c r="E1575" s="75"/>
      <c r="F1575" s="75">
        <v>29.845932000000001</v>
      </c>
      <c r="G1575" s="15"/>
      <c r="H1575" s="75">
        <f>F1575-D1575</f>
        <v>12.868415000000002</v>
      </c>
      <c r="I1575" s="75">
        <f t="shared" si="80"/>
        <v>12.868415000000002</v>
      </c>
      <c r="J1575" s="4">
        <f t="shared" si="78"/>
        <v>167.131585</v>
      </c>
      <c r="K1575" s="3">
        <f t="shared" si="79"/>
        <v>7.3848405935320276</v>
      </c>
    </row>
    <row r="1576" spans="1:11" ht="20.100000000000001" customHeight="1" x14ac:dyDescent="0.25">
      <c r="A1576" s="14" t="s">
        <v>40</v>
      </c>
      <c r="B1576" s="15"/>
      <c r="C1576" s="15"/>
      <c r="D1576" s="75">
        <v>16.977516999999999</v>
      </c>
      <c r="E1576" s="75">
        <v>58.869686000000002</v>
      </c>
      <c r="F1576" s="75"/>
      <c r="G1576" s="75">
        <f>D1574+E1576</f>
        <v>75.847203000000007</v>
      </c>
      <c r="H1576" s="15"/>
      <c r="I1576" s="75">
        <f t="shared" si="80"/>
        <v>75.847203000000007</v>
      </c>
      <c r="J1576" s="4">
        <f t="shared" si="78"/>
        <v>104.15279699999999</v>
      </c>
      <c r="K1576" s="3">
        <f t="shared" si="79"/>
        <v>6.7025577729252133</v>
      </c>
    </row>
    <row r="1577" spans="1:11" ht="20.100000000000001" customHeight="1" x14ac:dyDescent="0.25">
      <c r="A1577" s="14" t="s">
        <v>40</v>
      </c>
      <c r="B1577" s="15"/>
      <c r="C1577" s="15"/>
      <c r="D1577" s="75">
        <v>16.977516999999999</v>
      </c>
      <c r="E1577" s="75">
        <v>65.982444999999998</v>
      </c>
      <c r="F1577" s="75"/>
      <c r="G1577" s="75">
        <f>D1575+E1577</f>
        <v>82.95996199999999</v>
      </c>
      <c r="H1577" s="15"/>
      <c r="I1577" s="75">
        <f t="shared" si="80"/>
        <v>82.95996199999999</v>
      </c>
      <c r="J1577" s="4">
        <f t="shared" si="78"/>
        <v>97.04003800000001</v>
      </c>
      <c r="K1577" s="3">
        <f t="shared" si="79"/>
        <v>6.6005082102922081</v>
      </c>
    </row>
    <row r="1578" spans="1:11" ht="20.100000000000001" customHeight="1" x14ac:dyDescent="0.25">
      <c r="A1578" s="14" t="s">
        <v>40</v>
      </c>
      <c r="B1578" s="15"/>
      <c r="C1578" s="15"/>
      <c r="D1578" s="75">
        <v>16.977516999999999</v>
      </c>
      <c r="E1578" s="75"/>
      <c r="F1578" s="75">
        <v>36.288561999999999</v>
      </c>
      <c r="G1578" s="15"/>
      <c r="H1578" s="75">
        <f>F1578-D1578</f>
        <v>19.311045</v>
      </c>
      <c r="I1578" s="75">
        <f t="shared" si="80"/>
        <v>19.311045</v>
      </c>
      <c r="J1578" s="4">
        <f t="shared" si="78"/>
        <v>160.68895499999999</v>
      </c>
      <c r="K1578" s="3">
        <f t="shared" si="79"/>
        <v>7.3281269581508459</v>
      </c>
    </row>
    <row r="1579" spans="1:11" ht="20.100000000000001" customHeight="1" x14ac:dyDescent="0.25">
      <c r="A1579" s="14" t="s">
        <v>40</v>
      </c>
      <c r="B1579" s="15">
        <v>2</v>
      </c>
      <c r="C1579" s="15" t="s">
        <v>214</v>
      </c>
      <c r="D1579" s="75">
        <v>13.073477</v>
      </c>
      <c r="E1579" s="75">
        <v>64.824313000000004</v>
      </c>
      <c r="F1579" s="75"/>
      <c r="G1579" s="75">
        <f>E1579-D1579</f>
        <v>51.750836000000007</v>
      </c>
      <c r="H1579" s="15"/>
      <c r="I1579" s="75">
        <f t="shared" si="80"/>
        <v>51.750836000000007</v>
      </c>
      <c r="J1579" s="4">
        <f t="shared" si="78"/>
        <v>128.24916400000001</v>
      </c>
      <c r="K1579" s="3">
        <f t="shared" si="79"/>
        <v>7.0028056113420627</v>
      </c>
    </row>
    <row r="1580" spans="1:11" ht="20.100000000000001" customHeight="1" x14ac:dyDescent="0.25">
      <c r="A1580" s="14" t="s">
        <v>40</v>
      </c>
      <c r="B1580" s="15"/>
      <c r="C1580" s="15"/>
      <c r="D1580" s="75">
        <v>13.073477</v>
      </c>
      <c r="E1580" s="75"/>
      <c r="F1580" s="75">
        <v>57.272219</v>
      </c>
      <c r="G1580" s="15"/>
      <c r="H1580" s="75">
        <f>D1580+F1580</f>
        <v>70.345696000000004</v>
      </c>
      <c r="I1580" s="75">
        <f t="shared" si="80"/>
        <v>70.345696000000004</v>
      </c>
      <c r="J1580" s="4">
        <f t="shared" si="78"/>
        <v>109.654304</v>
      </c>
      <c r="K1580" s="3">
        <f t="shared" si="79"/>
        <v>6.7768186295800641</v>
      </c>
    </row>
    <row r="1581" spans="1:11" ht="20.100000000000001" customHeight="1" x14ac:dyDescent="0.25">
      <c r="A1581" s="14" t="s">
        <v>40</v>
      </c>
      <c r="B1581" s="15"/>
      <c r="C1581" s="15"/>
      <c r="D1581" s="75">
        <v>13.073477</v>
      </c>
      <c r="E1581" s="75"/>
      <c r="F1581" s="75">
        <v>52.500503999999999</v>
      </c>
      <c r="G1581" s="15"/>
      <c r="H1581" s="75">
        <f>D1581+F1581</f>
        <v>65.573981000000003</v>
      </c>
      <c r="I1581" s="75">
        <f t="shared" si="80"/>
        <v>65.573981000000003</v>
      </c>
      <c r="J1581" s="4">
        <f t="shared" si="78"/>
        <v>114.426019</v>
      </c>
      <c r="K1581" s="3">
        <f t="shared" si="79"/>
        <v>6.8382713294275295</v>
      </c>
    </row>
    <row r="1582" spans="1:11" ht="20.100000000000001" customHeight="1" x14ac:dyDescent="0.25">
      <c r="A1582" s="14" t="s">
        <v>40</v>
      </c>
      <c r="B1582" s="15"/>
      <c r="C1582" s="15"/>
      <c r="D1582" s="75">
        <v>13.073477</v>
      </c>
      <c r="E1582" s="75"/>
      <c r="F1582" s="75">
        <v>39.948310999999997</v>
      </c>
      <c r="G1582" s="15"/>
      <c r="H1582" s="75">
        <f>D1582+F1582</f>
        <v>53.021788000000001</v>
      </c>
      <c r="I1582" s="75">
        <f t="shared" si="80"/>
        <v>53.021788000000001</v>
      </c>
      <c r="J1582" s="4">
        <f t="shared" si="78"/>
        <v>126.978212</v>
      </c>
      <c r="K1582" s="3">
        <f t="shared" si="79"/>
        <v>6.9884371581406324</v>
      </c>
    </row>
    <row r="1583" spans="1:11" ht="20.100000000000001" customHeight="1" x14ac:dyDescent="0.25">
      <c r="A1583" s="14" t="s">
        <v>40</v>
      </c>
      <c r="B1583" s="15"/>
      <c r="C1583" s="15"/>
      <c r="D1583" s="75">
        <v>13.073477</v>
      </c>
      <c r="E1583" s="75">
        <v>79.034802999999997</v>
      </c>
      <c r="F1583" s="75"/>
      <c r="G1583" s="75">
        <f>E1583-D1583</f>
        <v>65.961326</v>
      </c>
      <c r="H1583" s="15"/>
      <c r="I1583" s="75">
        <f t="shared" si="80"/>
        <v>65.961326</v>
      </c>
      <c r="J1583" s="4">
        <f t="shared" si="78"/>
        <v>114.038674</v>
      </c>
      <c r="K1583" s="3">
        <f t="shared" si="79"/>
        <v>6.8333793591303786</v>
      </c>
    </row>
    <row r="1584" spans="1:11" ht="20.100000000000001" customHeight="1" x14ac:dyDescent="0.25">
      <c r="A1584" s="14" t="s">
        <v>40</v>
      </c>
      <c r="B1584" s="15"/>
      <c r="C1584" s="15"/>
      <c r="D1584" s="75">
        <v>13.073477</v>
      </c>
      <c r="E1584" s="75"/>
      <c r="F1584" s="75">
        <v>39.846091000000001</v>
      </c>
      <c r="G1584" s="15"/>
      <c r="H1584" s="75">
        <f>D1584+F1584</f>
        <v>52.919567999999998</v>
      </c>
      <c r="I1584" s="75">
        <f t="shared" si="80"/>
        <v>52.919567999999998</v>
      </c>
      <c r="J1584" s="4">
        <f t="shared" si="78"/>
        <v>127.080432</v>
      </c>
      <c r="K1584" s="3">
        <f t="shared" si="79"/>
        <v>6.9895980892761802</v>
      </c>
    </row>
    <row r="1585" spans="1:11" ht="20.100000000000001" customHeight="1" x14ac:dyDescent="0.25">
      <c r="A1585" s="14" t="s">
        <v>40</v>
      </c>
      <c r="B1585" s="15"/>
      <c r="C1585" s="15"/>
      <c r="D1585" s="75">
        <v>13.073477</v>
      </c>
      <c r="E1585" s="75">
        <v>70.119647999999998</v>
      </c>
      <c r="F1585" s="75"/>
      <c r="G1585" s="75">
        <f>E1585-D1585</f>
        <v>57.046171000000001</v>
      </c>
      <c r="H1585" s="15"/>
      <c r="I1585" s="75">
        <f t="shared" si="80"/>
        <v>57.046171000000001</v>
      </c>
      <c r="J1585" s="4">
        <f t="shared" si="78"/>
        <v>122.953829</v>
      </c>
      <c r="K1585" s="3">
        <f t="shared" si="79"/>
        <v>6.9419728534870515</v>
      </c>
    </row>
    <row r="1586" spans="1:11" ht="20.100000000000001" customHeight="1" x14ac:dyDescent="0.25">
      <c r="A1586" s="14" t="s">
        <v>40</v>
      </c>
      <c r="B1586" s="15"/>
      <c r="C1586" s="15"/>
      <c r="D1586" s="75">
        <v>13.073477</v>
      </c>
      <c r="E1586" s="75">
        <v>59.944107000000002</v>
      </c>
      <c r="F1586" s="75"/>
      <c r="G1586" s="75">
        <f>E1586-D1586</f>
        <v>46.870630000000006</v>
      </c>
      <c r="H1586" s="15"/>
      <c r="I1586" s="75">
        <f t="shared" si="80"/>
        <v>46.870630000000006</v>
      </c>
      <c r="J1586" s="4">
        <f t="shared" si="78"/>
        <v>133.12936999999999</v>
      </c>
      <c r="K1586" s="3">
        <f t="shared" si="79"/>
        <v>7.0566850726632699</v>
      </c>
    </row>
    <row r="1587" spans="1:11" ht="20.100000000000001" customHeight="1" x14ac:dyDescent="0.25">
      <c r="A1587" s="14" t="s">
        <v>40</v>
      </c>
      <c r="B1587" s="15"/>
      <c r="C1587" s="15"/>
      <c r="D1587" s="75">
        <v>13.073477</v>
      </c>
      <c r="E1587" s="75"/>
      <c r="F1587" s="75">
        <v>62.86486</v>
      </c>
      <c r="G1587" s="15"/>
      <c r="H1587" s="75">
        <f>D1587+F1587</f>
        <v>75.938337000000004</v>
      </c>
      <c r="I1587" s="75">
        <f t="shared" si="80"/>
        <v>75.938337000000004</v>
      </c>
      <c r="J1587" s="4">
        <f t="shared" si="78"/>
        <v>104.061663</v>
      </c>
      <c r="K1587" s="3">
        <f t="shared" si="79"/>
        <v>6.7012948579648173</v>
      </c>
    </row>
    <row r="1588" spans="1:11" ht="20.100000000000001" customHeight="1" x14ac:dyDescent="0.25">
      <c r="A1588" s="14" t="s">
        <v>40</v>
      </c>
      <c r="B1588" s="15"/>
      <c r="C1588" s="15"/>
      <c r="D1588" s="75">
        <v>13.073477</v>
      </c>
      <c r="E1588" s="75">
        <v>71.878140000000002</v>
      </c>
      <c r="F1588" s="75"/>
      <c r="G1588" s="75">
        <f>E1588-D1588</f>
        <v>58.804663000000005</v>
      </c>
      <c r="H1588" s="15"/>
      <c r="I1588" s="75">
        <f t="shared" si="80"/>
        <v>58.804663000000005</v>
      </c>
      <c r="J1588" s="4">
        <f t="shared" si="78"/>
        <v>121.19533699999999</v>
      </c>
      <c r="K1588" s="3">
        <f t="shared" si="79"/>
        <v>6.9211903818496934</v>
      </c>
    </row>
    <row r="1589" spans="1:11" ht="20.100000000000001" customHeight="1" x14ac:dyDescent="0.25">
      <c r="A1589" s="14" t="s">
        <v>40</v>
      </c>
      <c r="B1589" s="15"/>
      <c r="C1589" s="15"/>
      <c r="D1589" s="75">
        <v>13.073477</v>
      </c>
      <c r="E1589" s="75">
        <v>65.934368000000006</v>
      </c>
      <c r="F1589" s="75"/>
      <c r="G1589" s="75">
        <f>E1589-D1589</f>
        <v>52.860891000000009</v>
      </c>
      <c r="H1589" s="15"/>
      <c r="I1589" s="75">
        <f t="shared" si="80"/>
        <v>52.860891000000009</v>
      </c>
      <c r="J1589" s="4">
        <f t="shared" si="78"/>
        <v>127.13910899999999</v>
      </c>
      <c r="K1589" s="3">
        <f t="shared" si="79"/>
        <v>6.9902640728436474</v>
      </c>
    </row>
    <row r="1590" spans="1:11" ht="20.100000000000001" customHeight="1" x14ac:dyDescent="0.25">
      <c r="A1590" s="14" t="s">
        <v>40</v>
      </c>
      <c r="B1590" s="15"/>
      <c r="C1590" s="15"/>
      <c r="D1590" s="75">
        <v>13.073477</v>
      </c>
      <c r="E1590" s="75"/>
      <c r="F1590" s="75">
        <v>56.309932000000003</v>
      </c>
      <c r="G1590" s="15"/>
      <c r="H1590" s="75">
        <f>D1590+F1590</f>
        <v>69.383409</v>
      </c>
      <c r="I1590" s="75">
        <f t="shared" si="80"/>
        <v>69.383409</v>
      </c>
      <c r="J1590" s="4">
        <f t="shared" si="78"/>
        <v>110.616591</v>
      </c>
      <c r="K1590" s="3">
        <f t="shared" si="79"/>
        <v>6.7894239764170843</v>
      </c>
    </row>
    <row r="1591" spans="1:11" ht="20.100000000000001" customHeight="1" x14ac:dyDescent="0.25">
      <c r="A1591" s="14" t="s">
        <v>40</v>
      </c>
      <c r="B1591" s="15"/>
      <c r="C1591" s="15"/>
      <c r="D1591" s="75">
        <v>13.073477</v>
      </c>
      <c r="E1591" s="75"/>
      <c r="F1591" s="75">
        <v>62.783887999999997</v>
      </c>
      <c r="G1591" s="15"/>
      <c r="H1591" s="75">
        <f>D1591+F1591</f>
        <v>75.857365000000001</v>
      </c>
      <c r="I1591" s="75">
        <f t="shared" si="80"/>
        <v>75.857365000000001</v>
      </c>
      <c r="J1591" s="4">
        <f t="shared" si="78"/>
        <v>104.142635</v>
      </c>
      <c r="K1591" s="3">
        <f t="shared" si="79"/>
        <v>6.702417004912431</v>
      </c>
    </row>
    <row r="1592" spans="1:11" ht="20.100000000000001" customHeight="1" x14ac:dyDescent="0.25">
      <c r="A1592" s="14" t="s">
        <v>40</v>
      </c>
      <c r="B1592" s="15">
        <v>3</v>
      </c>
      <c r="C1592" s="15" t="s">
        <v>214</v>
      </c>
      <c r="D1592" s="75">
        <v>13.098381</v>
      </c>
      <c r="E1592" s="75">
        <v>64.773392000000001</v>
      </c>
      <c r="F1592" s="75"/>
      <c r="G1592" s="75">
        <f>E1592-D1592</f>
        <v>51.675010999999998</v>
      </c>
      <c r="H1592" s="15"/>
      <c r="I1592" s="75">
        <f t="shared" si="80"/>
        <v>51.675010999999998</v>
      </c>
      <c r="J1592" s="4">
        <f t="shared" si="78"/>
        <v>128.32498900000002</v>
      </c>
      <c r="K1592" s="3">
        <f t="shared" si="79"/>
        <v>7.0036583266555974</v>
      </c>
    </row>
    <row r="1593" spans="1:11" ht="20.100000000000001" customHeight="1" x14ac:dyDescent="0.25">
      <c r="A1593" s="14" t="s">
        <v>40</v>
      </c>
      <c r="B1593" s="15"/>
      <c r="C1593" s="15"/>
      <c r="D1593" s="75">
        <v>13.098381</v>
      </c>
      <c r="E1593" s="75"/>
      <c r="F1593" s="75">
        <v>57.443334</v>
      </c>
      <c r="G1593" s="15"/>
      <c r="H1593" s="75">
        <f>D1593+F1593</f>
        <v>70.541714999999996</v>
      </c>
      <c r="I1593" s="75">
        <f t="shared" si="80"/>
        <v>70.541714999999996</v>
      </c>
      <c r="J1593" s="4">
        <f t="shared" si="78"/>
        <v>109.458285</v>
      </c>
      <c r="K1593" s="3">
        <f t="shared" si="79"/>
        <v>6.774237347363897</v>
      </c>
    </row>
    <row r="1594" spans="1:11" ht="20.100000000000001" customHeight="1" x14ac:dyDescent="0.25">
      <c r="A1594" s="14" t="s">
        <v>40</v>
      </c>
      <c r="B1594" s="15"/>
      <c r="C1594" s="15"/>
      <c r="D1594" s="75">
        <v>13.098381</v>
      </c>
      <c r="E1594" s="75"/>
      <c r="F1594" s="75">
        <v>52.423717000000003</v>
      </c>
      <c r="G1594" s="15"/>
      <c r="H1594" s="75">
        <f>D1594+F1594</f>
        <v>65.522098</v>
      </c>
      <c r="I1594" s="75">
        <f t="shared" si="80"/>
        <v>65.522098</v>
      </c>
      <c r="J1594" s="4">
        <f t="shared" si="78"/>
        <v>114.477902</v>
      </c>
      <c r="K1594" s="3">
        <f t="shared" si="79"/>
        <v>6.8389253273823147</v>
      </c>
    </row>
    <row r="1595" spans="1:11" ht="20.100000000000001" customHeight="1" x14ac:dyDescent="0.25">
      <c r="A1595" s="14" t="s">
        <v>40</v>
      </c>
      <c r="B1595" s="15"/>
      <c r="C1595" s="15"/>
      <c r="D1595" s="75">
        <v>13.098381</v>
      </c>
      <c r="E1595" s="75"/>
      <c r="F1595" s="75">
        <v>40.091904</v>
      </c>
      <c r="G1595" s="15"/>
      <c r="H1595" s="75">
        <f>D1595+F1595</f>
        <v>53.190285000000003</v>
      </c>
      <c r="I1595" s="75">
        <f t="shared" si="80"/>
        <v>53.190285000000003</v>
      </c>
      <c r="J1595" s="4">
        <f t="shared" si="78"/>
        <v>126.809715</v>
      </c>
      <c r="K1595" s="3">
        <f t="shared" si="79"/>
        <v>6.9865214655787655</v>
      </c>
    </row>
    <row r="1596" spans="1:11" ht="20.100000000000001" customHeight="1" x14ac:dyDescent="0.25">
      <c r="A1596" s="14" t="s">
        <v>40</v>
      </c>
      <c r="B1596" s="15"/>
      <c r="C1596" s="15"/>
      <c r="D1596" s="75">
        <v>13.098381</v>
      </c>
      <c r="E1596" s="75">
        <v>78.933582000000001</v>
      </c>
      <c r="F1596" s="75"/>
      <c r="G1596" s="75">
        <f>E1596-D1596</f>
        <v>65.835200999999998</v>
      </c>
      <c r="H1596" s="15"/>
      <c r="I1596" s="75">
        <f t="shared" si="80"/>
        <v>65.835200999999998</v>
      </c>
      <c r="J1596" s="4">
        <f t="shared" si="78"/>
        <v>114.164799</v>
      </c>
      <c r="K1596" s="3">
        <f t="shared" si="79"/>
        <v>6.834974075706489</v>
      </c>
    </row>
    <row r="1597" spans="1:11" ht="20.100000000000001" customHeight="1" x14ac:dyDescent="0.25">
      <c r="A1597" s="14" t="s">
        <v>40</v>
      </c>
      <c r="B1597" s="15"/>
      <c r="C1597" s="15"/>
      <c r="D1597" s="75">
        <v>13.098381</v>
      </c>
      <c r="E1597" s="75"/>
      <c r="F1597" s="75">
        <v>40.340069</v>
      </c>
      <c r="G1597" s="15"/>
      <c r="H1597" s="75">
        <f>D1597+F1597</f>
        <v>53.438450000000003</v>
      </c>
      <c r="I1597" s="75">
        <f t="shared" si="80"/>
        <v>53.438450000000003</v>
      </c>
      <c r="J1597" s="4">
        <f t="shared" si="78"/>
        <v>126.56155</v>
      </c>
      <c r="K1597" s="3">
        <f t="shared" si="79"/>
        <v>6.9836953635003756</v>
      </c>
    </row>
    <row r="1598" spans="1:11" ht="20.100000000000001" customHeight="1" x14ac:dyDescent="0.25">
      <c r="A1598" s="14" t="s">
        <v>40</v>
      </c>
      <c r="B1598" s="15"/>
      <c r="C1598" s="15"/>
      <c r="D1598" s="75">
        <v>13.098381</v>
      </c>
      <c r="E1598" s="75">
        <v>69.915628999999996</v>
      </c>
      <c r="F1598" s="75"/>
      <c r="G1598" s="75">
        <f>E1598-D1598</f>
        <v>56.817247999999992</v>
      </c>
      <c r="H1598" s="15"/>
      <c r="I1598" s="75">
        <f t="shared" si="80"/>
        <v>56.817247999999992</v>
      </c>
      <c r="J1598" s="4">
        <f t="shared" si="78"/>
        <v>123.18275200000001</v>
      </c>
      <c r="K1598" s="3">
        <f t="shared" si="79"/>
        <v>6.9446564543620841</v>
      </c>
    </row>
    <row r="1599" spans="1:11" ht="20.100000000000001" customHeight="1" x14ac:dyDescent="0.25">
      <c r="A1599" s="14" t="s">
        <v>40</v>
      </c>
      <c r="B1599" s="15"/>
      <c r="C1599" s="15"/>
      <c r="D1599" s="75">
        <v>13.098381</v>
      </c>
      <c r="E1599" s="75">
        <v>60.461218000000002</v>
      </c>
      <c r="F1599" s="75"/>
      <c r="G1599" s="75">
        <f>E1599-D1599</f>
        <v>47.362836999999999</v>
      </c>
      <c r="H1599" s="15"/>
      <c r="I1599" s="75">
        <f t="shared" si="80"/>
        <v>47.362836999999999</v>
      </c>
      <c r="J1599" s="4">
        <f t="shared" si="78"/>
        <v>132.63716299999999</v>
      </c>
      <c r="K1599" s="3">
        <f t="shared" si="79"/>
        <v>7.051341243988797</v>
      </c>
    </row>
    <row r="1600" spans="1:11" ht="20.100000000000001" customHeight="1" x14ac:dyDescent="0.25">
      <c r="A1600" s="14" t="s">
        <v>40</v>
      </c>
      <c r="B1600" s="15"/>
      <c r="C1600" s="15"/>
      <c r="D1600" s="75">
        <v>13.098381</v>
      </c>
      <c r="E1600" s="75"/>
      <c r="F1600" s="75">
        <v>62.871862999999998</v>
      </c>
      <c r="G1600" s="15"/>
      <c r="H1600" s="75">
        <f>D1600+F1600</f>
        <v>75.970243999999994</v>
      </c>
      <c r="I1600" s="75">
        <f t="shared" si="80"/>
        <v>75.970243999999994</v>
      </c>
      <c r="J1600" s="4">
        <f t="shared" si="78"/>
        <v>104.02975600000001</v>
      </c>
      <c r="K1600" s="3">
        <f t="shared" si="79"/>
        <v>6.7008524363479003</v>
      </c>
    </row>
    <row r="1601" spans="1:11" ht="20.100000000000001" customHeight="1" x14ac:dyDescent="0.25">
      <c r="A1601" s="14" t="s">
        <v>40</v>
      </c>
      <c r="B1601" s="15"/>
      <c r="C1601" s="15"/>
      <c r="D1601" s="75">
        <v>13.098381</v>
      </c>
      <c r="E1601" s="75">
        <v>71.767509000000004</v>
      </c>
      <c r="F1601" s="75"/>
      <c r="G1601" s="75">
        <f>E1601-D1601</f>
        <v>58.669128000000001</v>
      </c>
      <c r="H1601" s="15"/>
      <c r="I1601" s="75">
        <f t="shared" si="80"/>
        <v>58.669128000000001</v>
      </c>
      <c r="J1601" s="4">
        <f t="shared" si="78"/>
        <v>121.330872</v>
      </c>
      <c r="K1601" s="3">
        <f t="shared" si="79"/>
        <v>6.9228028730812934</v>
      </c>
    </row>
    <row r="1602" spans="1:11" ht="20.100000000000001" customHeight="1" x14ac:dyDescent="0.25">
      <c r="A1602" s="14" t="s">
        <v>40</v>
      </c>
      <c r="B1602" s="15"/>
      <c r="C1602" s="15"/>
      <c r="D1602" s="75">
        <v>13.098381</v>
      </c>
      <c r="E1602" s="75">
        <v>66.139825000000002</v>
      </c>
      <c r="F1602" s="75"/>
      <c r="G1602" s="75">
        <f>E1602-D1602</f>
        <v>53.041443999999998</v>
      </c>
      <c r="H1602" s="15"/>
      <c r="I1602" s="75">
        <f t="shared" si="80"/>
        <v>53.041443999999998</v>
      </c>
      <c r="J1602" s="4">
        <f t="shared" si="78"/>
        <v>126.958556</v>
      </c>
      <c r="K1602" s="3">
        <f t="shared" si="79"/>
        <v>6.9882138142428287</v>
      </c>
    </row>
    <row r="1603" spans="1:11" ht="20.100000000000001" customHeight="1" x14ac:dyDescent="0.25">
      <c r="A1603" s="14" t="s">
        <v>40</v>
      </c>
      <c r="B1603" s="15"/>
      <c r="C1603" s="15"/>
      <c r="D1603" s="75">
        <v>13.098381</v>
      </c>
      <c r="E1603" s="75"/>
      <c r="F1603" s="75">
        <v>55.939090999999998</v>
      </c>
      <c r="G1603" s="15"/>
      <c r="H1603" s="75">
        <f>D1603+F1603</f>
        <v>69.037471999999994</v>
      </c>
      <c r="I1603" s="75">
        <f t="shared" si="80"/>
        <v>69.037471999999994</v>
      </c>
      <c r="J1603" s="4">
        <f t="shared" ref="J1603:J1666" si="81">180-I1603</f>
        <v>110.96252800000001</v>
      </c>
      <c r="K1603" s="3">
        <f t="shared" ref="K1603:K1666" si="82">LOG(J1603,2)</f>
        <v>6.7939287510737323</v>
      </c>
    </row>
    <row r="1604" spans="1:11" ht="20.100000000000001" customHeight="1" x14ac:dyDescent="0.25">
      <c r="A1604" s="14" t="s">
        <v>40</v>
      </c>
      <c r="B1604" s="15"/>
      <c r="C1604" s="15"/>
      <c r="D1604" s="75">
        <v>13.098381</v>
      </c>
      <c r="E1604" s="75"/>
      <c r="F1604" s="75">
        <v>62.783887999999997</v>
      </c>
      <c r="G1604" s="15"/>
      <c r="H1604" s="75">
        <f>D1604+F1604</f>
        <v>75.882268999999994</v>
      </c>
      <c r="I1604" s="75">
        <f t="shared" si="80"/>
        <v>75.882268999999994</v>
      </c>
      <c r="J1604" s="4">
        <f t="shared" si="81"/>
        <v>104.11773100000001</v>
      </c>
      <c r="K1604" s="3">
        <f t="shared" si="82"/>
        <v>6.7020719668414861</v>
      </c>
    </row>
    <row r="1605" spans="1:11" ht="20.100000000000001" customHeight="1" x14ac:dyDescent="0.25">
      <c r="A1605" s="14" t="s">
        <v>40</v>
      </c>
      <c r="B1605" s="15">
        <v>4</v>
      </c>
      <c r="C1605" s="15" t="s">
        <v>213</v>
      </c>
      <c r="D1605" s="75">
        <v>0.69340999999999997</v>
      </c>
      <c r="E1605" s="75"/>
      <c r="F1605" s="75">
        <v>33.055822999999997</v>
      </c>
      <c r="G1605" s="15"/>
      <c r="H1605" s="75">
        <f>F1605-D1605</f>
        <v>32.362412999999997</v>
      </c>
      <c r="I1605" s="75">
        <f t="shared" si="80"/>
        <v>32.362412999999997</v>
      </c>
      <c r="J1605" s="4">
        <f t="shared" si="81"/>
        <v>147.637587</v>
      </c>
      <c r="K1605" s="3">
        <f t="shared" si="82"/>
        <v>7.2059162531456185</v>
      </c>
    </row>
    <row r="1606" spans="1:11" ht="20.100000000000001" customHeight="1" x14ac:dyDescent="0.25">
      <c r="A1606" s="14" t="s">
        <v>40</v>
      </c>
      <c r="B1606" s="15"/>
      <c r="C1606" s="15"/>
      <c r="D1606" s="75">
        <v>0.69340999999999997</v>
      </c>
      <c r="E1606" s="75"/>
      <c r="F1606" s="75">
        <v>41.531770999999999</v>
      </c>
      <c r="G1606" s="15"/>
      <c r="H1606" s="75">
        <f>F1606-D1606</f>
        <v>40.838360999999999</v>
      </c>
      <c r="I1606" s="75">
        <f t="shared" si="80"/>
        <v>40.838360999999999</v>
      </c>
      <c r="J1606" s="4">
        <f t="shared" si="81"/>
        <v>139.16163900000001</v>
      </c>
      <c r="K1606" s="3">
        <f t="shared" si="82"/>
        <v>7.1206177655327725</v>
      </c>
    </row>
    <row r="1607" spans="1:11" ht="20.100000000000001" customHeight="1" x14ac:dyDescent="0.25">
      <c r="A1607" s="14" t="s">
        <v>40</v>
      </c>
      <c r="B1607" s="15"/>
      <c r="C1607" s="15"/>
      <c r="D1607" s="75">
        <v>0.69340999999999997</v>
      </c>
      <c r="E1607" s="75">
        <v>64.690233000000006</v>
      </c>
      <c r="F1607" s="75"/>
      <c r="G1607" s="75">
        <f>D1607+E1607</f>
        <v>65.383643000000006</v>
      </c>
      <c r="H1607" s="15"/>
      <c r="I1607" s="75">
        <f t="shared" si="80"/>
        <v>65.383643000000006</v>
      </c>
      <c r="J1607" s="4">
        <f t="shared" si="81"/>
        <v>114.61635699999999</v>
      </c>
      <c r="K1607" s="3">
        <f t="shared" si="82"/>
        <v>6.8406691368263193</v>
      </c>
    </row>
    <row r="1608" spans="1:11" ht="20.100000000000001" customHeight="1" x14ac:dyDescent="0.25">
      <c r="A1608" s="14" t="s">
        <v>40</v>
      </c>
      <c r="B1608" s="15"/>
      <c r="C1608" s="15"/>
      <c r="D1608" s="75">
        <v>0.69340999999999997</v>
      </c>
      <c r="E1608" s="75">
        <v>71.510327000000004</v>
      </c>
      <c r="F1608" s="75"/>
      <c r="G1608" s="75">
        <f>D1608+E1608</f>
        <v>72.203737000000004</v>
      </c>
      <c r="H1608" s="15"/>
      <c r="I1608" s="75">
        <f t="shared" si="80"/>
        <v>72.203737000000004</v>
      </c>
      <c r="J1608" s="4">
        <f t="shared" si="81"/>
        <v>107.796263</v>
      </c>
      <c r="K1608" s="3">
        <f t="shared" si="82"/>
        <v>6.7521633544623754</v>
      </c>
    </row>
    <row r="1609" spans="1:11" ht="20.100000000000001" customHeight="1" x14ac:dyDescent="0.25">
      <c r="A1609" s="14" t="s">
        <v>40</v>
      </c>
      <c r="B1609" s="15"/>
      <c r="C1609" s="15"/>
      <c r="D1609" s="75">
        <v>0.69340999999999997</v>
      </c>
      <c r="E1609" s="75">
        <v>65.879017000000005</v>
      </c>
      <c r="F1609" s="75"/>
      <c r="G1609" s="75">
        <f>D1609+E1609</f>
        <v>66.572427000000005</v>
      </c>
      <c r="H1609" s="15"/>
      <c r="I1609" s="75">
        <f t="shared" si="80"/>
        <v>66.572427000000005</v>
      </c>
      <c r="J1609" s="4">
        <f t="shared" si="81"/>
        <v>113.427573</v>
      </c>
      <c r="K1609" s="3">
        <f t="shared" si="82"/>
        <v>6.8256275760425105</v>
      </c>
    </row>
    <row r="1610" spans="1:11" ht="20.100000000000001" customHeight="1" x14ac:dyDescent="0.25">
      <c r="A1610" s="14" t="s">
        <v>40</v>
      </c>
      <c r="B1610" s="15"/>
      <c r="C1610" s="15"/>
      <c r="D1610" s="75">
        <v>0.69340999999999997</v>
      </c>
      <c r="E1610" s="75"/>
      <c r="F1610" s="75">
        <v>64.057704999999999</v>
      </c>
      <c r="G1610" s="15"/>
      <c r="H1610" s="75">
        <f>F1610-D1610</f>
        <v>63.364294999999998</v>
      </c>
      <c r="I1610" s="75">
        <f t="shared" si="80"/>
        <v>63.364294999999998</v>
      </c>
      <c r="J1610" s="4">
        <f t="shared" si="81"/>
        <v>116.635705</v>
      </c>
      <c r="K1610" s="3">
        <f t="shared" si="82"/>
        <v>6.8658656896440595</v>
      </c>
    </row>
    <row r="1611" spans="1:11" ht="20.100000000000001" customHeight="1" x14ac:dyDescent="0.25">
      <c r="A1611" s="14" t="s">
        <v>40</v>
      </c>
      <c r="B1611" s="15"/>
      <c r="C1611" s="15"/>
      <c r="D1611" s="75">
        <v>0.69340999999999997</v>
      </c>
      <c r="E1611" s="75"/>
      <c r="F1611" s="75">
        <v>66.801409000000007</v>
      </c>
      <c r="G1611" s="15"/>
      <c r="H1611" s="75">
        <f>F1611-D1611</f>
        <v>66.107999000000007</v>
      </c>
      <c r="I1611" s="75">
        <f t="shared" si="80"/>
        <v>66.107999000000007</v>
      </c>
      <c r="J1611" s="4">
        <f t="shared" si="81"/>
        <v>113.89200099999999</v>
      </c>
      <c r="K1611" s="3">
        <f t="shared" si="82"/>
        <v>6.8315226152854347</v>
      </c>
    </row>
    <row r="1612" spans="1:11" ht="20.100000000000001" customHeight="1" x14ac:dyDescent="0.25">
      <c r="A1612" s="14" t="s">
        <v>40</v>
      </c>
      <c r="B1612" s="15"/>
      <c r="C1612" s="15"/>
      <c r="D1612" s="75">
        <v>0.69340999999999997</v>
      </c>
      <c r="E1612" s="75"/>
      <c r="F1612" s="75">
        <v>49.172984</v>
      </c>
      <c r="G1612" s="15"/>
      <c r="H1612" s="75">
        <f>F1612-D1612</f>
        <v>48.479574</v>
      </c>
      <c r="I1612" s="75">
        <f t="shared" si="80"/>
        <v>48.479574</v>
      </c>
      <c r="J1612" s="4">
        <f t="shared" si="81"/>
        <v>131.52042599999999</v>
      </c>
      <c r="K1612" s="3">
        <f t="shared" si="82"/>
        <v>7.0391430668623416</v>
      </c>
    </row>
    <row r="1613" spans="1:11" ht="20.100000000000001" customHeight="1" x14ac:dyDescent="0.25">
      <c r="A1613" s="14" t="s">
        <v>40</v>
      </c>
      <c r="B1613" s="15"/>
      <c r="C1613" s="15"/>
      <c r="D1613" s="75">
        <v>0.69340999999999997</v>
      </c>
      <c r="E1613" s="75">
        <v>64.834567000000007</v>
      </c>
      <c r="F1613" s="75"/>
      <c r="G1613" s="75">
        <f>D1613+E1613</f>
        <v>65.527977000000007</v>
      </c>
      <c r="H1613" s="15"/>
      <c r="I1613" s="75">
        <f t="shared" si="80"/>
        <v>65.527977000000007</v>
      </c>
      <c r="J1613" s="4">
        <f t="shared" si="81"/>
        <v>114.47202299999999</v>
      </c>
      <c r="K1613" s="3">
        <f t="shared" si="82"/>
        <v>6.8388512360355094</v>
      </c>
    </row>
    <row r="1614" spans="1:11" ht="20.100000000000001" customHeight="1" x14ac:dyDescent="0.25">
      <c r="A1614" s="14" t="s">
        <v>40</v>
      </c>
      <c r="B1614" s="15"/>
      <c r="C1614" s="15"/>
      <c r="D1614" s="75">
        <v>0.69340999999999997</v>
      </c>
      <c r="E1614" s="75"/>
      <c r="F1614" s="75">
        <v>66.944434000000001</v>
      </c>
      <c r="G1614" s="15"/>
      <c r="H1614" s="75">
        <f>F1614-D1614</f>
        <v>66.251024000000001</v>
      </c>
      <c r="I1614" s="75">
        <f t="shared" si="80"/>
        <v>66.251024000000001</v>
      </c>
      <c r="J1614" s="4">
        <f t="shared" si="81"/>
        <v>113.748976</v>
      </c>
      <c r="K1614" s="3">
        <f t="shared" si="82"/>
        <v>6.8297097476014743</v>
      </c>
    </row>
    <row r="1615" spans="1:11" ht="20.100000000000001" customHeight="1" x14ac:dyDescent="0.25">
      <c r="A1615" s="14" t="s">
        <v>40</v>
      </c>
      <c r="B1615" s="15"/>
      <c r="C1615" s="15"/>
      <c r="D1615" s="75">
        <v>0.69340999999999997</v>
      </c>
      <c r="E1615" s="75"/>
      <c r="F1615" s="75">
        <v>63.343349000000003</v>
      </c>
      <c r="G1615" s="15"/>
      <c r="H1615" s="75">
        <f>F1615-D1615</f>
        <v>62.649939000000003</v>
      </c>
      <c r="I1615" s="75">
        <f t="shared" si="80"/>
        <v>62.649939000000003</v>
      </c>
      <c r="J1615" s="4">
        <f t="shared" si="81"/>
        <v>117.350061</v>
      </c>
      <c r="K1615" s="3">
        <f t="shared" si="82"/>
        <v>6.8746747815665668</v>
      </c>
    </row>
    <row r="1616" spans="1:11" ht="20.100000000000001" customHeight="1" x14ac:dyDescent="0.25">
      <c r="A1616" s="14" t="s">
        <v>40</v>
      </c>
      <c r="B1616" s="15"/>
      <c r="C1616" s="15"/>
      <c r="D1616" s="75">
        <v>0.69340999999999997</v>
      </c>
      <c r="E1616" s="75">
        <v>66.383634999999998</v>
      </c>
      <c r="F1616" s="75"/>
      <c r="G1616" s="75">
        <f>D1616+E1616</f>
        <v>67.077044999999998</v>
      </c>
      <c r="H1616" s="15"/>
      <c r="I1616" s="75">
        <f t="shared" si="80"/>
        <v>67.077044999999998</v>
      </c>
      <c r="J1616" s="4">
        <f t="shared" si="81"/>
        <v>112.922955</v>
      </c>
      <c r="K1616" s="3">
        <f t="shared" si="82"/>
        <v>6.8191949770230504</v>
      </c>
    </row>
    <row r="1617" spans="1:11" ht="20.100000000000001" customHeight="1" x14ac:dyDescent="0.25">
      <c r="A1617" s="14" t="s">
        <v>40</v>
      </c>
      <c r="B1617" s="15"/>
      <c r="C1617" s="15"/>
      <c r="D1617" s="75">
        <v>0.69340999999999997</v>
      </c>
      <c r="E1617" s="75">
        <v>56.778025</v>
      </c>
      <c r="F1617" s="75"/>
      <c r="G1617" s="75">
        <f>D1617+E1617</f>
        <v>57.471435</v>
      </c>
      <c r="H1617" s="15"/>
      <c r="I1617" s="75">
        <f t="shared" si="80"/>
        <v>57.471435</v>
      </c>
      <c r="J1617" s="4">
        <f t="shared" si="81"/>
        <v>122.528565</v>
      </c>
      <c r="K1617" s="3">
        <f t="shared" si="82"/>
        <v>6.9369743127149963</v>
      </c>
    </row>
    <row r="1618" spans="1:11" ht="20.100000000000001" customHeight="1" x14ac:dyDescent="0.25">
      <c r="A1618" s="14" t="s">
        <v>40</v>
      </c>
      <c r="B1618" s="15"/>
      <c r="C1618" s="15"/>
      <c r="D1618" s="75">
        <v>0.69340999999999997</v>
      </c>
      <c r="E1618" s="75">
        <v>46.210293999999998</v>
      </c>
      <c r="F1618" s="75"/>
      <c r="G1618" s="75">
        <f>D1618+E1618</f>
        <v>46.903703999999998</v>
      </c>
      <c r="H1618" s="15"/>
      <c r="I1618" s="75">
        <f t="shared" si="80"/>
        <v>46.903703999999998</v>
      </c>
      <c r="J1618" s="4">
        <f t="shared" si="81"/>
        <v>133.096296</v>
      </c>
      <c r="K1618" s="3">
        <f t="shared" si="82"/>
        <v>7.0563266121380712</v>
      </c>
    </row>
    <row r="1619" spans="1:11" ht="20.100000000000001" customHeight="1" x14ac:dyDescent="0.25">
      <c r="A1619" s="14" t="s">
        <v>40</v>
      </c>
      <c r="B1619" s="15"/>
      <c r="C1619" s="15"/>
      <c r="D1619" s="75">
        <v>0.69340999999999997</v>
      </c>
      <c r="E1619" s="75">
        <v>48.012788</v>
      </c>
      <c r="F1619" s="75"/>
      <c r="G1619" s="75">
        <f>D1619+E1619</f>
        <v>48.706198000000001</v>
      </c>
      <c r="H1619" s="15"/>
      <c r="I1619" s="75">
        <f t="shared" si="80"/>
        <v>48.706198000000001</v>
      </c>
      <c r="J1619" s="4">
        <f t="shared" si="81"/>
        <v>131.293802</v>
      </c>
      <c r="K1619" s="3">
        <f t="shared" si="82"/>
        <v>7.0366550021599892</v>
      </c>
    </row>
    <row r="1620" spans="1:11" ht="20.100000000000001" customHeight="1" x14ac:dyDescent="0.25">
      <c r="A1620" s="14" t="s">
        <v>40</v>
      </c>
      <c r="B1620" s="15"/>
      <c r="C1620" s="15"/>
      <c r="D1620" s="75">
        <v>0.69340999999999997</v>
      </c>
      <c r="E1620" s="75">
        <v>22.051062999999999</v>
      </c>
      <c r="F1620" s="75"/>
      <c r="G1620" s="75">
        <f>D1620+E1620</f>
        <v>22.744472999999999</v>
      </c>
      <c r="H1620" s="15"/>
      <c r="I1620" s="75">
        <f t="shared" si="80"/>
        <v>22.744472999999999</v>
      </c>
      <c r="J1620" s="4">
        <f t="shared" si="81"/>
        <v>157.255527</v>
      </c>
      <c r="K1620" s="3">
        <f t="shared" si="82"/>
        <v>7.2969669136224615</v>
      </c>
    </row>
    <row r="1621" spans="1:11" ht="20.100000000000001" customHeight="1" x14ac:dyDescent="0.25">
      <c r="A1621" s="14" t="s">
        <v>40</v>
      </c>
      <c r="B1621" s="15"/>
      <c r="C1621" s="15"/>
      <c r="D1621" s="75">
        <v>0.69340999999999997</v>
      </c>
      <c r="E1621" s="75"/>
      <c r="F1621" s="75">
        <v>80.869823999999994</v>
      </c>
      <c r="G1621" s="15"/>
      <c r="H1621" s="75">
        <f>F1621-D1621</f>
        <v>80.176413999999994</v>
      </c>
      <c r="I1621" s="75">
        <f t="shared" si="80"/>
        <v>80.176413999999994</v>
      </c>
      <c r="J1621" s="4">
        <f t="shared" si="81"/>
        <v>99.823586000000006</v>
      </c>
      <c r="K1621" s="3">
        <f t="shared" si="82"/>
        <v>6.6413088261310023</v>
      </c>
    </row>
    <row r="1622" spans="1:11" ht="20.100000000000001" customHeight="1" x14ac:dyDescent="0.25">
      <c r="A1622" s="14" t="s">
        <v>40</v>
      </c>
      <c r="B1622" s="15"/>
      <c r="C1622" s="15"/>
      <c r="D1622" s="75">
        <v>0.69340999999999997</v>
      </c>
      <c r="E1622" s="75"/>
      <c r="F1622" s="75">
        <v>74.407189000000002</v>
      </c>
      <c r="G1622" s="15"/>
      <c r="H1622" s="75">
        <f>F1622-D1622</f>
        <v>73.713779000000002</v>
      </c>
      <c r="I1622" s="75">
        <f t="shared" si="80"/>
        <v>73.713779000000002</v>
      </c>
      <c r="J1622" s="4">
        <f t="shared" si="81"/>
        <v>106.286221</v>
      </c>
      <c r="K1622" s="3">
        <f t="shared" si="82"/>
        <v>6.7318107670438572</v>
      </c>
    </row>
    <row r="1623" spans="1:11" ht="20.100000000000001" customHeight="1" x14ac:dyDescent="0.25">
      <c r="A1623" s="14" t="s">
        <v>40</v>
      </c>
      <c r="B1623" s="15">
        <v>5</v>
      </c>
      <c r="C1623" s="15" t="s">
        <v>213</v>
      </c>
      <c r="D1623" s="75">
        <v>5.2035640000000001</v>
      </c>
      <c r="E1623" s="75">
        <v>87.161212000000006</v>
      </c>
      <c r="F1623" s="75"/>
      <c r="G1623" s="75">
        <f>D1623+E1623</f>
        <v>92.364776000000006</v>
      </c>
      <c r="H1623" s="15"/>
      <c r="I1623" s="75">
        <f t="shared" si="80"/>
        <v>92.364776000000006</v>
      </c>
      <c r="J1623" s="4">
        <f t="shared" si="81"/>
        <v>87.635223999999994</v>
      </c>
      <c r="K1623" s="3">
        <f t="shared" si="82"/>
        <v>6.4534389564488599</v>
      </c>
    </row>
    <row r="1624" spans="1:11" ht="20.100000000000001" customHeight="1" x14ac:dyDescent="0.25">
      <c r="A1624" s="14" t="s">
        <v>40</v>
      </c>
      <c r="B1624" s="15"/>
      <c r="C1624" s="15"/>
      <c r="D1624" s="75">
        <v>5.2035640000000001</v>
      </c>
      <c r="E1624" s="75">
        <v>49.537773000000001</v>
      </c>
      <c r="F1624" s="75"/>
      <c r="G1624" s="75">
        <f>D1624+E1624</f>
        <v>54.741337000000001</v>
      </c>
      <c r="H1624" s="15"/>
      <c r="I1624" s="75">
        <f t="shared" si="80"/>
        <v>54.741337000000001</v>
      </c>
      <c r="J1624" s="4">
        <f t="shared" si="81"/>
        <v>125.258663</v>
      </c>
      <c r="K1624" s="3">
        <f t="shared" si="82"/>
        <v>6.9687665747117</v>
      </c>
    </row>
    <row r="1625" spans="1:11" ht="20.100000000000001" customHeight="1" x14ac:dyDescent="0.25">
      <c r="A1625" s="14" t="s">
        <v>40</v>
      </c>
      <c r="B1625" s="15"/>
      <c r="C1625" s="15"/>
      <c r="D1625" s="75">
        <v>5.2035640000000001</v>
      </c>
      <c r="E1625" s="75"/>
      <c r="F1625" s="75">
        <v>68.467899000000003</v>
      </c>
      <c r="G1625" s="15"/>
      <c r="H1625" s="75">
        <f>F1625-D1625</f>
        <v>63.264335000000003</v>
      </c>
      <c r="I1625" s="75">
        <f t="shared" si="80"/>
        <v>63.264335000000003</v>
      </c>
      <c r="J1625" s="4">
        <f t="shared" si="81"/>
        <v>116.735665</v>
      </c>
      <c r="K1625" s="3">
        <f t="shared" si="82"/>
        <v>6.8671015893613774</v>
      </c>
    </row>
    <row r="1626" spans="1:11" ht="20.100000000000001" customHeight="1" x14ac:dyDescent="0.25">
      <c r="A1626" s="14" t="s">
        <v>40</v>
      </c>
      <c r="B1626" s="15"/>
      <c r="C1626" s="15"/>
      <c r="D1626" s="75">
        <v>5.2035640000000001</v>
      </c>
      <c r="E1626" s="75">
        <v>32.799531000000002</v>
      </c>
      <c r="F1626" s="75"/>
      <c r="G1626" s="75">
        <f>D1626+E1626</f>
        <v>38.003095000000002</v>
      </c>
      <c r="H1626" s="15"/>
      <c r="I1626" s="75">
        <f t="shared" si="80"/>
        <v>38.003095000000002</v>
      </c>
      <c r="J1626" s="4">
        <f t="shared" si="81"/>
        <v>141.996905</v>
      </c>
      <c r="K1626" s="3">
        <f t="shared" si="82"/>
        <v>7.1497156745060009</v>
      </c>
    </row>
    <row r="1627" spans="1:11" ht="20.100000000000001" customHeight="1" x14ac:dyDescent="0.25">
      <c r="A1627" s="14" t="s">
        <v>40</v>
      </c>
      <c r="B1627" s="15"/>
      <c r="C1627" s="15"/>
      <c r="D1627" s="75">
        <v>5.2035640000000001</v>
      </c>
      <c r="E1627" s="75">
        <v>30.664565</v>
      </c>
      <c r="F1627" s="75"/>
      <c r="G1627" s="75">
        <f>D1627+E1627</f>
        <v>35.868128999999996</v>
      </c>
      <c r="H1627" s="15"/>
      <c r="I1627" s="75">
        <f t="shared" si="80"/>
        <v>35.868128999999996</v>
      </c>
      <c r="J1627" s="4">
        <f t="shared" si="81"/>
        <v>144.13187099999999</v>
      </c>
      <c r="K1627" s="3">
        <f t="shared" si="82"/>
        <v>7.1712455749030726</v>
      </c>
    </row>
    <row r="1628" spans="1:11" ht="20.100000000000001" customHeight="1" x14ac:dyDescent="0.25">
      <c r="A1628" s="14" t="s">
        <v>40</v>
      </c>
      <c r="B1628" s="15"/>
      <c r="C1628" s="15"/>
      <c r="D1628" s="75">
        <v>5.2035640000000001</v>
      </c>
      <c r="E1628" s="75">
        <v>12.732810000000001</v>
      </c>
      <c r="F1628" s="75"/>
      <c r="G1628" s="75">
        <f>D1628+E1628</f>
        <v>17.936374000000001</v>
      </c>
      <c r="H1628" s="15"/>
      <c r="I1628" s="75">
        <f t="shared" si="80"/>
        <v>17.936374000000001</v>
      </c>
      <c r="J1628" s="4">
        <f t="shared" si="81"/>
        <v>162.063626</v>
      </c>
      <c r="K1628" s="3">
        <f t="shared" si="82"/>
        <v>7.3404165145723699</v>
      </c>
    </row>
    <row r="1629" spans="1:11" ht="20.100000000000001" customHeight="1" x14ac:dyDescent="0.25">
      <c r="A1629" s="14" t="s">
        <v>40</v>
      </c>
      <c r="B1629" s="15"/>
      <c r="C1629" s="15"/>
      <c r="D1629" s="75">
        <v>5.2035640000000001</v>
      </c>
      <c r="E1629" s="75"/>
      <c r="F1629" s="75">
        <v>59.250033000000002</v>
      </c>
      <c r="G1629" s="15"/>
      <c r="H1629" s="75">
        <f>F1629-D1629</f>
        <v>54.046469000000002</v>
      </c>
      <c r="I1629" s="75">
        <f t="shared" si="80"/>
        <v>54.046469000000002</v>
      </c>
      <c r="J1629" s="4">
        <f t="shared" si="81"/>
        <v>125.953531</v>
      </c>
      <c r="K1629" s="3">
        <f t="shared" si="82"/>
        <v>6.9767477571409131</v>
      </c>
    </row>
    <row r="1630" spans="1:11" ht="20.100000000000001" customHeight="1" x14ac:dyDescent="0.25">
      <c r="A1630" s="14" t="s">
        <v>40</v>
      </c>
      <c r="B1630" s="15"/>
      <c r="C1630" s="15"/>
      <c r="D1630" s="75">
        <v>5.2035640000000001</v>
      </c>
      <c r="E1630" s="75">
        <v>42.797401999999998</v>
      </c>
      <c r="F1630" s="75"/>
      <c r="G1630" s="75">
        <f>D1630+E1630</f>
        <v>48.000965999999998</v>
      </c>
      <c r="H1630" s="15"/>
      <c r="I1630" s="75">
        <f t="shared" si="80"/>
        <v>48.000965999999998</v>
      </c>
      <c r="J1630" s="4">
        <f t="shared" si="81"/>
        <v>131.99903399999999</v>
      </c>
      <c r="K1630" s="3">
        <f t="shared" si="82"/>
        <v>7.0443835614152039</v>
      </c>
    </row>
    <row r="1631" spans="1:11" ht="20.100000000000001" customHeight="1" x14ac:dyDescent="0.25">
      <c r="A1631" s="14" t="s">
        <v>40</v>
      </c>
      <c r="B1631" s="15">
        <v>6</v>
      </c>
      <c r="C1631" s="15" t="s">
        <v>213</v>
      </c>
      <c r="D1631" s="75">
        <v>8.3349010000000003</v>
      </c>
      <c r="E1631" s="75">
        <v>18.484470000000002</v>
      </c>
      <c r="F1631" s="75"/>
      <c r="G1631" s="75">
        <f>D1631+E1631</f>
        <v>26.819371000000004</v>
      </c>
      <c r="H1631" s="15"/>
      <c r="I1631" s="75">
        <f t="shared" si="80"/>
        <v>26.819371000000004</v>
      </c>
      <c r="J1631" s="4">
        <f t="shared" si="81"/>
        <v>153.18062900000001</v>
      </c>
      <c r="K1631" s="3">
        <f t="shared" si="82"/>
        <v>7.2590900574514583</v>
      </c>
    </row>
    <row r="1632" spans="1:11" ht="20.100000000000001" customHeight="1" x14ac:dyDescent="0.25">
      <c r="A1632" s="14" t="s">
        <v>40</v>
      </c>
      <c r="B1632" s="15"/>
      <c r="C1632" s="15"/>
      <c r="D1632" s="75">
        <v>8.3349010000000003</v>
      </c>
      <c r="E1632" s="75">
        <v>2.986637</v>
      </c>
      <c r="F1632" s="75"/>
      <c r="G1632" s="75">
        <f>D1632+E1632</f>
        <v>11.321538</v>
      </c>
      <c r="H1632" s="15"/>
      <c r="I1632" s="75">
        <f t="shared" si="80"/>
        <v>11.321538</v>
      </c>
      <c r="J1632" s="4">
        <f t="shared" si="81"/>
        <v>168.678462</v>
      </c>
      <c r="K1632" s="3">
        <f t="shared" si="82"/>
        <v>7.3981319621583772</v>
      </c>
    </row>
    <row r="1633" spans="1:11" ht="20.100000000000001" customHeight="1" x14ac:dyDescent="0.25">
      <c r="A1633" s="14" t="s">
        <v>40</v>
      </c>
      <c r="B1633" s="15"/>
      <c r="C1633" s="15"/>
      <c r="D1633" s="75">
        <v>8.3349010000000003</v>
      </c>
      <c r="E1633" s="75">
        <v>72.449657000000002</v>
      </c>
      <c r="F1633" s="75"/>
      <c r="G1633" s="75">
        <f>D1633+E1633</f>
        <v>80.784558000000004</v>
      </c>
      <c r="H1633" s="15"/>
      <c r="I1633" s="75">
        <f t="shared" si="80"/>
        <v>80.784558000000004</v>
      </c>
      <c r="J1633" s="4">
        <f t="shared" si="81"/>
        <v>99.215441999999996</v>
      </c>
      <c r="K1633" s="3">
        <f t="shared" si="82"/>
        <v>6.632492775610781</v>
      </c>
    </row>
    <row r="1634" spans="1:11" ht="20.100000000000001" customHeight="1" x14ac:dyDescent="0.25">
      <c r="A1634" s="14" t="s">
        <v>40</v>
      </c>
      <c r="B1634" s="15"/>
      <c r="C1634" s="15"/>
      <c r="D1634" s="75">
        <v>8.3349010000000003</v>
      </c>
      <c r="E1634" s="75"/>
      <c r="F1634" s="75">
        <v>59.651358999999999</v>
      </c>
      <c r="G1634" s="15"/>
      <c r="H1634" s="75">
        <f>F1634-D1634</f>
        <v>51.316457999999997</v>
      </c>
      <c r="I1634" s="75">
        <f t="shared" si="80"/>
        <v>51.316457999999997</v>
      </c>
      <c r="J1634" s="4">
        <f t="shared" si="81"/>
        <v>128.68354199999999</v>
      </c>
      <c r="K1634" s="3">
        <f t="shared" si="82"/>
        <v>7.0076837414430413</v>
      </c>
    </row>
    <row r="1635" spans="1:11" ht="20.100000000000001" customHeight="1" x14ac:dyDescent="0.25">
      <c r="A1635" s="14" t="s">
        <v>40</v>
      </c>
      <c r="B1635" s="15"/>
      <c r="C1635" s="15"/>
      <c r="D1635" s="75">
        <v>8.3349010000000003</v>
      </c>
      <c r="E1635" s="75"/>
      <c r="F1635" s="75">
        <v>42.779116000000002</v>
      </c>
      <c r="G1635" s="15"/>
      <c r="H1635" s="75">
        <f>F1635-D1635</f>
        <v>34.444215</v>
      </c>
      <c r="I1635" s="75">
        <f t="shared" ref="I1635:I1698" si="83">G1635+H1635</f>
        <v>34.444215</v>
      </c>
      <c r="J1635" s="4">
        <f t="shared" si="81"/>
        <v>145.55578500000001</v>
      </c>
      <c r="K1635" s="3">
        <f t="shared" si="82"/>
        <v>7.1854283691526621</v>
      </c>
    </row>
    <row r="1636" spans="1:11" ht="20.100000000000001" customHeight="1" x14ac:dyDescent="0.25">
      <c r="A1636" s="14" t="s">
        <v>40</v>
      </c>
      <c r="B1636" s="15"/>
      <c r="C1636" s="15"/>
      <c r="D1636" s="75">
        <v>8.3349010000000003</v>
      </c>
      <c r="E1636" s="75">
        <v>53.997143000000001</v>
      </c>
      <c r="F1636" s="75"/>
      <c r="G1636" s="75">
        <f>D1636+E1636</f>
        <v>62.332044000000003</v>
      </c>
      <c r="H1636" s="15"/>
      <c r="I1636" s="75">
        <f t="shared" si="83"/>
        <v>62.332044000000003</v>
      </c>
      <c r="J1636" s="4">
        <f t="shared" si="81"/>
        <v>117.667956</v>
      </c>
      <c r="K1636" s="3">
        <f t="shared" si="82"/>
        <v>6.8785776808045425</v>
      </c>
    </row>
    <row r="1637" spans="1:11" ht="20.100000000000001" customHeight="1" x14ac:dyDescent="0.25">
      <c r="A1637" s="14" t="s">
        <v>40</v>
      </c>
      <c r="B1637" s="15"/>
      <c r="C1637" s="15"/>
      <c r="D1637" s="75">
        <v>8.3349010000000003</v>
      </c>
      <c r="E1637" s="75"/>
      <c r="F1637" s="75">
        <v>52.581834000000001</v>
      </c>
      <c r="G1637" s="15"/>
      <c r="H1637" s="75">
        <f>F1637-D1637</f>
        <v>44.246932999999999</v>
      </c>
      <c r="I1637" s="75">
        <f t="shared" si="83"/>
        <v>44.246932999999999</v>
      </c>
      <c r="J1637" s="4">
        <f t="shared" si="81"/>
        <v>135.75306699999999</v>
      </c>
      <c r="K1637" s="3">
        <f t="shared" si="82"/>
        <v>7.0848409822478757</v>
      </c>
    </row>
    <row r="1638" spans="1:11" ht="20.100000000000001" customHeight="1" x14ac:dyDescent="0.25">
      <c r="A1638" s="14" t="s">
        <v>40</v>
      </c>
      <c r="B1638" s="15"/>
      <c r="C1638" s="15"/>
      <c r="D1638" s="75">
        <v>8.3349010000000003</v>
      </c>
      <c r="E1638" s="75"/>
      <c r="F1638" s="75">
        <v>44.376275999999997</v>
      </c>
      <c r="G1638" s="15"/>
      <c r="H1638" s="75">
        <f>F1638-D1638</f>
        <v>36.041374999999995</v>
      </c>
      <c r="I1638" s="75">
        <f t="shared" si="83"/>
        <v>36.041374999999995</v>
      </c>
      <c r="J1638" s="4">
        <f t="shared" si="81"/>
        <v>143.95862500000001</v>
      </c>
      <c r="K1638" s="3">
        <f t="shared" si="82"/>
        <v>7.169510417522643</v>
      </c>
    </row>
    <row r="1639" spans="1:11" ht="20.100000000000001" customHeight="1" x14ac:dyDescent="0.25">
      <c r="A1639" s="14" t="s">
        <v>40</v>
      </c>
      <c r="B1639" s="15"/>
      <c r="C1639" s="15"/>
      <c r="D1639" s="75">
        <v>8.3349010000000003</v>
      </c>
      <c r="E1639" s="75"/>
      <c r="F1639" s="75">
        <v>24.958237</v>
      </c>
      <c r="G1639" s="15"/>
      <c r="H1639" s="75">
        <f>F1639-D1639</f>
        <v>16.623336000000002</v>
      </c>
      <c r="I1639" s="75">
        <f t="shared" si="83"/>
        <v>16.623336000000002</v>
      </c>
      <c r="J1639" s="4">
        <f t="shared" si="81"/>
        <v>163.37666400000001</v>
      </c>
      <c r="K1639" s="3">
        <f t="shared" si="82"/>
        <v>7.3520581197958785</v>
      </c>
    </row>
    <row r="1640" spans="1:11" ht="20.100000000000001" customHeight="1" x14ac:dyDescent="0.25">
      <c r="A1640" s="14" t="s">
        <v>40</v>
      </c>
      <c r="B1640" s="15"/>
      <c r="C1640" s="15"/>
      <c r="D1640" s="75">
        <v>8.3349010000000003</v>
      </c>
      <c r="E1640" s="75">
        <v>81.408775000000006</v>
      </c>
      <c r="F1640" s="75"/>
      <c r="G1640" s="75">
        <f>D1640+E1640</f>
        <v>89.743676000000008</v>
      </c>
      <c r="H1640" s="15"/>
      <c r="I1640" s="75">
        <f t="shared" si="83"/>
        <v>89.743676000000008</v>
      </c>
      <c r="J1640" s="4">
        <f t="shared" si="81"/>
        <v>90.256323999999992</v>
      </c>
      <c r="K1640" s="3">
        <f t="shared" si="82"/>
        <v>6.4959561159043329</v>
      </c>
    </row>
    <row r="1641" spans="1:11" ht="20.100000000000001" customHeight="1" x14ac:dyDescent="0.25">
      <c r="A1641" s="14" t="s">
        <v>40</v>
      </c>
      <c r="B1641" s="15"/>
      <c r="C1641" s="15"/>
      <c r="D1641" s="75">
        <v>8.3349010000000003</v>
      </c>
      <c r="E1641" s="75">
        <v>82.199811999999994</v>
      </c>
      <c r="F1641" s="75"/>
      <c r="G1641" s="75">
        <f>D1641+E1641</f>
        <v>90.534712999999996</v>
      </c>
      <c r="H1641" s="15"/>
      <c r="I1641" s="75">
        <f t="shared" si="83"/>
        <v>90.534712999999996</v>
      </c>
      <c r="J1641" s="4">
        <f t="shared" si="81"/>
        <v>89.465287000000004</v>
      </c>
      <c r="K1641" s="3">
        <f t="shared" si="82"/>
        <v>6.4832561126005457</v>
      </c>
    </row>
    <row r="1642" spans="1:11" ht="20.100000000000001" customHeight="1" x14ac:dyDescent="0.25">
      <c r="A1642" s="14" t="s">
        <v>40</v>
      </c>
      <c r="B1642" s="15"/>
      <c r="C1642" s="15"/>
      <c r="D1642" s="75">
        <v>8.3349010000000003</v>
      </c>
      <c r="E1642" s="75"/>
      <c r="F1642" s="75">
        <v>28.300756</v>
      </c>
      <c r="G1642" s="15"/>
      <c r="H1642" s="75">
        <f>F1642-D1642</f>
        <v>19.965854999999998</v>
      </c>
      <c r="I1642" s="75">
        <f t="shared" si="83"/>
        <v>19.965854999999998</v>
      </c>
      <c r="J1642" s="4">
        <f t="shared" si="81"/>
        <v>160.034145</v>
      </c>
      <c r="K1642" s="3">
        <f t="shared" si="82"/>
        <v>7.3222359421788328</v>
      </c>
    </row>
    <row r="1643" spans="1:11" ht="20.100000000000001" customHeight="1" x14ac:dyDescent="0.25">
      <c r="A1643" s="14" t="s">
        <v>40</v>
      </c>
      <c r="B1643" s="15"/>
      <c r="C1643" s="15"/>
      <c r="D1643" s="75">
        <v>8.3349010000000003</v>
      </c>
      <c r="E1643" s="75">
        <v>80.933497000000003</v>
      </c>
      <c r="F1643" s="75"/>
      <c r="G1643" s="75">
        <f>D1643+E1643</f>
        <v>89.268398000000005</v>
      </c>
      <c r="H1643" s="15"/>
      <c r="I1643" s="75">
        <f t="shared" si="83"/>
        <v>89.268398000000005</v>
      </c>
      <c r="J1643" s="4">
        <f t="shared" si="81"/>
        <v>90.731601999999995</v>
      </c>
      <c r="K1643" s="3">
        <f t="shared" si="82"/>
        <v>6.5035332267641905</v>
      </c>
    </row>
    <row r="1644" spans="1:11" ht="20.100000000000001" customHeight="1" x14ac:dyDescent="0.25">
      <c r="A1644" s="14" t="s">
        <v>40</v>
      </c>
      <c r="B1644" s="15"/>
      <c r="C1644" s="15"/>
      <c r="D1644" s="75">
        <v>8.3349010000000003</v>
      </c>
      <c r="E1644" s="75">
        <v>85.100908000000004</v>
      </c>
      <c r="F1644" s="75"/>
      <c r="G1644" s="75">
        <f>D1644+E1644</f>
        <v>93.435809000000006</v>
      </c>
      <c r="H1644" s="15"/>
      <c r="I1644" s="75">
        <f t="shared" si="83"/>
        <v>93.435809000000006</v>
      </c>
      <c r="J1644" s="4">
        <f t="shared" si="81"/>
        <v>86.564190999999994</v>
      </c>
      <c r="K1644" s="3">
        <f t="shared" si="82"/>
        <v>6.4356984437349416</v>
      </c>
    </row>
    <row r="1645" spans="1:11" ht="20.100000000000001" customHeight="1" x14ac:dyDescent="0.25">
      <c r="A1645" s="14" t="s">
        <v>40</v>
      </c>
      <c r="B1645" s="15">
        <v>7</v>
      </c>
      <c r="C1645" s="15" t="s">
        <v>214</v>
      </c>
      <c r="D1645" s="75">
        <v>7.6786009999999996</v>
      </c>
      <c r="E1645" s="75"/>
      <c r="F1645" s="75">
        <v>32.773650000000004</v>
      </c>
      <c r="G1645" s="15"/>
      <c r="H1645" s="75">
        <f>D1645+F1645</f>
        <v>40.452251000000004</v>
      </c>
      <c r="I1645" s="75">
        <f t="shared" si="83"/>
        <v>40.452251000000004</v>
      </c>
      <c r="J1645" s="4">
        <f t="shared" si="81"/>
        <v>139.54774900000001</v>
      </c>
      <c r="K1645" s="3">
        <f t="shared" si="82"/>
        <v>7.1246150427152219</v>
      </c>
    </row>
    <row r="1646" spans="1:11" ht="20.100000000000001" customHeight="1" x14ac:dyDescent="0.25">
      <c r="A1646" s="14" t="s">
        <v>40</v>
      </c>
      <c r="B1646" s="15"/>
      <c r="C1646" s="15"/>
      <c r="D1646" s="75">
        <v>7.6786009999999996</v>
      </c>
      <c r="E1646" s="75">
        <v>82.189091000000005</v>
      </c>
      <c r="F1646" s="75"/>
      <c r="G1646" s="75">
        <f>E1646-D1646</f>
        <v>74.510490000000004</v>
      </c>
      <c r="H1646" s="15"/>
      <c r="I1646" s="75">
        <f t="shared" si="83"/>
        <v>74.510490000000004</v>
      </c>
      <c r="J1646" s="4">
        <f t="shared" si="81"/>
        <v>105.48951</v>
      </c>
      <c r="K1646" s="3">
        <f t="shared" si="82"/>
        <v>6.720955732561035</v>
      </c>
    </row>
    <row r="1647" spans="1:11" ht="20.100000000000001" customHeight="1" x14ac:dyDescent="0.25">
      <c r="A1647" s="14" t="s">
        <v>40</v>
      </c>
      <c r="B1647" s="15"/>
      <c r="C1647" s="15"/>
      <c r="D1647" s="75">
        <v>7.6786009999999996</v>
      </c>
      <c r="E1647" s="75"/>
      <c r="F1647" s="75">
        <v>45.578726000000003</v>
      </c>
      <c r="G1647" s="15"/>
      <c r="H1647" s="75">
        <f>D1647+F1647</f>
        <v>53.257327000000004</v>
      </c>
      <c r="I1647" s="75">
        <f t="shared" si="83"/>
        <v>53.257327000000004</v>
      </c>
      <c r="J1647" s="4">
        <f t="shared" si="81"/>
        <v>126.742673</v>
      </c>
      <c r="K1647" s="3">
        <f t="shared" si="82"/>
        <v>6.9857585371445401</v>
      </c>
    </row>
    <row r="1648" spans="1:11" ht="20.100000000000001" customHeight="1" x14ac:dyDescent="0.25">
      <c r="A1648" s="14" t="s">
        <v>40</v>
      </c>
      <c r="B1648" s="15"/>
      <c r="C1648" s="15"/>
      <c r="D1648" s="75">
        <v>7.6786009999999996</v>
      </c>
      <c r="E1648" s="75"/>
      <c r="F1648" s="75">
        <v>54.113155999999996</v>
      </c>
      <c r="G1648" s="15"/>
      <c r="H1648" s="75">
        <f>D1648+F1648</f>
        <v>61.791756999999997</v>
      </c>
      <c r="I1648" s="75">
        <f t="shared" si="83"/>
        <v>61.791756999999997</v>
      </c>
      <c r="J1648" s="4">
        <f t="shared" si="81"/>
        <v>118.20824300000001</v>
      </c>
      <c r="K1648" s="3">
        <f t="shared" si="82"/>
        <v>6.8851868320632335</v>
      </c>
    </row>
    <row r="1649" spans="1:11" ht="20.100000000000001" customHeight="1" x14ac:dyDescent="0.25">
      <c r="A1649" s="14" t="s">
        <v>40</v>
      </c>
      <c r="B1649" s="15"/>
      <c r="C1649" s="15"/>
      <c r="D1649" s="75">
        <v>7.6786009999999996</v>
      </c>
      <c r="E1649" s="75">
        <v>62.083086999999999</v>
      </c>
      <c r="F1649" s="75"/>
      <c r="G1649" s="75">
        <f>E1649-D1649</f>
        <v>54.404485999999999</v>
      </c>
      <c r="H1649" s="15"/>
      <c r="I1649" s="75">
        <f t="shared" si="83"/>
        <v>54.404485999999999</v>
      </c>
      <c r="J1649" s="4">
        <f t="shared" si="81"/>
        <v>125.59551400000001</v>
      </c>
      <c r="K1649" s="3">
        <f t="shared" si="82"/>
        <v>6.9726411249793152</v>
      </c>
    </row>
    <row r="1650" spans="1:11" ht="20.100000000000001" customHeight="1" x14ac:dyDescent="0.25">
      <c r="A1650" s="14" t="s">
        <v>40</v>
      </c>
      <c r="B1650" s="15"/>
      <c r="C1650" s="15"/>
      <c r="D1650" s="75">
        <v>7.6786009999999996</v>
      </c>
      <c r="E1650" s="75"/>
      <c r="F1650" s="75">
        <v>47.162852000000001</v>
      </c>
      <c r="G1650" s="15"/>
      <c r="H1650" s="75">
        <f>D1650+F1650</f>
        <v>54.841453000000001</v>
      </c>
      <c r="I1650" s="75">
        <f t="shared" si="83"/>
        <v>54.841453000000001</v>
      </c>
      <c r="J1650" s="4">
        <f t="shared" si="81"/>
        <v>125.158547</v>
      </c>
      <c r="K1650" s="3">
        <f t="shared" si="82"/>
        <v>6.9676130049198379</v>
      </c>
    </row>
    <row r="1651" spans="1:11" ht="20.100000000000001" customHeight="1" x14ac:dyDescent="0.25">
      <c r="A1651" s="14" t="s">
        <v>40</v>
      </c>
      <c r="B1651" s="15"/>
      <c r="C1651" s="15"/>
      <c r="D1651" s="75">
        <v>7.6786009999999996</v>
      </c>
      <c r="E1651" s="75"/>
      <c r="F1651" s="75">
        <v>56.399667000000001</v>
      </c>
      <c r="G1651" s="15"/>
      <c r="H1651" s="75">
        <f>D1651+F1651</f>
        <v>64.078267999999994</v>
      </c>
      <c r="I1651" s="75">
        <f t="shared" si="83"/>
        <v>64.078267999999994</v>
      </c>
      <c r="J1651" s="4">
        <f t="shared" si="81"/>
        <v>115.92173200000001</v>
      </c>
      <c r="K1651" s="3">
        <f t="shared" si="82"/>
        <v>6.8570072454166402</v>
      </c>
    </row>
    <row r="1652" spans="1:11" ht="20.100000000000001" customHeight="1" x14ac:dyDescent="0.25">
      <c r="A1652" s="14" t="s">
        <v>40</v>
      </c>
      <c r="B1652" s="15"/>
      <c r="C1652" s="15"/>
      <c r="D1652" s="75">
        <v>7.6786009999999996</v>
      </c>
      <c r="E1652" s="75">
        <v>37.847330999999997</v>
      </c>
      <c r="F1652" s="75"/>
      <c r="G1652" s="75">
        <f>E1652-D1652</f>
        <v>30.168729999999996</v>
      </c>
      <c r="H1652" s="15"/>
      <c r="I1652" s="75">
        <f t="shared" si="83"/>
        <v>30.168729999999996</v>
      </c>
      <c r="J1652" s="4">
        <f t="shared" si="81"/>
        <v>149.83127000000002</v>
      </c>
      <c r="K1652" s="3">
        <f t="shared" si="82"/>
        <v>7.2271949375101041</v>
      </c>
    </row>
    <row r="1653" spans="1:11" ht="20.100000000000001" customHeight="1" x14ac:dyDescent="0.25">
      <c r="A1653" s="14" t="s">
        <v>40</v>
      </c>
      <c r="B1653" s="15"/>
      <c r="C1653" s="15"/>
      <c r="D1653" s="75">
        <v>7.6786009999999996</v>
      </c>
      <c r="E1653" s="75"/>
      <c r="F1653" s="75">
        <v>61.437069000000001</v>
      </c>
      <c r="G1653" s="15"/>
      <c r="H1653" s="75">
        <f>D1653+F1653</f>
        <v>69.115669999999994</v>
      </c>
      <c r="I1653" s="75">
        <f t="shared" si="83"/>
        <v>69.115669999999994</v>
      </c>
      <c r="J1653" s="4">
        <f t="shared" si="81"/>
        <v>110.88433000000001</v>
      </c>
      <c r="K1653" s="3">
        <f t="shared" si="82"/>
        <v>6.7929116902733506</v>
      </c>
    </row>
    <row r="1654" spans="1:11" ht="20.100000000000001" customHeight="1" x14ac:dyDescent="0.25">
      <c r="A1654" s="14" t="s">
        <v>40</v>
      </c>
      <c r="B1654" s="15"/>
      <c r="C1654" s="15"/>
      <c r="D1654" s="75">
        <v>7.6786009999999996</v>
      </c>
      <c r="E1654" s="75">
        <v>53.325650000000003</v>
      </c>
      <c r="F1654" s="75"/>
      <c r="G1654" s="75">
        <f>E1654-D1654</f>
        <v>45.647049000000003</v>
      </c>
      <c r="H1654" s="15"/>
      <c r="I1654" s="75">
        <f t="shared" si="83"/>
        <v>45.647049000000003</v>
      </c>
      <c r="J1654" s="4">
        <f t="shared" si="81"/>
        <v>134.35295099999999</v>
      </c>
      <c r="K1654" s="3">
        <f t="shared" si="82"/>
        <v>7.0698841995985209</v>
      </c>
    </row>
    <row r="1655" spans="1:11" ht="20.100000000000001" customHeight="1" x14ac:dyDescent="0.25">
      <c r="A1655" s="14" t="s">
        <v>40</v>
      </c>
      <c r="B1655" s="15"/>
      <c r="C1655" s="15"/>
      <c r="D1655" s="75">
        <v>7.6786009999999996</v>
      </c>
      <c r="E1655" s="75">
        <v>49.208984999999998</v>
      </c>
      <c r="F1655" s="75"/>
      <c r="G1655" s="75">
        <f>E1655-D1655</f>
        <v>41.530383999999998</v>
      </c>
      <c r="H1655" s="15"/>
      <c r="I1655" s="75">
        <f t="shared" si="83"/>
        <v>41.530383999999998</v>
      </c>
      <c r="J1655" s="4">
        <f t="shared" si="81"/>
        <v>138.469616</v>
      </c>
      <c r="K1655" s="3">
        <f t="shared" si="82"/>
        <v>7.1134256342437778</v>
      </c>
    </row>
    <row r="1656" spans="1:11" ht="20.100000000000001" customHeight="1" x14ac:dyDescent="0.25">
      <c r="A1656" s="14" t="s">
        <v>40</v>
      </c>
      <c r="B1656" s="15">
        <v>8</v>
      </c>
      <c r="C1656" s="15" t="s">
        <v>213</v>
      </c>
      <c r="D1656" s="75">
        <v>22.750976000000001</v>
      </c>
      <c r="E1656" s="75">
        <v>55.145544000000001</v>
      </c>
      <c r="F1656" s="75"/>
      <c r="G1656" s="75">
        <f>D1656+E1656</f>
        <v>77.89652000000001</v>
      </c>
      <c r="H1656" s="15"/>
      <c r="I1656" s="75">
        <f t="shared" si="83"/>
        <v>77.89652000000001</v>
      </c>
      <c r="J1656" s="4">
        <f t="shared" si="81"/>
        <v>102.10347999999999</v>
      </c>
      <c r="K1656" s="3">
        <f t="shared" si="82"/>
        <v>6.6738882283036904</v>
      </c>
    </row>
    <row r="1657" spans="1:11" ht="20.100000000000001" customHeight="1" x14ac:dyDescent="0.25">
      <c r="A1657" s="14" t="s">
        <v>40</v>
      </c>
      <c r="B1657" s="15"/>
      <c r="C1657" s="15"/>
      <c r="D1657" s="75">
        <v>22.750976000000001</v>
      </c>
      <c r="E1657" s="75"/>
      <c r="F1657" s="75">
        <v>52.261111</v>
      </c>
      <c r="G1657" s="15"/>
      <c r="H1657" s="75">
        <f>F1657-D1657</f>
        <v>29.510134999999998</v>
      </c>
      <c r="I1657" s="75">
        <f t="shared" si="83"/>
        <v>29.510134999999998</v>
      </c>
      <c r="J1657" s="4">
        <f t="shared" si="81"/>
        <v>150.48986500000001</v>
      </c>
      <c r="K1657" s="3">
        <f t="shared" si="82"/>
        <v>7.2335225192408279</v>
      </c>
    </row>
    <row r="1658" spans="1:11" ht="20.100000000000001" customHeight="1" x14ac:dyDescent="0.25">
      <c r="A1658" s="14" t="s">
        <v>40</v>
      </c>
      <c r="B1658" s="15"/>
      <c r="C1658" s="15"/>
      <c r="D1658" s="75">
        <v>22.750976000000001</v>
      </c>
      <c r="E1658" s="75">
        <v>75.808903000000001</v>
      </c>
      <c r="F1658" s="75"/>
      <c r="G1658" s="75">
        <f>D1658+E1658</f>
        <v>98.559878999999995</v>
      </c>
      <c r="H1658" s="15"/>
      <c r="I1658" s="75">
        <f t="shared" si="83"/>
        <v>98.559878999999995</v>
      </c>
      <c r="J1658" s="4">
        <f t="shared" si="81"/>
        <v>81.440121000000005</v>
      </c>
      <c r="K1658" s="3">
        <f t="shared" si="82"/>
        <v>6.3476677997927471</v>
      </c>
    </row>
    <row r="1659" spans="1:11" ht="20.100000000000001" customHeight="1" x14ac:dyDescent="0.25">
      <c r="A1659" s="14" t="s">
        <v>40</v>
      </c>
      <c r="B1659" s="15"/>
      <c r="C1659" s="15"/>
      <c r="D1659" s="75">
        <v>22.750976000000001</v>
      </c>
      <c r="E1659" s="75">
        <v>66.194056000000003</v>
      </c>
      <c r="F1659" s="75"/>
      <c r="G1659" s="75">
        <f>D1659+E1659</f>
        <v>88.945031999999998</v>
      </c>
      <c r="H1659" s="15"/>
      <c r="I1659" s="75">
        <f t="shared" si="83"/>
        <v>88.945031999999998</v>
      </c>
      <c r="J1659" s="4">
        <f t="shared" si="81"/>
        <v>91.054968000000002</v>
      </c>
      <c r="K1659" s="3">
        <f t="shared" si="82"/>
        <v>6.5086658283270795</v>
      </c>
    </row>
    <row r="1660" spans="1:11" ht="20.100000000000001" customHeight="1" x14ac:dyDescent="0.25">
      <c r="A1660" s="14" t="s">
        <v>40</v>
      </c>
      <c r="B1660" s="15"/>
      <c r="C1660" s="15"/>
      <c r="D1660" s="75">
        <v>22.750976000000001</v>
      </c>
      <c r="E1660" s="75">
        <v>51.952956999999998</v>
      </c>
      <c r="F1660" s="75"/>
      <c r="G1660" s="75">
        <f>D1660+E1660</f>
        <v>74.703933000000006</v>
      </c>
      <c r="H1660" s="15"/>
      <c r="I1660" s="75">
        <f t="shared" si="83"/>
        <v>74.703933000000006</v>
      </c>
      <c r="J1660" s="4">
        <f t="shared" si="81"/>
        <v>105.29606699999999</v>
      </c>
      <c r="K1660" s="3">
        <f t="shared" si="82"/>
        <v>6.7183077398556978</v>
      </c>
    </row>
    <row r="1661" spans="1:11" ht="20.100000000000001" customHeight="1" x14ac:dyDescent="0.25">
      <c r="A1661" s="14" t="s">
        <v>40</v>
      </c>
      <c r="B1661" s="15"/>
      <c r="C1661" s="15"/>
      <c r="D1661" s="75">
        <v>22.750976000000001</v>
      </c>
      <c r="E1661" s="75">
        <v>8.383248</v>
      </c>
      <c r="F1661" s="75"/>
      <c r="G1661" s="75">
        <f>D1661+E1661</f>
        <v>31.134224000000003</v>
      </c>
      <c r="H1661" s="15"/>
      <c r="I1661" s="75">
        <f t="shared" si="83"/>
        <v>31.134224000000003</v>
      </c>
      <c r="J1661" s="4">
        <f t="shared" si="81"/>
        <v>148.86577599999998</v>
      </c>
      <c r="K1661" s="3">
        <f t="shared" si="82"/>
        <v>7.2178683085689004</v>
      </c>
    </row>
    <row r="1662" spans="1:11" ht="20.100000000000001" customHeight="1" x14ac:dyDescent="0.25">
      <c r="A1662" s="14" t="s">
        <v>40</v>
      </c>
      <c r="B1662" s="15"/>
      <c r="C1662" s="15"/>
      <c r="D1662" s="75">
        <v>22.750976000000001</v>
      </c>
      <c r="E1662" s="75"/>
      <c r="F1662" s="75">
        <v>74.33184</v>
      </c>
      <c r="G1662" s="15"/>
      <c r="H1662" s="75">
        <f>F1662-D1662</f>
        <v>51.580863999999998</v>
      </c>
      <c r="I1662" s="75">
        <f t="shared" si="83"/>
        <v>51.580863999999998</v>
      </c>
      <c r="J1662" s="4">
        <f t="shared" si="81"/>
        <v>128.41913600000001</v>
      </c>
      <c r="K1662" s="3">
        <f t="shared" si="82"/>
        <v>7.0047163872137688</v>
      </c>
    </row>
    <row r="1663" spans="1:11" ht="20.100000000000001" customHeight="1" x14ac:dyDescent="0.25">
      <c r="A1663" s="14" t="s">
        <v>40</v>
      </c>
      <c r="B1663" s="15">
        <v>9</v>
      </c>
      <c r="C1663" s="15" t="s">
        <v>213</v>
      </c>
      <c r="D1663" s="75">
        <v>39.943590999999998</v>
      </c>
      <c r="E1663" s="75"/>
      <c r="F1663" s="75">
        <v>66.351956000000001</v>
      </c>
      <c r="G1663" s="15"/>
      <c r="H1663" s="75">
        <f>F1663-D1663</f>
        <v>26.408365000000003</v>
      </c>
      <c r="I1663" s="75">
        <f t="shared" si="83"/>
        <v>26.408365000000003</v>
      </c>
      <c r="J1663" s="4">
        <f t="shared" si="81"/>
        <v>153.591635</v>
      </c>
      <c r="K1663" s="3">
        <f t="shared" si="82"/>
        <v>7.2629558350483627</v>
      </c>
    </row>
    <row r="1664" spans="1:11" ht="20.100000000000001" customHeight="1" x14ac:dyDescent="0.25">
      <c r="A1664" s="14" t="s">
        <v>40</v>
      </c>
      <c r="B1664" s="15"/>
      <c r="C1664" s="15"/>
      <c r="D1664" s="75">
        <v>39.943590999999998</v>
      </c>
      <c r="E1664" s="75">
        <v>20.635888999999999</v>
      </c>
      <c r="F1664" s="75"/>
      <c r="G1664" s="75">
        <f>D1664+E1664</f>
        <v>60.579479999999997</v>
      </c>
      <c r="H1664" s="15"/>
      <c r="I1664" s="75">
        <f t="shared" si="83"/>
        <v>60.579479999999997</v>
      </c>
      <c r="J1664" s="4">
        <f t="shared" si="81"/>
        <v>119.42052000000001</v>
      </c>
      <c r="K1664" s="3">
        <f t="shared" si="82"/>
        <v>6.8999069456292057</v>
      </c>
    </row>
    <row r="1665" spans="1:11" ht="20.100000000000001" customHeight="1" x14ac:dyDescent="0.25">
      <c r="A1665" s="14" t="s">
        <v>40</v>
      </c>
      <c r="B1665" s="15"/>
      <c r="C1665" s="15"/>
      <c r="D1665" s="75">
        <v>39.943590999999998</v>
      </c>
      <c r="E1665" s="75"/>
      <c r="F1665" s="75">
        <v>70.123127999999994</v>
      </c>
      <c r="G1665" s="15"/>
      <c r="H1665" s="75">
        <f>F1665-D1665</f>
        <v>30.179536999999996</v>
      </c>
      <c r="I1665" s="75">
        <f t="shared" si="83"/>
        <v>30.179536999999996</v>
      </c>
      <c r="J1665" s="4">
        <f t="shared" si="81"/>
        <v>149.82046300000002</v>
      </c>
      <c r="K1665" s="3">
        <f t="shared" si="82"/>
        <v>7.2270908753366099</v>
      </c>
    </row>
    <row r="1666" spans="1:11" ht="20.100000000000001" customHeight="1" x14ac:dyDescent="0.25">
      <c r="A1666" s="14" t="s">
        <v>40</v>
      </c>
      <c r="B1666" s="15"/>
      <c r="C1666" s="15"/>
      <c r="D1666" s="75">
        <v>39.943590999999998</v>
      </c>
      <c r="E1666" s="75"/>
      <c r="F1666" s="75">
        <v>63.434949000000003</v>
      </c>
      <c r="G1666" s="15"/>
      <c r="H1666" s="75">
        <f>F1666-D1666</f>
        <v>23.491358000000005</v>
      </c>
      <c r="I1666" s="75">
        <f t="shared" si="83"/>
        <v>23.491358000000005</v>
      </c>
      <c r="J1666" s="4">
        <f t="shared" si="81"/>
        <v>156.50864200000001</v>
      </c>
      <c r="K1666" s="3">
        <f t="shared" si="82"/>
        <v>7.2900985109985488</v>
      </c>
    </row>
    <row r="1667" spans="1:11" ht="20.100000000000001" customHeight="1" x14ac:dyDescent="0.25">
      <c r="A1667" s="14" t="s">
        <v>40</v>
      </c>
      <c r="B1667" s="15"/>
      <c r="C1667" s="15"/>
      <c r="D1667" s="75">
        <v>39.943590999999998</v>
      </c>
      <c r="E1667" s="75">
        <v>11.91239</v>
      </c>
      <c r="F1667" s="75"/>
      <c r="G1667" s="75">
        <f>D1667+E1667</f>
        <v>51.855981</v>
      </c>
      <c r="H1667" s="15"/>
      <c r="I1667" s="75">
        <f t="shared" si="83"/>
        <v>51.855981</v>
      </c>
      <c r="J1667" s="4">
        <f t="shared" ref="J1667:J1730" si="84">180-I1667</f>
        <v>128.14401900000001</v>
      </c>
      <c r="K1667" s="3">
        <f t="shared" ref="K1667:K1730" si="85">LOG(J1667,2)</f>
        <v>7.0016223335590659</v>
      </c>
    </row>
    <row r="1668" spans="1:11" ht="20.100000000000001" customHeight="1" x14ac:dyDescent="0.25">
      <c r="A1668" s="14" t="s">
        <v>40</v>
      </c>
      <c r="B1668" s="15"/>
      <c r="C1668" s="15"/>
      <c r="D1668" s="75">
        <v>39.943590999999998</v>
      </c>
      <c r="E1668" s="75"/>
      <c r="F1668" s="75">
        <v>53.746161999999998</v>
      </c>
      <c r="G1668" s="15"/>
      <c r="H1668" s="75">
        <f>F1668-D1668</f>
        <v>13.802571</v>
      </c>
      <c r="I1668" s="75">
        <f t="shared" si="83"/>
        <v>13.802571</v>
      </c>
      <c r="J1668" s="4">
        <f t="shared" si="84"/>
        <v>166.197429</v>
      </c>
      <c r="K1668" s="3">
        <f t="shared" si="85"/>
        <v>7.3767542542076541</v>
      </c>
    </row>
    <row r="1669" spans="1:11" ht="20.100000000000001" customHeight="1" x14ac:dyDescent="0.25">
      <c r="A1669" s="14" t="s">
        <v>40</v>
      </c>
      <c r="B1669" s="15"/>
      <c r="C1669" s="15"/>
      <c r="D1669" s="75">
        <v>39.943590999999998</v>
      </c>
      <c r="E1669" s="75">
        <v>11.513831</v>
      </c>
      <c r="F1669" s="75"/>
      <c r="G1669" s="75">
        <f>D1669+E1669</f>
        <v>51.457421999999994</v>
      </c>
      <c r="H1669" s="15"/>
      <c r="I1669" s="75">
        <f t="shared" si="83"/>
        <v>51.457421999999994</v>
      </c>
      <c r="J1669" s="4">
        <f t="shared" si="84"/>
        <v>128.54257799999999</v>
      </c>
      <c r="K1669" s="3">
        <f t="shared" si="85"/>
        <v>7.0061025016832339</v>
      </c>
    </row>
    <row r="1670" spans="1:11" ht="20.100000000000001" customHeight="1" x14ac:dyDescent="0.25">
      <c r="A1670" s="14" t="s">
        <v>40</v>
      </c>
      <c r="B1670" s="15"/>
      <c r="C1670" s="15"/>
      <c r="D1670" s="75">
        <v>39.943590999999998</v>
      </c>
      <c r="E1670" s="75"/>
      <c r="F1670" s="75">
        <v>83.418054999999995</v>
      </c>
      <c r="G1670" s="15"/>
      <c r="H1670" s="75">
        <f>F1670-D1670</f>
        <v>43.474463999999998</v>
      </c>
      <c r="I1670" s="75">
        <f t="shared" si="83"/>
        <v>43.474463999999998</v>
      </c>
      <c r="J1670" s="4">
        <f t="shared" si="84"/>
        <v>136.52553599999999</v>
      </c>
      <c r="K1670" s="3">
        <f t="shared" si="85"/>
        <v>7.0930270106266304</v>
      </c>
    </row>
    <row r="1671" spans="1:11" ht="20.100000000000001" customHeight="1" x14ac:dyDescent="0.25">
      <c r="A1671" s="14" t="s">
        <v>40</v>
      </c>
      <c r="B1671" s="15"/>
      <c r="C1671" s="15"/>
      <c r="D1671" s="75">
        <v>39.943590999999998</v>
      </c>
      <c r="E1671" s="75">
        <v>33.157924000000001</v>
      </c>
      <c r="F1671" s="75"/>
      <c r="G1671" s="75">
        <f>D1671+E1671</f>
        <v>73.101515000000006</v>
      </c>
      <c r="H1671" s="15"/>
      <c r="I1671" s="75">
        <f t="shared" si="83"/>
        <v>73.101515000000006</v>
      </c>
      <c r="J1671" s="4">
        <f t="shared" si="84"/>
        <v>106.89848499999999</v>
      </c>
      <c r="K1671" s="3">
        <f t="shared" si="85"/>
        <v>6.7400975966359811</v>
      </c>
    </row>
    <row r="1672" spans="1:11" ht="20.100000000000001" customHeight="1" x14ac:dyDescent="0.25">
      <c r="A1672" s="14" t="s">
        <v>40</v>
      </c>
      <c r="B1672" s="15"/>
      <c r="C1672" s="15"/>
      <c r="D1672" s="75">
        <v>39.943590999999998</v>
      </c>
      <c r="E1672" s="75"/>
      <c r="F1672" s="75">
        <v>90</v>
      </c>
      <c r="G1672" s="15"/>
      <c r="H1672" s="75">
        <f>F1672-D1672</f>
        <v>50.056409000000002</v>
      </c>
      <c r="I1672" s="75">
        <f t="shared" si="83"/>
        <v>50.056409000000002</v>
      </c>
      <c r="J1672" s="4">
        <f t="shared" si="84"/>
        <v>129.943591</v>
      </c>
      <c r="K1672" s="3">
        <f t="shared" si="85"/>
        <v>7.0217416695984447</v>
      </c>
    </row>
    <row r="1673" spans="1:11" ht="20.100000000000001" customHeight="1" x14ac:dyDescent="0.25">
      <c r="A1673" s="14" t="s">
        <v>39</v>
      </c>
      <c r="B1673" s="15">
        <v>1</v>
      </c>
      <c r="C1673" s="15" t="s">
        <v>214</v>
      </c>
      <c r="D1673" s="75">
        <v>0.68516699999999997</v>
      </c>
      <c r="E1673" s="75">
        <v>77.704734000000002</v>
      </c>
      <c r="F1673" s="75"/>
      <c r="G1673" s="75">
        <f>E1673-D1673</f>
        <v>77.019566999999995</v>
      </c>
      <c r="H1673" s="15"/>
      <c r="I1673" s="75">
        <f t="shared" si="83"/>
        <v>77.019566999999995</v>
      </c>
      <c r="J1673" s="4">
        <f t="shared" si="84"/>
        <v>102.980433</v>
      </c>
      <c r="K1673" s="3">
        <f t="shared" si="85"/>
        <v>6.6862264311097341</v>
      </c>
    </row>
    <row r="1674" spans="1:11" ht="20.100000000000001" customHeight="1" x14ac:dyDescent="0.25">
      <c r="A1674" s="14" t="s">
        <v>39</v>
      </c>
      <c r="B1674" s="15"/>
      <c r="C1674" s="15"/>
      <c r="D1674" s="75">
        <v>0.68516699999999997</v>
      </c>
      <c r="E1674" s="75"/>
      <c r="F1674" s="75">
        <v>67.230626999999998</v>
      </c>
      <c r="G1674" s="15"/>
      <c r="H1674" s="75">
        <f>D1674+F1674</f>
        <v>67.915794000000005</v>
      </c>
      <c r="I1674" s="75">
        <f t="shared" si="83"/>
        <v>67.915794000000005</v>
      </c>
      <c r="J1674" s="4">
        <f t="shared" si="84"/>
        <v>112.08420599999999</v>
      </c>
      <c r="K1674" s="3">
        <f t="shared" si="85"/>
        <v>6.8084391893203424</v>
      </c>
    </row>
    <row r="1675" spans="1:11" ht="20.100000000000001" customHeight="1" x14ac:dyDescent="0.25">
      <c r="A1675" s="14" t="s">
        <v>39</v>
      </c>
      <c r="B1675" s="15"/>
      <c r="C1675" s="15"/>
      <c r="D1675" s="75">
        <v>0.68516699999999997</v>
      </c>
      <c r="E1675" s="75"/>
      <c r="F1675" s="75">
        <v>79.457239000000001</v>
      </c>
      <c r="G1675" s="15"/>
      <c r="H1675" s="75">
        <f>D1675+F1675</f>
        <v>80.142406000000008</v>
      </c>
      <c r="I1675" s="75">
        <f t="shared" si="83"/>
        <v>80.142406000000008</v>
      </c>
      <c r="J1675" s="4">
        <f t="shared" si="84"/>
        <v>99.857593999999992</v>
      </c>
      <c r="K1675" s="3">
        <f t="shared" si="85"/>
        <v>6.6418002412300607</v>
      </c>
    </row>
    <row r="1676" spans="1:11" ht="20.100000000000001" customHeight="1" x14ac:dyDescent="0.25">
      <c r="A1676" s="14" t="s">
        <v>39</v>
      </c>
      <c r="B1676" s="15"/>
      <c r="C1676" s="15"/>
      <c r="D1676" s="75">
        <v>0.68516699999999997</v>
      </c>
      <c r="E1676" s="75">
        <v>50.311225999999998</v>
      </c>
      <c r="F1676" s="75"/>
      <c r="G1676" s="75">
        <f>E1676-D1676</f>
        <v>49.626058999999998</v>
      </c>
      <c r="H1676" s="15"/>
      <c r="I1676" s="75">
        <f t="shared" si="83"/>
        <v>49.626058999999998</v>
      </c>
      <c r="J1676" s="4">
        <f t="shared" si="84"/>
        <v>130.373941</v>
      </c>
      <c r="K1676" s="3">
        <f t="shared" si="85"/>
        <v>7.0265117238601045</v>
      </c>
    </row>
    <row r="1677" spans="1:11" ht="20.100000000000001" customHeight="1" x14ac:dyDescent="0.25">
      <c r="A1677" s="14" t="s">
        <v>39</v>
      </c>
      <c r="B1677" s="15"/>
      <c r="C1677" s="15"/>
      <c r="D1677" s="75">
        <v>0.68516699999999997</v>
      </c>
      <c r="E1677" s="75"/>
      <c r="F1677" s="75">
        <v>60.198151000000003</v>
      </c>
      <c r="G1677" s="15"/>
      <c r="H1677" s="75">
        <f>D1677+F1677</f>
        <v>60.883318000000003</v>
      </c>
      <c r="I1677" s="75">
        <f t="shared" si="83"/>
        <v>60.883318000000003</v>
      </c>
      <c r="J1677" s="4">
        <f t="shared" si="84"/>
        <v>119.116682</v>
      </c>
      <c r="K1677" s="3">
        <f t="shared" si="85"/>
        <v>6.8962316630382841</v>
      </c>
    </row>
    <row r="1678" spans="1:11" ht="20.100000000000001" customHeight="1" x14ac:dyDescent="0.25">
      <c r="A1678" s="14" t="s">
        <v>39</v>
      </c>
      <c r="B1678" s="15"/>
      <c r="C1678" s="15"/>
      <c r="D1678" s="75">
        <v>0.68516699999999997</v>
      </c>
      <c r="E1678" s="75">
        <v>68.278948999999997</v>
      </c>
      <c r="F1678" s="75"/>
      <c r="G1678" s="75">
        <f>E1678-D1678</f>
        <v>67.59378199999999</v>
      </c>
      <c r="H1678" s="15"/>
      <c r="I1678" s="75">
        <f t="shared" si="83"/>
        <v>67.59378199999999</v>
      </c>
      <c r="J1678" s="4">
        <f t="shared" si="84"/>
        <v>112.40621800000001</v>
      </c>
      <c r="K1678" s="3">
        <f t="shared" si="85"/>
        <v>6.8125780334264752</v>
      </c>
    </row>
    <row r="1679" spans="1:11" ht="20.100000000000001" customHeight="1" x14ac:dyDescent="0.25">
      <c r="A1679" s="14" t="s">
        <v>39</v>
      </c>
      <c r="B1679" s="15"/>
      <c r="C1679" s="15"/>
      <c r="D1679" s="75">
        <v>0.68516699999999997</v>
      </c>
      <c r="E1679" s="75">
        <v>65.103864999999999</v>
      </c>
      <c r="F1679" s="75"/>
      <c r="G1679" s="75">
        <f>E1679-D1679</f>
        <v>64.418697999999992</v>
      </c>
      <c r="H1679" s="15"/>
      <c r="I1679" s="75">
        <f t="shared" si="83"/>
        <v>64.418697999999992</v>
      </c>
      <c r="J1679" s="4">
        <f t="shared" si="84"/>
        <v>115.58130200000001</v>
      </c>
      <c r="K1679" s="3">
        <f t="shared" si="85"/>
        <v>6.8527642165603808</v>
      </c>
    </row>
    <row r="1680" spans="1:11" ht="20.100000000000001" customHeight="1" x14ac:dyDescent="0.25">
      <c r="A1680" s="14" t="s">
        <v>39</v>
      </c>
      <c r="B1680" s="15"/>
      <c r="C1680" s="15"/>
      <c r="D1680" s="75">
        <v>0.68516699999999997</v>
      </c>
      <c r="E1680" s="75">
        <v>59.016561000000003</v>
      </c>
      <c r="F1680" s="75"/>
      <c r="G1680" s="75">
        <f>E1680-D1680</f>
        <v>58.331394000000003</v>
      </c>
      <c r="H1680" s="15"/>
      <c r="I1680" s="75">
        <f t="shared" si="83"/>
        <v>58.331394000000003</v>
      </c>
      <c r="J1680" s="4">
        <f t="shared" si="84"/>
        <v>121.668606</v>
      </c>
      <c r="K1680" s="3">
        <f t="shared" si="85"/>
        <v>6.9268131490266427</v>
      </c>
    </row>
    <row r="1681" spans="1:11" ht="20.100000000000001" customHeight="1" x14ac:dyDescent="0.25">
      <c r="A1681" s="14" t="s">
        <v>39</v>
      </c>
      <c r="B1681" s="15"/>
      <c r="C1681" s="15"/>
      <c r="D1681" s="75">
        <v>0.68516699999999997</v>
      </c>
      <c r="E1681" s="75"/>
      <c r="F1681" s="75">
        <v>63.036606999999997</v>
      </c>
      <c r="G1681" s="15"/>
      <c r="H1681" s="75">
        <f>D1681+F1681</f>
        <v>63.721773999999996</v>
      </c>
      <c r="I1681" s="75">
        <f t="shared" si="83"/>
        <v>63.721773999999996</v>
      </c>
      <c r="J1681" s="4">
        <f t="shared" si="84"/>
        <v>116.278226</v>
      </c>
      <c r="K1681" s="3">
        <f t="shared" si="85"/>
        <v>6.8614371560370735</v>
      </c>
    </row>
    <row r="1682" spans="1:11" ht="20.100000000000001" customHeight="1" x14ac:dyDescent="0.25">
      <c r="A1682" s="14" t="s">
        <v>39</v>
      </c>
      <c r="B1682" s="15"/>
      <c r="C1682" s="15"/>
      <c r="D1682" s="75">
        <v>0.68516699999999997</v>
      </c>
      <c r="E1682" s="75"/>
      <c r="F1682" s="75">
        <v>55.875058000000003</v>
      </c>
      <c r="G1682" s="15"/>
      <c r="H1682" s="75">
        <f>D1682+F1682</f>
        <v>56.560225000000003</v>
      </c>
      <c r="I1682" s="75">
        <f t="shared" si="83"/>
        <v>56.560225000000003</v>
      </c>
      <c r="J1682" s="4">
        <f t="shared" si="84"/>
        <v>123.439775</v>
      </c>
      <c r="K1682" s="3">
        <f t="shared" si="85"/>
        <v>6.9476635271242664</v>
      </c>
    </row>
    <row r="1683" spans="1:11" ht="20.100000000000001" customHeight="1" x14ac:dyDescent="0.25">
      <c r="A1683" s="14" t="s">
        <v>39</v>
      </c>
      <c r="B1683" s="15"/>
      <c r="C1683" s="15"/>
      <c r="D1683" s="75">
        <v>0.68516699999999997</v>
      </c>
      <c r="E1683" s="75">
        <v>62.214219</v>
      </c>
      <c r="F1683" s="75"/>
      <c r="G1683" s="75">
        <f>E1683-D1683</f>
        <v>61.529052</v>
      </c>
      <c r="H1683" s="15"/>
      <c r="I1683" s="75">
        <f t="shared" si="83"/>
        <v>61.529052</v>
      </c>
      <c r="J1683" s="4">
        <f t="shared" si="84"/>
        <v>118.47094799999999</v>
      </c>
      <c r="K1683" s="3">
        <f t="shared" si="85"/>
        <v>6.8883895078435717</v>
      </c>
    </row>
    <row r="1684" spans="1:11" ht="20.100000000000001" customHeight="1" x14ac:dyDescent="0.25">
      <c r="A1684" s="14" t="s">
        <v>39</v>
      </c>
      <c r="B1684" s="15"/>
      <c r="C1684" s="15"/>
      <c r="D1684" s="75">
        <v>0.68516699999999997</v>
      </c>
      <c r="E1684" s="75">
        <v>75.899882000000005</v>
      </c>
      <c r="F1684" s="75"/>
      <c r="G1684" s="75">
        <f>E1684-D1684</f>
        <v>75.214714999999998</v>
      </c>
      <c r="H1684" s="15"/>
      <c r="I1684" s="75">
        <f t="shared" si="83"/>
        <v>75.214714999999998</v>
      </c>
      <c r="J1684" s="4">
        <f t="shared" si="84"/>
        <v>104.785285</v>
      </c>
      <c r="K1684" s="3">
        <f t="shared" si="85"/>
        <v>6.711292323176143</v>
      </c>
    </row>
    <row r="1685" spans="1:11" ht="20.100000000000001" customHeight="1" x14ac:dyDescent="0.25">
      <c r="A1685" s="14" t="s">
        <v>39</v>
      </c>
      <c r="B1685" s="15"/>
      <c r="C1685" s="15"/>
      <c r="D1685" s="75">
        <v>0.68516699999999997</v>
      </c>
      <c r="E1685" s="75"/>
      <c r="F1685" s="75">
        <v>59.792388000000003</v>
      </c>
      <c r="G1685" s="15"/>
      <c r="H1685" s="75">
        <f>D1685+F1685</f>
        <v>60.477555000000002</v>
      </c>
      <c r="I1685" s="75">
        <f t="shared" si="83"/>
        <v>60.477555000000002</v>
      </c>
      <c r="J1685" s="4">
        <f t="shared" si="84"/>
        <v>119.522445</v>
      </c>
      <c r="K1685" s="3">
        <f t="shared" si="85"/>
        <v>6.9011377556759577</v>
      </c>
    </row>
    <row r="1686" spans="1:11" ht="20.100000000000001" customHeight="1" x14ac:dyDescent="0.25">
      <c r="A1686" s="14" t="s">
        <v>39</v>
      </c>
      <c r="B1686" s="15"/>
      <c r="C1686" s="15"/>
      <c r="D1686" s="75">
        <v>0.68516699999999997</v>
      </c>
      <c r="E1686" s="75">
        <v>78.18244</v>
      </c>
      <c r="F1686" s="75"/>
      <c r="G1686" s="75">
        <f>E1686-D1686</f>
        <v>77.497272999999993</v>
      </c>
      <c r="H1686" s="15"/>
      <c r="I1686" s="75">
        <f t="shared" si="83"/>
        <v>77.497272999999993</v>
      </c>
      <c r="J1686" s="4">
        <f t="shared" si="84"/>
        <v>102.50272700000001</v>
      </c>
      <c r="K1686" s="3">
        <f t="shared" si="85"/>
        <v>6.6795184817204962</v>
      </c>
    </row>
    <row r="1687" spans="1:11" ht="20.100000000000001" customHeight="1" x14ac:dyDescent="0.25">
      <c r="A1687" s="14" t="s">
        <v>39</v>
      </c>
      <c r="B1687" s="15"/>
      <c r="C1687" s="15"/>
      <c r="D1687" s="75">
        <v>0.68516699999999997</v>
      </c>
      <c r="E1687" s="75">
        <v>49.248455</v>
      </c>
      <c r="F1687" s="75"/>
      <c r="G1687" s="75">
        <f>E1687-D1687</f>
        <v>48.563288</v>
      </c>
      <c r="H1687" s="15"/>
      <c r="I1687" s="75">
        <f t="shared" si="83"/>
        <v>48.563288</v>
      </c>
      <c r="J1687" s="4">
        <f t="shared" si="84"/>
        <v>131.436712</v>
      </c>
      <c r="K1687" s="3">
        <f t="shared" si="85"/>
        <v>7.0382244853957836</v>
      </c>
    </row>
    <row r="1688" spans="1:11" ht="20.100000000000001" customHeight="1" x14ac:dyDescent="0.25">
      <c r="A1688" s="14" t="s">
        <v>39</v>
      </c>
      <c r="B1688" s="15"/>
      <c r="C1688" s="15"/>
      <c r="D1688" s="75">
        <v>0.68516699999999997</v>
      </c>
      <c r="E1688" s="75">
        <v>62.241458999999999</v>
      </c>
      <c r="F1688" s="75"/>
      <c r="G1688" s="75">
        <f>E1688-D1688</f>
        <v>61.556291999999999</v>
      </c>
      <c r="H1688" s="15"/>
      <c r="I1688" s="75">
        <f t="shared" si="83"/>
        <v>61.556291999999999</v>
      </c>
      <c r="J1688" s="4">
        <f t="shared" si="84"/>
        <v>118.443708</v>
      </c>
      <c r="K1688" s="3">
        <f t="shared" si="85"/>
        <v>6.888057751136321</v>
      </c>
    </row>
    <row r="1689" spans="1:11" ht="20.100000000000001" customHeight="1" x14ac:dyDescent="0.25">
      <c r="A1689" s="14" t="s">
        <v>39</v>
      </c>
      <c r="B1689" s="15"/>
      <c r="C1689" s="15"/>
      <c r="D1689" s="75">
        <v>0.68516699999999997</v>
      </c>
      <c r="E1689" s="75">
        <v>61.606980999999998</v>
      </c>
      <c r="F1689" s="75"/>
      <c r="G1689" s="75">
        <f>E1689-D1689</f>
        <v>60.921813999999998</v>
      </c>
      <c r="H1689" s="15"/>
      <c r="I1689" s="75">
        <f t="shared" si="83"/>
        <v>60.921813999999998</v>
      </c>
      <c r="J1689" s="4">
        <f t="shared" si="84"/>
        <v>119.078186</v>
      </c>
      <c r="K1689" s="3">
        <f t="shared" si="85"/>
        <v>6.8957653390637672</v>
      </c>
    </row>
    <row r="1690" spans="1:11" ht="20.100000000000001" customHeight="1" x14ac:dyDescent="0.25">
      <c r="A1690" s="14" t="s">
        <v>39</v>
      </c>
      <c r="B1690" s="15"/>
      <c r="C1690" s="15"/>
      <c r="D1690" s="75">
        <v>0.68516699999999997</v>
      </c>
      <c r="E1690" s="75"/>
      <c r="F1690" s="75">
        <v>74.054603999999998</v>
      </c>
      <c r="G1690" s="15"/>
      <c r="H1690" s="75">
        <f>D1690+F1690</f>
        <v>74.739771000000005</v>
      </c>
      <c r="I1690" s="75">
        <f t="shared" si="83"/>
        <v>74.739771000000005</v>
      </c>
      <c r="J1690" s="4">
        <f t="shared" si="84"/>
        <v>105.260229</v>
      </c>
      <c r="K1690" s="3">
        <f t="shared" si="85"/>
        <v>6.7178166283918559</v>
      </c>
    </row>
    <row r="1691" spans="1:11" ht="20.100000000000001" customHeight="1" x14ac:dyDescent="0.25">
      <c r="A1691" s="14" t="s">
        <v>39</v>
      </c>
      <c r="B1691" s="15">
        <v>2</v>
      </c>
      <c r="C1691" s="15" t="s">
        <v>214</v>
      </c>
      <c r="D1691" s="75">
        <v>21.549284</v>
      </c>
      <c r="E1691" s="75"/>
      <c r="F1691" s="75">
        <v>55.828467000000003</v>
      </c>
      <c r="G1691" s="15"/>
      <c r="H1691" s="75">
        <f>D1691+F1691</f>
        <v>77.377751000000004</v>
      </c>
      <c r="I1691" s="75">
        <f t="shared" si="83"/>
        <v>77.377751000000004</v>
      </c>
      <c r="J1691" s="4">
        <f t="shared" si="84"/>
        <v>102.622249</v>
      </c>
      <c r="K1691" s="3">
        <f t="shared" si="85"/>
        <v>6.6811997378946995</v>
      </c>
    </row>
    <row r="1692" spans="1:11" ht="20.100000000000001" customHeight="1" x14ac:dyDescent="0.25">
      <c r="A1692" s="14" t="s">
        <v>39</v>
      </c>
      <c r="B1692" s="15"/>
      <c r="C1692" s="15"/>
      <c r="D1692" s="75">
        <v>21.549284</v>
      </c>
      <c r="E1692" s="75">
        <v>84.041208999999995</v>
      </c>
      <c r="F1692" s="75"/>
      <c r="G1692" s="75">
        <f>E1692-D1692</f>
        <v>62.491924999999995</v>
      </c>
      <c r="H1692" s="15"/>
      <c r="I1692" s="75">
        <f t="shared" si="83"/>
        <v>62.491924999999995</v>
      </c>
      <c r="J1692" s="4">
        <f t="shared" si="84"/>
        <v>117.50807500000001</v>
      </c>
      <c r="K1692" s="3">
        <f t="shared" si="85"/>
        <v>6.8766160900728117</v>
      </c>
    </row>
    <row r="1693" spans="1:11" ht="20.100000000000001" customHeight="1" x14ac:dyDescent="0.25">
      <c r="A1693" s="14" t="s">
        <v>39</v>
      </c>
      <c r="B1693" s="15"/>
      <c r="C1693" s="15"/>
      <c r="D1693" s="75">
        <v>21.549284</v>
      </c>
      <c r="E1693" s="75">
        <v>85.094843999999995</v>
      </c>
      <c r="F1693" s="75"/>
      <c r="G1693" s="75">
        <f>E1693-D1693</f>
        <v>63.545559999999995</v>
      </c>
      <c r="H1693" s="15"/>
      <c r="I1693" s="75">
        <f t="shared" si="83"/>
        <v>63.545559999999995</v>
      </c>
      <c r="J1693" s="4">
        <f t="shared" si="84"/>
        <v>116.45444000000001</v>
      </c>
      <c r="K1693" s="3">
        <f t="shared" si="85"/>
        <v>6.8636218352820189</v>
      </c>
    </row>
    <row r="1694" spans="1:11" ht="20.100000000000001" customHeight="1" x14ac:dyDescent="0.25">
      <c r="A1694" s="14" t="s">
        <v>39</v>
      </c>
      <c r="B1694" s="15"/>
      <c r="C1694" s="15"/>
      <c r="D1694" s="75">
        <v>21.549284</v>
      </c>
      <c r="E1694" s="75"/>
      <c r="F1694" s="75">
        <v>69.261291</v>
      </c>
      <c r="G1694" s="15"/>
      <c r="H1694" s="75">
        <f>D1694+F1694</f>
        <v>90.810575</v>
      </c>
      <c r="I1694" s="75">
        <f t="shared" si="83"/>
        <v>90.810575</v>
      </c>
      <c r="J1694" s="4">
        <f t="shared" si="84"/>
        <v>89.189425</v>
      </c>
      <c r="K1694" s="3">
        <f t="shared" si="85"/>
        <v>6.4788007578974378</v>
      </c>
    </row>
    <row r="1695" spans="1:11" ht="20.100000000000001" customHeight="1" x14ac:dyDescent="0.25">
      <c r="A1695" s="14" t="s">
        <v>39</v>
      </c>
      <c r="B1695" s="15"/>
      <c r="C1695" s="15"/>
      <c r="D1695" s="75">
        <v>21.549284</v>
      </c>
      <c r="E1695" s="75">
        <v>53.767581</v>
      </c>
      <c r="F1695" s="75"/>
      <c r="G1695" s="75">
        <f>E1695-D1695</f>
        <v>32.218297</v>
      </c>
      <c r="H1695" s="15"/>
      <c r="I1695" s="75">
        <f t="shared" si="83"/>
        <v>32.218297</v>
      </c>
      <c r="J1695" s="4">
        <f t="shared" si="84"/>
        <v>147.78170299999999</v>
      </c>
      <c r="K1695" s="3">
        <f t="shared" si="85"/>
        <v>7.2073238488040214</v>
      </c>
    </row>
    <row r="1696" spans="1:11" ht="20.100000000000001" customHeight="1" x14ac:dyDescent="0.25">
      <c r="A1696" s="14" t="s">
        <v>39</v>
      </c>
      <c r="B1696" s="15"/>
      <c r="C1696" s="15"/>
      <c r="D1696" s="75">
        <v>21.549284</v>
      </c>
      <c r="E1696" s="75"/>
      <c r="F1696" s="75">
        <v>65.984898000000001</v>
      </c>
      <c r="G1696" s="15"/>
      <c r="H1696" s="75">
        <f>D1696+F1696</f>
        <v>87.534182000000001</v>
      </c>
      <c r="I1696" s="75">
        <f t="shared" si="83"/>
        <v>87.534182000000001</v>
      </c>
      <c r="J1696" s="4">
        <f t="shared" si="84"/>
        <v>92.465817999999999</v>
      </c>
      <c r="K1696" s="3">
        <f t="shared" si="85"/>
        <v>6.530848235480657</v>
      </c>
    </row>
    <row r="1697" spans="1:11" ht="20.100000000000001" customHeight="1" x14ac:dyDescent="0.25">
      <c r="A1697" s="14" t="s">
        <v>39</v>
      </c>
      <c r="B1697" s="15"/>
      <c r="C1697" s="15"/>
      <c r="D1697" s="75">
        <v>21.549284</v>
      </c>
      <c r="E1697" s="75"/>
      <c r="F1697" s="75">
        <v>49.345432000000002</v>
      </c>
      <c r="G1697" s="15"/>
      <c r="H1697" s="75">
        <f>D1697+F1697</f>
        <v>70.894716000000003</v>
      </c>
      <c r="I1697" s="75">
        <f t="shared" si="83"/>
        <v>70.894716000000003</v>
      </c>
      <c r="J1697" s="4">
        <f t="shared" si="84"/>
        <v>109.105284</v>
      </c>
      <c r="K1697" s="3">
        <f t="shared" si="85"/>
        <v>6.7695771632602249</v>
      </c>
    </row>
    <row r="1698" spans="1:11" ht="20.100000000000001" customHeight="1" x14ac:dyDescent="0.25">
      <c r="A1698" s="14" t="s">
        <v>39</v>
      </c>
      <c r="B1698" s="15"/>
      <c r="C1698" s="15"/>
      <c r="D1698" s="75">
        <v>21.549284</v>
      </c>
      <c r="E1698" s="75"/>
      <c r="F1698" s="75">
        <v>29.875993000000001</v>
      </c>
      <c r="G1698" s="15"/>
      <c r="H1698" s="75">
        <f>D1698+F1698</f>
        <v>51.425277000000001</v>
      </c>
      <c r="I1698" s="75">
        <f t="shared" si="83"/>
        <v>51.425277000000001</v>
      </c>
      <c r="J1698" s="4">
        <f t="shared" si="84"/>
        <v>128.57472300000001</v>
      </c>
      <c r="K1698" s="3">
        <f t="shared" si="85"/>
        <v>7.0064632353417684</v>
      </c>
    </row>
    <row r="1699" spans="1:11" ht="20.100000000000001" customHeight="1" x14ac:dyDescent="0.25">
      <c r="A1699" s="14" t="s">
        <v>39</v>
      </c>
      <c r="B1699" s="15"/>
      <c r="C1699" s="15"/>
      <c r="D1699" s="75">
        <v>21.549284</v>
      </c>
      <c r="E1699" s="75">
        <v>84.199376000000001</v>
      </c>
      <c r="F1699" s="75"/>
      <c r="G1699" s="75">
        <f>E1699-D1699</f>
        <v>62.650092000000001</v>
      </c>
      <c r="H1699" s="15"/>
      <c r="I1699" s="75">
        <f t="shared" ref="I1699:I1762" si="86">G1699+H1699</f>
        <v>62.650092000000001</v>
      </c>
      <c r="J1699" s="4">
        <f t="shared" si="84"/>
        <v>117.349908</v>
      </c>
      <c r="K1699" s="3">
        <f t="shared" si="85"/>
        <v>6.8746729005919587</v>
      </c>
    </row>
    <row r="1700" spans="1:11" ht="20.100000000000001" customHeight="1" x14ac:dyDescent="0.25">
      <c r="A1700" s="14" t="s">
        <v>39</v>
      </c>
      <c r="B1700" s="15"/>
      <c r="C1700" s="15"/>
      <c r="D1700" s="75">
        <v>21.549284</v>
      </c>
      <c r="E1700" s="75"/>
      <c r="F1700" s="75">
        <v>38.206169000000003</v>
      </c>
      <c r="G1700" s="15"/>
      <c r="H1700" s="75">
        <f t="shared" ref="H1700:H1705" si="87">D1700+F1700</f>
        <v>59.755453000000003</v>
      </c>
      <c r="I1700" s="75">
        <f t="shared" si="86"/>
        <v>59.755453000000003</v>
      </c>
      <c r="J1700" s="4">
        <f t="shared" si="84"/>
        <v>120.244547</v>
      </c>
      <c r="K1700" s="3">
        <f t="shared" si="85"/>
        <v>6.9098276601156812</v>
      </c>
    </row>
    <row r="1701" spans="1:11" ht="20.100000000000001" customHeight="1" x14ac:dyDescent="0.25">
      <c r="A1701" s="14" t="s">
        <v>39</v>
      </c>
      <c r="B1701" s="15"/>
      <c r="C1701" s="15"/>
      <c r="D1701" s="75">
        <v>21.549284</v>
      </c>
      <c r="E1701" s="75"/>
      <c r="F1701" s="75">
        <v>15.524111</v>
      </c>
      <c r="G1701" s="15"/>
      <c r="H1701" s="75">
        <f t="shared" si="87"/>
        <v>37.073394999999998</v>
      </c>
      <c r="I1701" s="75">
        <f t="shared" si="86"/>
        <v>37.073394999999998</v>
      </c>
      <c r="J1701" s="4">
        <f t="shared" si="84"/>
        <v>142.926605</v>
      </c>
      <c r="K1701" s="3">
        <f t="shared" si="85"/>
        <v>7.1591306809387438</v>
      </c>
    </row>
    <row r="1702" spans="1:11" ht="20.100000000000001" customHeight="1" x14ac:dyDescent="0.25">
      <c r="A1702" s="14" t="s">
        <v>39</v>
      </c>
      <c r="B1702" s="15"/>
      <c r="C1702" s="15"/>
      <c r="D1702" s="75">
        <v>21.549284</v>
      </c>
      <c r="E1702" s="75"/>
      <c r="F1702" s="75">
        <v>5.9061409999999999</v>
      </c>
      <c r="G1702" s="15"/>
      <c r="H1702" s="75">
        <f t="shared" si="87"/>
        <v>27.455424999999998</v>
      </c>
      <c r="I1702" s="75">
        <f t="shared" si="86"/>
        <v>27.455424999999998</v>
      </c>
      <c r="J1702" s="4">
        <f t="shared" si="84"/>
        <v>152.54457500000001</v>
      </c>
      <c r="K1702" s="3">
        <f t="shared" si="85"/>
        <v>7.2530870634981399</v>
      </c>
    </row>
    <row r="1703" spans="1:11" ht="20.100000000000001" customHeight="1" x14ac:dyDescent="0.25">
      <c r="A1703" s="14" t="s">
        <v>39</v>
      </c>
      <c r="B1703" s="15">
        <v>3</v>
      </c>
      <c r="C1703" s="15" t="s">
        <v>214</v>
      </c>
      <c r="D1703" s="75">
        <v>1.26617</v>
      </c>
      <c r="E1703" s="75"/>
      <c r="F1703" s="75">
        <v>44.575595</v>
      </c>
      <c r="G1703" s="15"/>
      <c r="H1703" s="75">
        <f t="shared" si="87"/>
        <v>45.841765000000002</v>
      </c>
      <c r="I1703" s="75">
        <f t="shared" si="86"/>
        <v>45.841765000000002</v>
      </c>
      <c r="J1703" s="4">
        <f t="shared" si="84"/>
        <v>134.15823499999999</v>
      </c>
      <c r="K1703" s="3">
        <f t="shared" si="85"/>
        <v>7.0677918036651644</v>
      </c>
    </row>
    <row r="1704" spans="1:11" ht="20.100000000000001" customHeight="1" x14ac:dyDescent="0.25">
      <c r="A1704" s="14" t="s">
        <v>39</v>
      </c>
      <c r="B1704" s="15"/>
      <c r="C1704" s="15"/>
      <c r="D1704" s="75">
        <v>1.26617</v>
      </c>
      <c r="E1704" s="75"/>
      <c r="F1704" s="75">
        <v>67.846654999999998</v>
      </c>
      <c r="G1704" s="15"/>
      <c r="H1704" s="75">
        <f t="shared" si="87"/>
        <v>69.112825000000001</v>
      </c>
      <c r="I1704" s="75">
        <f t="shared" si="86"/>
        <v>69.112825000000001</v>
      </c>
      <c r="J1704" s="4">
        <f t="shared" si="84"/>
        <v>110.887175</v>
      </c>
      <c r="K1704" s="3">
        <f t="shared" si="85"/>
        <v>6.7929487055552871</v>
      </c>
    </row>
    <row r="1705" spans="1:11" ht="20.100000000000001" customHeight="1" x14ac:dyDescent="0.25">
      <c r="A1705" s="14" t="s">
        <v>39</v>
      </c>
      <c r="B1705" s="15"/>
      <c r="C1705" s="15"/>
      <c r="D1705" s="75">
        <v>1.26617</v>
      </c>
      <c r="E1705" s="75"/>
      <c r="F1705" s="75">
        <v>56.275334000000001</v>
      </c>
      <c r="G1705" s="15"/>
      <c r="H1705" s="75">
        <f t="shared" si="87"/>
        <v>57.541504000000003</v>
      </c>
      <c r="I1705" s="75">
        <f t="shared" si="86"/>
        <v>57.541504000000003</v>
      </c>
      <c r="J1705" s="4">
        <f t="shared" si="84"/>
        <v>122.458496</v>
      </c>
      <c r="K1705" s="3">
        <f t="shared" si="85"/>
        <v>6.9361490593227249</v>
      </c>
    </row>
    <row r="1706" spans="1:11" ht="20.100000000000001" customHeight="1" x14ac:dyDescent="0.25">
      <c r="A1706" s="14" t="s">
        <v>39</v>
      </c>
      <c r="B1706" s="15"/>
      <c r="C1706" s="15"/>
      <c r="D1706" s="75">
        <v>1.26617</v>
      </c>
      <c r="E1706" s="75">
        <v>44.283839999999998</v>
      </c>
      <c r="F1706" s="75"/>
      <c r="G1706" s="75">
        <f>E1706-D1706</f>
        <v>43.017669999999995</v>
      </c>
      <c r="H1706" s="15"/>
      <c r="I1706" s="75">
        <f t="shared" si="86"/>
        <v>43.017669999999995</v>
      </c>
      <c r="J1706" s="4">
        <f t="shared" si="84"/>
        <v>136.98232999999999</v>
      </c>
      <c r="K1706" s="3">
        <f t="shared" si="85"/>
        <v>7.0978459948912134</v>
      </c>
    </row>
    <row r="1707" spans="1:11" ht="20.100000000000001" customHeight="1" x14ac:dyDescent="0.25">
      <c r="A1707" s="14" t="s">
        <v>39</v>
      </c>
      <c r="B1707" s="15"/>
      <c r="C1707" s="15"/>
      <c r="D1707" s="75">
        <v>1.26617</v>
      </c>
      <c r="E1707" s="75"/>
      <c r="F1707" s="75">
        <v>73.483332000000004</v>
      </c>
      <c r="G1707" s="15"/>
      <c r="H1707" s="75">
        <f>D1707+F1707</f>
        <v>74.749502000000007</v>
      </c>
      <c r="I1707" s="75">
        <f t="shared" si="86"/>
        <v>74.749502000000007</v>
      </c>
      <c r="J1707" s="4">
        <f t="shared" si="84"/>
        <v>105.25049799999999</v>
      </c>
      <c r="K1707" s="3">
        <f t="shared" si="85"/>
        <v>6.7176832492937661</v>
      </c>
    </row>
    <row r="1708" spans="1:11" ht="20.100000000000001" customHeight="1" x14ac:dyDescent="0.25">
      <c r="A1708" s="14" t="s">
        <v>39</v>
      </c>
      <c r="B1708" s="15"/>
      <c r="C1708" s="15"/>
      <c r="D1708" s="75">
        <v>1.26617</v>
      </c>
      <c r="E1708" s="75"/>
      <c r="F1708" s="75">
        <v>64.001281000000006</v>
      </c>
      <c r="G1708" s="15"/>
      <c r="H1708" s="75">
        <f>D1708+F1708</f>
        <v>65.267451000000008</v>
      </c>
      <c r="I1708" s="75">
        <f t="shared" si="86"/>
        <v>65.267451000000008</v>
      </c>
      <c r="J1708" s="4">
        <f t="shared" si="84"/>
        <v>114.73254899999999</v>
      </c>
      <c r="K1708" s="3">
        <f t="shared" si="85"/>
        <v>6.8421309239301324</v>
      </c>
    </row>
    <row r="1709" spans="1:11" ht="20.100000000000001" customHeight="1" x14ac:dyDescent="0.25">
      <c r="A1709" s="14" t="s">
        <v>39</v>
      </c>
      <c r="B1709" s="15"/>
      <c r="C1709" s="15"/>
      <c r="D1709" s="75">
        <v>1.26617</v>
      </c>
      <c r="E1709" s="75"/>
      <c r="F1709" s="75">
        <v>49.267893000000001</v>
      </c>
      <c r="G1709" s="15"/>
      <c r="H1709" s="75">
        <f>D1709+F1709</f>
        <v>50.534063000000003</v>
      </c>
      <c r="I1709" s="75">
        <f t="shared" si="86"/>
        <v>50.534063000000003</v>
      </c>
      <c r="J1709" s="4">
        <f t="shared" si="84"/>
        <v>129.465937</v>
      </c>
      <c r="K1709" s="3">
        <f t="shared" si="85"/>
        <v>7.0164287588417142</v>
      </c>
    </row>
    <row r="1710" spans="1:11" ht="20.100000000000001" customHeight="1" x14ac:dyDescent="0.25">
      <c r="A1710" s="14" t="s">
        <v>39</v>
      </c>
      <c r="B1710" s="15"/>
      <c r="C1710" s="15"/>
      <c r="D1710" s="75">
        <v>1.26617</v>
      </c>
      <c r="E1710" s="75"/>
      <c r="F1710" s="75">
        <v>49.265009999999997</v>
      </c>
      <c r="G1710" s="15"/>
      <c r="H1710" s="75">
        <f>D1710+F1710</f>
        <v>50.531179999999999</v>
      </c>
      <c r="I1710" s="75">
        <f t="shared" si="86"/>
        <v>50.531179999999999</v>
      </c>
      <c r="J1710" s="4">
        <f t="shared" si="84"/>
        <v>129.46881999999999</v>
      </c>
      <c r="K1710" s="3">
        <f t="shared" si="85"/>
        <v>7.0164608850023829</v>
      </c>
    </row>
    <row r="1711" spans="1:11" ht="20.100000000000001" customHeight="1" x14ac:dyDescent="0.25">
      <c r="A1711" s="14" t="s">
        <v>39</v>
      </c>
      <c r="B1711" s="15"/>
      <c r="C1711" s="15"/>
      <c r="D1711" s="75">
        <v>1.26617</v>
      </c>
      <c r="E1711" s="75">
        <v>70.701361000000006</v>
      </c>
      <c r="F1711" s="75"/>
      <c r="G1711" s="75">
        <f>E1711-D1711</f>
        <v>69.435191000000003</v>
      </c>
      <c r="H1711" s="15"/>
      <c r="I1711" s="75">
        <f t="shared" si="86"/>
        <v>69.435191000000003</v>
      </c>
      <c r="J1711" s="4">
        <f t="shared" si="84"/>
        <v>110.564809</v>
      </c>
      <c r="K1711" s="3">
        <f t="shared" si="85"/>
        <v>6.7887484617854543</v>
      </c>
    </row>
    <row r="1712" spans="1:11" ht="20.100000000000001" customHeight="1" x14ac:dyDescent="0.25">
      <c r="A1712" s="14" t="s">
        <v>39</v>
      </c>
      <c r="B1712" s="15"/>
      <c r="C1712" s="15"/>
      <c r="D1712" s="75">
        <v>1.26617</v>
      </c>
      <c r="E1712" s="75">
        <v>52.744711000000002</v>
      </c>
      <c r="F1712" s="75"/>
      <c r="G1712" s="75">
        <f>E1712-D1712</f>
        <v>51.478541</v>
      </c>
      <c r="H1712" s="15"/>
      <c r="I1712" s="75">
        <f t="shared" si="86"/>
        <v>51.478541</v>
      </c>
      <c r="J1712" s="4">
        <f t="shared" si="84"/>
        <v>128.52145899999999</v>
      </c>
      <c r="K1712" s="3">
        <f t="shared" si="85"/>
        <v>7.0058654535376235</v>
      </c>
    </row>
    <row r="1713" spans="1:11" ht="20.100000000000001" customHeight="1" x14ac:dyDescent="0.25">
      <c r="A1713" s="14" t="s">
        <v>39</v>
      </c>
      <c r="B1713" s="15"/>
      <c r="C1713" s="15"/>
      <c r="D1713" s="75">
        <v>1.26617</v>
      </c>
      <c r="E1713" s="75"/>
      <c r="F1713" s="75">
        <v>49.573920999999999</v>
      </c>
      <c r="G1713" s="15"/>
      <c r="H1713" s="75">
        <f>D1713+F1713</f>
        <v>50.840091000000001</v>
      </c>
      <c r="I1713" s="75">
        <f t="shared" si="86"/>
        <v>50.840091000000001</v>
      </c>
      <c r="J1713" s="4">
        <f t="shared" si="84"/>
        <v>129.159909</v>
      </c>
      <c r="K1713" s="3">
        <f t="shared" si="85"/>
        <v>7.0130145193845106</v>
      </c>
    </row>
    <row r="1714" spans="1:11" ht="20.100000000000001" customHeight="1" x14ac:dyDescent="0.25">
      <c r="A1714" s="14" t="s">
        <v>39</v>
      </c>
      <c r="B1714" s="15"/>
      <c r="C1714" s="15"/>
      <c r="D1714" s="75">
        <v>1.26617</v>
      </c>
      <c r="E1714" s="75">
        <v>56.835031999999998</v>
      </c>
      <c r="F1714" s="75"/>
      <c r="G1714" s="75">
        <f>E1714-D1714</f>
        <v>55.568861999999996</v>
      </c>
      <c r="H1714" s="15"/>
      <c r="I1714" s="75">
        <f t="shared" si="86"/>
        <v>55.568861999999996</v>
      </c>
      <c r="J1714" s="4">
        <f t="shared" si="84"/>
        <v>124.431138</v>
      </c>
      <c r="K1714" s="3">
        <f t="shared" si="85"/>
        <v>6.9592037445111687</v>
      </c>
    </row>
    <row r="1715" spans="1:11" ht="20.100000000000001" customHeight="1" x14ac:dyDescent="0.25">
      <c r="A1715" s="14" t="s">
        <v>39</v>
      </c>
      <c r="B1715" s="15"/>
      <c r="C1715" s="15"/>
      <c r="D1715" s="75">
        <v>1.26617</v>
      </c>
      <c r="E1715" s="75">
        <v>49.969740999999999</v>
      </c>
      <c r="F1715" s="75"/>
      <c r="G1715" s="75">
        <f>E1715-D1715</f>
        <v>48.703570999999997</v>
      </c>
      <c r="H1715" s="15"/>
      <c r="I1715" s="75">
        <f t="shared" si="86"/>
        <v>48.703570999999997</v>
      </c>
      <c r="J1715" s="4">
        <f t="shared" si="84"/>
        <v>131.29642899999999</v>
      </c>
      <c r="K1715" s="3">
        <f t="shared" si="85"/>
        <v>7.0366838681224273</v>
      </c>
    </row>
    <row r="1716" spans="1:11" ht="20.100000000000001" customHeight="1" x14ac:dyDescent="0.25">
      <c r="A1716" s="14" t="s">
        <v>39</v>
      </c>
      <c r="B1716" s="15"/>
      <c r="C1716" s="15"/>
      <c r="D1716" s="75">
        <v>1.26617</v>
      </c>
      <c r="E1716" s="75"/>
      <c r="F1716" s="75">
        <v>60.859366000000001</v>
      </c>
      <c r="G1716" s="15"/>
      <c r="H1716" s="75">
        <f>D1716+F1716</f>
        <v>62.125536000000004</v>
      </c>
      <c r="I1716" s="75">
        <f t="shared" si="86"/>
        <v>62.125536000000004</v>
      </c>
      <c r="J1716" s="4">
        <f t="shared" si="84"/>
        <v>117.87446399999999</v>
      </c>
      <c r="K1716" s="3">
        <f t="shared" si="85"/>
        <v>6.8811074004519792</v>
      </c>
    </row>
    <row r="1717" spans="1:11" ht="20.100000000000001" customHeight="1" x14ac:dyDescent="0.25">
      <c r="A1717" s="14" t="s">
        <v>39</v>
      </c>
      <c r="B1717" s="15"/>
      <c r="C1717" s="15"/>
      <c r="D1717" s="75">
        <v>1.26617</v>
      </c>
      <c r="E1717" s="75">
        <v>49.398705</v>
      </c>
      <c r="F1717" s="75"/>
      <c r="G1717" s="75">
        <f>E1717-D1717</f>
        <v>48.132534999999997</v>
      </c>
      <c r="H1717" s="15"/>
      <c r="I1717" s="75">
        <f t="shared" si="86"/>
        <v>48.132534999999997</v>
      </c>
      <c r="J1717" s="4">
        <f t="shared" si="84"/>
        <v>131.86746500000001</v>
      </c>
      <c r="K1717" s="3">
        <f t="shared" si="85"/>
        <v>7.0429448493370534</v>
      </c>
    </row>
    <row r="1718" spans="1:11" ht="20.100000000000001" customHeight="1" x14ac:dyDescent="0.25">
      <c r="A1718" s="14" t="s">
        <v>39</v>
      </c>
      <c r="B1718" s="15"/>
      <c r="C1718" s="15"/>
      <c r="D1718" s="75">
        <v>1.26617</v>
      </c>
      <c r="E1718" s="75"/>
      <c r="F1718" s="75">
        <v>56.689368999999999</v>
      </c>
      <c r="G1718" s="15"/>
      <c r="H1718" s="75">
        <f>D1718+F1718</f>
        <v>57.955539000000002</v>
      </c>
      <c r="I1718" s="75">
        <f t="shared" si="86"/>
        <v>57.955539000000002</v>
      </c>
      <c r="J1718" s="4">
        <f t="shared" si="84"/>
        <v>122.044461</v>
      </c>
      <c r="K1718" s="3">
        <f t="shared" si="85"/>
        <v>6.9312630095216745</v>
      </c>
    </row>
    <row r="1719" spans="1:11" ht="20.100000000000001" customHeight="1" x14ac:dyDescent="0.25">
      <c r="A1719" s="14" t="s">
        <v>39</v>
      </c>
      <c r="B1719" s="15"/>
      <c r="C1719" s="15"/>
      <c r="D1719" s="75">
        <v>1.26617</v>
      </c>
      <c r="E1719" s="75">
        <v>50.710593000000003</v>
      </c>
      <c r="F1719" s="75"/>
      <c r="G1719" s="75">
        <f>E1719-D1719</f>
        <v>49.444423</v>
      </c>
      <c r="H1719" s="15"/>
      <c r="I1719" s="75">
        <f t="shared" si="86"/>
        <v>49.444423</v>
      </c>
      <c r="J1719" s="4">
        <f t="shared" si="84"/>
        <v>130.555577</v>
      </c>
      <c r="K1719" s="3">
        <f t="shared" si="85"/>
        <v>7.0285202769803652</v>
      </c>
    </row>
    <row r="1720" spans="1:11" ht="20.100000000000001" customHeight="1" x14ac:dyDescent="0.25">
      <c r="A1720" s="14" t="s">
        <v>39</v>
      </c>
      <c r="B1720" s="15">
        <v>4</v>
      </c>
      <c r="C1720" s="15" t="s">
        <v>213</v>
      </c>
      <c r="D1720" s="75">
        <v>8.1889420000000008</v>
      </c>
      <c r="E1720" s="75"/>
      <c r="F1720" s="75">
        <v>90</v>
      </c>
      <c r="G1720" s="15"/>
      <c r="H1720" s="75">
        <f>F1720-D1720</f>
        <v>81.811058000000003</v>
      </c>
      <c r="I1720" s="75">
        <f t="shared" si="86"/>
        <v>81.811058000000003</v>
      </c>
      <c r="J1720" s="4">
        <f t="shared" si="84"/>
        <v>98.188941999999997</v>
      </c>
      <c r="K1720" s="3">
        <f t="shared" si="85"/>
        <v>6.6174886528279737</v>
      </c>
    </row>
    <row r="1721" spans="1:11" ht="20.100000000000001" customHeight="1" x14ac:dyDescent="0.25">
      <c r="A1721" s="14" t="s">
        <v>39</v>
      </c>
      <c r="B1721" s="15"/>
      <c r="C1721" s="15"/>
      <c r="D1721" s="75">
        <v>8.1889420000000008</v>
      </c>
      <c r="E1721" s="75">
        <v>76.079040000000006</v>
      </c>
      <c r="F1721" s="75"/>
      <c r="G1721" s="75">
        <f>D1721+E1721</f>
        <v>84.267982000000003</v>
      </c>
      <c r="H1721" s="15"/>
      <c r="I1721" s="75">
        <f t="shared" si="86"/>
        <v>84.267982000000003</v>
      </c>
      <c r="J1721" s="4">
        <f t="shared" si="84"/>
        <v>95.732017999999997</v>
      </c>
      <c r="K1721" s="3">
        <f t="shared" si="85"/>
        <v>6.5809296160914803</v>
      </c>
    </row>
    <row r="1722" spans="1:11" ht="20.100000000000001" customHeight="1" x14ac:dyDescent="0.25">
      <c r="A1722" s="14" t="s">
        <v>39</v>
      </c>
      <c r="B1722" s="15"/>
      <c r="C1722" s="15"/>
      <c r="D1722" s="75">
        <v>8.1889420000000008</v>
      </c>
      <c r="E1722" s="75">
        <v>68.286064999999994</v>
      </c>
      <c r="F1722" s="75"/>
      <c r="G1722" s="75">
        <f>D1722+E1722</f>
        <v>76.475006999999991</v>
      </c>
      <c r="H1722" s="15"/>
      <c r="I1722" s="75">
        <f t="shared" si="86"/>
        <v>76.475006999999991</v>
      </c>
      <c r="J1722" s="4">
        <f t="shared" si="84"/>
        <v>103.52499300000001</v>
      </c>
      <c r="K1722" s="3">
        <f t="shared" si="85"/>
        <v>6.6938352949324988</v>
      </c>
    </row>
    <row r="1723" spans="1:11" ht="20.100000000000001" customHeight="1" x14ac:dyDescent="0.25">
      <c r="A1723" s="14" t="s">
        <v>39</v>
      </c>
      <c r="B1723" s="15"/>
      <c r="C1723" s="15"/>
      <c r="D1723" s="75">
        <v>8.1889420000000008</v>
      </c>
      <c r="E1723" s="75">
        <v>61.001994000000003</v>
      </c>
      <c r="F1723" s="75"/>
      <c r="G1723" s="75">
        <f>D1723+E1723</f>
        <v>69.190936000000008</v>
      </c>
      <c r="H1723" s="15"/>
      <c r="I1723" s="75">
        <f t="shared" si="86"/>
        <v>69.190936000000008</v>
      </c>
      <c r="J1723" s="4">
        <f t="shared" si="84"/>
        <v>110.80906399999999</v>
      </c>
      <c r="K1723" s="3">
        <f t="shared" si="85"/>
        <v>6.7919320860807275</v>
      </c>
    </row>
    <row r="1724" spans="1:11" ht="20.100000000000001" customHeight="1" x14ac:dyDescent="0.25">
      <c r="A1724" s="14" t="s">
        <v>39</v>
      </c>
      <c r="B1724" s="15"/>
      <c r="C1724" s="15"/>
      <c r="D1724" s="75">
        <v>8.1889420000000008</v>
      </c>
      <c r="E1724" s="75"/>
      <c r="F1724" s="75">
        <v>62.329974</v>
      </c>
      <c r="G1724" s="15"/>
      <c r="H1724" s="75">
        <f>F1724-D1724</f>
        <v>54.141031999999996</v>
      </c>
      <c r="I1724" s="75">
        <f t="shared" si="86"/>
        <v>54.141031999999996</v>
      </c>
      <c r="J1724" s="4">
        <f t="shared" si="84"/>
        <v>125.858968</v>
      </c>
      <c r="K1724" s="3">
        <f t="shared" si="85"/>
        <v>6.9756642082455524</v>
      </c>
    </row>
    <row r="1725" spans="1:11" ht="20.100000000000001" customHeight="1" x14ac:dyDescent="0.25">
      <c r="A1725" s="14" t="s">
        <v>39</v>
      </c>
      <c r="B1725" s="15"/>
      <c r="C1725" s="15"/>
      <c r="D1725" s="75">
        <v>8.1889420000000008</v>
      </c>
      <c r="E1725" s="75">
        <v>36.988768</v>
      </c>
      <c r="F1725" s="75"/>
      <c r="G1725" s="75">
        <f>D1725+E1725</f>
        <v>45.177710000000005</v>
      </c>
      <c r="H1725" s="15"/>
      <c r="I1725" s="75">
        <f t="shared" si="86"/>
        <v>45.177710000000005</v>
      </c>
      <c r="J1725" s="4">
        <f t="shared" si="84"/>
        <v>134.82229000000001</v>
      </c>
      <c r="K1725" s="3">
        <f t="shared" si="85"/>
        <v>7.0749152249741787</v>
      </c>
    </row>
    <row r="1726" spans="1:11" ht="20.100000000000001" customHeight="1" x14ac:dyDescent="0.25">
      <c r="A1726" s="14" t="s">
        <v>39</v>
      </c>
      <c r="B1726" s="15"/>
      <c r="C1726" s="15"/>
      <c r="D1726" s="75">
        <v>8.1889420000000008</v>
      </c>
      <c r="E1726" s="75">
        <v>19.903749999999999</v>
      </c>
      <c r="F1726" s="75"/>
      <c r="G1726" s="75">
        <f>D1726+E1726</f>
        <v>28.092692</v>
      </c>
      <c r="H1726" s="15"/>
      <c r="I1726" s="75">
        <f t="shared" si="86"/>
        <v>28.092692</v>
      </c>
      <c r="J1726" s="4">
        <f t="shared" si="84"/>
        <v>151.907308</v>
      </c>
      <c r="K1726" s="3">
        <f t="shared" si="85"/>
        <v>7.2470474668678264</v>
      </c>
    </row>
    <row r="1727" spans="1:11" ht="20.100000000000001" customHeight="1" x14ac:dyDescent="0.25">
      <c r="A1727" s="14" t="s">
        <v>39</v>
      </c>
      <c r="B1727" s="15"/>
      <c r="C1727" s="15"/>
      <c r="D1727" s="75">
        <v>8.1889420000000008</v>
      </c>
      <c r="E1727" s="75"/>
      <c r="F1727" s="75">
        <v>85.426079000000001</v>
      </c>
      <c r="G1727" s="15"/>
      <c r="H1727" s="75">
        <f t="shared" ref="H1727:H1732" si="88">F1727-D1727</f>
        <v>77.237137000000004</v>
      </c>
      <c r="I1727" s="75">
        <f t="shared" si="86"/>
        <v>77.237137000000004</v>
      </c>
      <c r="J1727" s="4">
        <f t="shared" si="84"/>
        <v>102.762863</v>
      </c>
      <c r="K1727" s="3">
        <f t="shared" si="85"/>
        <v>6.6831751795438041</v>
      </c>
    </row>
    <row r="1728" spans="1:11" ht="20.100000000000001" customHeight="1" x14ac:dyDescent="0.25">
      <c r="A1728" s="14" t="s">
        <v>39</v>
      </c>
      <c r="B1728" s="15"/>
      <c r="C1728" s="15"/>
      <c r="D1728" s="75">
        <v>8.1889420000000008</v>
      </c>
      <c r="E1728" s="75"/>
      <c r="F1728" s="75">
        <v>71.987891000000005</v>
      </c>
      <c r="G1728" s="15"/>
      <c r="H1728" s="75">
        <f t="shared" si="88"/>
        <v>63.798949000000007</v>
      </c>
      <c r="I1728" s="75">
        <f t="shared" si="86"/>
        <v>63.798949000000007</v>
      </c>
      <c r="J1728" s="4">
        <f t="shared" si="84"/>
        <v>116.20105099999999</v>
      </c>
      <c r="K1728" s="3">
        <f t="shared" si="85"/>
        <v>6.8604793072747468</v>
      </c>
    </row>
    <row r="1729" spans="1:11" ht="20.100000000000001" customHeight="1" x14ac:dyDescent="0.25">
      <c r="A1729" s="14" t="s">
        <v>39</v>
      </c>
      <c r="B1729" s="15"/>
      <c r="C1729" s="15"/>
      <c r="D1729" s="75">
        <v>8.1889420000000008</v>
      </c>
      <c r="E1729" s="75"/>
      <c r="F1729" s="75">
        <v>60.481583000000001</v>
      </c>
      <c r="G1729" s="15"/>
      <c r="H1729" s="75">
        <f t="shared" si="88"/>
        <v>52.292641000000003</v>
      </c>
      <c r="I1729" s="75">
        <f t="shared" si="86"/>
        <v>52.292641000000003</v>
      </c>
      <c r="J1729" s="4">
        <f t="shared" si="84"/>
        <v>127.707359</v>
      </c>
      <c r="K1729" s="3">
        <f t="shared" si="85"/>
        <v>6.9966978509697029</v>
      </c>
    </row>
    <row r="1730" spans="1:11" ht="20.100000000000001" customHeight="1" x14ac:dyDescent="0.25">
      <c r="A1730" s="14" t="s">
        <v>39</v>
      </c>
      <c r="B1730" s="15"/>
      <c r="C1730" s="15"/>
      <c r="D1730" s="75">
        <v>8.1889420000000008</v>
      </c>
      <c r="E1730" s="75"/>
      <c r="F1730" s="75">
        <v>51.766174999999997</v>
      </c>
      <c r="G1730" s="15"/>
      <c r="H1730" s="75">
        <f t="shared" si="88"/>
        <v>43.577232999999993</v>
      </c>
      <c r="I1730" s="75">
        <f t="shared" si="86"/>
        <v>43.577232999999993</v>
      </c>
      <c r="J1730" s="4">
        <f t="shared" si="84"/>
        <v>136.42276700000002</v>
      </c>
      <c r="K1730" s="3">
        <f t="shared" si="85"/>
        <v>7.0919406193061221</v>
      </c>
    </row>
    <row r="1731" spans="1:11" ht="20.100000000000001" customHeight="1" x14ac:dyDescent="0.25">
      <c r="A1731" s="14" t="s">
        <v>39</v>
      </c>
      <c r="B1731" s="15"/>
      <c r="C1731" s="15"/>
      <c r="D1731" s="75">
        <v>8.1889420000000008</v>
      </c>
      <c r="E1731" s="75"/>
      <c r="F1731" s="75">
        <v>75.727486999999996</v>
      </c>
      <c r="G1731" s="15"/>
      <c r="H1731" s="75">
        <f t="shared" si="88"/>
        <v>67.538544999999999</v>
      </c>
      <c r="I1731" s="75">
        <f t="shared" si="86"/>
        <v>67.538544999999999</v>
      </c>
      <c r="J1731" s="4">
        <f t="shared" ref="J1731:J1791" si="89">180-I1731</f>
        <v>112.461455</v>
      </c>
      <c r="K1731" s="3">
        <f t="shared" ref="K1731:K1791" si="90">LOG(J1731,2)</f>
        <v>6.813286807137815</v>
      </c>
    </row>
    <row r="1732" spans="1:11" ht="20.100000000000001" customHeight="1" x14ac:dyDescent="0.25">
      <c r="A1732" s="14" t="s">
        <v>39</v>
      </c>
      <c r="B1732" s="15"/>
      <c r="C1732" s="15"/>
      <c r="D1732" s="75">
        <v>8.1889420000000008</v>
      </c>
      <c r="E1732" s="75"/>
      <c r="F1732" s="75">
        <v>75.650667999999996</v>
      </c>
      <c r="G1732" s="15"/>
      <c r="H1732" s="75">
        <f t="shared" si="88"/>
        <v>67.461725999999999</v>
      </c>
      <c r="I1732" s="75">
        <f t="shared" si="86"/>
        <v>67.461725999999999</v>
      </c>
      <c r="J1732" s="4">
        <f t="shared" si="89"/>
        <v>112.538274</v>
      </c>
      <c r="K1732" s="3">
        <f t="shared" si="90"/>
        <v>6.8142719318323639</v>
      </c>
    </row>
    <row r="1733" spans="1:11" ht="20.100000000000001" customHeight="1" x14ac:dyDescent="0.25">
      <c r="A1733" s="14" t="s">
        <v>39</v>
      </c>
      <c r="B1733" s="15">
        <v>5</v>
      </c>
      <c r="C1733" s="15" t="s">
        <v>213</v>
      </c>
      <c r="D1733" s="75">
        <v>4.493055</v>
      </c>
      <c r="E1733" s="75">
        <v>70.894955999999993</v>
      </c>
      <c r="F1733" s="75"/>
      <c r="G1733" s="75">
        <f>D1733+E1733</f>
        <v>75.388010999999992</v>
      </c>
      <c r="H1733" s="15"/>
      <c r="I1733" s="75">
        <f t="shared" si="86"/>
        <v>75.388010999999992</v>
      </c>
      <c r="J1733" s="4">
        <f t="shared" si="89"/>
        <v>104.61198900000001</v>
      </c>
      <c r="K1733" s="3">
        <f t="shared" si="90"/>
        <v>6.7089043901137</v>
      </c>
    </row>
    <row r="1734" spans="1:11" ht="20.100000000000001" customHeight="1" x14ac:dyDescent="0.25">
      <c r="A1734" s="14" t="s">
        <v>39</v>
      </c>
      <c r="B1734" s="15"/>
      <c r="C1734" s="15"/>
      <c r="D1734" s="75">
        <v>4.493055</v>
      </c>
      <c r="E1734" s="75">
        <v>74.953608000000003</v>
      </c>
      <c r="F1734" s="75"/>
      <c r="G1734" s="75">
        <f>D1734+E1734</f>
        <v>79.446663000000001</v>
      </c>
      <c r="H1734" s="15"/>
      <c r="I1734" s="75">
        <f t="shared" si="86"/>
        <v>79.446663000000001</v>
      </c>
      <c r="J1734" s="4">
        <f t="shared" si="89"/>
        <v>100.553337</v>
      </c>
      <c r="K1734" s="3">
        <f t="shared" si="90"/>
        <v>6.6518171500203414</v>
      </c>
    </row>
    <row r="1735" spans="1:11" ht="20.100000000000001" customHeight="1" x14ac:dyDescent="0.25">
      <c r="A1735" s="14" t="s">
        <v>39</v>
      </c>
      <c r="B1735" s="15"/>
      <c r="C1735" s="15"/>
      <c r="D1735" s="75">
        <v>4.493055</v>
      </c>
      <c r="E1735" s="75">
        <v>78.878540000000001</v>
      </c>
      <c r="F1735" s="75"/>
      <c r="G1735" s="75">
        <f>D1735+E1735</f>
        <v>83.371594999999999</v>
      </c>
      <c r="H1735" s="15"/>
      <c r="I1735" s="75">
        <f t="shared" si="86"/>
        <v>83.371594999999999</v>
      </c>
      <c r="J1735" s="4">
        <f t="shared" si="89"/>
        <v>96.628405000000001</v>
      </c>
      <c r="K1735" s="3">
        <f t="shared" si="90"/>
        <v>6.5943754426318257</v>
      </c>
    </row>
    <row r="1736" spans="1:11" ht="20.100000000000001" customHeight="1" x14ac:dyDescent="0.25">
      <c r="A1736" s="14" t="s">
        <v>39</v>
      </c>
      <c r="B1736" s="15"/>
      <c r="C1736" s="15"/>
      <c r="D1736" s="75">
        <v>4.493055</v>
      </c>
      <c r="E1736" s="75">
        <v>63.381048999999997</v>
      </c>
      <c r="F1736" s="75"/>
      <c r="G1736" s="75">
        <f>D1736+E1736</f>
        <v>67.874104000000003</v>
      </c>
      <c r="H1736" s="15"/>
      <c r="I1736" s="75">
        <f t="shared" si="86"/>
        <v>67.874104000000003</v>
      </c>
      <c r="J1736" s="4">
        <f t="shared" si="89"/>
        <v>112.125896</v>
      </c>
      <c r="K1736" s="3">
        <f t="shared" si="90"/>
        <v>6.8089757035666798</v>
      </c>
    </row>
    <row r="1737" spans="1:11" ht="20.100000000000001" customHeight="1" x14ac:dyDescent="0.25">
      <c r="A1737" s="14" t="s">
        <v>39</v>
      </c>
      <c r="B1737" s="15"/>
      <c r="C1737" s="15"/>
      <c r="D1737" s="75">
        <v>4.493055</v>
      </c>
      <c r="E1737" s="75"/>
      <c r="F1737" s="75">
        <v>63.245854999999999</v>
      </c>
      <c r="G1737" s="15"/>
      <c r="H1737" s="75">
        <f>F1737-D1737</f>
        <v>58.752800000000001</v>
      </c>
      <c r="I1737" s="75">
        <f t="shared" si="86"/>
        <v>58.752800000000001</v>
      </c>
      <c r="J1737" s="4">
        <f t="shared" si="89"/>
        <v>121.24719999999999</v>
      </c>
      <c r="K1737" s="3">
        <f t="shared" si="90"/>
        <v>6.9218076208455628</v>
      </c>
    </row>
    <row r="1738" spans="1:11" ht="20.100000000000001" customHeight="1" x14ac:dyDescent="0.25">
      <c r="A1738" s="14" t="s">
        <v>39</v>
      </c>
      <c r="B1738" s="15"/>
      <c r="C1738" s="15"/>
      <c r="D1738" s="75">
        <v>4.493055</v>
      </c>
      <c r="E1738" s="75">
        <v>54.462322</v>
      </c>
      <c r="F1738" s="75"/>
      <c r="G1738" s="75">
        <f>D1738+E1738</f>
        <v>58.955376999999999</v>
      </c>
      <c r="H1738" s="15"/>
      <c r="I1738" s="75">
        <f t="shared" si="86"/>
        <v>58.955376999999999</v>
      </c>
      <c r="J1738" s="4">
        <f t="shared" si="89"/>
        <v>121.044623</v>
      </c>
      <c r="K1738" s="3">
        <f t="shared" si="90"/>
        <v>6.9193951836631653</v>
      </c>
    </row>
    <row r="1739" spans="1:11" ht="20.100000000000001" customHeight="1" x14ac:dyDescent="0.25">
      <c r="A1739" s="14" t="s">
        <v>39</v>
      </c>
      <c r="B1739" s="15"/>
      <c r="C1739" s="15"/>
      <c r="D1739" s="75">
        <v>4.493055</v>
      </c>
      <c r="E1739" s="75"/>
      <c r="F1739" s="75">
        <v>49.969740999999999</v>
      </c>
      <c r="G1739" s="15"/>
      <c r="H1739" s="75">
        <f>F1739-D1739</f>
        <v>45.476686000000001</v>
      </c>
      <c r="I1739" s="75">
        <f t="shared" si="86"/>
        <v>45.476686000000001</v>
      </c>
      <c r="J1739" s="4">
        <f t="shared" si="89"/>
        <v>134.523314</v>
      </c>
      <c r="K1739" s="3">
        <f t="shared" si="90"/>
        <v>7.0717124151767292</v>
      </c>
    </row>
    <row r="1740" spans="1:11" ht="20.100000000000001" customHeight="1" x14ac:dyDescent="0.25">
      <c r="A1740" s="14" t="s">
        <v>39</v>
      </c>
      <c r="B1740" s="15"/>
      <c r="C1740" s="15"/>
      <c r="D1740" s="75">
        <v>4.493055</v>
      </c>
      <c r="E1740" s="75"/>
      <c r="F1740" s="75">
        <v>83.710526999999999</v>
      </c>
      <c r="G1740" s="15"/>
      <c r="H1740" s="75">
        <f>F1740-D1740</f>
        <v>79.217472000000001</v>
      </c>
      <c r="I1740" s="75">
        <f t="shared" si="86"/>
        <v>79.217472000000001</v>
      </c>
      <c r="J1740" s="4">
        <f t="shared" si="89"/>
        <v>100.782528</v>
      </c>
      <c r="K1740" s="3">
        <f t="shared" si="90"/>
        <v>6.6551017397971437</v>
      </c>
    </row>
    <row r="1741" spans="1:11" ht="20.100000000000001" customHeight="1" x14ac:dyDescent="0.25">
      <c r="A1741" s="14" t="s">
        <v>39</v>
      </c>
      <c r="B1741" s="15"/>
      <c r="C1741" s="15"/>
      <c r="D1741" s="75">
        <v>4.493055</v>
      </c>
      <c r="E1741" s="75">
        <v>31.701429999999998</v>
      </c>
      <c r="F1741" s="75"/>
      <c r="G1741" s="75">
        <f>D1741+E1741</f>
        <v>36.194485</v>
      </c>
      <c r="H1741" s="15"/>
      <c r="I1741" s="75">
        <f t="shared" si="86"/>
        <v>36.194485</v>
      </c>
      <c r="J1741" s="4">
        <f t="shared" si="89"/>
        <v>143.80551500000001</v>
      </c>
      <c r="K1741" s="3">
        <f t="shared" si="90"/>
        <v>7.1679751945545913</v>
      </c>
    </row>
    <row r="1742" spans="1:11" ht="20.100000000000001" customHeight="1" x14ac:dyDescent="0.25">
      <c r="A1742" s="14" t="s">
        <v>39</v>
      </c>
      <c r="B1742" s="15"/>
      <c r="C1742" s="15"/>
      <c r="D1742" s="75">
        <v>4.493055</v>
      </c>
      <c r="E1742" s="75"/>
      <c r="F1742" s="75">
        <v>73.905849000000003</v>
      </c>
      <c r="G1742" s="15"/>
      <c r="H1742" s="75">
        <f>F1742-D1742</f>
        <v>69.412794000000005</v>
      </c>
      <c r="I1742" s="75">
        <f t="shared" si="86"/>
        <v>69.412794000000005</v>
      </c>
      <c r="J1742" s="4">
        <f t="shared" si="89"/>
        <v>110.58720599999999</v>
      </c>
      <c r="K1742" s="3">
        <f t="shared" si="90"/>
        <v>6.7890406774448167</v>
      </c>
    </row>
    <row r="1743" spans="1:11" ht="20.100000000000001" customHeight="1" x14ac:dyDescent="0.25">
      <c r="A1743" s="14" t="s">
        <v>39</v>
      </c>
      <c r="B1743" s="15"/>
      <c r="C1743" s="15"/>
      <c r="D1743" s="75">
        <v>4.493055</v>
      </c>
      <c r="E1743" s="75"/>
      <c r="F1743" s="75">
        <v>70.119647999999998</v>
      </c>
      <c r="G1743" s="15"/>
      <c r="H1743" s="75">
        <f>F1743-D1743</f>
        <v>65.626593</v>
      </c>
      <c r="I1743" s="75">
        <f t="shared" si="86"/>
        <v>65.626593</v>
      </c>
      <c r="J1743" s="4">
        <f t="shared" si="89"/>
        <v>114.373407</v>
      </c>
      <c r="K1743" s="3">
        <f t="shared" si="90"/>
        <v>6.8376078393641491</v>
      </c>
    </row>
    <row r="1744" spans="1:11" ht="20.100000000000001" customHeight="1" x14ac:dyDescent="0.25">
      <c r="A1744" s="14" t="s">
        <v>39</v>
      </c>
      <c r="B1744" s="15"/>
      <c r="C1744" s="15"/>
      <c r="D1744" s="75">
        <v>4.493055</v>
      </c>
      <c r="E1744" s="75"/>
      <c r="F1744" s="75">
        <v>64.622255999999993</v>
      </c>
      <c r="G1744" s="15"/>
      <c r="H1744" s="75">
        <f>F1744-D1744</f>
        <v>60.129200999999995</v>
      </c>
      <c r="I1744" s="75">
        <f t="shared" si="86"/>
        <v>60.129200999999995</v>
      </c>
      <c r="J1744" s="4">
        <f t="shared" si="89"/>
        <v>119.87079900000001</v>
      </c>
      <c r="K1744" s="3">
        <f t="shared" si="90"/>
        <v>6.9053364451176638</v>
      </c>
    </row>
    <row r="1745" spans="1:11" ht="20.100000000000001" customHeight="1" x14ac:dyDescent="0.25">
      <c r="A1745" s="14" t="s">
        <v>39</v>
      </c>
      <c r="B1745" s="15"/>
      <c r="C1745" s="15"/>
      <c r="D1745" s="75">
        <v>4.493055</v>
      </c>
      <c r="E1745" s="75"/>
      <c r="F1745" s="75">
        <v>57.724356</v>
      </c>
      <c r="G1745" s="15"/>
      <c r="H1745" s="75">
        <f>F1745-D1745</f>
        <v>53.231301000000002</v>
      </c>
      <c r="I1745" s="75">
        <f t="shared" si="86"/>
        <v>53.231301000000002</v>
      </c>
      <c r="J1745" s="4">
        <f t="shared" si="89"/>
        <v>126.768699</v>
      </c>
      <c r="K1745" s="3">
        <f t="shared" si="90"/>
        <v>6.9860547572388887</v>
      </c>
    </row>
    <row r="1746" spans="1:11" ht="20.100000000000001" customHeight="1" x14ac:dyDescent="0.25">
      <c r="A1746" s="14" t="s">
        <v>39</v>
      </c>
      <c r="B1746" s="15"/>
      <c r="C1746" s="15"/>
      <c r="D1746" s="75">
        <v>4.493055</v>
      </c>
      <c r="E1746" s="75">
        <v>66.037510999999995</v>
      </c>
      <c r="F1746" s="75"/>
      <c r="G1746" s="75">
        <f>D1746+E1746</f>
        <v>70.530565999999993</v>
      </c>
      <c r="H1746" s="15"/>
      <c r="I1746" s="75">
        <f t="shared" si="86"/>
        <v>70.530565999999993</v>
      </c>
      <c r="J1746" s="4">
        <f t="shared" si="89"/>
        <v>109.46943400000001</v>
      </c>
      <c r="K1746" s="3">
        <f t="shared" si="90"/>
        <v>6.7743842872497941</v>
      </c>
    </row>
    <row r="1747" spans="1:11" ht="20.100000000000001" customHeight="1" x14ac:dyDescent="0.25">
      <c r="A1747" s="14" t="s">
        <v>39</v>
      </c>
      <c r="B1747" s="15">
        <v>6</v>
      </c>
      <c r="C1747" s="15" t="s">
        <v>213</v>
      </c>
      <c r="D1747" s="75">
        <v>32.328375000000001</v>
      </c>
      <c r="E1747" s="75">
        <v>65.037210000000002</v>
      </c>
      <c r="F1747" s="75"/>
      <c r="G1747" s="75">
        <f>D1747+E1747</f>
        <v>97.36558500000001</v>
      </c>
      <c r="H1747" s="15"/>
      <c r="I1747" s="75">
        <f t="shared" si="86"/>
        <v>97.36558500000001</v>
      </c>
      <c r="J1747" s="4">
        <f t="shared" si="89"/>
        <v>82.63441499999999</v>
      </c>
      <c r="K1747" s="3">
        <f t="shared" si="90"/>
        <v>6.3686708451686735</v>
      </c>
    </row>
    <row r="1748" spans="1:11" ht="20.100000000000001" customHeight="1" x14ac:dyDescent="0.25">
      <c r="A1748" s="14" t="s">
        <v>39</v>
      </c>
      <c r="B1748" s="15"/>
      <c r="C1748" s="15"/>
      <c r="D1748" s="75">
        <v>32.328375000000001</v>
      </c>
      <c r="E1748" s="75">
        <v>59.966720000000002</v>
      </c>
      <c r="F1748" s="75"/>
      <c r="G1748" s="75">
        <f>D1748+E1748</f>
        <v>92.295095000000003</v>
      </c>
      <c r="H1748" s="15"/>
      <c r="I1748" s="75">
        <f t="shared" si="86"/>
        <v>92.295095000000003</v>
      </c>
      <c r="J1748" s="4">
        <f t="shared" si="89"/>
        <v>87.704904999999997</v>
      </c>
      <c r="K1748" s="3">
        <f t="shared" si="90"/>
        <v>6.454585624231183</v>
      </c>
    </row>
    <row r="1749" spans="1:11" ht="20.100000000000001" customHeight="1" x14ac:dyDescent="0.25">
      <c r="A1749" s="14" t="s">
        <v>39</v>
      </c>
      <c r="B1749" s="15"/>
      <c r="C1749" s="15"/>
      <c r="D1749" s="75">
        <v>32.328375000000001</v>
      </c>
      <c r="E1749" s="75"/>
      <c r="F1749" s="75">
        <v>71.146840999999995</v>
      </c>
      <c r="G1749" s="15"/>
      <c r="H1749" s="75">
        <f>F1749-D1749</f>
        <v>38.818465999999994</v>
      </c>
      <c r="I1749" s="75">
        <f t="shared" si="86"/>
        <v>38.818465999999994</v>
      </c>
      <c r="J1749" s="4">
        <f t="shared" si="89"/>
        <v>141.181534</v>
      </c>
      <c r="K1749" s="3">
        <f t="shared" si="90"/>
        <v>7.1414075917775399</v>
      </c>
    </row>
    <row r="1750" spans="1:11" ht="20.100000000000001" customHeight="1" x14ac:dyDescent="0.25">
      <c r="A1750" s="14" t="s">
        <v>39</v>
      </c>
      <c r="B1750" s="15"/>
      <c r="C1750" s="15"/>
      <c r="D1750" s="75">
        <v>32.328375000000001</v>
      </c>
      <c r="E1750" s="75"/>
      <c r="F1750" s="75">
        <v>70.208144000000004</v>
      </c>
      <c r="G1750" s="15"/>
      <c r="H1750" s="75">
        <f>F1750-D1750</f>
        <v>37.879769000000003</v>
      </c>
      <c r="I1750" s="75">
        <f t="shared" si="86"/>
        <v>37.879769000000003</v>
      </c>
      <c r="J1750" s="4">
        <f t="shared" si="89"/>
        <v>142.12023099999999</v>
      </c>
      <c r="K1750" s="3">
        <f t="shared" si="90"/>
        <v>7.1509681284923516</v>
      </c>
    </row>
    <row r="1751" spans="1:11" ht="20.100000000000001" customHeight="1" x14ac:dyDescent="0.25">
      <c r="A1751" s="14" t="s">
        <v>39</v>
      </c>
      <c r="B1751" s="15"/>
      <c r="C1751" s="15"/>
      <c r="D1751" s="75">
        <v>32.328375000000001</v>
      </c>
      <c r="E1751" s="75">
        <v>50.710593000000003</v>
      </c>
      <c r="F1751" s="75"/>
      <c r="G1751" s="75">
        <f>D1751+E1751</f>
        <v>83.038968000000011</v>
      </c>
      <c r="H1751" s="15"/>
      <c r="I1751" s="75">
        <f t="shared" si="86"/>
        <v>83.038968000000011</v>
      </c>
      <c r="J1751" s="4">
        <f t="shared" si="89"/>
        <v>96.961031999999989</v>
      </c>
      <c r="K1751" s="3">
        <f t="shared" si="90"/>
        <v>6.599333149034023</v>
      </c>
    </row>
    <row r="1752" spans="1:11" ht="20.100000000000001" customHeight="1" x14ac:dyDescent="0.25">
      <c r="A1752" s="14" t="s">
        <v>39</v>
      </c>
      <c r="B1752" s="15"/>
      <c r="C1752" s="15"/>
      <c r="D1752" s="75">
        <v>32.328375000000001</v>
      </c>
      <c r="E1752" s="75">
        <v>21.938479999999998</v>
      </c>
      <c r="F1752" s="75"/>
      <c r="G1752" s="75">
        <f>D1752+E1752</f>
        <v>54.266855</v>
      </c>
      <c r="H1752" s="15"/>
      <c r="I1752" s="75">
        <f t="shared" si="86"/>
        <v>54.266855</v>
      </c>
      <c r="J1752" s="4">
        <f t="shared" si="89"/>
        <v>125.73314500000001</v>
      </c>
      <c r="K1752" s="3">
        <f t="shared" si="90"/>
        <v>6.9742212040821974</v>
      </c>
    </row>
    <row r="1753" spans="1:11" ht="20.100000000000001" customHeight="1" x14ac:dyDescent="0.25">
      <c r="A1753" s="14" t="s">
        <v>39</v>
      </c>
      <c r="B1753" s="15"/>
      <c r="C1753" s="15"/>
      <c r="D1753" s="75">
        <v>32.328375000000001</v>
      </c>
      <c r="E1753" s="75"/>
      <c r="F1753" s="75">
        <v>74.378727999999995</v>
      </c>
      <c r="G1753" s="15"/>
      <c r="H1753" s="75">
        <f>F1753-D1753</f>
        <v>42.050352999999994</v>
      </c>
      <c r="I1753" s="75">
        <f t="shared" si="86"/>
        <v>42.050352999999994</v>
      </c>
      <c r="J1753" s="4">
        <f t="shared" si="89"/>
        <v>137.949647</v>
      </c>
      <c r="K1753" s="3">
        <f t="shared" si="90"/>
        <v>7.1079979547515144</v>
      </c>
    </row>
    <row r="1754" spans="1:11" ht="20.100000000000001" customHeight="1" x14ac:dyDescent="0.25">
      <c r="A1754" s="14" t="s">
        <v>39</v>
      </c>
      <c r="B1754" s="15"/>
      <c r="C1754" s="15"/>
      <c r="D1754" s="75">
        <v>32.328375000000001</v>
      </c>
      <c r="E1754" s="75"/>
      <c r="F1754" s="75">
        <v>77.399839999999998</v>
      </c>
      <c r="G1754" s="15"/>
      <c r="H1754" s="75">
        <f>F1754-D1754</f>
        <v>45.071464999999996</v>
      </c>
      <c r="I1754" s="75">
        <f t="shared" si="86"/>
        <v>45.071464999999996</v>
      </c>
      <c r="J1754" s="4">
        <f t="shared" si="89"/>
        <v>134.92853500000001</v>
      </c>
      <c r="K1754" s="3">
        <f t="shared" si="90"/>
        <v>7.0760516748259645</v>
      </c>
    </row>
    <row r="1755" spans="1:11" ht="20.100000000000001" customHeight="1" x14ac:dyDescent="0.25">
      <c r="A1755" s="14" t="s">
        <v>39</v>
      </c>
      <c r="B1755" s="15"/>
      <c r="C1755" s="15"/>
      <c r="D1755" s="75">
        <v>32.328375000000001</v>
      </c>
      <c r="E1755" s="75"/>
      <c r="F1755" s="75">
        <v>86.172534999999996</v>
      </c>
      <c r="G1755" s="15"/>
      <c r="H1755" s="75">
        <f>F1755-D1755</f>
        <v>53.844159999999995</v>
      </c>
      <c r="I1755" s="75">
        <f t="shared" si="86"/>
        <v>53.844159999999995</v>
      </c>
      <c r="J1755" s="4">
        <f t="shared" si="89"/>
        <v>126.15584000000001</v>
      </c>
      <c r="K1755" s="3">
        <f t="shared" si="90"/>
        <v>6.9790631828033511</v>
      </c>
    </row>
    <row r="1756" spans="1:11" ht="20.100000000000001" customHeight="1" x14ac:dyDescent="0.25">
      <c r="A1756" s="14" t="s">
        <v>39</v>
      </c>
      <c r="B1756" s="15"/>
      <c r="C1756" s="15"/>
      <c r="D1756" s="75">
        <v>32.328375000000001</v>
      </c>
      <c r="E1756" s="75"/>
      <c r="F1756" s="75">
        <v>72.658103999999994</v>
      </c>
      <c r="G1756" s="15"/>
      <c r="H1756" s="75">
        <f>F1756-D1756</f>
        <v>40.329728999999993</v>
      </c>
      <c r="I1756" s="75">
        <f t="shared" si="86"/>
        <v>40.329728999999993</v>
      </c>
      <c r="J1756" s="4">
        <f t="shared" si="89"/>
        <v>139.67027100000001</v>
      </c>
      <c r="K1756" s="3">
        <f t="shared" si="90"/>
        <v>7.1258811636707735</v>
      </c>
    </row>
    <row r="1757" spans="1:11" ht="20.100000000000001" customHeight="1" x14ac:dyDescent="0.25">
      <c r="A1757" s="14" t="s">
        <v>39</v>
      </c>
      <c r="B1757" s="15"/>
      <c r="C1757" s="15"/>
      <c r="D1757" s="75">
        <v>32.328375000000001</v>
      </c>
      <c r="E1757" s="75">
        <v>38.884495999999999</v>
      </c>
      <c r="F1757" s="75"/>
      <c r="G1757" s="75">
        <f>D1757+E1757</f>
        <v>71.212871000000007</v>
      </c>
      <c r="H1757" s="15"/>
      <c r="I1757" s="75">
        <f t="shared" si="86"/>
        <v>71.212871000000007</v>
      </c>
      <c r="J1757" s="4">
        <f t="shared" si="89"/>
        <v>108.78712899999999</v>
      </c>
      <c r="K1757" s="3">
        <f t="shared" si="90"/>
        <v>6.7653640659741301</v>
      </c>
    </row>
    <row r="1758" spans="1:11" ht="20.100000000000001" customHeight="1" x14ac:dyDescent="0.25">
      <c r="A1758" s="14" t="s">
        <v>39</v>
      </c>
      <c r="B1758" s="15"/>
      <c r="C1758" s="15"/>
      <c r="D1758" s="75">
        <v>32.328375000000001</v>
      </c>
      <c r="E1758" s="75"/>
      <c r="F1758" s="75">
        <v>62.397512999999996</v>
      </c>
      <c r="G1758" s="15"/>
      <c r="H1758" s="75">
        <f>F1758-D1758</f>
        <v>30.069137999999995</v>
      </c>
      <c r="I1758" s="75">
        <f t="shared" si="86"/>
        <v>30.069137999999995</v>
      </c>
      <c r="J1758" s="4">
        <f t="shared" si="89"/>
        <v>149.93086199999999</v>
      </c>
      <c r="K1758" s="3">
        <f t="shared" si="90"/>
        <v>7.2281535702022337</v>
      </c>
    </row>
    <row r="1759" spans="1:11" ht="20.100000000000001" customHeight="1" x14ac:dyDescent="0.25">
      <c r="A1759" s="14" t="s">
        <v>39</v>
      </c>
      <c r="B1759" s="15"/>
      <c r="C1759" s="15"/>
      <c r="D1759" s="75">
        <v>32.328375000000001</v>
      </c>
      <c r="E1759" s="75">
        <v>36.621327000000001</v>
      </c>
      <c r="F1759" s="75"/>
      <c r="G1759" s="75">
        <f>D1759+E1759</f>
        <v>68.949702000000002</v>
      </c>
      <c r="H1759" s="15"/>
      <c r="I1759" s="75">
        <f t="shared" si="86"/>
        <v>68.949702000000002</v>
      </c>
      <c r="J1759" s="4">
        <f t="shared" si="89"/>
        <v>111.050298</v>
      </c>
      <c r="K1759" s="3">
        <f t="shared" si="90"/>
        <v>6.7950694540918146</v>
      </c>
    </row>
    <row r="1760" spans="1:11" ht="20.100000000000001" customHeight="1" x14ac:dyDescent="0.25">
      <c r="A1760" s="14" t="s">
        <v>39</v>
      </c>
      <c r="B1760" s="15"/>
      <c r="C1760" s="15"/>
      <c r="D1760" s="75">
        <v>32.328375000000001</v>
      </c>
      <c r="E1760" s="75"/>
      <c r="F1760" s="75">
        <v>66.037510999999995</v>
      </c>
      <c r="G1760" s="15"/>
      <c r="H1760" s="75">
        <f>F1760-D1760</f>
        <v>33.709135999999994</v>
      </c>
      <c r="I1760" s="75">
        <f t="shared" si="86"/>
        <v>33.709135999999994</v>
      </c>
      <c r="J1760" s="4">
        <f t="shared" si="89"/>
        <v>146.290864</v>
      </c>
      <c r="K1760" s="3">
        <f t="shared" si="90"/>
        <v>7.1926958644223413</v>
      </c>
    </row>
    <row r="1761" spans="1:11" ht="20.100000000000001" customHeight="1" x14ac:dyDescent="0.25">
      <c r="A1761" s="14" t="s">
        <v>39</v>
      </c>
      <c r="B1761" s="15"/>
      <c r="C1761" s="15"/>
      <c r="D1761" s="75">
        <v>32.328375000000001</v>
      </c>
      <c r="E1761" s="75"/>
      <c r="F1761" s="75">
        <v>68.838740000000001</v>
      </c>
      <c r="G1761" s="15"/>
      <c r="H1761" s="75">
        <f>F1761-D1761</f>
        <v>36.510365</v>
      </c>
      <c r="I1761" s="75">
        <f t="shared" si="86"/>
        <v>36.510365</v>
      </c>
      <c r="J1761" s="4">
        <f t="shared" si="89"/>
        <v>143.48963499999999</v>
      </c>
      <c r="K1761" s="3">
        <f t="shared" si="90"/>
        <v>7.1648027170995805</v>
      </c>
    </row>
    <row r="1762" spans="1:11" ht="20.100000000000001" customHeight="1" x14ac:dyDescent="0.25">
      <c r="A1762" s="14" t="s">
        <v>39</v>
      </c>
      <c r="B1762" s="15"/>
      <c r="C1762" s="15"/>
      <c r="D1762" s="75">
        <v>32.328375000000001</v>
      </c>
      <c r="E1762" s="75">
        <v>43.315316000000003</v>
      </c>
      <c r="F1762" s="75"/>
      <c r="G1762" s="75">
        <f>D1762+E1762</f>
        <v>75.643691000000004</v>
      </c>
      <c r="H1762" s="15"/>
      <c r="I1762" s="75">
        <f t="shared" si="86"/>
        <v>75.643691000000004</v>
      </c>
      <c r="J1762" s="4">
        <f t="shared" si="89"/>
        <v>104.356309</v>
      </c>
      <c r="K1762" s="3">
        <f t="shared" si="90"/>
        <v>6.7053740129641044</v>
      </c>
    </row>
    <row r="1763" spans="1:11" ht="20.100000000000001" customHeight="1" x14ac:dyDescent="0.25">
      <c r="A1763" s="14" t="s">
        <v>39</v>
      </c>
      <c r="B1763" s="15"/>
      <c r="C1763" s="128"/>
      <c r="D1763" s="75">
        <v>32.328375000000001</v>
      </c>
      <c r="E1763" s="129"/>
      <c r="F1763" s="129">
        <v>75.963757000000001</v>
      </c>
      <c r="G1763" s="128"/>
      <c r="H1763" s="75">
        <f>F1763-D1763</f>
        <v>43.635382</v>
      </c>
      <c r="I1763" s="75">
        <f t="shared" ref="I1763:I1791" si="91">G1763+H1763</f>
        <v>43.635382</v>
      </c>
      <c r="J1763" s="4">
        <f t="shared" si="89"/>
        <v>136.36461800000001</v>
      </c>
      <c r="K1763" s="3">
        <f t="shared" si="90"/>
        <v>7.0913255521892662</v>
      </c>
    </row>
    <row r="1764" spans="1:11" ht="20.100000000000001" customHeight="1" x14ac:dyDescent="0.25">
      <c r="A1764" s="14" t="s">
        <v>39</v>
      </c>
      <c r="B1764" s="15">
        <v>7</v>
      </c>
      <c r="C1764" s="15" t="s">
        <v>213</v>
      </c>
      <c r="D1764" s="75">
        <v>4.2621640000000003</v>
      </c>
      <c r="E1764" s="75">
        <v>51.340192000000002</v>
      </c>
      <c r="F1764" s="75"/>
      <c r="G1764" s="75">
        <f>D1764+E1764</f>
        <v>55.602356</v>
      </c>
      <c r="H1764" s="15"/>
      <c r="I1764" s="75">
        <f t="shared" si="91"/>
        <v>55.602356</v>
      </c>
      <c r="J1764" s="4">
        <f t="shared" si="89"/>
        <v>124.397644</v>
      </c>
      <c r="K1764" s="3">
        <f t="shared" si="90"/>
        <v>6.958815351917651</v>
      </c>
    </row>
    <row r="1765" spans="1:11" ht="20.100000000000001" customHeight="1" x14ac:dyDescent="0.25">
      <c r="A1765" s="14" t="s">
        <v>39</v>
      </c>
      <c r="B1765" s="15"/>
      <c r="C1765" s="15"/>
      <c r="D1765" s="75">
        <v>4.2621640000000003</v>
      </c>
      <c r="E1765" s="75"/>
      <c r="F1765" s="75">
        <v>81.043363999999997</v>
      </c>
      <c r="G1765" s="15"/>
      <c r="H1765" s="75">
        <f>F1765-D1765</f>
        <v>76.781199999999998</v>
      </c>
      <c r="I1765" s="75">
        <f t="shared" si="91"/>
        <v>76.781199999999998</v>
      </c>
      <c r="J1765" s="4">
        <f t="shared" si="89"/>
        <v>103.2188</v>
      </c>
      <c r="K1765" s="3">
        <f t="shared" si="90"/>
        <v>6.68956195313854</v>
      </c>
    </row>
    <row r="1766" spans="1:11" ht="20.100000000000001" customHeight="1" x14ac:dyDescent="0.25">
      <c r="A1766" s="14" t="s">
        <v>39</v>
      </c>
      <c r="B1766" s="15"/>
      <c r="C1766" s="15"/>
      <c r="D1766" s="75">
        <v>4.2621640000000003</v>
      </c>
      <c r="E1766" s="75">
        <v>52.800187999999999</v>
      </c>
      <c r="F1766" s="75"/>
      <c r="G1766" s="75">
        <f>D1766+E1766</f>
        <v>57.062351999999997</v>
      </c>
      <c r="H1766" s="15"/>
      <c r="I1766" s="75">
        <f t="shared" si="91"/>
        <v>57.062351999999997</v>
      </c>
      <c r="J1766" s="4">
        <f t="shared" si="89"/>
        <v>122.937648</v>
      </c>
      <c r="K1766" s="3">
        <f t="shared" si="90"/>
        <v>6.9417829790857501</v>
      </c>
    </row>
    <row r="1767" spans="1:11" ht="20.100000000000001" customHeight="1" x14ac:dyDescent="0.25">
      <c r="A1767" s="14" t="s">
        <v>39</v>
      </c>
      <c r="B1767" s="15"/>
      <c r="C1767" s="15"/>
      <c r="D1767" s="75">
        <v>4.2621640000000003</v>
      </c>
      <c r="E1767" s="75"/>
      <c r="F1767" s="75">
        <v>59.736564000000001</v>
      </c>
      <c r="G1767" s="15"/>
      <c r="H1767" s="75">
        <f>F1767-D1767</f>
        <v>55.474400000000003</v>
      </c>
      <c r="I1767" s="75">
        <f t="shared" si="91"/>
        <v>55.474400000000003</v>
      </c>
      <c r="J1767" s="4">
        <f t="shared" si="89"/>
        <v>124.5256</v>
      </c>
      <c r="K1767" s="3">
        <f t="shared" si="90"/>
        <v>6.9602985521198102</v>
      </c>
    </row>
    <row r="1768" spans="1:11" ht="20.100000000000001" customHeight="1" x14ac:dyDescent="0.25">
      <c r="A1768" s="14" t="s">
        <v>39</v>
      </c>
      <c r="B1768" s="15"/>
      <c r="C1768" s="15"/>
      <c r="D1768" s="75">
        <v>4.2621640000000003</v>
      </c>
      <c r="E1768" s="75"/>
      <c r="F1768" s="75">
        <v>73.098149000000006</v>
      </c>
      <c r="G1768" s="15"/>
      <c r="H1768" s="75">
        <f>F1768-D1768</f>
        <v>68.835985000000008</v>
      </c>
      <c r="I1768" s="75">
        <f t="shared" si="91"/>
        <v>68.835985000000008</v>
      </c>
      <c r="J1768" s="4">
        <f t="shared" si="89"/>
        <v>111.16401499999999</v>
      </c>
      <c r="K1768" s="3">
        <f t="shared" si="90"/>
        <v>6.7965460373422024</v>
      </c>
    </row>
    <row r="1769" spans="1:11" ht="20.100000000000001" customHeight="1" x14ac:dyDescent="0.25">
      <c r="A1769" s="14" t="s">
        <v>39</v>
      </c>
      <c r="B1769" s="15"/>
      <c r="C1769" s="15"/>
      <c r="D1769" s="75">
        <v>4.2621640000000003</v>
      </c>
      <c r="E1769" s="75">
        <v>31.564972999999998</v>
      </c>
      <c r="F1769" s="75"/>
      <c r="G1769" s="75">
        <f>D1769+E1769</f>
        <v>35.827137</v>
      </c>
      <c r="H1769" s="15"/>
      <c r="I1769" s="75">
        <f t="shared" si="91"/>
        <v>35.827137</v>
      </c>
      <c r="J1769" s="4">
        <f t="shared" si="89"/>
        <v>144.17286300000001</v>
      </c>
      <c r="K1769" s="3">
        <f t="shared" si="90"/>
        <v>7.1716558280036304</v>
      </c>
    </row>
    <row r="1770" spans="1:11" ht="20.100000000000001" customHeight="1" x14ac:dyDescent="0.25">
      <c r="A1770" s="14" t="s">
        <v>39</v>
      </c>
      <c r="B1770" s="15"/>
      <c r="C1770" s="15"/>
      <c r="D1770" s="75">
        <v>4.2621640000000003</v>
      </c>
      <c r="E1770" s="75"/>
      <c r="F1770" s="75">
        <v>62.813614999999999</v>
      </c>
      <c r="G1770" s="15"/>
      <c r="H1770" s="75">
        <f>F1770-D1770</f>
        <v>58.551451</v>
      </c>
      <c r="I1770" s="75">
        <f t="shared" si="91"/>
        <v>58.551451</v>
      </c>
      <c r="J1770" s="4">
        <f t="shared" si="89"/>
        <v>121.448549</v>
      </c>
      <c r="K1770" s="3">
        <f t="shared" si="90"/>
        <v>6.9242014433301469</v>
      </c>
    </row>
    <row r="1771" spans="1:11" ht="20.100000000000001" customHeight="1" x14ac:dyDescent="0.25">
      <c r="A1771" s="14" t="s">
        <v>39</v>
      </c>
      <c r="B1771" s="15"/>
      <c r="C1771" s="15"/>
      <c r="D1771" s="75">
        <v>4.2621640000000003</v>
      </c>
      <c r="E1771" s="75"/>
      <c r="F1771" s="75">
        <v>34.661447000000003</v>
      </c>
      <c r="G1771" s="15"/>
      <c r="H1771" s="75">
        <f>F1771-D1771</f>
        <v>30.399283000000004</v>
      </c>
      <c r="I1771" s="75">
        <f t="shared" si="91"/>
        <v>30.399283000000004</v>
      </c>
      <c r="J1771" s="4">
        <f t="shared" si="89"/>
        <v>149.600717</v>
      </c>
      <c r="K1771" s="3">
        <f t="shared" si="90"/>
        <v>7.2249732795047228</v>
      </c>
    </row>
    <row r="1772" spans="1:11" ht="20.100000000000001" customHeight="1" x14ac:dyDescent="0.25">
      <c r="A1772" s="14" t="s">
        <v>39</v>
      </c>
      <c r="B1772" s="15"/>
      <c r="C1772" s="15"/>
      <c r="D1772" s="75">
        <v>4.2621640000000003</v>
      </c>
      <c r="E1772" s="75">
        <v>39.127372000000001</v>
      </c>
      <c r="F1772" s="75"/>
      <c r="G1772" s="75">
        <f>D1772+E1772</f>
        <v>43.389536</v>
      </c>
      <c r="H1772" s="15"/>
      <c r="I1772" s="75">
        <f t="shared" si="91"/>
        <v>43.389536</v>
      </c>
      <c r="J1772" s="4">
        <f t="shared" si="89"/>
        <v>136.61046400000001</v>
      </c>
      <c r="K1772" s="3">
        <f t="shared" si="90"/>
        <v>7.0939241842572116</v>
      </c>
    </row>
    <row r="1773" spans="1:11" ht="20.100000000000001" customHeight="1" x14ac:dyDescent="0.25">
      <c r="A1773" s="14" t="s">
        <v>39</v>
      </c>
      <c r="B1773" s="15"/>
      <c r="C1773" s="15"/>
      <c r="D1773" s="75">
        <v>4.2621640000000003</v>
      </c>
      <c r="E1773" s="75">
        <v>46.054405000000003</v>
      </c>
      <c r="F1773" s="75"/>
      <c r="G1773" s="75">
        <f>D1773+E1773</f>
        <v>50.316569000000001</v>
      </c>
      <c r="H1773" s="15"/>
      <c r="I1773" s="75">
        <f t="shared" si="91"/>
        <v>50.316569000000001</v>
      </c>
      <c r="J1773" s="4">
        <f t="shared" si="89"/>
        <v>129.68343099999998</v>
      </c>
      <c r="K1773" s="3">
        <f t="shared" si="90"/>
        <v>7.0188503552462542</v>
      </c>
    </row>
    <row r="1774" spans="1:11" ht="20.100000000000001" customHeight="1" x14ac:dyDescent="0.25">
      <c r="A1774" s="14" t="s">
        <v>39</v>
      </c>
      <c r="B1774" s="15"/>
      <c r="C1774" s="15"/>
      <c r="D1774" s="75">
        <v>4.2621640000000003</v>
      </c>
      <c r="E1774" s="75"/>
      <c r="F1774" s="75">
        <v>75.173519999999996</v>
      </c>
      <c r="G1774" s="15"/>
      <c r="H1774" s="75">
        <f>F1774-D1774</f>
        <v>70.911355999999998</v>
      </c>
      <c r="I1774" s="75">
        <f t="shared" si="91"/>
        <v>70.911355999999998</v>
      </c>
      <c r="J1774" s="4">
        <f t="shared" si="89"/>
        <v>109.088644</v>
      </c>
      <c r="K1774" s="3">
        <f t="shared" si="90"/>
        <v>6.7693571163895623</v>
      </c>
    </row>
    <row r="1775" spans="1:11" ht="20.100000000000001" customHeight="1" x14ac:dyDescent="0.25">
      <c r="A1775" s="14" t="s">
        <v>39</v>
      </c>
      <c r="B1775" s="15">
        <v>9</v>
      </c>
      <c r="C1775" s="15" t="s">
        <v>213</v>
      </c>
      <c r="D1775" s="75">
        <v>23.396606999999999</v>
      </c>
      <c r="E1775" s="75"/>
      <c r="F1775" s="75">
        <v>81.297775999999999</v>
      </c>
      <c r="G1775" s="15"/>
      <c r="H1775" s="75">
        <f>F1775-D1775</f>
        <v>57.901168999999996</v>
      </c>
      <c r="I1775" s="75">
        <f t="shared" si="91"/>
        <v>57.901168999999996</v>
      </c>
      <c r="J1775" s="4">
        <f t="shared" si="89"/>
        <v>122.098831</v>
      </c>
      <c r="K1775" s="3">
        <f t="shared" si="90"/>
        <v>6.9319055774990881</v>
      </c>
    </row>
    <row r="1776" spans="1:11" ht="20.100000000000001" customHeight="1" x14ac:dyDescent="0.25">
      <c r="A1776" s="14" t="s">
        <v>39</v>
      </c>
      <c r="B1776" s="15"/>
      <c r="C1776" s="15"/>
      <c r="D1776" s="75"/>
      <c r="E1776" s="75">
        <v>30.203237999999999</v>
      </c>
      <c r="F1776" s="75"/>
      <c r="G1776" s="75">
        <f>D1775+E1776</f>
        <v>53.599845000000002</v>
      </c>
      <c r="H1776" s="15"/>
      <c r="I1776" s="75">
        <f t="shared" si="91"/>
        <v>53.599845000000002</v>
      </c>
      <c r="J1776" s="4">
        <f t="shared" si="89"/>
        <v>126.400155</v>
      </c>
      <c r="K1776" s="3">
        <f t="shared" si="90"/>
        <v>6.9818544224162773</v>
      </c>
    </row>
    <row r="1777" spans="1:11" ht="20.100000000000001" customHeight="1" x14ac:dyDescent="0.25">
      <c r="A1777" s="14" t="s">
        <v>39</v>
      </c>
      <c r="B1777" s="15"/>
      <c r="C1777" s="15"/>
      <c r="D1777" s="75"/>
      <c r="E1777" s="75"/>
      <c r="F1777" s="75">
        <v>85.030259000000001</v>
      </c>
      <c r="G1777" s="15"/>
      <c r="H1777" s="75">
        <f>F1777-D1775</f>
        <v>61.633651999999998</v>
      </c>
      <c r="I1777" s="75">
        <f t="shared" si="91"/>
        <v>61.633651999999998</v>
      </c>
      <c r="J1777" s="4">
        <f t="shared" si="89"/>
        <v>118.366348</v>
      </c>
      <c r="K1777" s="3">
        <f t="shared" si="90"/>
        <v>6.8871151653845288</v>
      </c>
    </row>
    <row r="1778" spans="1:11" ht="20.100000000000001" customHeight="1" x14ac:dyDescent="0.25">
      <c r="A1778" s="14" t="s">
        <v>39</v>
      </c>
      <c r="B1778" s="15">
        <v>10</v>
      </c>
      <c r="C1778" s="15" t="s">
        <v>213</v>
      </c>
      <c r="D1778" s="75">
        <v>38.341425000000001</v>
      </c>
      <c r="E1778" s="75">
        <v>14.106805</v>
      </c>
      <c r="F1778" s="75"/>
      <c r="G1778" s="75">
        <f>D1778+E1778</f>
        <v>52.448230000000002</v>
      </c>
      <c r="H1778" s="15"/>
      <c r="I1778" s="75">
        <f t="shared" si="91"/>
        <v>52.448230000000002</v>
      </c>
      <c r="J1778" s="4">
        <f t="shared" si="89"/>
        <v>127.55177</v>
      </c>
      <c r="K1778" s="3">
        <f t="shared" si="90"/>
        <v>6.9949391087269079</v>
      </c>
    </row>
    <row r="1779" spans="1:11" ht="20.100000000000001" customHeight="1" x14ac:dyDescent="0.25">
      <c r="A1779" s="14" t="s">
        <v>39</v>
      </c>
      <c r="B1779" s="15"/>
      <c r="C1779" s="15"/>
      <c r="D1779" s="75">
        <v>38.341425000000001</v>
      </c>
      <c r="E1779" s="75"/>
      <c r="F1779" s="75">
        <v>86.044354999999996</v>
      </c>
      <c r="G1779" s="15"/>
      <c r="H1779" s="75">
        <f>F1779-D1779</f>
        <v>47.702929999999995</v>
      </c>
      <c r="I1779" s="75">
        <f t="shared" si="91"/>
        <v>47.702929999999995</v>
      </c>
      <c r="J1779" s="4">
        <f t="shared" si="89"/>
        <v>132.29707000000002</v>
      </c>
      <c r="K1779" s="3">
        <f t="shared" si="90"/>
        <v>7.047637300194955</v>
      </c>
    </row>
    <row r="1780" spans="1:11" ht="20.100000000000001" customHeight="1" x14ac:dyDescent="0.25">
      <c r="A1780" s="14" t="s">
        <v>39</v>
      </c>
      <c r="B1780" s="15"/>
      <c r="C1780" s="15"/>
      <c r="D1780" s="75">
        <v>38.341425000000001</v>
      </c>
      <c r="E1780" s="75">
        <v>27.327497999999999</v>
      </c>
      <c r="F1780" s="75"/>
      <c r="G1780" s="75">
        <f>D1780+E1780</f>
        <v>65.668923000000007</v>
      </c>
      <c r="H1780" s="15"/>
      <c r="I1780" s="75">
        <f t="shared" si="91"/>
        <v>65.668923000000007</v>
      </c>
      <c r="J1780" s="4">
        <f t="shared" si="89"/>
        <v>114.33107699999999</v>
      </c>
      <c r="K1780" s="3">
        <f t="shared" si="90"/>
        <v>6.8370737940257271</v>
      </c>
    </row>
    <row r="1781" spans="1:11" ht="20.100000000000001" customHeight="1" x14ac:dyDescent="0.25">
      <c r="A1781" s="14" t="s">
        <v>39</v>
      </c>
      <c r="B1781" s="15"/>
      <c r="C1781" s="15"/>
      <c r="D1781" s="75">
        <v>38.341425000000001</v>
      </c>
      <c r="E1781" s="75"/>
      <c r="F1781" s="75">
        <v>87.797402000000005</v>
      </c>
      <c r="G1781" s="15"/>
      <c r="H1781" s="75">
        <f>F1781-D1781</f>
        <v>49.455977000000004</v>
      </c>
      <c r="I1781" s="75">
        <f t="shared" si="91"/>
        <v>49.455977000000004</v>
      </c>
      <c r="J1781" s="4">
        <f t="shared" si="89"/>
        <v>130.54402299999998</v>
      </c>
      <c r="K1781" s="3">
        <f t="shared" si="90"/>
        <v>7.0283925946820123</v>
      </c>
    </row>
    <row r="1782" spans="1:11" ht="20.100000000000001" customHeight="1" x14ac:dyDescent="0.25">
      <c r="A1782" s="14" t="s">
        <v>39</v>
      </c>
      <c r="B1782" s="15"/>
      <c r="C1782" s="15"/>
      <c r="D1782" s="75">
        <v>38.341425000000001</v>
      </c>
      <c r="E1782" s="75"/>
      <c r="F1782" s="75">
        <v>84.805571</v>
      </c>
      <c r="G1782" s="15"/>
      <c r="H1782" s="75">
        <f>F1782-D1782</f>
        <v>46.464146</v>
      </c>
      <c r="I1782" s="75">
        <f t="shared" si="91"/>
        <v>46.464146</v>
      </c>
      <c r="J1782" s="4">
        <f t="shared" si="89"/>
        <v>133.535854</v>
      </c>
      <c r="K1782" s="3">
        <f t="shared" si="90"/>
        <v>7.0610833432469544</v>
      </c>
    </row>
    <row r="1783" spans="1:11" ht="20.100000000000001" customHeight="1" x14ac:dyDescent="0.25">
      <c r="A1783" s="14" t="s">
        <v>39</v>
      </c>
      <c r="B1783" s="15">
        <v>11</v>
      </c>
      <c r="C1783" s="15" t="s">
        <v>213</v>
      </c>
      <c r="D1783" s="75">
        <v>6.8845679999999998</v>
      </c>
      <c r="E1783" s="75">
        <v>50.079608</v>
      </c>
      <c r="F1783" s="75"/>
      <c r="G1783" s="75">
        <f>D1783+E1783</f>
        <v>56.964176000000002</v>
      </c>
      <c r="H1783" s="15"/>
      <c r="I1783" s="75">
        <f t="shared" si="91"/>
        <v>56.964176000000002</v>
      </c>
      <c r="J1783" s="4">
        <f t="shared" si="89"/>
        <v>123.03582399999999</v>
      </c>
      <c r="K1783" s="3">
        <f t="shared" si="90"/>
        <v>6.9429346320237997</v>
      </c>
    </row>
    <row r="1784" spans="1:11" ht="20.100000000000001" customHeight="1" x14ac:dyDescent="0.25">
      <c r="A1784" s="14" t="s">
        <v>39</v>
      </c>
      <c r="B1784" s="15"/>
      <c r="C1784" s="15"/>
      <c r="D1784" s="75">
        <v>6.8845679999999998</v>
      </c>
      <c r="E1784" s="75">
        <v>49.864514</v>
      </c>
      <c r="F1784" s="75"/>
      <c r="G1784" s="75">
        <f>D1784+E1784</f>
        <v>56.749082000000001</v>
      </c>
      <c r="H1784" s="15"/>
      <c r="I1784" s="75">
        <f t="shared" si="91"/>
        <v>56.749082000000001</v>
      </c>
      <c r="J1784" s="4">
        <f t="shared" si="89"/>
        <v>123.250918</v>
      </c>
      <c r="K1784" s="3">
        <f t="shared" si="90"/>
        <v>6.9454545819285434</v>
      </c>
    </row>
    <row r="1785" spans="1:11" ht="20.100000000000001" customHeight="1" x14ac:dyDescent="0.25">
      <c r="A1785" s="14" t="s">
        <v>39</v>
      </c>
      <c r="B1785" s="15"/>
      <c r="C1785" s="15"/>
      <c r="D1785" s="75">
        <v>6.8845679999999998</v>
      </c>
      <c r="E1785" s="75">
        <v>66.680204000000003</v>
      </c>
      <c r="F1785" s="75"/>
      <c r="G1785" s="75">
        <f>D1785+E1785</f>
        <v>73.564772000000005</v>
      </c>
      <c r="H1785" s="15"/>
      <c r="I1785" s="75">
        <f t="shared" si="91"/>
        <v>73.564772000000005</v>
      </c>
      <c r="J1785" s="4">
        <f t="shared" si="89"/>
        <v>106.435228</v>
      </c>
      <c r="K1785" s="3">
        <f t="shared" si="90"/>
        <v>6.7338319237831383</v>
      </c>
    </row>
    <row r="1786" spans="1:11" ht="20.100000000000001" customHeight="1" x14ac:dyDescent="0.25">
      <c r="A1786" s="14" t="s">
        <v>39</v>
      </c>
      <c r="B1786" s="15"/>
      <c r="C1786" s="15"/>
      <c r="D1786" s="75">
        <v>6.8845679999999998</v>
      </c>
      <c r="E1786" s="75">
        <v>44.401631999999999</v>
      </c>
      <c r="F1786" s="75"/>
      <c r="G1786" s="75">
        <f>D1786+E1786</f>
        <v>51.286200000000001</v>
      </c>
      <c r="H1786" s="15"/>
      <c r="I1786" s="75">
        <f t="shared" si="91"/>
        <v>51.286200000000001</v>
      </c>
      <c r="J1786" s="4">
        <f t="shared" si="89"/>
        <v>128.71379999999999</v>
      </c>
      <c r="K1786" s="3">
        <f t="shared" si="90"/>
        <v>7.0080229296134329</v>
      </c>
    </row>
    <row r="1787" spans="1:11" ht="20.100000000000001" customHeight="1" x14ac:dyDescent="0.25">
      <c r="A1787" s="14" t="s">
        <v>39</v>
      </c>
      <c r="B1787" s="15"/>
      <c r="C1787" s="15"/>
      <c r="D1787" s="75">
        <v>6.8845679999999998</v>
      </c>
      <c r="E1787" s="75"/>
      <c r="F1787" s="75">
        <v>61.699244</v>
      </c>
      <c r="G1787" s="15"/>
      <c r="H1787" s="75">
        <f>F1787-D1787</f>
        <v>54.814675999999999</v>
      </c>
      <c r="I1787" s="75">
        <f t="shared" si="91"/>
        <v>54.814675999999999</v>
      </c>
      <c r="J1787" s="4">
        <f t="shared" si="89"/>
        <v>125.18532400000001</v>
      </c>
      <c r="K1787" s="3">
        <f t="shared" si="90"/>
        <v>6.9679216287747225</v>
      </c>
    </row>
    <row r="1788" spans="1:11" ht="20.100000000000001" customHeight="1" x14ac:dyDescent="0.25">
      <c r="A1788" s="14" t="s">
        <v>39</v>
      </c>
      <c r="B1788" s="15"/>
      <c r="C1788" s="15"/>
      <c r="D1788" s="75">
        <v>6.8845679999999998</v>
      </c>
      <c r="E1788" s="75">
        <v>58.455843000000002</v>
      </c>
      <c r="F1788" s="75"/>
      <c r="G1788" s="75">
        <f>D1788+E1788</f>
        <v>65.340411000000003</v>
      </c>
      <c r="H1788" s="15"/>
      <c r="I1788" s="75">
        <f t="shared" si="91"/>
        <v>65.340411000000003</v>
      </c>
      <c r="J1788" s="4">
        <f t="shared" si="89"/>
        <v>114.659589</v>
      </c>
      <c r="K1788" s="3">
        <f t="shared" si="90"/>
        <v>6.8412132025587695</v>
      </c>
    </row>
    <row r="1789" spans="1:11" ht="20.100000000000001" customHeight="1" x14ac:dyDescent="0.25">
      <c r="A1789" s="14" t="s">
        <v>39</v>
      </c>
      <c r="B1789" s="15"/>
      <c r="C1789" s="15"/>
      <c r="D1789" s="75">
        <v>6.8845679999999998</v>
      </c>
      <c r="E1789" s="75"/>
      <c r="F1789" s="75">
        <v>65.799028000000007</v>
      </c>
      <c r="G1789" s="15"/>
      <c r="H1789" s="75">
        <f>F1789-D1789</f>
        <v>58.914460000000005</v>
      </c>
      <c r="I1789" s="75">
        <f t="shared" si="91"/>
        <v>58.914460000000005</v>
      </c>
      <c r="J1789" s="4">
        <f t="shared" si="89"/>
        <v>121.08553999999999</v>
      </c>
      <c r="K1789" s="3">
        <f t="shared" si="90"/>
        <v>6.9198827788707895</v>
      </c>
    </row>
    <row r="1790" spans="1:11" ht="20.100000000000001" customHeight="1" x14ac:dyDescent="0.25">
      <c r="A1790" s="14" t="s">
        <v>39</v>
      </c>
      <c r="B1790" s="15"/>
      <c r="C1790" s="15"/>
      <c r="D1790" s="75">
        <v>6.8845679999999998</v>
      </c>
      <c r="E1790" s="75">
        <v>69.863697000000002</v>
      </c>
      <c r="F1790" s="75"/>
      <c r="G1790" s="75">
        <f>D1790+E1790</f>
        <v>76.748265000000004</v>
      </c>
      <c r="H1790" s="15"/>
      <c r="I1790" s="75">
        <f t="shared" si="91"/>
        <v>76.748265000000004</v>
      </c>
      <c r="J1790" s="4">
        <f t="shared" si="89"/>
        <v>103.251735</v>
      </c>
      <c r="K1790" s="3">
        <f t="shared" si="90"/>
        <v>6.6900222140815808</v>
      </c>
    </row>
    <row r="1791" spans="1:11" ht="20.100000000000001" customHeight="1" x14ac:dyDescent="0.25">
      <c r="A1791" s="14" t="s">
        <v>39</v>
      </c>
      <c r="B1791" s="15"/>
      <c r="C1791" s="15"/>
      <c r="D1791" s="75">
        <v>6.8845679999999998</v>
      </c>
      <c r="E1791" s="75"/>
      <c r="F1791" s="75">
        <v>65.820892999999998</v>
      </c>
      <c r="G1791" s="15"/>
      <c r="H1791" s="75">
        <f>F1791-D1791</f>
        <v>58.936324999999997</v>
      </c>
      <c r="I1791" s="75">
        <f t="shared" si="91"/>
        <v>58.936324999999997</v>
      </c>
      <c r="J1791" s="4">
        <f t="shared" si="89"/>
        <v>121.063675</v>
      </c>
      <c r="K1791" s="3">
        <f t="shared" si="90"/>
        <v>6.9196222409445793</v>
      </c>
    </row>
    <row r="1794" spans="1:11" ht="20.100000000000001" customHeight="1" x14ac:dyDescent="0.25">
      <c r="A1794" s="5" t="s">
        <v>43</v>
      </c>
      <c r="B1794" s="15">
        <v>2</v>
      </c>
      <c r="C1794" s="15"/>
      <c r="D1794" s="15">
        <v>12.234112</v>
      </c>
      <c r="E1794" s="75">
        <v>68.651313000000002</v>
      </c>
      <c r="F1794" s="75"/>
      <c r="G1794" s="14">
        <f>IF(D1794&gt;0,E1794-D1794,E1794-D1794)</f>
        <v>56.417201000000006</v>
      </c>
      <c r="H1794" s="14"/>
      <c r="I1794" s="15">
        <v>56.417200999999999</v>
      </c>
      <c r="J1794" s="4">
        <f t="shared" ref="J1794:J1857" si="92">180-I1794</f>
        <v>123.58279899999999</v>
      </c>
      <c r="K1794" s="3">
        <f t="shared" ref="K1794:K1857" si="93">LOG(J1794,2)</f>
        <v>6.9493341439852605</v>
      </c>
    </row>
    <row r="1795" spans="1:11" ht="20.100000000000001" customHeight="1" x14ac:dyDescent="0.25">
      <c r="A1795" s="5" t="s">
        <v>43</v>
      </c>
      <c r="B1795" s="15">
        <v>2</v>
      </c>
      <c r="C1795" s="15"/>
      <c r="D1795" s="15">
        <v>12.234112</v>
      </c>
      <c r="E1795" s="75"/>
      <c r="F1795" s="75">
        <v>-56.821488000000002</v>
      </c>
      <c r="G1795" s="14"/>
      <c r="H1795" s="14">
        <f>IF(D1795&gt;0,F1795-D1795,F1795-D1795)</f>
        <v>-69.055599999999998</v>
      </c>
      <c r="I1795" s="15">
        <v>69.055599999999998</v>
      </c>
      <c r="J1795" s="4">
        <f t="shared" si="92"/>
        <v>110.9444</v>
      </c>
      <c r="K1795" s="3">
        <f t="shared" si="93"/>
        <v>6.7936930380566114</v>
      </c>
    </row>
    <row r="1796" spans="1:11" ht="20.100000000000001" customHeight="1" x14ac:dyDescent="0.25">
      <c r="A1796" s="5" t="s">
        <v>43</v>
      </c>
      <c r="B1796" s="15">
        <v>2</v>
      </c>
      <c r="C1796" s="15"/>
      <c r="D1796" s="15">
        <v>12.234112</v>
      </c>
      <c r="E1796" s="75"/>
      <c r="F1796" s="75">
        <v>-62.300527000000002</v>
      </c>
      <c r="G1796" s="14"/>
      <c r="H1796" s="14">
        <f>IF(D1796&gt;0,F1796-D1796,F1796-D1796)</f>
        <v>-74.534638999999999</v>
      </c>
      <c r="I1796" s="15">
        <v>74.534638999999999</v>
      </c>
      <c r="J1796" s="4">
        <f t="shared" si="92"/>
        <v>105.465361</v>
      </c>
      <c r="K1796" s="3">
        <f t="shared" si="93"/>
        <v>6.7206254283350226</v>
      </c>
    </row>
    <row r="1797" spans="1:11" ht="20.100000000000001" customHeight="1" x14ac:dyDescent="0.25">
      <c r="A1797" s="5" t="s">
        <v>43</v>
      </c>
      <c r="B1797" s="15">
        <v>2</v>
      </c>
      <c r="C1797" s="15"/>
      <c r="D1797" s="15">
        <v>12.234112</v>
      </c>
      <c r="E1797" s="75"/>
      <c r="F1797" s="75">
        <v>-68.032757000000004</v>
      </c>
      <c r="G1797" s="14"/>
      <c r="H1797" s="14">
        <f>IF(D1797&gt;0,F1797-D1797,F1797-D1797)</f>
        <v>-80.266869</v>
      </c>
      <c r="I1797" s="15">
        <v>80.266869</v>
      </c>
      <c r="J1797" s="4">
        <f t="shared" si="92"/>
        <v>99.733131</v>
      </c>
      <c r="K1797" s="3">
        <f t="shared" si="93"/>
        <v>6.6400009374182289</v>
      </c>
    </row>
    <row r="1798" spans="1:11" ht="20.100000000000001" customHeight="1" x14ac:dyDescent="0.25">
      <c r="A1798" s="5" t="s">
        <v>43</v>
      </c>
      <c r="B1798" s="15">
        <v>2</v>
      </c>
      <c r="C1798" s="15"/>
      <c r="D1798" s="15">
        <v>12.234112</v>
      </c>
      <c r="E1798" s="75">
        <v>86.987212</v>
      </c>
      <c r="F1798" s="75"/>
      <c r="G1798" s="14">
        <f>IF(D1798&gt;0,E1798-D1798,E1798-D1798)</f>
        <v>74.753100000000003</v>
      </c>
      <c r="H1798" s="14"/>
      <c r="I1798" s="15">
        <v>74.753100000000003</v>
      </c>
      <c r="J1798" s="4">
        <f t="shared" si="92"/>
        <v>105.2469</v>
      </c>
      <c r="K1798" s="3">
        <f t="shared" si="93"/>
        <v>6.7176339297600611</v>
      </c>
    </row>
    <row r="1799" spans="1:11" ht="20.100000000000001" customHeight="1" x14ac:dyDescent="0.25">
      <c r="A1799" s="5" t="s">
        <v>43</v>
      </c>
      <c r="B1799" s="15">
        <v>2</v>
      </c>
      <c r="C1799" s="15"/>
      <c r="D1799" s="15">
        <v>12.234112</v>
      </c>
      <c r="E1799" s="75"/>
      <c r="F1799" s="75">
        <v>-55.103037</v>
      </c>
      <c r="G1799" s="14"/>
      <c r="H1799" s="14">
        <f>IF(D1799&gt;0,F1799-D1799,F1799-D1799)</f>
        <v>-67.337148999999997</v>
      </c>
      <c r="I1799" s="15">
        <v>67.337148999999997</v>
      </c>
      <c r="J1799" s="4">
        <f t="shared" si="92"/>
        <v>112.662851</v>
      </c>
      <c r="K1799" s="3">
        <f t="shared" si="93"/>
        <v>6.8158680751770433</v>
      </c>
    </row>
    <row r="1800" spans="1:11" ht="20.100000000000001" customHeight="1" x14ac:dyDescent="0.25">
      <c r="A1800" s="5" t="s">
        <v>43</v>
      </c>
      <c r="B1800" s="15">
        <v>2</v>
      </c>
      <c r="C1800" s="15"/>
      <c r="D1800" s="15">
        <v>12.234112</v>
      </c>
      <c r="E1800" s="75"/>
      <c r="F1800" s="75">
        <v>-43.675477999999998</v>
      </c>
      <c r="G1800" s="14"/>
      <c r="H1800" s="14">
        <f>IF(D1800&gt;0,F1800-D1800,F1800-D1800)</f>
        <v>-55.909589999999994</v>
      </c>
      <c r="I1800" s="15">
        <v>55.909590000000001</v>
      </c>
      <c r="J1800" s="4">
        <f t="shared" si="92"/>
        <v>124.09040999999999</v>
      </c>
      <c r="K1800" s="3">
        <f t="shared" si="93"/>
        <v>6.9552478146705017</v>
      </c>
    </row>
    <row r="1801" spans="1:11" ht="20.100000000000001" customHeight="1" x14ac:dyDescent="0.25">
      <c r="A1801" s="5" t="s">
        <v>43</v>
      </c>
      <c r="B1801" s="15">
        <v>2</v>
      </c>
      <c r="C1801" s="15"/>
      <c r="D1801" s="15">
        <v>12.234112</v>
      </c>
      <c r="E1801" s="75"/>
      <c r="F1801" s="75">
        <v>-42.633752000000001</v>
      </c>
      <c r="G1801" s="14"/>
      <c r="H1801" s="14">
        <f>IF(D1801&gt;0,F1801-D1801,F1801-D1801)</f>
        <v>-54.867863999999997</v>
      </c>
      <c r="I1801" s="15">
        <v>54.867863999999997</v>
      </c>
      <c r="J1801" s="4">
        <f t="shared" si="92"/>
        <v>125.132136</v>
      </c>
      <c r="K1801" s="3">
        <f t="shared" si="93"/>
        <v>6.9673085347860759</v>
      </c>
    </row>
    <row r="1802" spans="1:11" ht="20.100000000000001" customHeight="1" x14ac:dyDescent="0.25">
      <c r="A1802" s="5" t="s">
        <v>43</v>
      </c>
      <c r="B1802" s="15">
        <v>2</v>
      </c>
      <c r="C1802" s="15"/>
      <c r="D1802" s="15">
        <v>12.234112</v>
      </c>
      <c r="E1802" s="75">
        <v>74.207595999999995</v>
      </c>
      <c r="F1802" s="75"/>
      <c r="G1802" s="14">
        <f t="shared" ref="G1802:G1808" si="94">IF(D1802&gt;0,E1802-D1802,E1802-D1802)</f>
        <v>61.973483999999999</v>
      </c>
      <c r="H1802" s="14"/>
      <c r="I1802" s="15">
        <v>61.973483999999999</v>
      </c>
      <c r="J1802" s="4">
        <f t="shared" si="92"/>
        <v>118.026516</v>
      </c>
      <c r="K1802" s="3">
        <f t="shared" si="93"/>
        <v>6.8829672036349585</v>
      </c>
    </row>
    <row r="1803" spans="1:11" ht="20.100000000000001" customHeight="1" x14ac:dyDescent="0.25">
      <c r="A1803" s="5" t="s">
        <v>43</v>
      </c>
      <c r="B1803" s="15">
        <v>2</v>
      </c>
      <c r="C1803" s="15"/>
      <c r="D1803" s="15">
        <v>12.234112</v>
      </c>
      <c r="E1803" s="75">
        <v>85.601294999999993</v>
      </c>
      <c r="F1803" s="75"/>
      <c r="G1803" s="14">
        <f t="shared" si="94"/>
        <v>73.367182999999997</v>
      </c>
      <c r="H1803" s="14"/>
      <c r="I1803" s="15">
        <v>73.367182999999997</v>
      </c>
      <c r="J1803" s="4">
        <f t="shared" si="92"/>
        <v>106.632817</v>
      </c>
      <c r="K1803" s="3">
        <f t="shared" si="93"/>
        <v>6.7365076957615191</v>
      </c>
    </row>
    <row r="1804" spans="1:11" ht="20.100000000000001" customHeight="1" x14ac:dyDescent="0.25">
      <c r="A1804" s="5" t="s">
        <v>43</v>
      </c>
      <c r="B1804" s="15">
        <v>2</v>
      </c>
      <c r="C1804" s="15"/>
      <c r="D1804" s="15">
        <v>12.234112</v>
      </c>
      <c r="E1804" s="75">
        <v>76.419077999999999</v>
      </c>
      <c r="F1804" s="75"/>
      <c r="G1804" s="14">
        <f t="shared" si="94"/>
        <v>64.184966000000003</v>
      </c>
      <c r="H1804" s="14"/>
      <c r="I1804" s="15">
        <v>64.184966000000003</v>
      </c>
      <c r="J1804" s="4">
        <f t="shared" si="92"/>
        <v>115.815034</v>
      </c>
      <c r="K1804" s="3">
        <f t="shared" si="93"/>
        <v>6.8556787321297117</v>
      </c>
    </row>
    <row r="1805" spans="1:11" ht="20.100000000000001" customHeight="1" x14ac:dyDescent="0.25">
      <c r="A1805" s="5" t="s">
        <v>43</v>
      </c>
      <c r="B1805" s="15">
        <v>2</v>
      </c>
      <c r="C1805" s="15"/>
      <c r="D1805" s="15">
        <v>12.234112</v>
      </c>
      <c r="E1805" s="75">
        <v>77.141909999999996</v>
      </c>
      <c r="F1805" s="75"/>
      <c r="G1805" s="14">
        <f t="shared" si="94"/>
        <v>64.907798</v>
      </c>
      <c r="H1805" s="14"/>
      <c r="I1805" s="15">
        <v>64.907798</v>
      </c>
      <c r="J1805" s="4">
        <f t="shared" si="92"/>
        <v>115.092202</v>
      </c>
      <c r="K1805" s="3">
        <f t="shared" si="93"/>
        <v>6.8466462776580466</v>
      </c>
    </row>
    <row r="1806" spans="1:11" ht="20.100000000000001" customHeight="1" x14ac:dyDescent="0.25">
      <c r="A1806" s="5" t="s">
        <v>43</v>
      </c>
      <c r="B1806" s="15">
        <v>2</v>
      </c>
      <c r="C1806" s="15"/>
      <c r="D1806" s="15">
        <v>12.234112</v>
      </c>
      <c r="E1806" s="75">
        <v>90</v>
      </c>
      <c r="F1806" s="75"/>
      <c r="G1806" s="14">
        <f t="shared" si="94"/>
        <v>77.765888000000004</v>
      </c>
      <c r="H1806" s="14"/>
      <c r="I1806" s="15">
        <v>77.765888000000004</v>
      </c>
      <c r="J1806" s="4">
        <f t="shared" si="92"/>
        <v>102.234112</v>
      </c>
      <c r="K1806" s="3">
        <f t="shared" si="93"/>
        <v>6.6757328439949246</v>
      </c>
    </row>
    <row r="1807" spans="1:11" ht="20.100000000000001" customHeight="1" x14ac:dyDescent="0.25">
      <c r="A1807" s="5" t="s">
        <v>43</v>
      </c>
      <c r="B1807" s="15">
        <v>2</v>
      </c>
      <c r="C1807" s="15"/>
      <c r="D1807" s="15">
        <v>12.234112</v>
      </c>
      <c r="E1807" s="75">
        <v>81.085072999999994</v>
      </c>
      <c r="F1807" s="75"/>
      <c r="G1807" s="14">
        <f t="shared" si="94"/>
        <v>68.850960999999998</v>
      </c>
      <c r="H1807" s="14"/>
      <c r="I1807" s="15">
        <v>68.850960999999998</v>
      </c>
      <c r="J1807" s="4">
        <f t="shared" si="92"/>
        <v>111.149039</v>
      </c>
      <c r="K1807" s="3">
        <f t="shared" si="93"/>
        <v>6.7963516645820219</v>
      </c>
    </row>
    <row r="1808" spans="1:11" ht="20.100000000000001" customHeight="1" x14ac:dyDescent="0.25">
      <c r="A1808" s="5" t="s">
        <v>43</v>
      </c>
      <c r="B1808" s="15">
        <v>2</v>
      </c>
      <c r="C1808" s="15"/>
      <c r="D1808" s="15">
        <v>12.234112</v>
      </c>
      <c r="E1808" s="75">
        <v>78.331226000000001</v>
      </c>
      <c r="F1808" s="75"/>
      <c r="G1808" s="14">
        <f t="shared" si="94"/>
        <v>66.097114000000005</v>
      </c>
      <c r="H1808" s="14"/>
      <c r="I1808" s="15">
        <v>66.097114000000005</v>
      </c>
      <c r="J1808" s="4">
        <f t="shared" si="92"/>
        <v>113.902886</v>
      </c>
      <c r="K1808" s="3">
        <f t="shared" si="93"/>
        <v>6.8316604913873871</v>
      </c>
    </row>
    <row r="1809" spans="1:11" ht="20.100000000000001" customHeight="1" x14ac:dyDescent="0.25">
      <c r="A1809" s="5" t="s">
        <v>43</v>
      </c>
      <c r="B1809" s="15">
        <v>2</v>
      </c>
      <c r="C1809" s="15"/>
      <c r="D1809" s="15">
        <v>12.234112</v>
      </c>
      <c r="E1809" s="75"/>
      <c r="F1809" s="75">
        <v>-59.808377</v>
      </c>
      <c r="G1809" s="14"/>
      <c r="H1809" s="14">
        <f>IF(D1809&gt;0,F1809-D1809,F1809-D1809)</f>
        <v>-72.042489000000003</v>
      </c>
      <c r="I1809" s="15">
        <v>72.042489000000003</v>
      </c>
      <c r="J1809" s="4">
        <f t="shared" si="92"/>
        <v>107.957511</v>
      </c>
      <c r="K1809" s="3">
        <f t="shared" si="93"/>
        <v>6.7543198102124045</v>
      </c>
    </row>
    <row r="1810" spans="1:11" ht="20.100000000000001" customHeight="1" x14ac:dyDescent="0.25">
      <c r="A1810" s="5" t="s">
        <v>43</v>
      </c>
      <c r="B1810" s="15">
        <v>2</v>
      </c>
      <c r="C1810" s="15"/>
      <c r="D1810" s="15">
        <v>12.234112</v>
      </c>
      <c r="E1810" s="75">
        <v>77.005382999999995</v>
      </c>
      <c r="F1810" s="75"/>
      <c r="G1810" s="14">
        <f>IF(D1810&gt;0,E1810-D1810,E1810-D1810)</f>
        <v>64.771270999999999</v>
      </c>
      <c r="H1810" s="14"/>
      <c r="I1810" s="15">
        <v>64.771270999999999</v>
      </c>
      <c r="J1810" s="4">
        <f t="shared" si="92"/>
        <v>115.228729</v>
      </c>
      <c r="K1810" s="3">
        <f t="shared" si="93"/>
        <v>6.8483566462994201</v>
      </c>
    </row>
    <row r="1811" spans="1:11" ht="20.100000000000001" customHeight="1" x14ac:dyDescent="0.25">
      <c r="A1811" s="5" t="s">
        <v>43</v>
      </c>
      <c r="B1811" s="15">
        <v>2</v>
      </c>
      <c r="C1811" s="15"/>
      <c r="D1811" s="15">
        <v>12.234112</v>
      </c>
      <c r="E1811" s="75"/>
      <c r="F1811" s="75">
        <v>-67.036226999999997</v>
      </c>
      <c r="G1811" s="14"/>
      <c r="H1811" s="14">
        <f>IF(D1811&gt;0,F1811-D1811,F1811-D1811)</f>
        <v>-79.270338999999993</v>
      </c>
      <c r="I1811" s="15">
        <v>79.270339000000007</v>
      </c>
      <c r="J1811" s="4">
        <f t="shared" si="92"/>
        <v>100.72966099999999</v>
      </c>
      <c r="K1811" s="3">
        <f t="shared" si="93"/>
        <v>6.6543447537224543</v>
      </c>
    </row>
    <row r="1812" spans="1:11" ht="20.100000000000001" customHeight="1" x14ac:dyDescent="0.25">
      <c r="A1812" s="5" t="s">
        <v>43</v>
      </c>
      <c r="B1812" s="15">
        <v>2</v>
      </c>
      <c r="C1812" s="15"/>
      <c r="D1812" s="15">
        <v>12.234112</v>
      </c>
      <c r="E1812" s="75">
        <v>82.092837000000003</v>
      </c>
      <c r="F1812" s="75"/>
      <c r="G1812" s="14">
        <f>IF(D1812&gt;0,E1812-D1812,E1812-D1812)</f>
        <v>69.858725000000007</v>
      </c>
      <c r="H1812" s="14"/>
      <c r="I1812" s="15">
        <v>69.858725000000007</v>
      </c>
      <c r="J1812" s="4">
        <f t="shared" si="92"/>
        <v>110.14127499999999</v>
      </c>
      <c r="K1812" s="3">
        <f t="shared" si="93"/>
        <v>6.7832114041708733</v>
      </c>
    </row>
    <row r="1813" spans="1:11" ht="20.100000000000001" customHeight="1" x14ac:dyDescent="0.25">
      <c r="A1813" s="5" t="s">
        <v>43</v>
      </c>
      <c r="B1813" s="15">
        <v>2</v>
      </c>
      <c r="C1813" s="15"/>
      <c r="D1813" s="15">
        <v>12.234112</v>
      </c>
      <c r="E1813" s="75">
        <v>84.871808999999999</v>
      </c>
      <c r="F1813" s="75"/>
      <c r="G1813" s="14">
        <f>IF(D1813&gt;0,E1813-D1813,E1813-D1813)</f>
        <v>72.637697000000003</v>
      </c>
      <c r="H1813" s="14"/>
      <c r="I1813" s="15">
        <v>72.637697000000003</v>
      </c>
      <c r="J1813" s="4">
        <f t="shared" si="92"/>
        <v>107.362303</v>
      </c>
      <c r="K1813" s="3">
        <f t="shared" si="93"/>
        <v>6.7463437136222133</v>
      </c>
    </row>
    <row r="1814" spans="1:11" ht="20.100000000000001" customHeight="1" x14ac:dyDescent="0.25">
      <c r="A1814" s="5" t="s">
        <v>43</v>
      </c>
      <c r="B1814" s="15">
        <v>2</v>
      </c>
      <c r="C1814" s="15"/>
      <c r="D1814" s="15">
        <v>12.234112</v>
      </c>
      <c r="E1814" s="75">
        <v>82.504142000000002</v>
      </c>
      <c r="F1814" s="75"/>
      <c r="G1814" s="14">
        <f>IF(D1814&gt;0,E1814-D1814,E1814-D1814)</f>
        <v>70.270030000000006</v>
      </c>
      <c r="H1814" s="14"/>
      <c r="I1814" s="15">
        <v>70.270030000000006</v>
      </c>
      <c r="J1814" s="4">
        <f t="shared" si="92"/>
        <v>109.72996999999999</v>
      </c>
      <c r="K1814" s="3">
        <f t="shared" si="93"/>
        <v>6.7778138054447892</v>
      </c>
    </row>
    <row r="1815" spans="1:11" ht="20.100000000000001" customHeight="1" x14ac:dyDescent="0.25">
      <c r="A1815" s="5" t="s">
        <v>43</v>
      </c>
      <c r="B1815" s="15">
        <v>2</v>
      </c>
      <c r="C1815" s="15"/>
      <c r="D1815" s="15">
        <v>12.234112</v>
      </c>
      <c r="E1815" s="75"/>
      <c r="F1815" s="75">
        <v>-65.623531</v>
      </c>
      <c r="G1815" s="14"/>
      <c r="H1815" s="14">
        <f>IF(D1815&gt;0,F1815-D1815,F1815-D1815)</f>
        <v>-77.857642999999996</v>
      </c>
      <c r="I1815" s="15">
        <v>77.857642999999996</v>
      </c>
      <c r="J1815" s="4">
        <f t="shared" si="92"/>
        <v>102.142357</v>
      </c>
      <c r="K1815" s="3">
        <f t="shared" si="93"/>
        <v>6.6744374454295414</v>
      </c>
    </row>
    <row r="1816" spans="1:11" ht="20.100000000000001" customHeight="1" x14ac:dyDescent="0.25">
      <c r="A1816" s="5" t="s">
        <v>43</v>
      </c>
      <c r="B1816" s="15">
        <v>2</v>
      </c>
      <c r="C1816" s="15"/>
      <c r="D1816" s="15">
        <v>12.234112</v>
      </c>
      <c r="E1816" s="75">
        <v>73.810794000000001</v>
      </c>
      <c r="F1816" s="75"/>
      <c r="G1816" s="14">
        <f>IF(D1816&gt;0,E1816-D1816,E1816-D1816)</f>
        <v>61.576682000000005</v>
      </c>
      <c r="H1816" s="14"/>
      <c r="I1816" s="15">
        <v>61.576681999999998</v>
      </c>
      <c r="J1816" s="4">
        <f t="shared" si="92"/>
        <v>118.42331799999999</v>
      </c>
      <c r="K1816" s="3">
        <f t="shared" si="93"/>
        <v>6.8878093708323744</v>
      </c>
    </row>
    <row r="1817" spans="1:11" ht="20.100000000000001" customHeight="1" x14ac:dyDescent="0.25">
      <c r="A1817" s="5" t="s">
        <v>43</v>
      </c>
      <c r="B1817" s="15">
        <v>3</v>
      </c>
      <c r="C1817" s="15"/>
      <c r="D1817" s="15">
        <v>6.31372</v>
      </c>
      <c r="E1817" s="75">
        <v>77.035490999999993</v>
      </c>
      <c r="F1817" s="75"/>
      <c r="G1817" s="14">
        <f>IF(D1817&gt;0,E1817-D1817,E1817-D1817)</f>
        <v>70.72177099999999</v>
      </c>
      <c r="H1817" s="14"/>
      <c r="I1817" s="15">
        <v>70.721771000000004</v>
      </c>
      <c r="J1817" s="4">
        <f t="shared" si="92"/>
        <v>109.278229</v>
      </c>
      <c r="K1817" s="3">
        <f t="shared" si="93"/>
        <v>6.7718621979002398</v>
      </c>
    </row>
    <row r="1818" spans="1:11" ht="20.100000000000001" customHeight="1" x14ac:dyDescent="0.25">
      <c r="A1818" s="5" t="s">
        <v>43</v>
      </c>
      <c r="B1818" s="15">
        <v>3</v>
      </c>
      <c r="C1818" s="15"/>
      <c r="D1818" s="15">
        <v>6.31372</v>
      </c>
      <c r="E1818" s="75"/>
      <c r="F1818" s="75">
        <v>-71.075355999999999</v>
      </c>
      <c r="G1818" s="14"/>
      <c r="H1818" s="14">
        <f>IF(D1818&gt;0,F1818-D1818,F1818-D1818)</f>
        <v>-77.389076000000003</v>
      </c>
      <c r="I1818" s="15">
        <v>77.389076000000003</v>
      </c>
      <c r="J1818" s="4">
        <f t="shared" si="92"/>
        <v>102.610924</v>
      </c>
      <c r="K1818" s="3">
        <f t="shared" si="93"/>
        <v>6.6810405187868351</v>
      </c>
    </row>
    <row r="1819" spans="1:11" ht="20.100000000000001" customHeight="1" x14ac:dyDescent="0.25">
      <c r="A1819" s="5" t="s">
        <v>43</v>
      </c>
      <c r="B1819" s="15">
        <v>3</v>
      </c>
      <c r="C1819" s="15"/>
      <c r="D1819" s="15">
        <v>6.31372</v>
      </c>
      <c r="E1819" s="75">
        <v>70.387906000000001</v>
      </c>
      <c r="F1819" s="75"/>
      <c r="G1819" s="14">
        <f>IF(D1819&gt;0,E1819-D1819,E1819-D1819)</f>
        <v>64.074185999999997</v>
      </c>
      <c r="H1819" s="14"/>
      <c r="I1819" s="15">
        <v>64.074185999999997</v>
      </c>
      <c r="J1819" s="4">
        <f t="shared" si="92"/>
        <v>115.925814</v>
      </c>
      <c r="K1819" s="3">
        <f t="shared" si="93"/>
        <v>6.8570580467406916</v>
      </c>
    </row>
    <row r="1820" spans="1:11" ht="20.100000000000001" customHeight="1" x14ac:dyDescent="0.25">
      <c r="A1820" s="5" t="s">
        <v>43</v>
      </c>
      <c r="B1820" s="15">
        <v>3</v>
      </c>
      <c r="C1820" s="15"/>
      <c r="D1820" s="15">
        <v>6.31372</v>
      </c>
      <c r="E1820" s="75"/>
      <c r="F1820" s="75">
        <v>-88.505666000000005</v>
      </c>
      <c r="G1820" s="14"/>
      <c r="H1820" s="14">
        <f>IF(D1820&gt;0,F1820-D1820,F1820-D1820)</f>
        <v>-94.819386000000009</v>
      </c>
      <c r="I1820" s="15">
        <v>94.819385999999994</v>
      </c>
      <c r="J1820" s="4">
        <f t="shared" si="92"/>
        <v>85.180614000000006</v>
      </c>
      <c r="K1820" s="3">
        <f t="shared" si="93"/>
        <v>6.4124532240660868</v>
      </c>
    </row>
    <row r="1821" spans="1:11" ht="20.100000000000001" customHeight="1" x14ac:dyDescent="0.25">
      <c r="A1821" s="5" t="s">
        <v>43</v>
      </c>
      <c r="B1821" s="15">
        <v>3</v>
      </c>
      <c r="C1821" s="15"/>
      <c r="D1821" s="15">
        <v>6.31372</v>
      </c>
      <c r="E1821" s="75">
        <v>75.529706000000004</v>
      </c>
      <c r="F1821" s="75"/>
      <c r="G1821" s="14">
        <f>IF(D1821&gt;0,E1821-D1821,E1821-D1821)</f>
        <v>69.215986000000001</v>
      </c>
      <c r="H1821" s="14"/>
      <c r="I1821" s="15">
        <v>69.215986000000001</v>
      </c>
      <c r="J1821" s="4">
        <f t="shared" si="92"/>
        <v>110.784014</v>
      </c>
      <c r="K1821" s="3">
        <f t="shared" si="93"/>
        <v>6.7916059070208554</v>
      </c>
    </row>
    <row r="1822" spans="1:11" ht="20.100000000000001" customHeight="1" x14ac:dyDescent="0.25">
      <c r="A1822" s="5" t="s">
        <v>43</v>
      </c>
      <c r="B1822" s="15">
        <v>3</v>
      </c>
      <c r="C1822" s="15"/>
      <c r="D1822" s="15">
        <v>6.31372</v>
      </c>
      <c r="E1822" s="75"/>
      <c r="F1822" s="75">
        <v>-88.152389999999997</v>
      </c>
      <c r="G1822" s="14"/>
      <c r="H1822" s="14">
        <f>IF(D1822&gt;0,F1822-D1822,F1822-D1822)</f>
        <v>-94.46611</v>
      </c>
      <c r="I1822" s="15">
        <v>94.46611</v>
      </c>
      <c r="J1822" s="4">
        <f t="shared" si="92"/>
        <v>85.53389</v>
      </c>
      <c r="K1822" s="3">
        <f t="shared" si="93"/>
        <v>6.4184242487753114</v>
      </c>
    </row>
    <row r="1823" spans="1:11" ht="20.100000000000001" customHeight="1" x14ac:dyDescent="0.25">
      <c r="A1823" s="5" t="s">
        <v>43</v>
      </c>
      <c r="B1823" s="15">
        <v>3</v>
      </c>
      <c r="C1823" s="15"/>
      <c r="D1823" s="15">
        <v>6.31372</v>
      </c>
      <c r="E1823" s="75">
        <v>71.645409999999998</v>
      </c>
      <c r="F1823" s="75"/>
      <c r="G1823" s="14">
        <f>IF(D1823&gt;0,E1823-D1823,E1823-D1823)</f>
        <v>65.331689999999995</v>
      </c>
      <c r="H1823" s="14"/>
      <c r="I1823" s="15">
        <v>65.331689999999995</v>
      </c>
      <c r="J1823" s="4">
        <f t="shared" si="92"/>
        <v>114.66831000000001</v>
      </c>
      <c r="K1823" s="3">
        <f t="shared" si="93"/>
        <v>6.8413229296657851</v>
      </c>
    </row>
    <row r="1824" spans="1:11" ht="20.100000000000001" customHeight="1" x14ac:dyDescent="0.25">
      <c r="A1824" s="5" t="s">
        <v>43</v>
      </c>
      <c r="B1824" s="15">
        <v>3</v>
      </c>
      <c r="C1824" s="15"/>
      <c r="D1824" s="15">
        <v>6.31372</v>
      </c>
      <c r="E1824" s="75"/>
      <c r="F1824" s="75">
        <v>-80.909723</v>
      </c>
      <c r="G1824" s="14"/>
      <c r="H1824" s="14">
        <f>IF(D1824&gt;0,F1824-D1824,F1824-D1824)</f>
        <v>-87.223443000000003</v>
      </c>
      <c r="I1824" s="15">
        <v>87.223443000000003</v>
      </c>
      <c r="J1824" s="4">
        <f t="shared" si="92"/>
        <v>92.776556999999997</v>
      </c>
      <c r="K1824" s="3">
        <f t="shared" si="93"/>
        <v>6.5356884026919184</v>
      </c>
    </row>
    <row r="1825" spans="1:11" ht="20.100000000000001" customHeight="1" x14ac:dyDescent="0.25">
      <c r="A1825" s="5" t="s">
        <v>43</v>
      </c>
      <c r="B1825" s="15">
        <v>3</v>
      </c>
      <c r="C1825" s="15"/>
      <c r="D1825" s="15">
        <v>6.31372</v>
      </c>
      <c r="E1825" s="75">
        <v>83.157227000000006</v>
      </c>
      <c r="F1825" s="75"/>
      <c r="G1825" s="14">
        <f>IF(D1825&gt;0,E1825-D1825,E1825-D1825)</f>
        <v>76.843507000000002</v>
      </c>
      <c r="H1825" s="14"/>
      <c r="I1825" s="15">
        <v>76.843507000000002</v>
      </c>
      <c r="J1825" s="4">
        <f t="shared" si="92"/>
        <v>103.156493</v>
      </c>
      <c r="K1825" s="3">
        <f t="shared" si="93"/>
        <v>6.6886908217028225</v>
      </c>
    </row>
    <row r="1826" spans="1:11" ht="20.100000000000001" customHeight="1" x14ac:dyDescent="0.25">
      <c r="A1826" s="5" t="s">
        <v>43</v>
      </c>
      <c r="B1826" s="15">
        <v>3</v>
      </c>
      <c r="C1826" s="15"/>
      <c r="D1826" s="15">
        <v>6.31372</v>
      </c>
      <c r="E1826" s="75"/>
      <c r="F1826" s="75">
        <v>-71.495769999999993</v>
      </c>
      <c r="G1826" s="14"/>
      <c r="H1826" s="14">
        <f>IF(D1826&gt;0,F1826-D1826,F1826-D1826)</f>
        <v>-77.809489999999997</v>
      </c>
      <c r="I1826" s="15">
        <v>77.809489999999997</v>
      </c>
      <c r="J1826" s="4">
        <f t="shared" si="92"/>
        <v>102.19051</v>
      </c>
      <c r="K1826" s="3">
        <f t="shared" si="93"/>
        <v>6.6751174152905808</v>
      </c>
    </row>
    <row r="1827" spans="1:11" ht="20.100000000000001" customHeight="1" x14ac:dyDescent="0.25">
      <c r="A1827" s="5" t="s">
        <v>43</v>
      </c>
      <c r="B1827" s="15">
        <v>3</v>
      </c>
      <c r="C1827" s="15"/>
      <c r="D1827" s="15">
        <v>6.31372</v>
      </c>
      <c r="E1827" s="75"/>
      <c r="F1827" s="75">
        <v>-66.933002999999999</v>
      </c>
      <c r="G1827" s="14"/>
      <c r="H1827" s="14">
        <f>IF(D1827&gt;0,F1827-D1827,F1827-D1827)</f>
        <v>-73.246723000000003</v>
      </c>
      <c r="I1827" s="15">
        <v>73.246723000000003</v>
      </c>
      <c r="J1827" s="4">
        <f t="shared" si="92"/>
        <v>106.753277</v>
      </c>
      <c r="K1827" s="3">
        <f t="shared" si="93"/>
        <v>6.7381365466376817</v>
      </c>
    </row>
    <row r="1828" spans="1:11" ht="20.100000000000001" customHeight="1" x14ac:dyDescent="0.25">
      <c r="A1828" s="5" t="s">
        <v>43</v>
      </c>
      <c r="B1828" s="15">
        <v>3</v>
      </c>
      <c r="C1828" s="15"/>
      <c r="D1828" s="15">
        <v>6.31372</v>
      </c>
      <c r="E1828" s="75">
        <v>82.234834000000006</v>
      </c>
      <c r="F1828" s="75"/>
      <c r="G1828" s="14">
        <f>IF(D1828&gt;0,E1828-D1828,E1828-D1828)</f>
        <v>75.921114000000003</v>
      </c>
      <c r="H1828" s="14"/>
      <c r="I1828" s="15">
        <v>75.921114000000003</v>
      </c>
      <c r="J1828" s="4">
        <f t="shared" si="92"/>
        <v>104.078886</v>
      </c>
      <c r="K1828" s="3">
        <f t="shared" si="93"/>
        <v>6.7015336152551717</v>
      </c>
    </row>
    <row r="1829" spans="1:11" ht="20.100000000000001" customHeight="1" x14ac:dyDescent="0.25">
      <c r="A1829" s="5" t="s">
        <v>43</v>
      </c>
      <c r="B1829" s="15">
        <v>3</v>
      </c>
      <c r="C1829" s="15"/>
      <c r="D1829" s="15">
        <v>6.31372</v>
      </c>
      <c r="E1829" s="75"/>
      <c r="F1829" s="75">
        <v>-72.064711000000003</v>
      </c>
      <c r="G1829" s="14"/>
      <c r="H1829" s="14">
        <f>IF(D1829&gt;0,F1829-D1829,F1829-D1829)</f>
        <v>-78.378431000000006</v>
      </c>
      <c r="I1829" s="15">
        <v>78.378431000000006</v>
      </c>
      <c r="J1829" s="4">
        <f t="shared" si="92"/>
        <v>101.62156899999999</v>
      </c>
      <c r="K1829" s="3">
        <f t="shared" si="93"/>
        <v>6.6670628338807374</v>
      </c>
    </row>
    <row r="1830" spans="1:11" ht="20.100000000000001" customHeight="1" x14ac:dyDescent="0.25">
      <c r="A1830" s="5" t="s">
        <v>43</v>
      </c>
      <c r="B1830" s="15">
        <v>3</v>
      </c>
      <c r="C1830" s="15"/>
      <c r="D1830" s="15">
        <v>6.31372</v>
      </c>
      <c r="E1830" s="75"/>
      <c r="F1830" s="75">
        <v>-73.057389000000001</v>
      </c>
      <c r="G1830" s="14"/>
      <c r="H1830" s="14">
        <f>IF(D1830&gt;0,F1830-D1830,F1830-D1830)</f>
        <v>-79.371109000000004</v>
      </c>
      <c r="I1830" s="15">
        <v>79.371109000000004</v>
      </c>
      <c r="J1830" s="4">
        <f t="shared" si="92"/>
        <v>100.628891</v>
      </c>
      <c r="K1830" s="3">
        <f t="shared" si="93"/>
        <v>6.6529007585212243</v>
      </c>
    </row>
    <row r="1831" spans="1:11" ht="20.100000000000001" customHeight="1" x14ac:dyDescent="0.25">
      <c r="A1831" s="5" t="s">
        <v>43</v>
      </c>
      <c r="B1831" s="15">
        <v>3</v>
      </c>
      <c r="C1831" s="15"/>
      <c r="D1831" s="15">
        <v>6.31372</v>
      </c>
      <c r="E1831" s="75"/>
      <c r="F1831" s="75">
        <v>-76.206191000000004</v>
      </c>
      <c r="G1831" s="14"/>
      <c r="H1831" s="14">
        <f>IF(D1831&gt;0,F1831-D1831,F1831-D1831)</f>
        <v>-82.519911000000008</v>
      </c>
      <c r="I1831" s="15">
        <v>82.519910999999993</v>
      </c>
      <c r="J1831" s="4">
        <f t="shared" si="92"/>
        <v>97.480089000000007</v>
      </c>
      <c r="K1831" s="3">
        <f t="shared" si="93"/>
        <v>6.6070356631398344</v>
      </c>
    </row>
    <row r="1832" spans="1:11" ht="20.100000000000001" customHeight="1" x14ac:dyDescent="0.25">
      <c r="A1832" s="5" t="s">
        <v>43</v>
      </c>
      <c r="B1832" s="15">
        <v>3</v>
      </c>
      <c r="C1832" s="15"/>
      <c r="D1832" s="15">
        <v>6.31372</v>
      </c>
      <c r="E1832" s="75"/>
      <c r="F1832" s="75">
        <v>-60.759521999999997</v>
      </c>
      <c r="G1832" s="14"/>
      <c r="H1832" s="14">
        <f>IF(D1832&gt;0,F1832-D1832,F1832-D1832)</f>
        <v>-67.073241999999993</v>
      </c>
      <c r="I1832" s="15">
        <v>67.073241999999993</v>
      </c>
      <c r="J1832" s="4">
        <f t="shared" si="92"/>
        <v>112.92675800000001</v>
      </c>
      <c r="K1832" s="3">
        <f t="shared" si="93"/>
        <v>6.8192435630422059</v>
      </c>
    </row>
    <row r="1833" spans="1:11" ht="20.100000000000001" customHeight="1" x14ac:dyDescent="0.25">
      <c r="A1833" s="5" t="s">
        <v>43</v>
      </c>
      <c r="B1833" s="15">
        <v>3</v>
      </c>
      <c r="C1833" s="15"/>
      <c r="D1833" s="15">
        <v>6.31372</v>
      </c>
      <c r="E1833" s="75"/>
      <c r="F1833" s="75">
        <v>-66.661151000000004</v>
      </c>
      <c r="G1833" s="14"/>
      <c r="H1833" s="14">
        <f>IF(D1833&gt;0,F1833-D1833,F1833-D1833)</f>
        <v>-72.974871000000007</v>
      </c>
      <c r="I1833" s="15">
        <v>72.974870999999993</v>
      </c>
      <c r="J1833" s="4">
        <f t="shared" si="92"/>
        <v>107.02512900000001</v>
      </c>
      <c r="K1833" s="3">
        <f t="shared" si="93"/>
        <v>6.7418057642261484</v>
      </c>
    </row>
    <row r="1834" spans="1:11" ht="20.100000000000001" customHeight="1" x14ac:dyDescent="0.25">
      <c r="A1834" s="5" t="s">
        <v>43</v>
      </c>
      <c r="B1834" s="15">
        <v>3</v>
      </c>
      <c r="C1834" s="15"/>
      <c r="D1834" s="15">
        <v>6.31372</v>
      </c>
      <c r="E1834" s="75">
        <v>82.874983999999998</v>
      </c>
      <c r="F1834" s="75"/>
      <c r="G1834" s="14">
        <f>IF(D1834&gt;0,E1834-D1834,E1834-D1834)</f>
        <v>76.561263999999994</v>
      </c>
      <c r="H1834" s="14"/>
      <c r="I1834" s="15">
        <v>76.561263999999994</v>
      </c>
      <c r="J1834" s="4">
        <f t="shared" si="92"/>
        <v>103.43873600000001</v>
      </c>
      <c r="K1834" s="3">
        <f t="shared" si="93"/>
        <v>6.6926327407076744</v>
      </c>
    </row>
    <row r="1835" spans="1:11" ht="20.100000000000001" customHeight="1" x14ac:dyDescent="0.25">
      <c r="A1835" s="5" t="s">
        <v>43</v>
      </c>
      <c r="B1835" s="15">
        <v>3</v>
      </c>
      <c r="C1835" s="15"/>
      <c r="D1835" s="15">
        <v>6.31372</v>
      </c>
      <c r="E1835" s="75">
        <v>80.888643000000002</v>
      </c>
      <c r="F1835" s="75"/>
      <c r="G1835" s="14">
        <f>IF(D1835&gt;0,E1835-D1835,E1835-D1835)</f>
        <v>74.574922999999998</v>
      </c>
      <c r="H1835" s="14"/>
      <c r="I1835" s="15">
        <v>74.574922999999998</v>
      </c>
      <c r="J1835" s="4">
        <f t="shared" si="92"/>
        <v>105.425077</v>
      </c>
      <c r="K1835" s="3">
        <f t="shared" si="93"/>
        <v>6.7200742651027277</v>
      </c>
    </row>
    <row r="1836" spans="1:11" ht="20.100000000000001" customHeight="1" x14ac:dyDescent="0.25">
      <c r="A1836" s="5" t="s">
        <v>43</v>
      </c>
      <c r="B1836" s="15">
        <v>3</v>
      </c>
      <c r="C1836" s="15"/>
      <c r="D1836" s="15">
        <v>6.31372</v>
      </c>
      <c r="E1836" s="75"/>
      <c r="F1836" s="75">
        <v>-66.571307000000004</v>
      </c>
      <c r="G1836" s="14"/>
      <c r="H1836" s="14">
        <f>IF(D1836&gt;0,F1836-D1836,F1836-D1836)</f>
        <v>-72.885027000000008</v>
      </c>
      <c r="I1836" s="15">
        <v>72.885026999999994</v>
      </c>
      <c r="J1836" s="4">
        <f t="shared" si="92"/>
        <v>107.11497300000001</v>
      </c>
      <c r="K1836" s="3">
        <f t="shared" si="93"/>
        <v>6.7430163501897153</v>
      </c>
    </row>
    <row r="1837" spans="1:11" ht="20.100000000000001" customHeight="1" x14ac:dyDescent="0.25">
      <c r="A1837" s="5" t="s">
        <v>43</v>
      </c>
      <c r="B1837" s="15">
        <v>3</v>
      </c>
      <c r="C1837" s="15"/>
      <c r="D1837" s="15">
        <v>6.31372</v>
      </c>
      <c r="E1837" s="75"/>
      <c r="F1837" s="75">
        <v>-66.342003000000005</v>
      </c>
      <c r="G1837" s="14"/>
      <c r="H1837" s="14">
        <f>IF(D1837&gt;0,F1837-D1837,F1837-D1837)</f>
        <v>-72.655723000000009</v>
      </c>
      <c r="I1837" s="15">
        <v>72.655722999999995</v>
      </c>
      <c r="J1837" s="4">
        <f t="shared" si="92"/>
        <v>107.34427700000001</v>
      </c>
      <c r="K1837" s="3">
        <f t="shared" si="93"/>
        <v>6.7461014665437302</v>
      </c>
    </row>
    <row r="1838" spans="1:11" ht="20.100000000000001" customHeight="1" x14ac:dyDescent="0.25">
      <c r="A1838" s="5" t="s">
        <v>43</v>
      </c>
      <c r="B1838" s="15">
        <v>3</v>
      </c>
      <c r="C1838" s="15"/>
      <c r="D1838" s="15">
        <v>6.31372</v>
      </c>
      <c r="E1838" s="75">
        <v>86.729512</v>
      </c>
      <c r="F1838" s="75"/>
      <c r="G1838" s="14">
        <f>IF(D1838&gt;0,E1838-D1838,E1838-D1838)</f>
        <v>80.415791999999996</v>
      </c>
      <c r="H1838" s="14"/>
      <c r="I1838" s="15">
        <v>80.415791999999996</v>
      </c>
      <c r="J1838" s="4">
        <f t="shared" si="92"/>
        <v>99.584208000000004</v>
      </c>
      <c r="K1838" s="3">
        <f t="shared" si="93"/>
        <v>6.6378450736621426</v>
      </c>
    </row>
    <row r="1839" spans="1:11" ht="20.100000000000001" customHeight="1" x14ac:dyDescent="0.25">
      <c r="A1839" s="5" t="s">
        <v>43</v>
      </c>
      <c r="B1839" s="15">
        <v>3</v>
      </c>
      <c r="C1839" s="15"/>
      <c r="D1839" s="15">
        <v>6.31372</v>
      </c>
      <c r="E1839" s="75"/>
      <c r="F1839" s="75">
        <v>-61.782643999999998</v>
      </c>
      <c r="G1839" s="14"/>
      <c r="H1839" s="14">
        <f>IF(D1839&gt;0,F1839-D1839,F1839-D1839)</f>
        <v>-68.096363999999994</v>
      </c>
      <c r="I1839" s="15">
        <v>68.096363999999994</v>
      </c>
      <c r="J1839" s="4">
        <f t="shared" si="92"/>
        <v>111.90363600000001</v>
      </c>
      <c r="K1839" s="3">
        <f t="shared" si="93"/>
        <v>6.8061131032467301</v>
      </c>
    </row>
    <row r="1840" spans="1:11" ht="20.100000000000001" customHeight="1" x14ac:dyDescent="0.25">
      <c r="A1840" s="5" t="s">
        <v>43</v>
      </c>
      <c r="B1840" s="15">
        <v>3</v>
      </c>
      <c r="C1840" s="15"/>
      <c r="D1840" s="15">
        <v>6.31372</v>
      </c>
      <c r="E1840" s="75"/>
      <c r="F1840" s="75">
        <v>-66.801409000000007</v>
      </c>
      <c r="G1840" s="14"/>
      <c r="H1840" s="14">
        <f>IF(D1840&gt;0,F1840-D1840,F1840-D1840)</f>
        <v>-73.11512900000001</v>
      </c>
      <c r="I1840" s="15">
        <v>73.115128999999996</v>
      </c>
      <c r="J1840" s="4">
        <f t="shared" si="92"/>
        <v>106.884871</v>
      </c>
      <c r="K1840" s="3">
        <f t="shared" si="93"/>
        <v>6.7399138512716963</v>
      </c>
    </row>
    <row r="1841" spans="1:11" ht="20.100000000000001" customHeight="1" x14ac:dyDescent="0.25">
      <c r="A1841" s="5" t="s">
        <v>43</v>
      </c>
      <c r="B1841" s="15">
        <v>3</v>
      </c>
      <c r="C1841" s="15"/>
      <c r="D1841" s="15">
        <v>6.31372</v>
      </c>
      <c r="E1841" s="75"/>
      <c r="F1841" s="75">
        <v>-50.754564999999999</v>
      </c>
      <c r="G1841" s="14"/>
      <c r="H1841" s="14">
        <f>IF(D1841&gt;0,F1841-D1841,F1841-D1841)</f>
        <v>-57.068285000000003</v>
      </c>
      <c r="I1841" s="15">
        <v>57.068285000000003</v>
      </c>
      <c r="J1841" s="4">
        <f t="shared" si="92"/>
        <v>122.931715</v>
      </c>
      <c r="K1841" s="3">
        <f t="shared" si="93"/>
        <v>6.9417133526013854</v>
      </c>
    </row>
    <row r="1842" spans="1:11" ht="20.100000000000001" customHeight="1" x14ac:dyDescent="0.25">
      <c r="A1842" s="5" t="s">
        <v>43</v>
      </c>
      <c r="B1842" s="15">
        <v>3</v>
      </c>
      <c r="C1842" s="15"/>
      <c r="D1842" s="15">
        <v>6.31372</v>
      </c>
      <c r="E1842" s="75"/>
      <c r="F1842" s="75">
        <v>-59.534455000000001</v>
      </c>
      <c r="G1842" s="14"/>
      <c r="H1842" s="14">
        <f>IF(D1842&gt;0,F1842-D1842,F1842-D1842)</f>
        <v>-65.848174999999998</v>
      </c>
      <c r="I1842" s="15">
        <v>65.848174999999998</v>
      </c>
      <c r="J1842" s="4">
        <f t="shared" si="92"/>
        <v>114.151825</v>
      </c>
      <c r="K1842" s="3">
        <f t="shared" si="93"/>
        <v>6.8348101145795885</v>
      </c>
    </row>
    <row r="1843" spans="1:11" ht="20.100000000000001" customHeight="1" x14ac:dyDescent="0.25">
      <c r="A1843" s="5" t="s">
        <v>43</v>
      </c>
      <c r="B1843" s="15">
        <v>3</v>
      </c>
      <c r="C1843" s="15"/>
      <c r="D1843" s="15">
        <v>6.31372</v>
      </c>
      <c r="E1843" s="75">
        <v>77.152294999999995</v>
      </c>
      <c r="F1843" s="75"/>
      <c r="G1843" s="14">
        <f>IF(D1843&gt;0,E1843-D1843,E1843-D1843)</f>
        <v>70.838574999999992</v>
      </c>
      <c r="H1843" s="14"/>
      <c r="I1843" s="15">
        <v>70.838575000000006</v>
      </c>
      <c r="J1843" s="4">
        <f t="shared" si="92"/>
        <v>109.16142499999999</v>
      </c>
      <c r="K1843" s="3">
        <f t="shared" si="93"/>
        <v>6.7703193226527194</v>
      </c>
    </row>
    <row r="1844" spans="1:11" ht="20.100000000000001" customHeight="1" x14ac:dyDescent="0.25">
      <c r="A1844" s="5" t="s">
        <v>43</v>
      </c>
      <c r="B1844" s="15">
        <v>3</v>
      </c>
      <c r="C1844" s="15"/>
      <c r="D1844" s="15">
        <v>6.31372</v>
      </c>
      <c r="E1844" s="75"/>
      <c r="F1844" s="75">
        <v>-62.818888999999999</v>
      </c>
      <c r="G1844" s="14"/>
      <c r="H1844" s="14">
        <f>IF(D1844&gt;0,F1844-D1844,F1844-D1844)</f>
        <v>-69.132609000000002</v>
      </c>
      <c r="I1844" s="15">
        <v>69.132609000000002</v>
      </c>
      <c r="J1844" s="4">
        <f t="shared" si="92"/>
        <v>110.867391</v>
      </c>
      <c r="K1844" s="3">
        <f t="shared" si="93"/>
        <v>6.7926912833133954</v>
      </c>
    </row>
    <row r="1845" spans="1:11" ht="20.100000000000001" customHeight="1" x14ac:dyDescent="0.25">
      <c r="A1845" s="5" t="s">
        <v>43</v>
      </c>
      <c r="B1845" s="15">
        <v>3</v>
      </c>
      <c r="C1845" s="15"/>
      <c r="D1845" s="15">
        <v>6.31372</v>
      </c>
      <c r="E1845" s="75">
        <v>86.185924999999997</v>
      </c>
      <c r="F1845" s="75"/>
      <c r="G1845" s="14">
        <f>IF(D1845&gt;0,E1845-D1845,E1845-D1845)</f>
        <v>79.872204999999994</v>
      </c>
      <c r="H1845" s="14"/>
      <c r="I1845" s="15">
        <v>79.872204999999994</v>
      </c>
      <c r="J1845" s="4">
        <f t="shared" si="92"/>
        <v>100.12779500000001</v>
      </c>
      <c r="K1845" s="3">
        <f t="shared" si="93"/>
        <v>6.6456987048317702</v>
      </c>
    </row>
    <row r="1846" spans="1:11" ht="20.100000000000001" customHeight="1" x14ac:dyDescent="0.25">
      <c r="A1846" s="5" t="s">
        <v>43</v>
      </c>
      <c r="B1846" s="15">
        <v>3</v>
      </c>
      <c r="C1846" s="15"/>
      <c r="D1846" s="15">
        <v>6.31372</v>
      </c>
      <c r="E1846" s="75"/>
      <c r="F1846" s="75">
        <v>-56.309932000000003</v>
      </c>
      <c r="G1846" s="14"/>
      <c r="H1846" s="14">
        <f>IF(D1846&gt;0,F1846-D1846,F1846-D1846)</f>
        <v>-62.623652000000007</v>
      </c>
      <c r="I1846" s="15">
        <v>62.623652</v>
      </c>
      <c r="J1846" s="4">
        <f t="shared" si="92"/>
        <v>117.37634800000001</v>
      </c>
      <c r="K1846" s="3">
        <f t="shared" si="93"/>
        <v>6.8749979162735642</v>
      </c>
    </row>
    <row r="1847" spans="1:11" ht="20.100000000000001" customHeight="1" x14ac:dyDescent="0.25">
      <c r="A1847" s="5" t="s">
        <v>43</v>
      </c>
      <c r="B1847" s="15">
        <v>3</v>
      </c>
      <c r="C1847" s="15"/>
      <c r="D1847" s="15">
        <v>6.31372</v>
      </c>
      <c r="E1847" s="75"/>
      <c r="F1847" s="75">
        <v>-68.428692999999996</v>
      </c>
      <c r="G1847" s="14"/>
      <c r="H1847" s="14">
        <f>IF(D1847&gt;0,F1847-D1847,F1847-D1847)</f>
        <v>-74.742412999999999</v>
      </c>
      <c r="I1847" s="15">
        <v>74.742412999999999</v>
      </c>
      <c r="J1847" s="4">
        <f t="shared" si="92"/>
        <v>105.257587</v>
      </c>
      <c r="K1847" s="3">
        <f t="shared" si="93"/>
        <v>6.7177804167270141</v>
      </c>
    </row>
    <row r="1848" spans="1:11" ht="20.100000000000001" customHeight="1" x14ac:dyDescent="0.25">
      <c r="A1848" s="5" t="s">
        <v>43</v>
      </c>
      <c r="B1848" s="15">
        <v>5</v>
      </c>
      <c r="C1848" s="15"/>
      <c r="D1848" s="15">
        <v>19.423259000000002</v>
      </c>
      <c r="E1848" s="75"/>
      <c r="F1848" s="75">
        <v>-58.530493</v>
      </c>
      <c r="G1848" s="14"/>
      <c r="H1848" s="14">
        <f>IF(D1848&gt;0,F1848-D1848,F1848-D1848)</f>
        <v>-77.953752000000009</v>
      </c>
      <c r="I1848" s="15">
        <v>77.953751999999994</v>
      </c>
      <c r="J1848" s="4">
        <f t="shared" si="92"/>
        <v>102.04624800000001</v>
      </c>
      <c r="K1848" s="3">
        <f t="shared" si="93"/>
        <v>6.6730793286244978</v>
      </c>
    </row>
    <row r="1849" spans="1:11" ht="20.100000000000001" customHeight="1" x14ac:dyDescent="0.25">
      <c r="A1849" s="5" t="s">
        <v>43</v>
      </c>
      <c r="B1849" s="15">
        <v>5</v>
      </c>
      <c r="C1849" s="15"/>
      <c r="D1849" s="15">
        <v>19.423259000000002</v>
      </c>
      <c r="E1849" s="75">
        <v>72.886675999999994</v>
      </c>
      <c r="F1849" s="75"/>
      <c r="G1849" s="14">
        <f>IF(D1849&gt;0,E1849-D1849,E1849-D1849)</f>
        <v>53.463416999999993</v>
      </c>
      <c r="H1849" s="14"/>
      <c r="I1849" s="15">
        <v>53.463417</v>
      </c>
      <c r="J1849" s="4">
        <f t="shared" si="92"/>
        <v>126.53658300000001</v>
      </c>
      <c r="K1849" s="3">
        <f t="shared" si="93"/>
        <v>6.9834107326595563</v>
      </c>
    </row>
    <row r="1850" spans="1:11" ht="20.100000000000001" customHeight="1" x14ac:dyDescent="0.25">
      <c r="A1850" s="5" t="s">
        <v>43</v>
      </c>
      <c r="B1850" s="15">
        <v>5</v>
      </c>
      <c r="C1850" s="15"/>
      <c r="D1850" s="15">
        <v>19.423259000000002</v>
      </c>
      <c r="E1850" s="75"/>
      <c r="F1850" s="75">
        <v>-70.346176</v>
      </c>
      <c r="G1850" s="14"/>
      <c r="H1850" s="14">
        <f>IF(D1850&gt;0,F1850-D1850,F1850-D1850)</f>
        <v>-89.769435000000001</v>
      </c>
      <c r="I1850" s="15">
        <v>89.769435000000001</v>
      </c>
      <c r="J1850" s="4">
        <f t="shared" si="92"/>
        <v>90.230564999999999</v>
      </c>
      <c r="K1850" s="3">
        <f t="shared" si="93"/>
        <v>6.4955443144486544</v>
      </c>
    </row>
    <row r="1851" spans="1:11" ht="20.100000000000001" customHeight="1" x14ac:dyDescent="0.25">
      <c r="A1851" s="5" t="s">
        <v>43</v>
      </c>
      <c r="B1851" s="15">
        <v>5</v>
      </c>
      <c r="C1851" s="15"/>
      <c r="D1851" s="15">
        <v>19.423259000000002</v>
      </c>
      <c r="E1851" s="75">
        <v>77.811367000000004</v>
      </c>
      <c r="F1851" s="75"/>
      <c r="G1851" s="14">
        <f>IF(D1851&gt;0,E1851-D1851,E1851-D1851)</f>
        <v>58.388108000000003</v>
      </c>
      <c r="H1851" s="14"/>
      <c r="I1851" s="15">
        <v>58.388108000000003</v>
      </c>
      <c r="J1851" s="4">
        <f t="shared" si="92"/>
        <v>121.611892</v>
      </c>
      <c r="K1851" s="3">
        <f t="shared" si="93"/>
        <v>6.926140501537807</v>
      </c>
    </row>
    <row r="1852" spans="1:11" ht="20.100000000000001" customHeight="1" x14ac:dyDescent="0.25">
      <c r="A1852" s="5" t="s">
        <v>43</v>
      </c>
      <c r="B1852" s="15">
        <v>5</v>
      </c>
      <c r="C1852" s="15"/>
      <c r="D1852" s="15">
        <v>19.423259000000002</v>
      </c>
      <c r="E1852" s="75">
        <v>88.906701999999996</v>
      </c>
      <c r="F1852" s="75"/>
      <c r="G1852" s="14">
        <f>IF(D1852&gt;0,E1852-D1852,E1852-D1852)</f>
        <v>69.483442999999994</v>
      </c>
      <c r="H1852" s="14"/>
      <c r="I1852" s="15">
        <v>69.483442999999994</v>
      </c>
      <c r="J1852" s="4">
        <f t="shared" si="92"/>
        <v>110.51655700000001</v>
      </c>
      <c r="K1852" s="3">
        <f t="shared" si="93"/>
        <v>6.7881187124449482</v>
      </c>
    </row>
    <row r="1853" spans="1:11" ht="20.100000000000001" customHeight="1" x14ac:dyDescent="0.25">
      <c r="A1853" s="5" t="s">
        <v>43</v>
      </c>
      <c r="B1853" s="15">
        <v>5</v>
      </c>
      <c r="C1853" s="15"/>
      <c r="D1853" s="15">
        <v>19.423259000000002</v>
      </c>
      <c r="E1853" s="75"/>
      <c r="F1853" s="75">
        <v>-50.158552</v>
      </c>
      <c r="G1853" s="14"/>
      <c r="H1853" s="14">
        <f>IF(D1853&gt;0,F1853-D1853,F1853-D1853)</f>
        <v>-69.581811000000002</v>
      </c>
      <c r="I1853" s="15">
        <v>69.581811000000002</v>
      </c>
      <c r="J1853" s="4">
        <f t="shared" si="92"/>
        <v>110.418189</v>
      </c>
      <c r="K1853" s="3">
        <f t="shared" si="93"/>
        <v>6.7868340341611662</v>
      </c>
    </row>
    <row r="1854" spans="1:11" ht="20.100000000000001" customHeight="1" x14ac:dyDescent="0.25">
      <c r="A1854" s="5" t="s">
        <v>43</v>
      </c>
      <c r="B1854" s="15">
        <v>5</v>
      </c>
      <c r="C1854" s="15"/>
      <c r="D1854" s="15">
        <v>19.423259000000002</v>
      </c>
      <c r="E1854" s="75"/>
      <c r="F1854" s="75">
        <v>-50.237476000000001</v>
      </c>
      <c r="G1854" s="14"/>
      <c r="H1854" s="14">
        <f>IF(D1854&gt;0,F1854-D1854,F1854-D1854)</f>
        <v>-69.660735000000003</v>
      </c>
      <c r="I1854" s="15">
        <v>69.660735000000003</v>
      </c>
      <c r="J1854" s="4">
        <f t="shared" si="92"/>
        <v>110.339265</v>
      </c>
      <c r="K1854" s="3">
        <f t="shared" si="93"/>
        <v>6.7858024652044202</v>
      </c>
    </row>
    <row r="1855" spans="1:11" ht="20.100000000000001" customHeight="1" x14ac:dyDescent="0.25">
      <c r="A1855" s="5" t="s">
        <v>43</v>
      </c>
      <c r="B1855" s="15">
        <v>5</v>
      </c>
      <c r="C1855" s="15"/>
      <c r="D1855" s="15">
        <v>19.423259000000002</v>
      </c>
      <c r="E1855" s="75"/>
      <c r="F1855" s="75">
        <v>-57.907409000000001</v>
      </c>
      <c r="G1855" s="14"/>
      <c r="H1855" s="14">
        <f>IF(D1855&gt;0,F1855-D1855,F1855-D1855)</f>
        <v>-77.330668000000003</v>
      </c>
      <c r="I1855" s="15">
        <v>77.330668000000003</v>
      </c>
      <c r="J1855" s="4">
        <f t="shared" si="92"/>
        <v>102.669332</v>
      </c>
      <c r="K1855" s="3">
        <f t="shared" si="93"/>
        <v>6.6818614933497491</v>
      </c>
    </row>
    <row r="1856" spans="1:11" ht="20.100000000000001" customHeight="1" x14ac:dyDescent="0.25">
      <c r="A1856" s="5" t="s">
        <v>43</v>
      </c>
      <c r="B1856" s="15">
        <v>5</v>
      </c>
      <c r="C1856" s="15"/>
      <c r="D1856" s="15">
        <v>19.423259000000002</v>
      </c>
      <c r="E1856" s="75">
        <v>80.727397999999994</v>
      </c>
      <c r="F1856" s="75"/>
      <c r="G1856" s="14">
        <f>IF(D1856&gt;0,E1856-D1856,E1856-D1856)</f>
        <v>61.304138999999992</v>
      </c>
      <c r="H1856" s="14"/>
      <c r="I1856" s="15">
        <v>61.304138999999999</v>
      </c>
      <c r="J1856" s="4">
        <f t="shared" si="92"/>
        <v>118.69586100000001</v>
      </c>
      <c r="K1856" s="3">
        <f t="shared" si="93"/>
        <v>6.8911258179400141</v>
      </c>
    </row>
    <row r="1857" spans="1:11" ht="20.100000000000001" customHeight="1" x14ac:dyDescent="0.25">
      <c r="A1857" s="5" t="s">
        <v>43</v>
      </c>
      <c r="B1857" s="15">
        <v>5</v>
      </c>
      <c r="C1857" s="15"/>
      <c r="D1857" s="15">
        <v>19.423259000000002</v>
      </c>
      <c r="E1857" s="75">
        <v>85.349815000000007</v>
      </c>
      <c r="F1857" s="75"/>
      <c r="G1857" s="14">
        <f>IF(D1857&gt;0,E1857-D1857,E1857-D1857)</f>
        <v>65.926556000000005</v>
      </c>
      <c r="H1857" s="14"/>
      <c r="I1857" s="15">
        <v>65.926556000000005</v>
      </c>
      <c r="J1857" s="4">
        <f t="shared" si="92"/>
        <v>114.07344399999999</v>
      </c>
      <c r="K1857" s="3">
        <f t="shared" si="93"/>
        <v>6.833819164848725</v>
      </c>
    </row>
    <row r="1858" spans="1:11" ht="20.100000000000001" customHeight="1" x14ac:dyDescent="0.25">
      <c r="A1858" s="5" t="s">
        <v>43</v>
      </c>
      <c r="B1858" s="15">
        <v>5</v>
      </c>
      <c r="C1858" s="15"/>
      <c r="D1858" s="15">
        <v>19.423259000000002</v>
      </c>
      <c r="E1858" s="75"/>
      <c r="F1858" s="75">
        <v>-72.349875999999995</v>
      </c>
      <c r="G1858" s="14"/>
      <c r="H1858" s="14">
        <f>IF(D1858&gt;0,F1858-D1858,F1858-D1858)</f>
        <v>-91.773134999999996</v>
      </c>
      <c r="I1858" s="15">
        <v>91.773134999999996</v>
      </c>
      <c r="J1858" s="4">
        <f t="shared" ref="J1858:J1921" si="95">180-I1858</f>
        <v>88.226865000000004</v>
      </c>
      <c r="K1858" s="3">
        <f t="shared" ref="K1858:K1921" si="96">LOG(J1858,2)</f>
        <v>6.4631461168922257</v>
      </c>
    </row>
    <row r="1859" spans="1:11" ht="20.100000000000001" customHeight="1" x14ac:dyDescent="0.25">
      <c r="A1859" s="5" t="s">
        <v>43</v>
      </c>
      <c r="B1859" s="15">
        <v>5</v>
      </c>
      <c r="C1859" s="15"/>
      <c r="D1859" s="15">
        <v>19.423259000000002</v>
      </c>
      <c r="E1859" s="75">
        <v>81.795293999999998</v>
      </c>
      <c r="F1859" s="75"/>
      <c r="G1859" s="14">
        <f>IF(D1859&gt;0,E1859-D1859,E1859-D1859)</f>
        <v>62.372034999999997</v>
      </c>
      <c r="H1859" s="14"/>
      <c r="I1859" s="15">
        <v>62.372034999999997</v>
      </c>
      <c r="J1859" s="4">
        <f t="shared" si="95"/>
        <v>117.627965</v>
      </c>
      <c r="K1859" s="3">
        <f t="shared" si="96"/>
        <v>6.8780872786106544</v>
      </c>
    </row>
    <row r="1860" spans="1:11" ht="20.100000000000001" customHeight="1" x14ac:dyDescent="0.25">
      <c r="A1860" s="5" t="s">
        <v>43</v>
      </c>
      <c r="B1860" s="15">
        <v>5</v>
      </c>
      <c r="C1860" s="15"/>
      <c r="D1860" s="15">
        <v>19.423259000000002</v>
      </c>
      <c r="E1860" s="75"/>
      <c r="F1860" s="75">
        <v>-62.904448000000002</v>
      </c>
      <c r="G1860" s="14"/>
      <c r="H1860" s="14">
        <f>IF(D1860&gt;0,F1860-D1860,F1860-D1860)</f>
        <v>-82.327707000000004</v>
      </c>
      <c r="I1860" s="15">
        <v>82.327707000000004</v>
      </c>
      <c r="J1860" s="4">
        <f t="shared" si="95"/>
        <v>97.672292999999996</v>
      </c>
      <c r="K1860" s="3">
        <f t="shared" si="96"/>
        <v>6.6098774613741798</v>
      </c>
    </row>
    <row r="1861" spans="1:11" ht="20.100000000000001" customHeight="1" x14ac:dyDescent="0.25">
      <c r="A1861" s="5" t="s">
        <v>43</v>
      </c>
      <c r="B1861" s="15">
        <v>5</v>
      </c>
      <c r="C1861" s="15"/>
      <c r="D1861" s="15">
        <v>19.423259000000002</v>
      </c>
      <c r="E1861" s="75"/>
      <c r="F1861" s="75">
        <v>-63.239401000000001</v>
      </c>
      <c r="G1861" s="14"/>
      <c r="H1861" s="14">
        <f>IF(D1861&gt;0,F1861-D1861,F1861-D1861)</f>
        <v>-82.662660000000002</v>
      </c>
      <c r="I1861" s="15">
        <v>82.662660000000002</v>
      </c>
      <c r="J1861" s="4">
        <f t="shared" si="95"/>
        <v>97.337339999999998</v>
      </c>
      <c r="K1861" s="3">
        <f t="shared" si="96"/>
        <v>6.6049214445885918</v>
      </c>
    </row>
    <row r="1862" spans="1:11" ht="20.100000000000001" customHeight="1" x14ac:dyDescent="0.25">
      <c r="A1862" s="5" t="s">
        <v>43</v>
      </c>
      <c r="B1862" s="15">
        <v>5</v>
      </c>
      <c r="C1862" s="15"/>
      <c r="D1862" s="15">
        <v>19.423259000000002</v>
      </c>
      <c r="E1862" s="75"/>
      <c r="F1862" s="75">
        <v>-60.306139000000002</v>
      </c>
      <c r="G1862" s="14"/>
      <c r="H1862" s="14">
        <f>IF(D1862&gt;0,F1862-D1862,F1862-D1862)</f>
        <v>-79.729398000000003</v>
      </c>
      <c r="I1862" s="15">
        <v>79.729398000000003</v>
      </c>
      <c r="J1862" s="4">
        <f t="shared" si="95"/>
        <v>100.270602</v>
      </c>
      <c r="K1862" s="3">
        <f t="shared" si="96"/>
        <v>6.6477548788198195</v>
      </c>
    </row>
    <row r="1863" spans="1:11" ht="20.100000000000001" customHeight="1" x14ac:dyDescent="0.25">
      <c r="A1863" s="5" t="s">
        <v>43</v>
      </c>
      <c r="B1863" s="15">
        <v>5</v>
      </c>
      <c r="C1863" s="15"/>
      <c r="D1863" s="15">
        <v>19.423259000000002</v>
      </c>
      <c r="E1863" s="75">
        <v>77.300415999999998</v>
      </c>
      <c r="F1863" s="75"/>
      <c r="G1863" s="14">
        <f>IF(D1863&gt;0,E1863-D1863,E1863-D1863)</f>
        <v>57.877156999999997</v>
      </c>
      <c r="H1863" s="14"/>
      <c r="I1863" s="15">
        <v>57.877156999999997</v>
      </c>
      <c r="J1863" s="4">
        <f t="shared" si="95"/>
        <v>122.122843</v>
      </c>
      <c r="K1863" s="3">
        <f t="shared" si="96"/>
        <v>6.9321892705298183</v>
      </c>
    </row>
    <row r="1864" spans="1:11" ht="20.100000000000001" customHeight="1" x14ac:dyDescent="0.25">
      <c r="A1864" s="5" t="s">
        <v>43</v>
      </c>
      <c r="B1864" s="15">
        <v>5</v>
      </c>
      <c r="C1864" s="15"/>
      <c r="D1864" s="15">
        <v>19.423259000000002</v>
      </c>
      <c r="E1864" s="75"/>
      <c r="F1864" s="75">
        <v>-69.480682999999999</v>
      </c>
      <c r="G1864" s="14"/>
      <c r="H1864" s="14">
        <f>IF(D1864&gt;0,F1864-D1864,F1864-D1864)</f>
        <v>-88.903942000000001</v>
      </c>
      <c r="I1864" s="15">
        <v>88.903942000000001</v>
      </c>
      <c r="J1864" s="4">
        <f t="shared" si="95"/>
        <v>91.096057999999999</v>
      </c>
      <c r="K1864" s="3">
        <f t="shared" si="96"/>
        <v>6.5093167205184379</v>
      </c>
    </row>
    <row r="1865" spans="1:11" ht="20.100000000000001" customHeight="1" x14ac:dyDescent="0.25">
      <c r="A1865" s="5" t="s">
        <v>43</v>
      </c>
      <c r="B1865" s="15">
        <v>5</v>
      </c>
      <c r="C1865" s="15"/>
      <c r="D1865" s="15">
        <v>19.423259000000002</v>
      </c>
      <c r="E1865" s="75"/>
      <c r="F1865" s="75">
        <v>-66.345787000000001</v>
      </c>
      <c r="G1865" s="14"/>
      <c r="H1865" s="14">
        <f>IF(D1865&gt;0,F1865-D1865,F1865-D1865)</f>
        <v>-85.769046000000003</v>
      </c>
      <c r="I1865" s="15">
        <v>85.769046000000003</v>
      </c>
      <c r="J1865" s="4">
        <f t="shared" si="95"/>
        <v>94.230953999999997</v>
      </c>
      <c r="K1865" s="3">
        <f t="shared" si="96"/>
        <v>6.5581291446060579</v>
      </c>
    </row>
    <row r="1866" spans="1:11" ht="20.100000000000001" customHeight="1" x14ac:dyDescent="0.25">
      <c r="A1866" s="5" t="s">
        <v>43</v>
      </c>
      <c r="B1866" s="15">
        <v>5</v>
      </c>
      <c r="C1866" s="15"/>
      <c r="D1866" s="15">
        <v>19.423259000000002</v>
      </c>
      <c r="E1866" s="75">
        <v>84.253731000000002</v>
      </c>
      <c r="F1866" s="75"/>
      <c r="G1866" s="14">
        <f>IF(D1866&gt;0,E1866-D1866,E1866-D1866)</f>
        <v>64.830472</v>
      </c>
      <c r="H1866" s="14"/>
      <c r="I1866" s="15">
        <v>64.830472</v>
      </c>
      <c r="J1866" s="4">
        <f t="shared" si="95"/>
        <v>115.169528</v>
      </c>
      <c r="K1866" s="3">
        <f t="shared" si="96"/>
        <v>6.8476152431993489</v>
      </c>
    </row>
    <row r="1867" spans="1:11" ht="20.100000000000001" customHeight="1" x14ac:dyDescent="0.25">
      <c r="A1867" s="5" t="s">
        <v>43</v>
      </c>
      <c r="B1867" s="15">
        <v>5</v>
      </c>
      <c r="C1867" s="15"/>
      <c r="D1867" s="15">
        <v>19.423259000000002</v>
      </c>
      <c r="E1867" s="75"/>
      <c r="F1867" s="75">
        <v>-77.053489999999996</v>
      </c>
      <c r="G1867" s="14"/>
      <c r="H1867" s="14">
        <f>IF(D1867&gt;0,F1867-D1867,F1867-D1867)</f>
        <v>-96.476748999999998</v>
      </c>
      <c r="I1867" s="15">
        <v>96.476748999999998</v>
      </c>
      <c r="J1867" s="4">
        <f t="shared" si="95"/>
        <v>83.523251000000002</v>
      </c>
      <c r="K1867" s="3">
        <f t="shared" si="96"/>
        <v>6.3841059623303344</v>
      </c>
    </row>
    <row r="1868" spans="1:11" ht="20.100000000000001" customHeight="1" x14ac:dyDescent="0.25">
      <c r="A1868" s="5" t="s">
        <v>43</v>
      </c>
      <c r="B1868" s="15">
        <v>5</v>
      </c>
      <c r="C1868" s="15"/>
      <c r="D1868" s="15">
        <v>19.423259000000002</v>
      </c>
      <c r="E1868" s="75">
        <v>85.288469000000006</v>
      </c>
      <c r="F1868" s="75"/>
      <c r="G1868" s="14">
        <f>IF(D1868&gt;0,E1868-D1868,E1868-D1868)</f>
        <v>65.865210000000005</v>
      </c>
      <c r="H1868" s="14"/>
      <c r="I1868" s="15">
        <v>65.865210000000005</v>
      </c>
      <c r="J1868" s="4">
        <f t="shared" si="95"/>
        <v>114.13479</v>
      </c>
      <c r="K1868" s="3">
        <f t="shared" si="96"/>
        <v>6.8345948035762056</v>
      </c>
    </row>
    <row r="1869" spans="1:11" ht="20.100000000000001" customHeight="1" x14ac:dyDescent="0.25">
      <c r="A1869" s="5" t="s">
        <v>43</v>
      </c>
      <c r="B1869" s="15">
        <v>5</v>
      </c>
      <c r="C1869" s="15"/>
      <c r="D1869" s="15">
        <v>19.423259000000002</v>
      </c>
      <c r="E1869" s="75">
        <v>73.033851999999996</v>
      </c>
      <c r="F1869" s="75"/>
      <c r="G1869" s="14">
        <f>IF(D1869&gt;0,E1869-D1869,E1869-D1869)</f>
        <v>53.610592999999994</v>
      </c>
      <c r="H1869" s="14"/>
      <c r="I1869" s="15">
        <v>53.610593000000001</v>
      </c>
      <c r="J1869" s="4">
        <f t="shared" si="95"/>
        <v>126.38940700000001</v>
      </c>
      <c r="K1869" s="3">
        <f t="shared" si="96"/>
        <v>6.981731742617427</v>
      </c>
    </row>
    <row r="1870" spans="1:11" ht="20.100000000000001" customHeight="1" x14ac:dyDescent="0.25">
      <c r="A1870" s="5" t="s">
        <v>43</v>
      </c>
      <c r="B1870" s="15">
        <v>5</v>
      </c>
      <c r="C1870" s="15"/>
      <c r="D1870" s="15">
        <v>19.423259000000002</v>
      </c>
      <c r="E1870" s="75"/>
      <c r="F1870" s="75">
        <v>-69.962789999999998</v>
      </c>
      <c r="G1870" s="14"/>
      <c r="H1870" s="14">
        <f>IF(D1870&gt;0,F1870-D1870,F1870-D1870)</f>
        <v>-89.386049</v>
      </c>
      <c r="I1870" s="15">
        <v>89.386049</v>
      </c>
      <c r="J1870" s="4">
        <f t="shared" si="95"/>
        <v>90.613951</v>
      </c>
      <c r="K1870" s="3">
        <f t="shared" si="96"/>
        <v>6.5016612807995795</v>
      </c>
    </row>
    <row r="1871" spans="1:11" ht="20.100000000000001" customHeight="1" x14ac:dyDescent="0.25">
      <c r="A1871" s="5" t="s">
        <v>43</v>
      </c>
      <c r="B1871" s="15">
        <v>5</v>
      </c>
      <c r="C1871" s="15"/>
      <c r="D1871" s="15">
        <v>19.423259000000002</v>
      </c>
      <c r="E1871" s="75">
        <v>76.715134000000006</v>
      </c>
      <c r="F1871" s="75"/>
      <c r="G1871" s="14">
        <f t="shared" ref="G1871:G1877" si="97">IF(D1871&gt;0,E1871-D1871,E1871-D1871)</f>
        <v>57.291875000000005</v>
      </c>
      <c r="H1871" s="14"/>
      <c r="I1871" s="15">
        <v>57.291874999999997</v>
      </c>
      <c r="J1871" s="4">
        <f t="shared" si="95"/>
        <v>122.708125</v>
      </c>
      <c r="K1871" s="3">
        <f t="shared" si="96"/>
        <v>6.939086968597235</v>
      </c>
    </row>
    <row r="1872" spans="1:11" ht="20.100000000000001" customHeight="1" x14ac:dyDescent="0.25">
      <c r="A1872" s="5" t="s">
        <v>43</v>
      </c>
      <c r="B1872" s="15">
        <v>5</v>
      </c>
      <c r="C1872" s="15"/>
      <c r="D1872" s="15">
        <v>19.423259000000002</v>
      </c>
      <c r="E1872" s="75">
        <v>76.639781999999997</v>
      </c>
      <c r="F1872" s="75"/>
      <c r="G1872" s="14">
        <f t="shared" si="97"/>
        <v>57.216522999999995</v>
      </c>
      <c r="H1872" s="14"/>
      <c r="I1872" s="15">
        <v>57.216523000000002</v>
      </c>
      <c r="J1872" s="4">
        <f t="shared" si="95"/>
        <v>122.783477</v>
      </c>
      <c r="K1872" s="3">
        <f t="shared" si="96"/>
        <v>6.9399726197498559</v>
      </c>
    </row>
    <row r="1873" spans="1:11" ht="20.100000000000001" customHeight="1" x14ac:dyDescent="0.25">
      <c r="A1873" s="5" t="s">
        <v>43</v>
      </c>
      <c r="B1873" s="15">
        <v>5</v>
      </c>
      <c r="C1873" s="15"/>
      <c r="D1873" s="15">
        <v>19.423259000000002</v>
      </c>
      <c r="E1873" s="75">
        <v>82.184706000000006</v>
      </c>
      <c r="F1873" s="75"/>
      <c r="G1873" s="14">
        <f t="shared" si="97"/>
        <v>62.761447000000004</v>
      </c>
      <c r="H1873" s="14"/>
      <c r="I1873" s="15">
        <v>62.761446999999997</v>
      </c>
      <c r="J1873" s="4">
        <f t="shared" si="95"/>
        <v>117.238553</v>
      </c>
      <c r="K1873" s="3">
        <f t="shared" si="96"/>
        <v>6.8733032567683905</v>
      </c>
    </row>
    <row r="1874" spans="1:11" ht="20.100000000000001" customHeight="1" x14ac:dyDescent="0.25">
      <c r="A1874" s="5" t="s">
        <v>43</v>
      </c>
      <c r="B1874" s="15">
        <v>5</v>
      </c>
      <c r="C1874" s="15"/>
      <c r="D1874" s="15">
        <v>19.423259000000002</v>
      </c>
      <c r="E1874" s="75">
        <v>88.994913999999994</v>
      </c>
      <c r="F1874" s="75"/>
      <c r="G1874" s="14">
        <f t="shared" si="97"/>
        <v>69.571654999999993</v>
      </c>
      <c r="H1874" s="14"/>
      <c r="I1874" s="15">
        <v>69.571655000000007</v>
      </c>
      <c r="J1874" s="4">
        <f t="shared" si="95"/>
        <v>110.42834499999999</v>
      </c>
      <c r="K1874" s="3">
        <f t="shared" si="96"/>
        <v>6.7869667236861506</v>
      </c>
    </row>
    <row r="1875" spans="1:11" ht="20.100000000000001" customHeight="1" x14ac:dyDescent="0.25">
      <c r="A1875" s="5" t="s">
        <v>43</v>
      </c>
      <c r="B1875" s="15">
        <v>5</v>
      </c>
      <c r="C1875" s="15"/>
      <c r="D1875" s="15">
        <v>19.423259000000002</v>
      </c>
      <c r="E1875" s="75">
        <v>87.137595000000005</v>
      </c>
      <c r="F1875" s="75"/>
      <c r="G1875" s="14">
        <f t="shared" si="97"/>
        <v>67.714336000000003</v>
      </c>
      <c r="H1875" s="14"/>
      <c r="I1875" s="15">
        <v>67.714336000000003</v>
      </c>
      <c r="J1875" s="4">
        <f t="shared" si="95"/>
        <v>112.285664</v>
      </c>
      <c r="K1875" s="3">
        <f t="shared" si="96"/>
        <v>6.8110299341084231</v>
      </c>
    </row>
    <row r="1876" spans="1:11" ht="20.100000000000001" customHeight="1" x14ac:dyDescent="0.25">
      <c r="A1876" s="5" t="s">
        <v>43</v>
      </c>
      <c r="B1876" s="15">
        <v>5</v>
      </c>
      <c r="C1876" s="15"/>
      <c r="D1876" s="15">
        <v>19.423259000000002</v>
      </c>
      <c r="E1876" s="75">
        <v>83.211025000000006</v>
      </c>
      <c r="F1876" s="75"/>
      <c r="G1876" s="14">
        <f t="shared" si="97"/>
        <v>63.787766000000005</v>
      </c>
      <c r="H1876" s="14"/>
      <c r="I1876" s="15">
        <v>63.787765999999998</v>
      </c>
      <c r="J1876" s="4">
        <f t="shared" si="95"/>
        <v>116.212234</v>
      </c>
      <c r="K1876" s="3">
        <f t="shared" si="96"/>
        <v>6.8606181432165458</v>
      </c>
    </row>
    <row r="1877" spans="1:11" ht="20.100000000000001" customHeight="1" x14ac:dyDescent="0.25">
      <c r="A1877" s="5" t="s">
        <v>43</v>
      </c>
      <c r="B1877" s="15">
        <v>5</v>
      </c>
      <c r="C1877" s="15"/>
      <c r="D1877" s="15">
        <v>19.423259000000002</v>
      </c>
      <c r="E1877" s="75">
        <v>83.829825</v>
      </c>
      <c r="F1877" s="75"/>
      <c r="G1877" s="14">
        <f t="shared" si="97"/>
        <v>64.406565999999998</v>
      </c>
      <c r="H1877" s="14"/>
      <c r="I1877" s="15">
        <v>64.406565999999998</v>
      </c>
      <c r="J1877" s="4">
        <f t="shared" si="95"/>
        <v>115.593434</v>
      </c>
      <c r="K1877" s="3">
        <f t="shared" si="96"/>
        <v>6.8529156412061285</v>
      </c>
    </row>
    <row r="1878" spans="1:11" ht="20.100000000000001" customHeight="1" x14ac:dyDescent="0.25">
      <c r="A1878" s="5" t="s">
        <v>43</v>
      </c>
      <c r="B1878" s="15">
        <v>5</v>
      </c>
      <c r="C1878" s="15"/>
      <c r="D1878" s="15">
        <v>19.423259000000002</v>
      </c>
      <c r="E1878" s="75"/>
      <c r="F1878" s="75">
        <v>-71.200114999999997</v>
      </c>
      <c r="G1878" s="14"/>
      <c r="H1878" s="14">
        <f>IF(D1878&gt;0,F1878-D1878,F1878-D1878)</f>
        <v>-90.623373999999998</v>
      </c>
      <c r="I1878" s="15">
        <v>90.623373999999998</v>
      </c>
      <c r="J1878" s="4">
        <f t="shared" si="95"/>
        <v>89.376626000000002</v>
      </c>
      <c r="K1878" s="3">
        <f t="shared" si="96"/>
        <v>6.4818256783879669</v>
      </c>
    </row>
    <row r="1879" spans="1:11" ht="20.100000000000001" customHeight="1" x14ac:dyDescent="0.25">
      <c r="A1879" s="5" t="s">
        <v>43</v>
      </c>
      <c r="B1879" s="15">
        <v>5</v>
      </c>
      <c r="C1879" s="15"/>
      <c r="D1879" s="15">
        <v>19.423259000000002</v>
      </c>
      <c r="E1879" s="75">
        <v>88.152389999999997</v>
      </c>
      <c r="F1879" s="75"/>
      <c r="G1879" s="14">
        <f>IF(D1879&gt;0,E1879-D1879,E1879-D1879)</f>
        <v>68.729130999999995</v>
      </c>
      <c r="H1879" s="14"/>
      <c r="I1879" s="15">
        <v>68.729130999999995</v>
      </c>
      <c r="J1879" s="4">
        <f t="shared" si="95"/>
        <v>111.270869</v>
      </c>
      <c r="K1879" s="3">
        <f t="shared" si="96"/>
        <v>6.7979321306112546</v>
      </c>
    </row>
    <row r="1880" spans="1:11" ht="20.100000000000001" customHeight="1" x14ac:dyDescent="0.25">
      <c r="A1880" s="5" t="s">
        <v>43</v>
      </c>
      <c r="B1880" s="15">
        <v>5</v>
      </c>
      <c r="C1880" s="15"/>
      <c r="D1880" s="15">
        <v>19.423259000000002</v>
      </c>
      <c r="E1880" s="75"/>
      <c r="F1880" s="75">
        <v>-72.181111000000001</v>
      </c>
      <c r="G1880" s="14"/>
      <c r="H1880" s="14">
        <f>IF(D1880&gt;0,F1880-D1880,F1880-D1880)</f>
        <v>-91.604370000000003</v>
      </c>
      <c r="I1880" s="15">
        <v>91.604370000000003</v>
      </c>
      <c r="J1880" s="4">
        <f t="shared" si="95"/>
        <v>88.395629999999997</v>
      </c>
      <c r="K1880" s="3">
        <f t="shared" si="96"/>
        <v>6.4659031439931498</v>
      </c>
    </row>
    <row r="1881" spans="1:11" ht="20.100000000000001" customHeight="1" x14ac:dyDescent="0.25">
      <c r="A1881" s="5" t="s">
        <v>43</v>
      </c>
      <c r="B1881" s="15">
        <v>5</v>
      </c>
      <c r="C1881" s="15"/>
      <c r="D1881" s="15">
        <v>19.423259000000002</v>
      </c>
      <c r="E1881" s="75">
        <v>81.347458000000003</v>
      </c>
      <c r="F1881" s="75"/>
      <c r="G1881" s="14">
        <f>IF(D1881&gt;0,E1881-D1881,E1881-D1881)</f>
        <v>61.924199000000002</v>
      </c>
      <c r="H1881" s="14"/>
      <c r="I1881" s="15">
        <v>61.924199000000002</v>
      </c>
      <c r="J1881" s="4">
        <f t="shared" si="95"/>
        <v>118.075801</v>
      </c>
      <c r="K1881" s="3">
        <f t="shared" si="96"/>
        <v>6.8835695122190197</v>
      </c>
    </row>
    <row r="1882" spans="1:11" ht="20.100000000000001" customHeight="1" x14ac:dyDescent="0.25">
      <c r="A1882" s="5" t="s">
        <v>43</v>
      </c>
      <c r="B1882" s="15">
        <v>8</v>
      </c>
      <c r="C1882" s="15"/>
      <c r="D1882" s="15">
        <v>-3.6308729999999998</v>
      </c>
      <c r="E1882" s="75"/>
      <c r="F1882" s="75">
        <v>-75.543244999999999</v>
      </c>
      <c r="G1882" s="14"/>
      <c r="H1882" s="14">
        <f>IF(D1882&gt;0,F1882-D1882,F1882-D1882)</f>
        <v>-71.912372000000005</v>
      </c>
      <c r="I1882" s="15">
        <v>71.912372000000005</v>
      </c>
      <c r="J1882" s="4">
        <f t="shared" si="95"/>
        <v>108.087628</v>
      </c>
      <c r="K1882" s="3">
        <f t="shared" si="96"/>
        <v>6.7560575875509841</v>
      </c>
    </row>
    <row r="1883" spans="1:11" ht="20.100000000000001" customHeight="1" x14ac:dyDescent="0.25">
      <c r="A1883" s="5" t="s">
        <v>43</v>
      </c>
      <c r="B1883" s="15">
        <v>8</v>
      </c>
      <c r="C1883" s="15"/>
      <c r="D1883" s="15">
        <v>-3.6308729999999998</v>
      </c>
      <c r="E1883" s="75">
        <v>72.758540999999994</v>
      </c>
      <c r="F1883" s="75"/>
      <c r="G1883" s="14">
        <f>IF(D1883&gt;0,E1883-D1883,E1883-D1883)</f>
        <v>76.389413999999988</v>
      </c>
      <c r="H1883" s="14"/>
      <c r="I1883" s="15">
        <v>76.389414000000002</v>
      </c>
      <c r="J1883" s="4">
        <f t="shared" si="95"/>
        <v>103.610586</v>
      </c>
      <c r="K1883" s="3">
        <f t="shared" si="96"/>
        <v>6.6950276019640516</v>
      </c>
    </row>
    <row r="1884" spans="1:11" ht="20.100000000000001" customHeight="1" x14ac:dyDescent="0.25">
      <c r="A1884" s="5" t="s">
        <v>43</v>
      </c>
      <c r="B1884" s="15">
        <v>8</v>
      </c>
      <c r="C1884" s="15"/>
      <c r="D1884" s="15">
        <v>-3.6308729999999998</v>
      </c>
      <c r="E1884" s="75">
        <v>71.737110000000001</v>
      </c>
      <c r="F1884" s="75"/>
      <c r="G1884" s="14">
        <f>IF(D1884&gt;0,E1884-D1884,E1884-D1884)</f>
        <v>75.367982999999995</v>
      </c>
      <c r="H1884" s="14"/>
      <c r="I1884" s="15">
        <v>75.367982999999995</v>
      </c>
      <c r="J1884" s="4">
        <f t="shared" si="95"/>
        <v>104.632017</v>
      </c>
      <c r="K1884" s="3">
        <f t="shared" si="96"/>
        <v>6.709180568121563</v>
      </c>
    </row>
    <row r="1885" spans="1:11" ht="20.100000000000001" customHeight="1" x14ac:dyDescent="0.25">
      <c r="A1885" s="5" t="s">
        <v>43</v>
      </c>
      <c r="B1885" s="15">
        <v>8</v>
      </c>
      <c r="C1885" s="15"/>
      <c r="D1885" s="15">
        <v>-3.6308729999999998</v>
      </c>
      <c r="E1885" s="75">
        <v>89.140628000000007</v>
      </c>
      <c r="F1885" s="75"/>
      <c r="G1885" s="14">
        <f>IF(D1885&gt;0,E1885-D1885,E1885-D1885)</f>
        <v>92.771501000000001</v>
      </c>
      <c r="H1885" s="14"/>
      <c r="I1885" s="15">
        <v>92.771501000000001</v>
      </c>
      <c r="J1885" s="4">
        <f t="shared" si="95"/>
        <v>87.228498999999999</v>
      </c>
      <c r="K1885" s="3">
        <f t="shared" si="96"/>
        <v>6.4467276593471565</v>
      </c>
    </row>
    <row r="1886" spans="1:11" ht="20.100000000000001" customHeight="1" x14ac:dyDescent="0.25">
      <c r="A1886" s="5" t="s">
        <v>43</v>
      </c>
      <c r="B1886" s="15">
        <v>8</v>
      </c>
      <c r="C1886" s="15"/>
      <c r="D1886" s="15">
        <v>-3.6308729999999998</v>
      </c>
      <c r="E1886" s="75">
        <v>87.229783999999995</v>
      </c>
      <c r="F1886" s="75"/>
      <c r="G1886" s="14">
        <f>IF(D1886&gt;0,E1886-D1886,E1886-D1886)</f>
        <v>90.860656999999989</v>
      </c>
      <c r="H1886" s="14"/>
      <c r="I1886" s="15">
        <v>90.860657000000003</v>
      </c>
      <c r="J1886" s="4">
        <f t="shared" si="95"/>
        <v>89.139342999999997</v>
      </c>
      <c r="K1886" s="3">
        <f t="shared" si="96"/>
        <v>6.4779904225180411</v>
      </c>
    </row>
    <row r="1887" spans="1:11" ht="20.100000000000001" customHeight="1" x14ac:dyDescent="0.25">
      <c r="A1887" s="5" t="s">
        <v>43</v>
      </c>
      <c r="B1887" s="15">
        <v>8</v>
      </c>
      <c r="C1887" s="15"/>
      <c r="D1887" s="15">
        <v>-3.6308729999999998</v>
      </c>
      <c r="E1887" s="75">
        <v>82.928010999999998</v>
      </c>
      <c r="F1887" s="75"/>
      <c r="G1887" s="14">
        <f>IF(D1887&gt;0,E1887-D1887,E1887-D1887)</f>
        <v>86.558883999999992</v>
      </c>
      <c r="H1887" s="14"/>
      <c r="I1887" s="15">
        <v>86.558884000000006</v>
      </c>
      <c r="J1887" s="4">
        <f t="shared" si="95"/>
        <v>93.441115999999994</v>
      </c>
      <c r="K1887" s="3">
        <f t="shared" si="96"/>
        <v>6.5459855998207344</v>
      </c>
    </row>
    <row r="1888" spans="1:11" ht="20.100000000000001" customHeight="1" x14ac:dyDescent="0.25">
      <c r="A1888" s="5" t="s">
        <v>43</v>
      </c>
      <c r="B1888" s="15">
        <v>8</v>
      </c>
      <c r="C1888" s="15"/>
      <c r="D1888" s="15">
        <v>-3.6308729999999998</v>
      </c>
      <c r="E1888" s="75"/>
      <c r="F1888" s="75">
        <v>-52.339606000000003</v>
      </c>
      <c r="G1888" s="14"/>
      <c r="H1888" s="14">
        <f>IF(D1888&gt;0,F1888-D1888,F1888-D1888)</f>
        <v>-48.708733000000002</v>
      </c>
      <c r="I1888" s="15">
        <v>48.708733000000002</v>
      </c>
      <c r="J1888" s="4">
        <f t="shared" si="95"/>
        <v>131.291267</v>
      </c>
      <c r="K1888" s="3">
        <f t="shared" si="96"/>
        <v>7.0366271465629984</v>
      </c>
    </row>
    <row r="1889" spans="1:11" ht="20.100000000000001" customHeight="1" x14ac:dyDescent="0.25">
      <c r="A1889" s="5" t="s">
        <v>43</v>
      </c>
      <c r="B1889" s="15">
        <v>8</v>
      </c>
      <c r="C1889" s="15"/>
      <c r="D1889" s="15">
        <v>-3.6308729999999998</v>
      </c>
      <c r="E1889" s="75">
        <v>84.269075000000001</v>
      </c>
      <c r="F1889" s="75"/>
      <c r="G1889" s="14">
        <f>IF(D1889&gt;0,E1889-D1889,E1889-D1889)</f>
        <v>87.899947999999995</v>
      </c>
      <c r="H1889" s="14"/>
      <c r="I1889" s="15">
        <v>87.899947999999995</v>
      </c>
      <c r="J1889" s="4">
        <f t="shared" si="95"/>
        <v>92.100052000000005</v>
      </c>
      <c r="K1889" s="3">
        <f t="shared" si="96"/>
        <v>6.5251300657546896</v>
      </c>
    </row>
    <row r="1890" spans="1:11" ht="20.100000000000001" customHeight="1" x14ac:dyDescent="0.25">
      <c r="A1890" s="5" t="s">
        <v>43</v>
      </c>
      <c r="B1890" s="15">
        <v>8</v>
      </c>
      <c r="C1890" s="15"/>
      <c r="D1890" s="15">
        <v>-3.6308729999999998</v>
      </c>
      <c r="E1890" s="75"/>
      <c r="F1890" s="75">
        <v>-62.020525999999997</v>
      </c>
      <c r="G1890" s="14"/>
      <c r="H1890" s="14">
        <f>IF(D1890&gt;0,F1890-D1890,F1890-D1890)</f>
        <v>-58.389652999999996</v>
      </c>
      <c r="I1890" s="15">
        <v>58.389653000000003</v>
      </c>
      <c r="J1890" s="4">
        <f t="shared" si="95"/>
        <v>121.61034699999999</v>
      </c>
      <c r="K1890" s="3">
        <f t="shared" si="96"/>
        <v>6.9261221729191131</v>
      </c>
    </row>
    <row r="1891" spans="1:11" ht="20.100000000000001" customHeight="1" x14ac:dyDescent="0.25">
      <c r="A1891" s="5" t="s">
        <v>43</v>
      </c>
      <c r="B1891" s="15">
        <v>8</v>
      </c>
      <c r="C1891" s="15"/>
      <c r="D1891" s="15">
        <v>-3.6308729999999998</v>
      </c>
      <c r="E1891" s="75">
        <v>72.699472999999998</v>
      </c>
      <c r="F1891" s="75"/>
      <c r="G1891" s="14">
        <f t="shared" ref="G1891:G1896" si="98">IF(D1891&gt;0,E1891-D1891,E1891-D1891)</f>
        <v>76.330345999999992</v>
      </c>
      <c r="H1891" s="14"/>
      <c r="I1891" s="15">
        <v>76.330346000000006</v>
      </c>
      <c r="J1891" s="4">
        <f t="shared" si="95"/>
        <v>103.66965399999999</v>
      </c>
      <c r="K1891" s="3">
        <f t="shared" si="96"/>
        <v>6.6958498425498583</v>
      </c>
    </row>
    <row r="1892" spans="1:11" ht="20.100000000000001" customHeight="1" x14ac:dyDescent="0.25">
      <c r="A1892" s="5" t="s">
        <v>43</v>
      </c>
      <c r="B1892" s="15">
        <v>8</v>
      </c>
      <c r="C1892" s="15"/>
      <c r="D1892" s="15">
        <v>-3.6308729999999998</v>
      </c>
      <c r="E1892" s="75">
        <v>74.325230000000005</v>
      </c>
      <c r="F1892" s="75"/>
      <c r="G1892" s="14">
        <f t="shared" si="98"/>
        <v>77.956102999999999</v>
      </c>
      <c r="H1892" s="14"/>
      <c r="I1892" s="15">
        <v>77.956102999999999</v>
      </c>
      <c r="J1892" s="4">
        <f t="shared" si="95"/>
        <v>102.043897</v>
      </c>
      <c r="K1892" s="3">
        <f t="shared" si="96"/>
        <v>6.6730460906056681</v>
      </c>
    </row>
    <row r="1893" spans="1:11" ht="20.100000000000001" customHeight="1" x14ac:dyDescent="0.25">
      <c r="A1893" s="5" t="s">
        <v>43</v>
      </c>
      <c r="B1893" s="15">
        <v>8</v>
      </c>
      <c r="C1893" s="15"/>
      <c r="D1893" s="15">
        <v>-3.6308729999999998</v>
      </c>
      <c r="E1893" s="75">
        <v>66.037510999999995</v>
      </c>
      <c r="F1893" s="75"/>
      <c r="G1893" s="14">
        <f t="shared" si="98"/>
        <v>69.668383999999989</v>
      </c>
      <c r="H1893" s="14"/>
      <c r="I1893" s="15">
        <v>69.668384000000003</v>
      </c>
      <c r="J1893" s="4">
        <f t="shared" si="95"/>
        <v>110.331616</v>
      </c>
      <c r="K1893" s="3">
        <f t="shared" si="96"/>
        <v>6.7857024504283681</v>
      </c>
    </row>
    <row r="1894" spans="1:11" ht="20.100000000000001" customHeight="1" x14ac:dyDescent="0.25">
      <c r="A1894" s="5" t="s">
        <v>43</v>
      </c>
      <c r="B1894" s="15">
        <v>8</v>
      </c>
      <c r="C1894" s="15"/>
      <c r="D1894" s="15">
        <v>-3.6308729999999998</v>
      </c>
      <c r="E1894" s="75">
        <v>69.605124000000004</v>
      </c>
      <c r="F1894" s="75"/>
      <c r="G1894" s="14">
        <f t="shared" si="98"/>
        <v>73.235996999999998</v>
      </c>
      <c r="H1894" s="14"/>
      <c r="I1894" s="15">
        <v>73.235996999999998</v>
      </c>
      <c r="J1894" s="4">
        <f t="shared" si="95"/>
        <v>106.764003</v>
      </c>
      <c r="K1894" s="3">
        <f t="shared" si="96"/>
        <v>6.7382814936604376</v>
      </c>
    </row>
    <row r="1895" spans="1:11" ht="20.100000000000001" customHeight="1" x14ac:dyDescent="0.25">
      <c r="A1895" s="5" t="s">
        <v>43</v>
      </c>
      <c r="B1895" s="15">
        <v>8</v>
      </c>
      <c r="C1895" s="15"/>
      <c r="D1895" s="15">
        <v>-3.6308729999999998</v>
      </c>
      <c r="E1895" s="75">
        <v>69.007147000000003</v>
      </c>
      <c r="F1895" s="75"/>
      <c r="G1895" s="14">
        <f t="shared" si="98"/>
        <v>72.638019999999997</v>
      </c>
      <c r="H1895" s="14"/>
      <c r="I1895" s="15">
        <v>72.638019999999997</v>
      </c>
      <c r="J1895" s="4">
        <f t="shared" si="95"/>
        <v>107.36198</v>
      </c>
      <c r="K1895" s="3">
        <f t="shared" si="96"/>
        <v>6.7463393732607821</v>
      </c>
    </row>
    <row r="1896" spans="1:11" ht="20.100000000000001" customHeight="1" x14ac:dyDescent="0.25">
      <c r="A1896" s="5" t="s">
        <v>43</v>
      </c>
      <c r="B1896" s="15">
        <v>8</v>
      </c>
      <c r="C1896" s="15"/>
      <c r="D1896" s="15">
        <v>-3.6308729999999998</v>
      </c>
      <c r="E1896" s="75">
        <v>63.886087000000003</v>
      </c>
      <c r="F1896" s="75"/>
      <c r="G1896" s="14">
        <f t="shared" si="98"/>
        <v>67.516959999999997</v>
      </c>
      <c r="H1896" s="14"/>
      <c r="I1896" s="15">
        <v>67.516959999999997</v>
      </c>
      <c r="J1896" s="4">
        <f t="shared" si="95"/>
        <v>112.48304</v>
      </c>
      <c r="K1896" s="3">
        <f t="shared" si="96"/>
        <v>6.8135636805287669</v>
      </c>
    </row>
    <row r="1897" spans="1:11" ht="20.100000000000001" customHeight="1" x14ac:dyDescent="0.25">
      <c r="A1897" s="5" t="s">
        <v>43</v>
      </c>
      <c r="B1897" s="15">
        <v>8</v>
      </c>
      <c r="C1897" s="15"/>
      <c r="D1897" s="15">
        <v>-3.6308729999999998</v>
      </c>
      <c r="E1897" s="75"/>
      <c r="F1897" s="75">
        <v>-63.054251999999998</v>
      </c>
      <c r="G1897" s="14"/>
      <c r="H1897" s="14">
        <f>IF(D1897&gt;0,F1897-D1897,F1897-D1897)</f>
        <v>-59.423378999999997</v>
      </c>
      <c r="I1897" s="15">
        <v>59.423378999999997</v>
      </c>
      <c r="J1897" s="4">
        <f t="shared" si="95"/>
        <v>120.576621</v>
      </c>
      <c r="K1897" s="3">
        <f t="shared" si="96"/>
        <v>6.9138063952130482</v>
      </c>
    </row>
    <row r="1898" spans="1:11" ht="20.100000000000001" customHeight="1" x14ac:dyDescent="0.25">
      <c r="A1898" s="5" t="s">
        <v>43</v>
      </c>
      <c r="B1898" s="15">
        <v>8</v>
      </c>
      <c r="C1898" s="15"/>
      <c r="D1898" s="15">
        <v>-3.6308729999999998</v>
      </c>
      <c r="E1898" s="75">
        <v>51.044091999999999</v>
      </c>
      <c r="F1898" s="75"/>
      <c r="G1898" s="14">
        <f>IF(D1898&gt;0,E1898-D1898,E1898-D1898)</f>
        <v>54.674965</v>
      </c>
      <c r="H1898" s="14"/>
      <c r="I1898" s="15">
        <v>54.674965</v>
      </c>
      <c r="J1898" s="4">
        <f t="shared" si="95"/>
        <v>125.325035</v>
      </c>
      <c r="K1898" s="3">
        <f t="shared" si="96"/>
        <v>6.9695308268019787</v>
      </c>
    </row>
    <row r="1899" spans="1:11" ht="20.100000000000001" customHeight="1" x14ac:dyDescent="0.25">
      <c r="A1899" s="5" t="s">
        <v>43</v>
      </c>
      <c r="B1899" s="15">
        <v>8</v>
      </c>
      <c r="C1899" s="15"/>
      <c r="D1899" s="15">
        <v>-3.6308729999999998</v>
      </c>
      <c r="E1899" s="75"/>
      <c r="F1899" s="75">
        <v>-88.854236999999998</v>
      </c>
      <c r="G1899" s="14"/>
      <c r="H1899" s="14">
        <f>IF(D1899&gt;0,F1899-D1899,F1899-D1899)</f>
        <v>-85.223364000000004</v>
      </c>
      <c r="I1899" s="15">
        <v>85.223364000000004</v>
      </c>
      <c r="J1899" s="4">
        <f t="shared" si="95"/>
        <v>94.776635999999996</v>
      </c>
      <c r="K1899" s="3">
        <f t="shared" si="96"/>
        <v>6.5664595497780418</v>
      </c>
    </row>
    <row r="1900" spans="1:11" ht="20.100000000000001" customHeight="1" x14ac:dyDescent="0.25">
      <c r="A1900" s="5" t="s">
        <v>43</v>
      </c>
      <c r="B1900" s="15">
        <v>8</v>
      </c>
      <c r="C1900" s="15"/>
      <c r="D1900" s="15">
        <v>-3.6308729999999998</v>
      </c>
      <c r="E1900" s="75">
        <v>64.486130000000003</v>
      </c>
      <c r="F1900" s="75"/>
      <c r="G1900" s="14">
        <f>IF(D1900&gt;0,E1900-D1900,E1900-D1900)</f>
        <v>68.117002999999997</v>
      </c>
      <c r="H1900" s="14"/>
      <c r="I1900" s="15">
        <v>68.117002999999997</v>
      </c>
      <c r="J1900" s="4">
        <f t="shared" si="95"/>
        <v>111.882997</v>
      </c>
      <c r="K1900" s="3">
        <f t="shared" si="96"/>
        <v>6.8058469945642397</v>
      </c>
    </row>
    <row r="1901" spans="1:11" ht="20.100000000000001" customHeight="1" x14ac:dyDescent="0.25">
      <c r="A1901" s="5" t="s">
        <v>43</v>
      </c>
      <c r="B1901" s="15">
        <v>8</v>
      </c>
      <c r="C1901" s="15"/>
      <c r="D1901" s="15">
        <v>-3.6308729999999998</v>
      </c>
      <c r="E1901" s="75">
        <v>60.945396000000002</v>
      </c>
      <c r="F1901" s="75"/>
      <c r="G1901" s="14">
        <f>IF(D1901&gt;0,E1901-D1901,E1901-D1901)</f>
        <v>64.576268999999996</v>
      </c>
      <c r="H1901" s="14"/>
      <c r="I1901" s="15">
        <v>64.576268999999996</v>
      </c>
      <c r="J1901" s="4">
        <f t="shared" si="95"/>
        <v>115.423731</v>
      </c>
      <c r="K1901" s="3">
        <f t="shared" si="96"/>
        <v>6.8507960608661769</v>
      </c>
    </row>
    <row r="1902" spans="1:11" ht="20.100000000000001" customHeight="1" x14ac:dyDescent="0.25">
      <c r="A1902" s="5" t="s">
        <v>43</v>
      </c>
      <c r="B1902" s="15">
        <v>8</v>
      </c>
      <c r="C1902" s="15"/>
      <c r="D1902" s="15">
        <v>-3.6308729999999998</v>
      </c>
      <c r="E1902" s="75"/>
      <c r="F1902" s="75">
        <v>-86.633538999999999</v>
      </c>
      <c r="G1902" s="14"/>
      <c r="H1902" s="14">
        <f>IF(D1902&gt;0,F1902-D1902,F1902-D1902)</f>
        <v>-83.002666000000005</v>
      </c>
      <c r="I1902" s="15">
        <v>83.002666000000005</v>
      </c>
      <c r="J1902" s="4">
        <f t="shared" si="95"/>
        <v>96.997333999999995</v>
      </c>
      <c r="K1902" s="3">
        <f t="shared" si="96"/>
        <v>6.5998731898383047</v>
      </c>
    </row>
    <row r="1903" spans="1:11" ht="20.100000000000001" customHeight="1" x14ac:dyDescent="0.25">
      <c r="A1903" s="5" t="s">
        <v>43</v>
      </c>
      <c r="B1903" s="15">
        <v>9</v>
      </c>
      <c r="C1903" s="15"/>
      <c r="D1903" s="15">
        <v>10.680811</v>
      </c>
      <c r="E1903" s="75">
        <v>76.981198000000006</v>
      </c>
      <c r="F1903" s="75"/>
      <c r="G1903" s="14">
        <f>IF(D1903&gt;0,E1903-D1903,E1903-D1903)</f>
        <v>66.300387000000001</v>
      </c>
      <c r="H1903" s="14"/>
      <c r="I1903" s="15">
        <v>66.300387000000001</v>
      </c>
      <c r="J1903" s="4">
        <f t="shared" si="95"/>
        <v>113.699613</v>
      </c>
      <c r="K1903" s="3">
        <f t="shared" si="96"/>
        <v>6.829083533504174</v>
      </c>
    </row>
    <row r="1904" spans="1:11" ht="20.100000000000001" customHeight="1" x14ac:dyDescent="0.25">
      <c r="A1904" s="5" t="s">
        <v>43</v>
      </c>
      <c r="B1904" s="15">
        <v>9</v>
      </c>
      <c r="C1904" s="15"/>
      <c r="D1904" s="15">
        <v>10.680811</v>
      </c>
      <c r="E1904" s="75"/>
      <c r="F1904" s="75">
        <v>-38.911472000000003</v>
      </c>
      <c r="G1904" s="14"/>
      <c r="H1904" s="14">
        <f>IF(D1904&gt;0,F1904-D1904,F1904-D1904)</f>
        <v>-49.592283000000002</v>
      </c>
      <c r="I1904" s="15">
        <v>49.592283000000002</v>
      </c>
      <c r="J1904" s="4">
        <f t="shared" si="95"/>
        <v>130.40771699999999</v>
      </c>
      <c r="K1904" s="3">
        <f t="shared" si="96"/>
        <v>7.0268854347134466</v>
      </c>
    </row>
    <row r="1905" spans="1:11" ht="20.100000000000001" customHeight="1" x14ac:dyDescent="0.25">
      <c r="A1905" s="5" t="s">
        <v>43</v>
      </c>
      <c r="B1905" s="15">
        <v>9</v>
      </c>
      <c r="C1905" s="15"/>
      <c r="D1905" s="15">
        <v>10.680811</v>
      </c>
      <c r="E1905" s="75">
        <v>88.363422999999997</v>
      </c>
      <c r="F1905" s="75"/>
      <c r="G1905" s="14">
        <f>IF(D1905&gt;0,E1905-D1905,E1905-D1905)</f>
        <v>77.682611999999992</v>
      </c>
      <c r="H1905" s="14"/>
      <c r="I1905" s="15">
        <v>77.682612000000006</v>
      </c>
      <c r="J1905" s="4">
        <f t="shared" si="95"/>
        <v>102.31738799999999</v>
      </c>
      <c r="K1905" s="3">
        <f t="shared" si="96"/>
        <v>6.6769075298697551</v>
      </c>
    </row>
    <row r="1906" spans="1:11" ht="20.100000000000001" customHeight="1" x14ac:dyDescent="0.25">
      <c r="A1906" s="5" t="s">
        <v>43</v>
      </c>
      <c r="B1906" s="15">
        <v>9</v>
      </c>
      <c r="C1906" s="15"/>
      <c r="D1906" s="15">
        <v>10.680811</v>
      </c>
      <c r="E1906" s="75"/>
      <c r="F1906" s="75">
        <v>-53.719746999999998</v>
      </c>
      <c r="G1906" s="14"/>
      <c r="H1906" s="14">
        <f>IF(D1906&gt;0,F1906-D1906,F1906-D1906)</f>
        <v>-64.400558000000004</v>
      </c>
      <c r="I1906" s="15">
        <v>64.400558000000004</v>
      </c>
      <c r="J1906" s="4">
        <f t="shared" si="95"/>
        <v>115.599442</v>
      </c>
      <c r="K1906" s="3">
        <f t="shared" si="96"/>
        <v>6.8529906237225227</v>
      </c>
    </row>
    <row r="1907" spans="1:11" ht="20.100000000000001" customHeight="1" x14ac:dyDescent="0.25">
      <c r="A1907" s="5" t="s">
        <v>43</v>
      </c>
      <c r="B1907" s="15">
        <v>9</v>
      </c>
      <c r="C1907" s="15"/>
      <c r="D1907" s="15">
        <v>10.680811</v>
      </c>
      <c r="E1907" s="75"/>
      <c r="F1907" s="75">
        <v>-67.213147000000006</v>
      </c>
      <c r="G1907" s="14"/>
      <c r="H1907" s="14">
        <f>IF(D1907&gt;0,F1907-D1907,F1907-D1907)</f>
        <v>-77.893958000000012</v>
      </c>
      <c r="I1907" s="15">
        <v>77.893957999999998</v>
      </c>
      <c r="J1907" s="4">
        <f t="shared" si="95"/>
        <v>102.106042</v>
      </c>
      <c r="K1907" s="3">
        <f t="shared" si="96"/>
        <v>6.6739244282287356</v>
      </c>
    </row>
    <row r="1908" spans="1:11" ht="20.100000000000001" customHeight="1" x14ac:dyDescent="0.25">
      <c r="A1908" s="5" t="s">
        <v>43</v>
      </c>
      <c r="B1908" s="15">
        <v>9</v>
      </c>
      <c r="C1908" s="15"/>
      <c r="D1908" s="15">
        <v>10.680811</v>
      </c>
      <c r="E1908" s="75"/>
      <c r="F1908" s="75">
        <v>-64.628438000000003</v>
      </c>
      <c r="G1908" s="14"/>
      <c r="H1908" s="14">
        <f>IF(D1908&gt;0,F1908-D1908,F1908-D1908)</f>
        <v>-75.309249000000008</v>
      </c>
      <c r="I1908" s="15">
        <v>75.309248999999994</v>
      </c>
      <c r="J1908" s="4">
        <f t="shared" si="95"/>
        <v>104.69075100000001</v>
      </c>
      <c r="K1908" s="3">
        <f t="shared" si="96"/>
        <v>6.7099901814623859</v>
      </c>
    </row>
    <row r="1909" spans="1:11" ht="20.100000000000001" customHeight="1" x14ac:dyDescent="0.25">
      <c r="A1909" s="5" t="s">
        <v>43</v>
      </c>
      <c r="B1909" s="15">
        <v>9</v>
      </c>
      <c r="C1909" s="15"/>
      <c r="D1909" s="15">
        <v>10.680811</v>
      </c>
      <c r="E1909" s="75">
        <v>78.172505000000001</v>
      </c>
      <c r="F1909" s="75"/>
      <c r="G1909" s="14">
        <f>IF(D1909&gt;0,E1909-D1909,E1909-D1909)</f>
        <v>67.491693999999995</v>
      </c>
      <c r="H1909" s="14"/>
      <c r="I1909" s="15">
        <v>67.491693999999995</v>
      </c>
      <c r="J1909" s="4">
        <f t="shared" si="95"/>
        <v>112.508306</v>
      </c>
      <c r="K1909" s="3">
        <f t="shared" si="96"/>
        <v>6.8138877030630054</v>
      </c>
    </row>
    <row r="1910" spans="1:11" ht="20.100000000000001" customHeight="1" x14ac:dyDescent="0.25">
      <c r="A1910" s="5" t="s">
        <v>43</v>
      </c>
      <c r="B1910" s="15">
        <v>9</v>
      </c>
      <c r="C1910" s="15"/>
      <c r="D1910" s="15">
        <v>10.680811</v>
      </c>
      <c r="E1910" s="75"/>
      <c r="F1910" s="75">
        <v>-67.091364999999996</v>
      </c>
      <c r="G1910" s="14"/>
      <c r="H1910" s="14">
        <f>IF(D1910&gt;0,F1910-D1910,F1910-D1910)</f>
        <v>-77.772176000000002</v>
      </c>
      <c r="I1910" s="15">
        <v>77.772176000000002</v>
      </c>
      <c r="J1910" s="4">
        <f t="shared" si="95"/>
        <v>102.227824</v>
      </c>
      <c r="K1910" s="3">
        <f t="shared" si="96"/>
        <v>6.6756441070241479</v>
      </c>
    </row>
    <row r="1911" spans="1:11" ht="20.100000000000001" customHeight="1" x14ac:dyDescent="0.25">
      <c r="A1911" s="5" t="s">
        <v>43</v>
      </c>
      <c r="B1911" s="15">
        <v>9</v>
      </c>
      <c r="C1911" s="15"/>
      <c r="D1911" s="15">
        <v>10.680811</v>
      </c>
      <c r="E1911" s="75">
        <v>79.129873000000003</v>
      </c>
      <c r="F1911" s="75"/>
      <c r="G1911" s="14">
        <f>IF(D1911&gt;0,E1911-D1911,E1911-D1911)</f>
        <v>68.449061999999998</v>
      </c>
      <c r="H1911" s="14"/>
      <c r="I1911" s="15">
        <v>68.449061999999998</v>
      </c>
      <c r="J1911" s="4">
        <f t="shared" si="95"/>
        <v>111.550938</v>
      </c>
      <c r="K1911" s="3">
        <f t="shared" si="96"/>
        <v>6.8015588346186231</v>
      </c>
    </row>
    <row r="1912" spans="1:11" ht="20.100000000000001" customHeight="1" x14ac:dyDescent="0.25">
      <c r="A1912" s="5" t="s">
        <v>43</v>
      </c>
      <c r="B1912" s="15">
        <v>9</v>
      </c>
      <c r="C1912" s="15"/>
      <c r="D1912" s="15">
        <v>10.680811</v>
      </c>
      <c r="E1912" s="75"/>
      <c r="F1912" s="75">
        <v>-74.377899999999997</v>
      </c>
      <c r="G1912" s="14"/>
      <c r="H1912" s="14">
        <f>IF(D1912&gt;0,F1912-D1912,F1912-D1912)</f>
        <v>-85.058711000000002</v>
      </c>
      <c r="I1912" s="15">
        <v>85.058711000000002</v>
      </c>
      <c r="J1912" s="4">
        <f t="shared" si="95"/>
        <v>94.941288999999998</v>
      </c>
      <c r="K1912" s="3">
        <f t="shared" si="96"/>
        <v>6.5689637319865355</v>
      </c>
    </row>
    <row r="1913" spans="1:11" ht="20.100000000000001" customHeight="1" x14ac:dyDescent="0.25">
      <c r="A1913" s="5" t="s">
        <v>43</v>
      </c>
      <c r="B1913" s="15">
        <v>9</v>
      </c>
      <c r="C1913" s="15"/>
      <c r="D1913" s="15">
        <v>10.680811</v>
      </c>
      <c r="E1913" s="75">
        <v>80.572743000000003</v>
      </c>
      <c r="F1913" s="75"/>
      <c r="G1913" s="14">
        <f>IF(D1913&gt;0,E1913-D1913,E1913-D1913)</f>
        <v>69.891931999999997</v>
      </c>
      <c r="H1913" s="14"/>
      <c r="I1913" s="15">
        <v>69.891931999999997</v>
      </c>
      <c r="J1913" s="4">
        <f t="shared" si="95"/>
        <v>110.108068</v>
      </c>
      <c r="K1913" s="3">
        <f t="shared" si="96"/>
        <v>6.7827763738190621</v>
      </c>
    </row>
    <row r="1914" spans="1:11" ht="20.100000000000001" customHeight="1" x14ac:dyDescent="0.25">
      <c r="A1914" s="5" t="s">
        <v>43</v>
      </c>
      <c r="B1914" s="15">
        <v>9</v>
      </c>
      <c r="C1914" s="15"/>
      <c r="D1914" s="15">
        <v>10.680811</v>
      </c>
      <c r="E1914" s="75">
        <v>85.532841000000005</v>
      </c>
      <c r="F1914" s="75"/>
      <c r="G1914" s="14">
        <f>IF(D1914&gt;0,E1914-D1914,E1914-D1914)</f>
        <v>74.852029999999999</v>
      </c>
      <c r="H1914" s="14"/>
      <c r="I1914" s="15">
        <v>74.852029999999999</v>
      </c>
      <c r="J1914" s="4">
        <f t="shared" si="95"/>
        <v>105.14797</v>
      </c>
      <c r="K1914" s="3">
        <f t="shared" si="96"/>
        <v>6.7162771872604559</v>
      </c>
    </row>
    <row r="1915" spans="1:11" ht="20.100000000000001" customHeight="1" x14ac:dyDescent="0.25">
      <c r="A1915" s="5" t="s">
        <v>43</v>
      </c>
      <c r="B1915" s="15">
        <v>9</v>
      </c>
      <c r="C1915" s="15"/>
      <c r="D1915" s="15">
        <v>10.680811</v>
      </c>
      <c r="E1915" s="75"/>
      <c r="F1915" s="75">
        <v>-72.957987000000003</v>
      </c>
      <c r="G1915" s="14"/>
      <c r="H1915" s="14">
        <f>IF(D1915&gt;0,F1915-D1915,F1915-D1915)</f>
        <v>-83.638798000000008</v>
      </c>
      <c r="I1915" s="15">
        <v>83.638797999999994</v>
      </c>
      <c r="J1915" s="4">
        <f t="shared" si="95"/>
        <v>96.361202000000006</v>
      </c>
      <c r="K1915" s="3">
        <f t="shared" si="96"/>
        <v>6.5903804846096934</v>
      </c>
    </row>
    <row r="1916" spans="1:11" ht="20.100000000000001" customHeight="1" x14ac:dyDescent="0.25">
      <c r="A1916" s="5" t="s">
        <v>43</v>
      </c>
      <c r="B1916" s="15">
        <v>9</v>
      </c>
      <c r="C1916" s="15"/>
      <c r="D1916" s="15">
        <v>10.680811</v>
      </c>
      <c r="E1916" s="75">
        <v>78.407825000000003</v>
      </c>
      <c r="F1916" s="75"/>
      <c r="G1916" s="14">
        <f>IF(D1916&gt;0,E1916-D1916,E1916-D1916)</f>
        <v>67.727013999999997</v>
      </c>
      <c r="H1916" s="14"/>
      <c r="I1916" s="15">
        <v>67.727013999999997</v>
      </c>
      <c r="J1916" s="4">
        <f t="shared" si="95"/>
        <v>112.272986</v>
      </c>
      <c r="K1916" s="3">
        <f t="shared" si="96"/>
        <v>6.810867032454464</v>
      </c>
    </row>
    <row r="1917" spans="1:11" ht="20.100000000000001" customHeight="1" x14ac:dyDescent="0.25">
      <c r="A1917" s="5" t="s">
        <v>43</v>
      </c>
      <c r="B1917" s="15">
        <v>9</v>
      </c>
      <c r="C1917" s="15"/>
      <c r="D1917" s="15">
        <v>10.680811</v>
      </c>
      <c r="E1917" s="75"/>
      <c r="F1917" s="75">
        <v>-64.502448999999999</v>
      </c>
      <c r="G1917" s="14"/>
      <c r="H1917" s="14">
        <f>IF(D1917&gt;0,F1917-D1917,F1917-D1917)</f>
        <v>-75.183260000000004</v>
      </c>
      <c r="I1917" s="15">
        <v>75.183260000000004</v>
      </c>
      <c r="J1917" s="4">
        <f t="shared" si="95"/>
        <v>104.81674</v>
      </c>
      <c r="K1917" s="3">
        <f t="shared" si="96"/>
        <v>6.7117253340008407</v>
      </c>
    </row>
    <row r="1918" spans="1:11" ht="20.100000000000001" customHeight="1" x14ac:dyDescent="0.25">
      <c r="A1918" s="5" t="s">
        <v>43</v>
      </c>
      <c r="B1918" s="15">
        <v>9</v>
      </c>
      <c r="C1918" s="15"/>
      <c r="D1918" s="15">
        <v>10.680811</v>
      </c>
      <c r="E1918" s="75">
        <v>81.147996000000006</v>
      </c>
      <c r="F1918" s="75"/>
      <c r="G1918" s="14">
        <f>IF(D1918&gt;0,E1918-D1918,E1918-D1918)</f>
        <v>70.467185000000001</v>
      </c>
      <c r="H1918" s="14"/>
      <c r="I1918" s="15">
        <v>70.467185000000001</v>
      </c>
      <c r="J1918" s="4">
        <f t="shared" si="95"/>
        <v>109.532815</v>
      </c>
      <c r="K1918" s="3">
        <f t="shared" si="96"/>
        <v>6.7752193422079685</v>
      </c>
    </row>
    <row r="1919" spans="1:11" ht="20.100000000000001" customHeight="1" x14ac:dyDescent="0.25">
      <c r="A1919" s="5" t="s">
        <v>43</v>
      </c>
      <c r="B1919" s="15">
        <v>9</v>
      </c>
      <c r="C1919" s="15"/>
      <c r="D1919" s="15">
        <v>10.680811</v>
      </c>
      <c r="E1919" s="75"/>
      <c r="F1919" s="75">
        <v>-57.994616999999998</v>
      </c>
      <c r="G1919" s="14"/>
      <c r="H1919" s="14">
        <f>IF(D1919&gt;0,F1919-D1919,F1919-D1919)</f>
        <v>-68.675427999999997</v>
      </c>
      <c r="I1919" s="15">
        <v>68.675427999999997</v>
      </c>
      <c r="J1919" s="4">
        <f t="shared" si="95"/>
        <v>111.324572</v>
      </c>
      <c r="K1919" s="3">
        <f t="shared" si="96"/>
        <v>6.7986282549607564</v>
      </c>
    </row>
    <row r="1920" spans="1:11" ht="20.100000000000001" customHeight="1" x14ac:dyDescent="0.25">
      <c r="A1920" s="5" t="s">
        <v>43</v>
      </c>
      <c r="B1920" s="15">
        <v>9</v>
      </c>
      <c r="C1920" s="15"/>
      <c r="D1920" s="15">
        <v>10.680811</v>
      </c>
      <c r="E1920" s="75">
        <v>82.492653000000004</v>
      </c>
      <c r="F1920" s="75"/>
      <c r="G1920" s="14">
        <f>IF(D1920&gt;0,E1920-D1920,E1920-D1920)</f>
        <v>71.811841999999999</v>
      </c>
      <c r="H1920" s="14"/>
      <c r="I1920" s="15">
        <v>71.811841999999999</v>
      </c>
      <c r="J1920" s="4">
        <f t="shared" si="95"/>
        <v>108.188158</v>
      </c>
      <c r="K1920" s="3">
        <f t="shared" si="96"/>
        <v>6.757398783859534</v>
      </c>
    </row>
    <row r="1921" spans="1:11" ht="20.100000000000001" customHeight="1" x14ac:dyDescent="0.25">
      <c r="A1921" s="5" t="s">
        <v>43</v>
      </c>
      <c r="B1921" s="15">
        <v>9</v>
      </c>
      <c r="C1921" s="15"/>
      <c r="D1921" s="15">
        <v>10.680811</v>
      </c>
      <c r="E1921" s="75"/>
      <c r="F1921" s="75">
        <v>-67.285588000000004</v>
      </c>
      <c r="G1921" s="14"/>
      <c r="H1921" s="14">
        <f>IF(D1921&gt;0,F1921-D1921,F1921-D1921)</f>
        <v>-77.96639900000001</v>
      </c>
      <c r="I1921" s="15">
        <v>77.966398999999996</v>
      </c>
      <c r="J1921" s="4">
        <f t="shared" si="95"/>
        <v>102.033601</v>
      </c>
      <c r="K1921" s="3">
        <f t="shared" si="96"/>
        <v>6.6729005185725017</v>
      </c>
    </row>
    <row r="1922" spans="1:11" ht="20.100000000000001" customHeight="1" x14ac:dyDescent="0.25">
      <c r="A1922" s="5" t="s">
        <v>43</v>
      </c>
      <c r="B1922" s="15">
        <v>9</v>
      </c>
      <c r="C1922" s="15"/>
      <c r="D1922" s="15">
        <v>10.680811</v>
      </c>
      <c r="E1922" s="75">
        <v>85.292147999999997</v>
      </c>
      <c r="F1922" s="75"/>
      <c r="G1922" s="14">
        <f>IF(D1922&gt;0,E1922-D1922,E1922-D1922)</f>
        <v>74.611336999999992</v>
      </c>
      <c r="H1922" s="14"/>
      <c r="I1922" s="15">
        <v>74.611337000000006</v>
      </c>
      <c r="J1922" s="4">
        <f t="shared" ref="J1922:J1985" si="99">180-I1922</f>
        <v>105.38866299999999</v>
      </c>
      <c r="K1922" s="3">
        <f t="shared" ref="K1922:K1985" si="100">LOG(J1922,2)</f>
        <v>6.7195758697159631</v>
      </c>
    </row>
    <row r="1923" spans="1:11" ht="20.100000000000001" customHeight="1" x14ac:dyDescent="0.25">
      <c r="A1923" s="5" t="s">
        <v>43</v>
      </c>
      <c r="B1923" s="15">
        <v>9</v>
      </c>
      <c r="C1923" s="15"/>
      <c r="D1923" s="15">
        <v>10.680811</v>
      </c>
      <c r="E1923" s="75"/>
      <c r="F1923" s="75">
        <v>-62.744672000000001</v>
      </c>
      <c r="G1923" s="14"/>
      <c r="H1923" s="14">
        <f>IF(D1923&gt;0,F1923-D1923,F1923-D1923)</f>
        <v>-73.425483</v>
      </c>
      <c r="I1923" s="15">
        <v>73.425483</v>
      </c>
      <c r="J1923" s="4">
        <f t="shared" si="99"/>
        <v>106.574517</v>
      </c>
      <c r="K1923" s="3">
        <f t="shared" si="100"/>
        <v>6.735718706739406</v>
      </c>
    </row>
    <row r="1924" spans="1:11" ht="20.100000000000001" customHeight="1" x14ac:dyDescent="0.25">
      <c r="A1924" s="5" t="s">
        <v>43</v>
      </c>
      <c r="B1924" s="15">
        <v>9</v>
      </c>
      <c r="C1924" s="15"/>
      <c r="D1924" s="15">
        <v>10.680811</v>
      </c>
      <c r="E1924" s="75">
        <v>82.158297000000005</v>
      </c>
      <c r="F1924" s="75"/>
      <c r="G1924" s="14">
        <f>IF(D1924&gt;0,E1924-D1924,E1924-D1924)</f>
        <v>71.477485999999999</v>
      </c>
      <c r="H1924" s="14"/>
      <c r="I1924" s="15">
        <v>71.477485999999999</v>
      </c>
      <c r="J1924" s="4">
        <f t="shared" si="99"/>
        <v>108.522514</v>
      </c>
      <c r="K1924" s="3">
        <f t="shared" si="100"/>
        <v>6.7618505639347335</v>
      </c>
    </row>
    <row r="1925" spans="1:11" ht="20.100000000000001" customHeight="1" x14ac:dyDescent="0.25">
      <c r="A1925" s="5" t="s">
        <v>43</v>
      </c>
      <c r="B1925" s="15">
        <v>9</v>
      </c>
      <c r="C1925" s="15"/>
      <c r="D1925" s="15">
        <v>10.680811</v>
      </c>
      <c r="E1925" s="75"/>
      <c r="F1925" s="75">
        <v>-57.819094</v>
      </c>
      <c r="G1925" s="14"/>
      <c r="H1925" s="14">
        <f>IF(D1925&gt;0,F1925-D1925,F1925-D1925)</f>
        <v>-68.499904999999998</v>
      </c>
      <c r="I1925" s="15">
        <v>68.499904999999998</v>
      </c>
      <c r="J1925" s="4">
        <f t="shared" si="99"/>
        <v>111.500095</v>
      </c>
      <c r="K1925" s="3">
        <f t="shared" si="100"/>
        <v>6.8009011291218338</v>
      </c>
    </row>
    <row r="1926" spans="1:11" ht="20.100000000000001" customHeight="1" x14ac:dyDescent="0.25">
      <c r="A1926" s="5" t="s">
        <v>43</v>
      </c>
      <c r="B1926" s="15">
        <v>9</v>
      </c>
      <c r="C1926" s="15"/>
      <c r="D1926" s="15">
        <v>10.680811</v>
      </c>
      <c r="E1926" s="75">
        <v>88.492564000000002</v>
      </c>
      <c r="F1926" s="75"/>
      <c r="G1926" s="14">
        <f>IF(D1926&gt;0,E1926-D1926,E1926-D1926)</f>
        <v>77.811752999999996</v>
      </c>
      <c r="H1926" s="14"/>
      <c r="I1926" s="15">
        <v>77.811752999999996</v>
      </c>
      <c r="J1926" s="4">
        <f t="shared" si="99"/>
        <v>102.188247</v>
      </c>
      <c r="K1926" s="3">
        <f t="shared" si="100"/>
        <v>6.6750854665800041</v>
      </c>
    </row>
    <row r="1927" spans="1:11" ht="20.100000000000001" customHeight="1" x14ac:dyDescent="0.25">
      <c r="A1927" s="5" t="s">
        <v>43</v>
      </c>
      <c r="B1927" s="15">
        <v>9</v>
      </c>
      <c r="C1927" s="15"/>
      <c r="D1927" s="15">
        <v>10.680811</v>
      </c>
      <c r="E1927" s="75"/>
      <c r="F1927" s="75">
        <v>-60.101098</v>
      </c>
      <c r="G1927" s="14"/>
      <c r="H1927" s="14">
        <f>IF(D1927&gt;0,F1927-D1927,F1927-D1927)</f>
        <v>-70.781908999999999</v>
      </c>
      <c r="I1927" s="15">
        <v>70.781908999999999</v>
      </c>
      <c r="J1927" s="4">
        <f t="shared" si="99"/>
        <v>109.218091</v>
      </c>
      <c r="K1927" s="3">
        <f t="shared" si="100"/>
        <v>6.771068035357275</v>
      </c>
    </row>
    <row r="1928" spans="1:11" ht="20.100000000000001" customHeight="1" x14ac:dyDescent="0.25">
      <c r="A1928" s="5" t="s">
        <v>43</v>
      </c>
      <c r="B1928" s="15">
        <v>9</v>
      </c>
      <c r="C1928" s="15"/>
      <c r="D1928" s="15">
        <v>10.680811</v>
      </c>
      <c r="E1928" s="75"/>
      <c r="F1928" s="75">
        <v>-62.723236999999997</v>
      </c>
      <c r="G1928" s="14"/>
      <c r="H1928" s="14">
        <f>IF(D1928&gt;0,F1928-D1928,F1928-D1928)</f>
        <v>-73.404048000000003</v>
      </c>
      <c r="I1928" s="15">
        <v>73.404048000000003</v>
      </c>
      <c r="J1928" s="4">
        <f t="shared" si="99"/>
        <v>106.595952</v>
      </c>
      <c r="K1928" s="3">
        <f t="shared" si="100"/>
        <v>6.7360088423144759</v>
      </c>
    </row>
    <row r="1929" spans="1:11" ht="20.100000000000001" customHeight="1" x14ac:dyDescent="0.25">
      <c r="A1929" s="5" t="s">
        <v>43</v>
      </c>
      <c r="B1929" s="15">
        <v>9</v>
      </c>
      <c r="C1929" s="15"/>
      <c r="D1929" s="15">
        <v>10.680811</v>
      </c>
      <c r="E1929" s="75">
        <v>77.541753999999997</v>
      </c>
      <c r="F1929" s="75"/>
      <c r="G1929" s="14">
        <f>IF(D1929&gt;0,E1929-D1929,E1929-D1929)</f>
        <v>66.860942999999992</v>
      </c>
      <c r="H1929" s="14"/>
      <c r="I1929" s="15">
        <v>66.860943000000006</v>
      </c>
      <c r="J1929" s="4">
        <f t="shared" si="99"/>
        <v>113.13905699999999</v>
      </c>
      <c r="K1929" s="3">
        <f t="shared" si="100"/>
        <v>6.821953241235029</v>
      </c>
    </row>
    <row r="1930" spans="1:11" ht="20.100000000000001" customHeight="1" x14ac:dyDescent="0.25">
      <c r="A1930" s="5" t="s">
        <v>43</v>
      </c>
      <c r="B1930" s="15">
        <v>9</v>
      </c>
      <c r="C1930" s="15"/>
      <c r="D1930" s="15">
        <v>10.680811</v>
      </c>
      <c r="E1930" s="75">
        <v>85.426079000000001</v>
      </c>
      <c r="F1930" s="75"/>
      <c r="G1930" s="14">
        <f>IF(D1930&gt;0,E1930-D1930,E1930-D1930)</f>
        <v>74.745267999999996</v>
      </c>
      <c r="H1930" s="14"/>
      <c r="I1930" s="15">
        <v>74.745267999999996</v>
      </c>
      <c r="J1930" s="4">
        <f t="shared" si="99"/>
        <v>105.254732</v>
      </c>
      <c r="K1930" s="3">
        <f t="shared" si="100"/>
        <v>6.7177412846290769</v>
      </c>
    </row>
    <row r="1931" spans="1:11" ht="20.100000000000001" customHeight="1" x14ac:dyDescent="0.25">
      <c r="A1931" s="5" t="s">
        <v>43</v>
      </c>
      <c r="B1931" s="15">
        <v>10</v>
      </c>
      <c r="C1931" s="15"/>
      <c r="D1931" s="15">
        <v>19.583262999999999</v>
      </c>
      <c r="E1931" s="75"/>
      <c r="F1931" s="75">
        <v>-67.109448</v>
      </c>
      <c r="G1931" s="14"/>
      <c r="H1931" s="14">
        <f>IF(D1931&gt;0,F1931-D1931,F1931-D1931)</f>
        <v>-86.692711000000003</v>
      </c>
      <c r="I1931" s="15">
        <v>86.692711000000003</v>
      </c>
      <c r="J1931" s="4">
        <f t="shared" si="99"/>
        <v>93.307288999999997</v>
      </c>
      <c r="K1931" s="3">
        <f t="shared" si="100"/>
        <v>6.5439178811455792</v>
      </c>
    </row>
    <row r="1932" spans="1:11" ht="20.100000000000001" customHeight="1" x14ac:dyDescent="0.25">
      <c r="A1932" s="5" t="s">
        <v>43</v>
      </c>
      <c r="B1932" s="15">
        <v>10</v>
      </c>
      <c r="C1932" s="15"/>
      <c r="D1932" s="15">
        <v>19.583262999999999</v>
      </c>
      <c r="E1932" s="75">
        <v>63.698982999999998</v>
      </c>
      <c r="F1932" s="75"/>
      <c r="G1932" s="14">
        <f>IF(D1932&gt;0,E1932-D1932,E1932-D1932)</f>
        <v>44.115719999999996</v>
      </c>
      <c r="H1932" s="14"/>
      <c r="I1932" s="15">
        <v>44.115720000000003</v>
      </c>
      <c r="J1932" s="4">
        <f t="shared" si="99"/>
        <v>135.88427999999999</v>
      </c>
      <c r="K1932" s="3">
        <f t="shared" si="100"/>
        <v>7.086234754946763</v>
      </c>
    </row>
    <row r="1933" spans="1:11" ht="20.100000000000001" customHeight="1" x14ac:dyDescent="0.25">
      <c r="A1933" s="5" t="s">
        <v>43</v>
      </c>
      <c r="B1933" s="15">
        <v>10</v>
      </c>
      <c r="C1933" s="15"/>
      <c r="D1933" s="15">
        <v>19.583262999999999</v>
      </c>
      <c r="E1933" s="75"/>
      <c r="F1933" s="75">
        <v>-61.205998999999998</v>
      </c>
      <c r="G1933" s="14"/>
      <c r="H1933" s="14">
        <f>IF(D1933&gt;0,F1933-D1933,F1933-D1933)</f>
        <v>-80.789261999999994</v>
      </c>
      <c r="I1933" s="15">
        <v>80.789261999999994</v>
      </c>
      <c r="J1933" s="4">
        <f t="shared" si="99"/>
        <v>99.210738000000006</v>
      </c>
      <c r="K1933" s="3">
        <f t="shared" si="100"/>
        <v>6.6324243729688144</v>
      </c>
    </row>
    <row r="1934" spans="1:11" ht="20.100000000000001" customHeight="1" x14ac:dyDescent="0.25">
      <c r="A1934" s="5" t="s">
        <v>43</v>
      </c>
      <c r="B1934" s="15">
        <v>10</v>
      </c>
      <c r="C1934" s="15"/>
      <c r="D1934" s="15">
        <v>19.583262999999999</v>
      </c>
      <c r="E1934" s="75">
        <v>87.439699000000005</v>
      </c>
      <c r="F1934" s="75"/>
      <c r="G1934" s="14">
        <f>IF(D1934&gt;0,E1934-D1934,E1934-D1934)</f>
        <v>67.856436000000002</v>
      </c>
      <c r="H1934" s="14"/>
      <c r="I1934" s="15">
        <v>67.856436000000002</v>
      </c>
      <c r="J1934" s="4">
        <f t="shared" si="99"/>
        <v>112.143564</v>
      </c>
      <c r="K1934" s="3">
        <f t="shared" si="100"/>
        <v>6.8092030152660543</v>
      </c>
    </row>
    <row r="1935" spans="1:11" ht="20.100000000000001" customHeight="1" x14ac:dyDescent="0.25">
      <c r="A1935" s="5" t="s">
        <v>43</v>
      </c>
      <c r="B1935" s="15">
        <v>10</v>
      </c>
      <c r="C1935" s="15"/>
      <c r="D1935" s="15">
        <v>19.583262999999999</v>
      </c>
      <c r="E1935" s="75">
        <v>88.652113</v>
      </c>
      <c r="F1935" s="75"/>
      <c r="G1935" s="14">
        <f>IF(D1935&gt;0,E1935-D1935,E1935-D1935)</f>
        <v>69.068849999999998</v>
      </c>
      <c r="H1935" s="14"/>
      <c r="I1935" s="15">
        <v>69.068849999999998</v>
      </c>
      <c r="J1935" s="4">
        <f t="shared" si="99"/>
        <v>110.93115</v>
      </c>
      <c r="K1935" s="3">
        <f t="shared" si="100"/>
        <v>6.7935207278645731</v>
      </c>
    </row>
    <row r="1936" spans="1:11" ht="20.100000000000001" customHeight="1" x14ac:dyDescent="0.25">
      <c r="A1936" s="5" t="s">
        <v>43</v>
      </c>
      <c r="B1936" s="15">
        <v>10</v>
      </c>
      <c r="C1936" s="15"/>
      <c r="D1936" s="15">
        <v>19.583262999999999</v>
      </c>
      <c r="E1936" s="75">
        <v>80.436716000000004</v>
      </c>
      <c r="F1936" s="75"/>
      <c r="G1936" s="14">
        <f>IF(D1936&gt;0,E1936-D1936,E1936-D1936)</f>
        <v>60.853453000000002</v>
      </c>
      <c r="H1936" s="14"/>
      <c r="I1936" s="15">
        <v>60.853453000000002</v>
      </c>
      <c r="J1936" s="4">
        <f t="shared" si="99"/>
        <v>119.146547</v>
      </c>
      <c r="K1936" s="3">
        <f t="shared" si="100"/>
        <v>6.8965933309952128</v>
      </c>
    </row>
    <row r="1937" spans="1:11" ht="20.100000000000001" customHeight="1" x14ac:dyDescent="0.25">
      <c r="A1937" s="5" t="s">
        <v>43</v>
      </c>
      <c r="B1937" s="15">
        <v>10</v>
      </c>
      <c r="C1937" s="15"/>
      <c r="D1937" s="15">
        <v>19.583262999999999</v>
      </c>
      <c r="E1937" s="75">
        <v>89.644130000000004</v>
      </c>
      <c r="F1937" s="75"/>
      <c r="G1937" s="14">
        <f>IF(D1937&gt;0,E1937-D1937,E1937-D1937)</f>
        <v>70.060867000000002</v>
      </c>
      <c r="H1937" s="14"/>
      <c r="I1937" s="15">
        <v>70.060867000000002</v>
      </c>
      <c r="J1937" s="4">
        <f t="shared" si="99"/>
        <v>109.939133</v>
      </c>
      <c r="K1937" s="3">
        <f t="shared" si="100"/>
        <v>6.78056119695239</v>
      </c>
    </row>
    <row r="1938" spans="1:11" ht="20.100000000000001" customHeight="1" x14ac:dyDescent="0.25">
      <c r="A1938" s="5" t="s">
        <v>43</v>
      </c>
      <c r="B1938" s="15">
        <v>10</v>
      </c>
      <c r="C1938" s="15"/>
      <c r="D1938" s="15">
        <v>19.583262999999999</v>
      </c>
      <c r="E1938" s="75"/>
      <c r="F1938" s="75">
        <v>-68.008870000000002</v>
      </c>
      <c r="G1938" s="14"/>
      <c r="H1938" s="14">
        <f>IF(D1938&gt;0,F1938-D1938,F1938-D1938)</f>
        <v>-87.592133000000004</v>
      </c>
      <c r="I1938" s="15">
        <v>87.592133000000004</v>
      </c>
      <c r="J1938" s="4">
        <f t="shared" si="99"/>
        <v>92.407866999999996</v>
      </c>
      <c r="K1938" s="3">
        <f t="shared" si="100"/>
        <v>6.5299437733550398</v>
      </c>
    </row>
    <row r="1939" spans="1:11" ht="20.100000000000001" customHeight="1" x14ac:dyDescent="0.25">
      <c r="A1939" s="5" t="s">
        <v>43</v>
      </c>
      <c r="B1939" s="15">
        <v>10</v>
      </c>
      <c r="C1939" s="15"/>
      <c r="D1939" s="15">
        <v>19.583262999999999</v>
      </c>
      <c r="E1939" s="75">
        <v>87.273689000000005</v>
      </c>
      <c r="F1939" s="75"/>
      <c r="G1939" s="14">
        <f>IF(D1939&gt;0,E1939-D1939,E1939-D1939)</f>
        <v>67.690426000000002</v>
      </c>
      <c r="H1939" s="14"/>
      <c r="I1939" s="15">
        <v>67.690426000000002</v>
      </c>
      <c r="J1939" s="4">
        <f t="shared" si="99"/>
        <v>112.309574</v>
      </c>
      <c r="K1939" s="3">
        <f t="shared" si="100"/>
        <v>6.8113371074827569</v>
      </c>
    </row>
    <row r="1940" spans="1:11" ht="20.100000000000001" customHeight="1" x14ac:dyDescent="0.25">
      <c r="A1940" s="5" t="s">
        <v>43</v>
      </c>
      <c r="B1940" s="15">
        <v>10</v>
      </c>
      <c r="C1940" s="15"/>
      <c r="D1940" s="15">
        <v>19.583262999999999</v>
      </c>
      <c r="E1940" s="75">
        <v>85.674940000000007</v>
      </c>
      <c r="F1940" s="75"/>
      <c r="G1940" s="14">
        <f>IF(D1940&gt;0,E1940-D1940,E1940-D1940)</f>
        <v>66.091677000000004</v>
      </c>
      <c r="H1940" s="14"/>
      <c r="I1940" s="15">
        <v>66.091677000000004</v>
      </c>
      <c r="J1940" s="4">
        <f t="shared" si="99"/>
        <v>113.908323</v>
      </c>
      <c r="K1940" s="3">
        <f t="shared" si="100"/>
        <v>6.8317293548377265</v>
      </c>
    </row>
    <row r="1941" spans="1:11" ht="20.100000000000001" customHeight="1" x14ac:dyDescent="0.25">
      <c r="A1941" s="5" t="s">
        <v>43</v>
      </c>
      <c r="B1941" s="15">
        <v>10</v>
      </c>
      <c r="C1941" s="15"/>
      <c r="D1941" s="15">
        <v>19.583262999999999</v>
      </c>
      <c r="E1941" s="75">
        <v>86.347776999999994</v>
      </c>
      <c r="F1941" s="75"/>
      <c r="G1941" s="14">
        <f>IF(D1941&gt;0,E1941-D1941,E1941-D1941)</f>
        <v>66.764513999999991</v>
      </c>
      <c r="H1941" s="14"/>
      <c r="I1941" s="15">
        <v>66.764514000000005</v>
      </c>
      <c r="J1941" s="4">
        <f t="shared" si="99"/>
        <v>113.23548599999999</v>
      </c>
      <c r="K1941" s="3">
        <f t="shared" si="100"/>
        <v>6.8231823339295392</v>
      </c>
    </row>
    <row r="1942" spans="1:11" ht="20.100000000000001" customHeight="1" x14ac:dyDescent="0.25">
      <c r="A1942" s="5" t="s">
        <v>43</v>
      </c>
      <c r="B1942" s="15">
        <v>10</v>
      </c>
      <c r="C1942" s="15"/>
      <c r="D1942" s="15">
        <v>19.583262999999999</v>
      </c>
      <c r="E1942" s="75">
        <v>84.093858999999995</v>
      </c>
      <c r="F1942" s="75"/>
      <c r="G1942" s="14">
        <f>IF(D1942&gt;0,E1942-D1942,E1942-D1942)</f>
        <v>64.510595999999993</v>
      </c>
      <c r="H1942" s="14"/>
      <c r="I1942" s="15">
        <v>64.510596000000007</v>
      </c>
      <c r="J1942" s="4">
        <f t="shared" si="99"/>
        <v>115.48940399999999</v>
      </c>
      <c r="K1942" s="3">
        <f t="shared" si="100"/>
        <v>6.8516166821268509</v>
      </c>
    </row>
    <row r="1943" spans="1:11" ht="20.100000000000001" customHeight="1" x14ac:dyDescent="0.25">
      <c r="A1943" s="5" t="s">
        <v>43</v>
      </c>
      <c r="B1943" s="15">
        <v>10</v>
      </c>
      <c r="C1943" s="15"/>
      <c r="D1943" s="15">
        <v>19.583262999999999</v>
      </c>
      <c r="E1943" s="75">
        <v>87.179828000000001</v>
      </c>
      <c r="F1943" s="75"/>
      <c r="G1943" s="14">
        <f>IF(D1943&gt;0,E1943-D1943,E1943-D1943)</f>
        <v>67.596564999999998</v>
      </c>
      <c r="H1943" s="14"/>
      <c r="I1943" s="15">
        <v>67.596564999999998</v>
      </c>
      <c r="J1943" s="4">
        <f t="shared" si="99"/>
        <v>112.403435</v>
      </c>
      <c r="K1943" s="3">
        <f t="shared" si="100"/>
        <v>6.812542314139109</v>
      </c>
    </row>
    <row r="1944" spans="1:11" ht="20.100000000000001" customHeight="1" x14ac:dyDescent="0.25">
      <c r="A1944" s="5" t="s">
        <v>43</v>
      </c>
      <c r="B1944" s="15">
        <v>10</v>
      </c>
      <c r="C1944" s="15"/>
      <c r="D1944" s="15">
        <v>19.583262999999999</v>
      </c>
      <c r="E1944" s="75"/>
      <c r="F1944" s="75">
        <v>-53.569141999999999</v>
      </c>
      <c r="G1944" s="14"/>
      <c r="H1944" s="14">
        <f>IF(D1944&gt;0,F1944-D1944,F1944-D1944)</f>
        <v>-73.152405000000002</v>
      </c>
      <c r="I1944" s="15">
        <v>73.152405000000002</v>
      </c>
      <c r="J1944" s="4">
        <f t="shared" si="99"/>
        <v>106.847595</v>
      </c>
      <c r="K1944" s="3">
        <f t="shared" si="100"/>
        <v>6.7394106249542727</v>
      </c>
    </row>
    <row r="1945" spans="1:11" ht="20.100000000000001" customHeight="1" x14ac:dyDescent="0.25">
      <c r="A1945" s="5" t="s">
        <v>43</v>
      </c>
      <c r="B1945" s="15">
        <v>10</v>
      </c>
      <c r="C1945" s="15"/>
      <c r="D1945" s="15">
        <v>19.583262999999999</v>
      </c>
      <c r="E1945" s="75">
        <v>90</v>
      </c>
      <c r="F1945" s="75"/>
      <c r="G1945" s="14">
        <f>IF(D1945&gt;0,E1945-D1945,E1945-D1945)</f>
        <v>70.416736999999998</v>
      </c>
      <c r="H1945" s="14"/>
      <c r="I1945" s="15">
        <v>70.416736999999998</v>
      </c>
      <c r="J1945" s="4">
        <f t="shared" si="99"/>
        <v>109.583263</v>
      </c>
      <c r="K1945" s="3">
        <f t="shared" si="100"/>
        <v>6.7758836575003301</v>
      </c>
    </row>
    <row r="1946" spans="1:11" ht="20.100000000000001" customHeight="1" x14ac:dyDescent="0.25">
      <c r="A1946" s="5" t="s">
        <v>43</v>
      </c>
      <c r="B1946" s="15">
        <v>10</v>
      </c>
      <c r="C1946" s="15"/>
      <c r="D1946" s="15">
        <v>19.583262999999999</v>
      </c>
      <c r="E1946" s="75">
        <v>84.946173999999999</v>
      </c>
      <c r="F1946" s="75"/>
      <c r="G1946" s="14">
        <f>IF(D1946&gt;0,E1946-D1946,E1946-D1946)</f>
        <v>65.362910999999997</v>
      </c>
      <c r="H1946" s="14"/>
      <c r="I1946" s="15">
        <v>65.362910999999997</v>
      </c>
      <c r="J1946" s="4">
        <f t="shared" si="99"/>
        <v>114.637089</v>
      </c>
      <c r="K1946" s="3">
        <f t="shared" si="100"/>
        <v>6.8409300703406561</v>
      </c>
    </row>
    <row r="1947" spans="1:11" ht="20.100000000000001" customHeight="1" x14ac:dyDescent="0.25">
      <c r="A1947" s="5" t="s">
        <v>43</v>
      </c>
      <c r="B1947" s="15">
        <v>10</v>
      </c>
      <c r="C1947" s="15"/>
      <c r="D1947" s="15">
        <v>19.583262999999999</v>
      </c>
      <c r="E1947" s="75"/>
      <c r="F1947" s="75">
        <v>-64.486130000000003</v>
      </c>
      <c r="G1947" s="14"/>
      <c r="H1947" s="14">
        <f>IF(D1947&gt;0,F1947-D1947,F1947-D1947)</f>
        <v>-84.069393000000005</v>
      </c>
      <c r="I1947" s="15">
        <v>84.069393000000005</v>
      </c>
      <c r="J1947" s="4">
        <f t="shared" si="99"/>
        <v>95.930606999999995</v>
      </c>
      <c r="K1947" s="3">
        <f t="shared" si="100"/>
        <v>6.5839192805396598</v>
      </c>
    </row>
    <row r="1948" spans="1:11" ht="20.100000000000001" customHeight="1" x14ac:dyDescent="0.25">
      <c r="A1948" s="5" t="s">
        <v>43</v>
      </c>
      <c r="B1948" s="15">
        <v>10</v>
      </c>
      <c r="C1948" s="15"/>
      <c r="D1948" s="15">
        <v>19.583262999999999</v>
      </c>
      <c r="E1948" s="75">
        <v>82.613956999999999</v>
      </c>
      <c r="F1948" s="75"/>
      <c r="G1948" s="14">
        <f>IF(D1948&gt;0,E1948-D1948,E1948-D1948)</f>
        <v>63.030693999999997</v>
      </c>
      <c r="H1948" s="14"/>
      <c r="I1948" s="15">
        <v>63.030693999999997</v>
      </c>
      <c r="J1948" s="4">
        <f t="shared" si="99"/>
        <v>116.969306</v>
      </c>
      <c r="K1948" s="3">
        <f t="shared" si="100"/>
        <v>6.8699861905994437</v>
      </c>
    </row>
    <row r="1949" spans="1:11" ht="20.100000000000001" customHeight="1" x14ac:dyDescent="0.25">
      <c r="A1949" s="5" t="s">
        <v>43</v>
      </c>
      <c r="B1949" s="15">
        <v>10</v>
      </c>
      <c r="C1949" s="15"/>
      <c r="D1949" s="15">
        <v>19.583262999999999</v>
      </c>
      <c r="E1949" s="75">
        <v>77.391392999999994</v>
      </c>
      <c r="F1949" s="75"/>
      <c r="G1949" s="14">
        <f>IF(D1949&gt;0,E1949-D1949,E1949-D1949)</f>
        <v>57.808129999999991</v>
      </c>
      <c r="H1949" s="14"/>
      <c r="I1949" s="15">
        <v>57.808129999999998</v>
      </c>
      <c r="J1949" s="4">
        <f t="shared" si="99"/>
        <v>122.19186999999999</v>
      </c>
      <c r="K1949" s="3">
        <f t="shared" si="100"/>
        <v>6.9330044888358664</v>
      </c>
    </row>
    <row r="1950" spans="1:11" ht="20.100000000000001" customHeight="1" x14ac:dyDescent="0.25">
      <c r="A1950" s="5" t="s">
        <v>43</v>
      </c>
      <c r="B1950" s="15">
        <v>10</v>
      </c>
      <c r="C1950" s="15"/>
      <c r="D1950" s="15">
        <v>19.583262999999999</v>
      </c>
      <c r="E1950" s="75">
        <v>76.944753000000006</v>
      </c>
      <c r="F1950" s="75"/>
      <c r="G1950" s="14">
        <f>IF(D1950&gt;0,E1950-D1950,E1950-D1950)</f>
        <v>57.361490000000003</v>
      </c>
      <c r="H1950" s="14"/>
      <c r="I1950" s="15">
        <v>57.361490000000003</v>
      </c>
      <c r="J1950" s="4">
        <f t="shared" si="99"/>
        <v>122.63851</v>
      </c>
      <c r="K1950" s="3">
        <f t="shared" si="100"/>
        <v>6.9382682639268678</v>
      </c>
    </row>
    <row r="1951" spans="1:11" ht="20.100000000000001" customHeight="1" x14ac:dyDescent="0.25">
      <c r="A1951" s="5" t="s">
        <v>43</v>
      </c>
      <c r="B1951" s="15">
        <v>10</v>
      </c>
      <c r="C1951" s="15"/>
      <c r="D1951" s="15">
        <v>19.583262999999999</v>
      </c>
      <c r="E1951" s="75"/>
      <c r="F1951" s="75">
        <v>-63.434949000000003</v>
      </c>
      <c r="G1951" s="14"/>
      <c r="H1951" s="14">
        <f>IF(D1951&gt;0,F1951-D1951,F1951-D1951)</f>
        <v>-83.018212000000005</v>
      </c>
      <c r="I1951" s="15">
        <v>83.018212000000005</v>
      </c>
      <c r="J1951" s="4">
        <f t="shared" si="99"/>
        <v>96.981787999999995</v>
      </c>
      <c r="K1951" s="3">
        <f t="shared" si="100"/>
        <v>6.5996419470434882</v>
      </c>
    </row>
    <row r="1952" spans="1:11" ht="20.100000000000001" customHeight="1" x14ac:dyDescent="0.25">
      <c r="A1952" s="5" t="s">
        <v>43</v>
      </c>
      <c r="B1952" s="15">
        <v>10</v>
      </c>
      <c r="C1952" s="15"/>
      <c r="D1952" s="15">
        <v>19.583262999999999</v>
      </c>
      <c r="E1952" s="75"/>
      <c r="F1952" s="75">
        <v>-66.614778999999999</v>
      </c>
      <c r="G1952" s="14"/>
      <c r="H1952" s="14">
        <f>IF(D1952&gt;0,F1952-D1952,F1952-D1952)</f>
        <v>-86.198042000000001</v>
      </c>
      <c r="I1952" s="15">
        <v>86.198042000000001</v>
      </c>
      <c r="J1952" s="4">
        <f t="shared" si="99"/>
        <v>93.801957999999999</v>
      </c>
      <c r="K1952" s="3">
        <f t="shared" si="100"/>
        <v>6.5515461324191424</v>
      </c>
    </row>
    <row r="1953" spans="1:11" ht="20.100000000000001" customHeight="1" x14ac:dyDescent="0.25">
      <c r="A1953" s="5" t="s">
        <v>43</v>
      </c>
      <c r="B1953" s="15">
        <v>10</v>
      </c>
      <c r="C1953" s="15"/>
      <c r="D1953" s="15">
        <v>19.583262999999999</v>
      </c>
      <c r="E1953" s="75">
        <v>74.931511999999998</v>
      </c>
      <c r="F1953" s="75"/>
      <c r="G1953" s="14">
        <f>IF(D1953&gt;0,E1953-D1953,E1953-D1953)</f>
        <v>55.348248999999996</v>
      </c>
      <c r="H1953" s="14"/>
      <c r="I1953" s="15">
        <v>55.348249000000003</v>
      </c>
      <c r="J1953" s="4">
        <f t="shared" si="99"/>
        <v>124.65175099999999</v>
      </c>
      <c r="K1953" s="3">
        <f t="shared" si="100"/>
        <v>6.9617593384787781</v>
      </c>
    </row>
    <row r="1954" spans="1:11" ht="20.100000000000001" customHeight="1" x14ac:dyDescent="0.25">
      <c r="A1954" s="5" t="s">
        <v>43</v>
      </c>
      <c r="B1954" s="15">
        <v>10</v>
      </c>
      <c r="C1954" s="15"/>
      <c r="D1954" s="15">
        <v>19.583262999999999</v>
      </c>
      <c r="E1954" s="75"/>
      <c r="F1954" s="75">
        <v>-68.749493999999999</v>
      </c>
      <c r="G1954" s="14"/>
      <c r="H1954" s="14">
        <f>IF(D1954&gt;0,F1954-D1954,F1954-D1954)</f>
        <v>-88.332757000000001</v>
      </c>
      <c r="I1954" s="15">
        <v>88.332757000000001</v>
      </c>
      <c r="J1954" s="4">
        <f t="shared" si="99"/>
        <v>91.667242999999999</v>
      </c>
      <c r="K1954" s="3">
        <f t="shared" si="100"/>
        <v>6.518334378279536</v>
      </c>
    </row>
    <row r="1955" spans="1:11" ht="20.100000000000001" customHeight="1" x14ac:dyDescent="0.25">
      <c r="A1955" s="5" t="s">
        <v>43</v>
      </c>
      <c r="B1955" s="15">
        <v>10</v>
      </c>
      <c r="C1955" s="15"/>
      <c r="D1955" s="15">
        <v>19.583262999999999</v>
      </c>
      <c r="E1955" s="75">
        <v>81.869898000000006</v>
      </c>
      <c r="F1955" s="75"/>
      <c r="G1955" s="14">
        <f>IF(D1955&gt;0,E1955-D1955,E1955-D1955)</f>
        <v>62.286635000000004</v>
      </c>
      <c r="H1955" s="14"/>
      <c r="I1955" s="15">
        <v>62.286634999999997</v>
      </c>
      <c r="J1955" s="4">
        <f t="shared" si="99"/>
        <v>117.71336500000001</v>
      </c>
      <c r="K1955" s="3">
        <f t="shared" si="100"/>
        <v>6.879134320895151</v>
      </c>
    </row>
    <row r="1956" spans="1:11" ht="20.100000000000001" customHeight="1" x14ac:dyDescent="0.25">
      <c r="A1956" s="5" t="s">
        <v>43</v>
      </c>
      <c r="B1956" s="15">
        <v>10</v>
      </c>
      <c r="C1956" s="15"/>
      <c r="D1956" s="15">
        <v>19.583262999999999</v>
      </c>
      <c r="E1956" s="75">
        <v>80.537678</v>
      </c>
      <c r="F1956" s="75"/>
      <c r="G1956" s="14">
        <f>IF(D1956&gt;0,E1956-D1956,E1956-D1956)</f>
        <v>60.954414999999997</v>
      </c>
      <c r="H1956" s="14"/>
      <c r="I1956" s="15">
        <v>60.954414999999997</v>
      </c>
      <c r="J1956" s="4">
        <f t="shared" si="99"/>
        <v>119.045585</v>
      </c>
      <c r="K1956" s="3">
        <f t="shared" si="100"/>
        <v>6.8953703066726346</v>
      </c>
    </row>
    <row r="1957" spans="1:11" ht="20.100000000000001" customHeight="1" x14ac:dyDescent="0.25">
      <c r="A1957" s="5" t="s">
        <v>43</v>
      </c>
      <c r="B1957" s="15">
        <v>11</v>
      </c>
      <c r="C1957" s="15"/>
      <c r="D1957" s="15">
        <v>21.883741000000001</v>
      </c>
      <c r="E1957" s="75"/>
      <c r="F1957" s="75">
        <v>-38.059016999999997</v>
      </c>
      <c r="G1957" s="14"/>
      <c r="H1957" s="14">
        <f>IF(D1957&gt;0,F1957-D1957,F1957-D1957)</f>
        <v>-59.942757999999998</v>
      </c>
      <c r="I1957" s="15">
        <v>59.942757999999998</v>
      </c>
      <c r="J1957" s="4">
        <f t="shared" si="99"/>
        <v>120.057242</v>
      </c>
      <c r="K1957" s="3">
        <f t="shared" si="100"/>
        <v>6.9075786211011696</v>
      </c>
    </row>
    <row r="1958" spans="1:11" ht="20.100000000000001" customHeight="1" x14ac:dyDescent="0.25">
      <c r="A1958" s="5" t="s">
        <v>43</v>
      </c>
      <c r="B1958" s="15">
        <v>11</v>
      </c>
      <c r="C1958" s="15"/>
      <c r="D1958" s="15">
        <v>21.883741000000001</v>
      </c>
      <c r="E1958" s="75"/>
      <c r="F1958" s="75">
        <v>-23.581651000000001</v>
      </c>
      <c r="G1958" s="14"/>
      <c r="H1958" s="14">
        <f>IF(D1958&gt;0,F1958-D1958,F1958-D1958)</f>
        <v>-45.465392000000001</v>
      </c>
      <c r="I1958" s="15">
        <v>45.465392000000001</v>
      </c>
      <c r="J1958" s="4">
        <f t="shared" si="99"/>
        <v>134.53460799999999</v>
      </c>
      <c r="K1958" s="3">
        <f t="shared" si="100"/>
        <v>7.0718335325753934</v>
      </c>
    </row>
    <row r="1959" spans="1:11" ht="20.100000000000001" customHeight="1" x14ac:dyDescent="0.25">
      <c r="A1959" s="5" t="s">
        <v>43</v>
      </c>
      <c r="B1959" s="15">
        <v>11</v>
      </c>
      <c r="C1959" s="15"/>
      <c r="D1959" s="15">
        <v>21.883741000000001</v>
      </c>
      <c r="E1959" s="75">
        <v>70.758122</v>
      </c>
      <c r="F1959" s="75"/>
      <c r="G1959" s="14">
        <f t="shared" ref="G1959:G1964" si="101">IF(D1959&gt;0,E1959-D1959,E1959-D1959)</f>
        <v>48.874381</v>
      </c>
      <c r="H1959" s="14"/>
      <c r="I1959" s="15">
        <v>48.874381</v>
      </c>
      <c r="J1959" s="4">
        <f t="shared" si="99"/>
        <v>131.125619</v>
      </c>
      <c r="K1959" s="3">
        <f t="shared" si="100"/>
        <v>7.0348057730720051</v>
      </c>
    </row>
    <row r="1960" spans="1:11" ht="20.100000000000001" customHeight="1" x14ac:dyDescent="0.25">
      <c r="A1960" s="5" t="s">
        <v>43</v>
      </c>
      <c r="B1960" s="15">
        <v>11</v>
      </c>
      <c r="C1960" s="15"/>
      <c r="D1960" s="15">
        <v>21.883741000000001</v>
      </c>
      <c r="E1960" s="75">
        <v>71.800835000000006</v>
      </c>
      <c r="F1960" s="75"/>
      <c r="G1960" s="14">
        <f t="shared" si="101"/>
        <v>49.917094000000006</v>
      </c>
      <c r="H1960" s="14"/>
      <c r="I1960" s="15">
        <v>49.917093999999999</v>
      </c>
      <c r="J1960" s="4">
        <f t="shared" si="99"/>
        <v>130.08290600000001</v>
      </c>
      <c r="K1960" s="3">
        <f t="shared" si="100"/>
        <v>7.0232875818894742</v>
      </c>
    </row>
    <row r="1961" spans="1:11" ht="20.100000000000001" customHeight="1" x14ac:dyDescent="0.25">
      <c r="A1961" s="5" t="s">
        <v>43</v>
      </c>
      <c r="B1961" s="15">
        <v>11</v>
      </c>
      <c r="C1961" s="15"/>
      <c r="D1961" s="15">
        <v>21.883741000000001</v>
      </c>
      <c r="E1961" s="75">
        <v>85.100908000000004</v>
      </c>
      <c r="F1961" s="75"/>
      <c r="G1961" s="14">
        <f t="shared" si="101"/>
        <v>63.217167000000003</v>
      </c>
      <c r="H1961" s="14"/>
      <c r="I1961" s="15">
        <v>63.217167000000003</v>
      </c>
      <c r="J1961" s="4">
        <f t="shared" si="99"/>
        <v>116.782833</v>
      </c>
      <c r="K1961" s="3">
        <f t="shared" si="100"/>
        <v>6.8676844043520262</v>
      </c>
    </row>
    <row r="1962" spans="1:11" ht="20.100000000000001" customHeight="1" x14ac:dyDescent="0.25">
      <c r="A1962" s="5" t="s">
        <v>43</v>
      </c>
      <c r="B1962" s="15">
        <v>11</v>
      </c>
      <c r="C1962" s="15"/>
      <c r="D1962" s="15">
        <v>21.883741000000001</v>
      </c>
      <c r="E1962" s="75">
        <v>79.992019999999997</v>
      </c>
      <c r="F1962" s="75"/>
      <c r="G1962" s="14">
        <f t="shared" si="101"/>
        <v>58.108278999999996</v>
      </c>
      <c r="H1962" s="14"/>
      <c r="I1962" s="15">
        <v>58.108279000000003</v>
      </c>
      <c r="J1962" s="4">
        <f t="shared" si="99"/>
        <v>121.89172099999999</v>
      </c>
      <c r="K1962" s="3">
        <f t="shared" si="100"/>
        <v>6.9294563298603267</v>
      </c>
    </row>
    <row r="1963" spans="1:11" ht="20.100000000000001" customHeight="1" x14ac:dyDescent="0.25">
      <c r="A1963" s="5" t="s">
        <v>43</v>
      </c>
      <c r="B1963" s="15">
        <v>11</v>
      </c>
      <c r="C1963" s="15"/>
      <c r="D1963" s="15">
        <v>21.883741000000001</v>
      </c>
      <c r="E1963" s="75">
        <v>85.783899000000005</v>
      </c>
      <c r="F1963" s="75"/>
      <c r="G1963" s="14">
        <f t="shared" si="101"/>
        <v>63.900158000000005</v>
      </c>
      <c r="H1963" s="14"/>
      <c r="I1963" s="15">
        <v>63.900157999999998</v>
      </c>
      <c r="J1963" s="4">
        <f t="shared" si="99"/>
        <v>116.099842</v>
      </c>
      <c r="K1963" s="3">
        <f t="shared" si="100"/>
        <v>6.8592221986192765</v>
      </c>
    </row>
    <row r="1964" spans="1:11" ht="20.100000000000001" customHeight="1" x14ac:dyDescent="0.25">
      <c r="A1964" s="5" t="s">
        <v>43</v>
      </c>
      <c r="B1964" s="15">
        <v>11</v>
      </c>
      <c r="C1964" s="15"/>
      <c r="D1964" s="15">
        <v>21.883741000000001</v>
      </c>
      <c r="E1964" s="75">
        <v>86.478547000000006</v>
      </c>
      <c r="F1964" s="75"/>
      <c r="G1964" s="14">
        <f t="shared" si="101"/>
        <v>64.594806000000005</v>
      </c>
      <c r="H1964" s="14"/>
      <c r="I1964" s="15">
        <v>64.594806000000005</v>
      </c>
      <c r="J1964" s="4">
        <f t="shared" si="99"/>
        <v>115.40519399999999</v>
      </c>
      <c r="K1964" s="3">
        <f t="shared" si="100"/>
        <v>6.8505643460754033</v>
      </c>
    </row>
    <row r="1965" spans="1:11" ht="20.100000000000001" customHeight="1" x14ac:dyDescent="0.25">
      <c r="A1965" s="5" t="s">
        <v>43</v>
      </c>
      <c r="B1965" s="15">
        <v>11</v>
      </c>
      <c r="C1965" s="15"/>
      <c r="D1965" s="15">
        <v>21.883741000000001</v>
      </c>
      <c r="E1965" s="75"/>
      <c r="F1965" s="75">
        <v>-59.349331999999997</v>
      </c>
      <c r="G1965" s="14"/>
      <c r="H1965" s="14">
        <f>IF(D1965&gt;0,F1965-D1965,F1965-D1965)</f>
        <v>-81.23307299999999</v>
      </c>
      <c r="I1965" s="15">
        <v>81.233073000000005</v>
      </c>
      <c r="J1965" s="4">
        <f t="shared" si="99"/>
        <v>98.766926999999995</v>
      </c>
      <c r="K1965" s="3">
        <f t="shared" si="100"/>
        <v>6.6259561180640087</v>
      </c>
    </row>
    <row r="1966" spans="1:11" ht="20.100000000000001" customHeight="1" x14ac:dyDescent="0.25">
      <c r="A1966" s="5" t="s">
        <v>43</v>
      </c>
      <c r="B1966" s="15">
        <v>11</v>
      </c>
      <c r="C1966" s="15"/>
      <c r="D1966" s="15">
        <v>21.883741000000001</v>
      </c>
      <c r="E1966" s="75">
        <v>81.614400000000003</v>
      </c>
      <c r="F1966" s="75"/>
      <c r="G1966" s="14">
        <f>IF(D1966&gt;0,E1966-D1966,E1966-D1966)</f>
        <v>59.730659000000003</v>
      </c>
      <c r="H1966" s="14"/>
      <c r="I1966" s="15">
        <v>59.730659000000003</v>
      </c>
      <c r="J1966" s="4">
        <f t="shared" si="99"/>
        <v>120.269341</v>
      </c>
      <c r="K1966" s="3">
        <f t="shared" si="100"/>
        <v>6.9101251080615596</v>
      </c>
    </row>
    <row r="1967" spans="1:11" ht="20.100000000000001" customHeight="1" x14ac:dyDescent="0.25">
      <c r="A1967" s="5" t="s">
        <v>43</v>
      </c>
      <c r="B1967" s="15">
        <v>11</v>
      </c>
      <c r="C1967" s="15"/>
      <c r="D1967" s="15">
        <v>21.883741000000001</v>
      </c>
      <c r="E1967" s="75"/>
      <c r="F1967" s="75">
        <v>-57.112622999999999</v>
      </c>
      <c r="G1967" s="14"/>
      <c r="H1967" s="14">
        <f>IF(D1967&gt;0,F1967-D1967,F1967-D1967)</f>
        <v>-78.996364</v>
      </c>
      <c r="I1967" s="15">
        <v>78.996364</v>
      </c>
      <c r="J1967" s="4">
        <f t="shared" si="99"/>
        <v>101.003636</v>
      </c>
      <c r="K1967" s="3">
        <f t="shared" si="100"/>
        <v>6.6582634188384224</v>
      </c>
    </row>
    <row r="1968" spans="1:11" ht="20.100000000000001" customHeight="1" x14ac:dyDescent="0.25">
      <c r="A1968" s="5" t="s">
        <v>43</v>
      </c>
      <c r="B1968" s="15">
        <v>11</v>
      </c>
      <c r="C1968" s="15"/>
      <c r="D1968" s="15">
        <v>21.883741000000001</v>
      </c>
      <c r="E1968" s="75">
        <v>81.454718</v>
      </c>
      <c r="F1968" s="75"/>
      <c r="G1968" s="14">
        <f>IF(D1968&gt;0,E1968-D1968,E1968-D1968)</f>
        <v>59.570976999999999</v>
      </c>
      <c r="H1968" s="14"/>
      <c r="I1968" s="15">
        <v>59.570976999999999</v>
      </c>
      <c r="J1968" s="4">
        <f t="shared" si="99"/>
        <v>120.429023</v>
      </c>
      <c r="K1968" s="3">
        <f t="shared" si="100"/>
        <v>6.9120393085528944</v>
      </c>
    </row>
    <row r="1969" spans="1:11" ht="20.100000000000001" customHeight="1" x14ac:dyDescent="0.25">
      <c r="A1969" s="5" t="s">
        <v>43</v>
      </c>
      <c r="B1969" s="15">
        <v>11</v>
      </c>
      <c r="C1969" s="15"/>
      <c r="D1969" s="15">
        <v>21.883741000000001</v>
      </c>
      <c r="E1969" s="75">
        <v>85.465344000000002</v>
      </c>
      <c r="F1969" s="75"/>
      <c r="G1969" s="14">
        <f>IF(D1969&gt;0,E1969-D1969,E1969-D1969)</f>
        <v>63.581603000000001</v>
      </c>
      <c r="H1969" s="14"/>
      <c r="I1969" s="15">
        <v>63.581603000000001</v>
      </c>
      <c r="J1969" s="4">
        <f t="shared" si="99"/>
        <v>116.418397</v>
      </c>
      <c r="K1969" s="3">
        <f t="shared" si="100"/>
        <v>6.8631752477070673</v>
      </c>
    </row>
    <row r="1970" spans="1:11" ht="20.100000000000001" customHeight="1" x14ac:dyDescent="0.25">
      <c r="A1970" s="5" t="s">
        <v>43</v>
      </c>
      <c r="B1970" s="15">
        <v>11</v>
      </c>
      <c r="C1970" s="15"/>
      <c r="D1970" s="15">
        <v>21.883741000000001</v>
      </c>
      <c r="E1970" s="75">
        <v>82.499495999999994</v>
      </c>
      <c r="F1970" s="75"/>
      <c r="G1970" s="14">
        <f>IF(D1970&gt;0,E1970-D1970,E1970-D1970)</f>
        <v>60.615754999999993</v>
      </c>
      <c r="H1970" s="14"/>
      <c r="I1970" s="15">
        <v>60.615755</v>
      </c>
      <c r="J1970" s="4">
        <f t="shared" si="99"/>
        <v>119.38424499999999</v>
      </c>
      <c r="K1970" s="3">
        <f t="shared" si="100"/>
        <v>6.8994686481520944</v>
      </c>
    </row>
    <row r="1971" spans="1:11" ht="20.100000000000001" customHeight="1" x14ac:dyDescent="0.25">
      <c r="A1971" s="5" t="s">
        <v>43</v>
      </c>
      <c r="B1971" s="15">
        <v>11</v>
      </c>
      <c r="C1971" s="15"/>
      <c r="D1971" s="15">
        <v>21.883741000000001</v>
      </c>
      <c r="E1971" s="75">
        <v>83.491044000000002</v>
      </c>
      <c r="F1971" s="75"/>
      <c r="G1971" s="14">
        <f>IF(D1971&gt;0,E1971-D1971,E1971-D1971)</f>
        <v>61.607303000000002</v>
      </c>
      <c r="H1971" s="14"/>
      <c r="I1971" s="15">
        <v>61.607303000000002</v>
      </c>
      <c r="J1971" s="4">
        <f t="shared" si="99"/>
        <v>118.392697</v>
      </c>
      <c r="K1971" s="3">
        <f t="shared" si="100"/>
        <v>6.8874362814947032</v>
      </c>
    </row>
    <row r="1972" spans="1:11" ht="20.100000000000001" customHeight="1" x14ac:dyDescent="0.25">
      <c r="A1972" s="5" t="s">
        <v>43</v>
      </c>
      <c r="B1972" s="15">
        <v>11</v>
      </c>
      <c r="C1972" s="15"/>
      <c r="D1972" s="15">
        <v>21.883741000000001</v>
      </c>
      <c r="E1972" s="75"/>
      <c r="F1972" s="75">
        <v>-43.298645</v>
      </c>
      <c r="G1972" s="14"/>
      <c r="H1972" s="14">
        <f>IF(D1972&gt;0,F1972-D1972,F1972-D1972)</f>
        <v>-65.182386000000008</v>
      </c>
      <c r="I1972" s="15">
        <v>65.182385999999994</v>
      </c>
      <c r="J1972" s="4">
        <f t="shared" si="99"/>
        <v>114.81761400000001</v>
      </c>
      <c r="K1972" s="3">
        <f t="shared" si="100"/>
        <v>6.8432001704744776</v>
      </c>
    </row>
    <row r="1973" spans="1:11" ht="20.100000000000001" customHeight="1" x14ac:dyDescent="0.25">
      <c r="A1973" s="5" t="s">
        <v>43</v>
      </c>
      <c r="B1973" s="15">
        <v>11</v>
      </c>
      <c r="C1973" s="15"/>
      <c r="D1973" s="15">
        <v>21.883741000000001</v>
      </c>
      <c r="E1973" s="75">
        <v>80.673368999999994</v>
      </c>
      <c r="F1973" s="75"/>
      <c r="G1973" s="14">
        <f>IF(D1973&gt;0,E1973-D1973,E1973-D1973)</f>
        <v>58.789627999999993</v>
      </c>
      <c r="H1973" s="14"/>
      <c r="I1973" s="15">
        <v>58.789628</v>
      </c>
      <c r="J1973" s="4">
        <f t="shared" si="99"/>
        <v>121.21037200000001</v>
      </c>
      <c r="K1973" s="3">
        <f t="shared" si="100"/>
        <v>6.9213693456212733</v>
      </c>
    </row>
    <row r="1974" spans="1:11" ht="20.100000000000001" customHeight="1" x14ac:dyDescent="0.25">
      <c r="A1974" s="5" t="s">
        <v>43</v>
      </c>
      <c r="B1974" s="15">
        <v>11</v>
      </c>
      <c r="C1974" s="15"/>
      <c r="D1974" s="15">
        <v>21.883741000000001</v>
      </c>
      <c r="E1974" s="75"/>
      <c r="F1974" s="75">
        <v>-45.458356000000002</v>
      </c>
      <c r="G1974" s="14"/>
      <c r="H1974" s="14">
        <f>IF(D1974&gt;0,F1974-D1974,F1974-D1974)</f>
        <v>-67.342096999999995</v>
      </c>
      <c r="I1974" s="15">
        <v>67.342096999999995</v>
      </c>
      <c r="J1974" s="4">
        <f t="shared" si="99"/>
        <v>112.657903</v>
      </c>
      <c r="K1974" s="3">
        <f t="shared" si="100"/>
        <v>6.8158047125711878</v>
      </c>
    </row>
    <row r="1975" spans="1:11" ht="20.100000000000001" customHeight="1" x14ac:dyDescent="0.25">
      <c r="A1975" s="5" t="s">
        <v>43</v>
      </c>
      <c r="B1975" s="15">
        <v>11</v>
      </c>
      <c r="C1975" s="15"/>
      <c r="D1975" s="15">
        <v>21.883741000000001</v>
      </c>
      <c r="E1975" s="75"/>
      <c r="F1975" s="75">
        <v>-40.279862999999999</v>
      </c>
      <c r="G1975" s="14"/>
      <c r="H1975" s="14">
        <f>IF(D1975&gt;0,F1975-D1975,F1975-D1975)</f>
        <v>-62.163603999999999</v>
      </c>
      <c r="I1975" s="15">
        <v>62.163603999999999</v>
      </c>
      <c r="J1975" s="4">
        <f t="shared" si="99"/>
        <v>117.83639600000001</v>
      </c>
      <c r="K1975" s="3">
        <f t="shared" si="100"/>
        <v>6.8806414014284787</v>
      </c>
    </row>
    <row r="1976" spans="1:11" ht="20.100000000000001" customHeight="1" x14ac:dyDescent="0.25">
      <c r="A1976" s="5" t="s">
        <v>43</v>
      </c>
      <c r="B1976" s="15">
        <v>11</v>
      </c>
      <c r="C1976" s="15"/>
      <c r="D1976" s="15">
        <v>21.883741000000001</v>
      </c>
      <c r="E1976" s="75">
        <v>86.278687000000005</v>
      </c>
      <c r="F1976" s="75"/>
      <c r="G1976" s="14">
        <f>IF(D1976&gt;0,E1976-D1976,E1976-D1976)</f>
        <v>64.394946000000004</v>
      </c>
      <c r="H1976" s="14"/>
      <c r="I1976" s="15">
        <v>64.394946000000004</v>
      </c>
      <c r="J1976" s="4">
        <f t="shared" si="99"/>
        <v>115.605054</v>
      </c>
      <c r="K1976" s="3">
        <f t="shared" si="100"/>
        <v>6.8530606604623889</v>
      </c>
    </row>
    <row r="1977" spans="1:11" ht="20.100000000000001" customHeight="1" x14ac:dyDescent="0.25">
      <c r="A1977" s="5" t="s">
        <v>43</v>
      </c>
      <c r="B1977" s="15">
        <v>11</v>
      </c>
      <c r="C1977" s="15"/>
      <c r="D1977" s="15">
        <v>21.883741000000001</v>
      </c>
      <c r="E1977" s="75"/>
      <c r="F1977" s="75">
        <v>-58.134022000000002</v>
      </c>
      <c r="G1977" s="14"/>
      <c r="H1977" s="14">
        <f>IF(D1977&gt;0,F1977-D1977,F1977-D1977)</f>
        <v>-80.017763000000002</v>
      </c>
      <c r="I1977" s="15">
        <v>80.017763000000002</v>
      </c>
      <c r="J1977" s="4">
        <f t="shared" si="99"/>
        <v>99.982236999999998</v>
      </c>
      <c r="K1977" s="3">
        <f t="shared" si="100"/>
        <v>6.6435999010916591</v>
      </c>
    </row>
    <row r="1978" spans="1:11" ht="20.100000000000001" customHeight="1" x14ac:dyDescent="0.25">
      <c r="A1978" s="5" t="s">
        <v>43</v>
      </c>
      <c r="B1978" s="15">
        <v>11</v>
      </c>
      <c r="C1978" s="15"/>
      <c r="D1978" s="15">
        <v>21.883741000000001</v>
      </c>
      <c r="E1978" s="75">
        <v>88.908783999999997</v>
      </c>
      <c r="F1978" s="75"/>
      <c r="G1978" s="14">
        <f>IF(D1978&gt;0,E1978-D1978,E1978-D1978)</f>
        <v>67.025042999999997</v>
      </c>
      <c r="H1978" s="14"/>
      <c r="I1978" s="15">
        <v>67.025042999999997</v>
      </c>
      <c r="J1978" s="4">
        <f t="shared" si="99"/>
        <v>112.974957</v>
      </c>
      <c r="K1978" s="3">
        <f t="shared" si="100"/>
        <v>6.8198591976719038</v>
      </c>
    </row>
    <row r="1979" spans="1:11" ht="20.100000000000001" customHeight="1" x14ac:dyDescent="0.25">
      <c r="A1979" s="5" t="s">
        <v>43</v>
      </c>
      <c r="B1979" s="15">
        <v>11</v>
      </c>
      <c r="C1979" s="15"/>
      <c r="D1979" s="15">
        <v>21.883741000000001</v>
      </c>
      <c r="E1979" s="75">
        <v>85.088211999999999</v>
      </c>
      <c r="F1979" s="75"/>
      <c r="G1979" s="14">
        <f>IF(D1979&gt;0,E1979-D1979,E1979-D1979)</f>
        <v>63.204470999999998</v>
      </c>
      <c r="H1979" s="14"/>
      <c r="I1979" s="15">
        <v>63.204470999999998</v>
      </c>
      <c r="J1979" s="4">
        <f t="shared" si="99"/>
        <v>116.795529</v>
      </c>
      <c r="K1979" s="3">
        <f t="shared" si="100"/>
        <v>6.867841237854071</v>
      </c>
    </row>
    <row r="1980" spans="1:11" ht="20.100000000000001" customHeight="1" x14ac:dyDescent="0.25">
      <c r="A1980" s="5" t="s">
        <v>43</v>
      </c>
      <c r="B1980" s="15">
        <v>11</v>
      </c>
      <c r="C1980" s="15"/>
      <c r="D1980" s="15">
        <v>21.883741000000001</v>
      </c>
      <c r="E1980" s="75"/>
      <c r="F1980" s="75">
        <v>-45.424405</v>
      </c>
      <c r="G1980" s="14"/>
      <c r="H1980" s="14">
        <f>IF(D1980&gt;0,F1980-D1980,F1980-D1980)</f>
        <v>-67.308145999999994</v>
      </c>
      <c r="I1980" s="15">
        <v>67.308145999999994</v>
      </c>
      <c r="J1980" s="4">
        <f t="shared" si="99"/>
        <v>112.69185400000001</v>
      </c>
      <c r="K1980" s="3">
        <f t="shared" si="100"/>
        <v>6.8162394229552223</v>
      </c>
    </row>
    <row r="1981" spans="1:11" ht="20.100000000000001" customHeight="1" x14ac:dyDescent="0.25">
      <c r="A1981" s="5" t="s">
        <v>43</v>
      </c>
      <c r="B1981" s="15">
        <v>11</v>
      </c>
      <c r="C1981" s="15"/>
      <c r="D1981" s="15">
        <v>21.883741000000001</v>
      </c>
      <c r="E1981" s="75">
        <v>86.088427999999993</v>
      </c>
      <c r="F1981" s="75"/>
      <c r="G1981" s="14">
        <f>IF(D1981&gt;0,E1981-D1981,E1981-D1981)</f>
        <v>64.204686999999993</v>
      </c>
      <c r="H1981" s="14"/>
      <c r="I1981" s="15">
        <v>64.204687000000007</v>
      </c>
      <c r="J1981" s="4">
        <f t="shared" si="99"/>
        <v>115.79531299999999</v>
      </c>
      <c r="K1981" s="3">
        <f t="shared" si="100"/>
        <v>6.8554330489006272</v>
      </c>
    </row>
    <row r="1982" spans="1:11" ht="20.100000000000001" customHeight="1" x14ac:dyDescent="0.25">
      <c r="A1982" s="5" t="s">
        <v>43</v>
      </c>
      <c r="B1982" s="15">
        <v>11</v>
      </c>
      <c r="C1982" s="15"/>
      <c r="D1982" s="15">
        <v>21.883741000000001</v>
      </c>
      <c r="E1982" s="75"/>
      <c r="F1982" s="75">
        <v>-53.880659000000001</v>
      </c>
      <c r="G1982" s="14"/>
      <c r="H1982" s="14">
        <f>IF(D1982&gt;0,F1982-D1982,F1982-D1982)</f>
        <v>-75.764399999999995</v>
      </c>
      <c r="I1982" s="15">
        <v>75.764399999999995</v>
      </c>
      <c r="J1982" s="4">
        <f t="shared" si="99"/>
        <v>104.23560000000001</v>
      </c>
      <c r="K1982" s="3">
        <f t="shared" si="100"/>
        <v>6.7037042809407996</v>
      </c>
    </row>
    <row r="1983" spans="1:11" ht="20.100000000000001" customHeight="1" x14ac:dyDescent="0.25">
      <c r="A1983" s="5" t="s">
        <v>43</v>
      </c>
      <c r="B1983" s="15">
        <v>11</v>
      </c>
      <c r="C1983" s="15"/>
      <c r="D1983" s="15">
        <v>21.883741000000001</v>
      </c>
      <c r="E1983" s="75">
        <v>85.100908000000004</v>
      </c>
      <c r="F1983" s="75"/>
      <c r="G1983" s="14">
        <f>IF(D1983&gt;0,E1983-D1983,E1983-D1983)</f>
        <v>63.217167000000003</v>
      </c>
      <c r="H1983" s="14"/>
      <c r="I1983" s="15">
        <v>63.217167000000003</v>
      </c>
      <c r="J1983" s="4">
        <f t="shared" si="99"/>
        <v>116.782833</v>
      </c>
      <c r="K1983" s="3">
        <f t="shared" si="100"/>
        <v>6.8676844043520262</v>
      </c>
    </row>
    <row r="1984" spans="1:11" ht="20.100000000000001" customHeight="1" x14ac:dyDescent="0.25">
      <c r="A1984" s="5" t="s">
        <v>43</v>
      </c>
      <c r="B1984" s="15">
        <v>11</v>
      </c>
      <c r="C1984" s="15"/>
      <c r="D1984" s="15">
        <v>21.883741000000001</v>
      </c>
      <c r="E1984" s="75">
        <v>88.058514000000002</v>
      </c>
      <c r="F1984" s="75"/>
      <c r="G1984" s="14">
        <f>IF(D1984&gt;0,E1984-D1984,E1984-D1984)</f>
        <v>66.174773000000002</v>
      </c>
      <c r="H1984" s="14"/>
      <c r="I1984" s="15">
        <v>66.174773000000002</v>
      </c>
      <c r="J1984" s="4">
        <f t="shared" si="99"/>
        <v>113.825227</v>
      </c>
      <c r="K1984" s="3">
        <f t="shared" si="100"/>
        <v>6.8306765262805094</v>
      </c>
    </row>
    <row r="1985" spans="1:11" ht="20.100000000000001" customHeight="1" x14ac:dyDescent="0.25">
      <c r="A1985" s="5" t="s">
        <v>43</v>
      </c>
      <c r="B1985" s="15">
        <v>11</v>
      </c>
      <c r="C1985" s="15"/>
      <c r="D1985" s="15">
        <v>21.883741000000001</v>
      </c>
      <c r="E1985" s="75"/>
      <c r="F1985" s="75">
        <v>-61.476880999999999</v>
      </c>
      <c r="G1985" s="14"/>
      <c r="H1985" s="14">
        <f>IF(D1985&gt;0,F1985-D1985,F1985-D1985)</f>
        <v>-83.360622000000006</v>
      </c>
      <c r="I1985" s="15">
        <v>83.360622000000006</v>
      </c>
      <c r="J1985" s="4">
        <f t="shared" si="99"/>
        <v>96.639377999999994</v>
      </c>
      <c r="K1985" s="3">
        <f t="shared" si="100"/>
        <v>6.5945392639625728</v>
      </c>
    </row>
    <row r="1986" spans="1:11" ht="20.100000000000001" customHeight="1" x14ac:dyDescent="0.25">
      <c r="A1986" s="5" t="s">
        <v>43</v>
      </c>
      <c r="B1986" s="15">
        <v>11</v>
      </c>
      <c r="C1986" s="15"/>
      <c r="D1986" s="15">
        <v>21.883741000000001</v>
      </c>
      <c r="E1986" s="75"/>
      <c r="F1986" s="75">
        <v>-45.806928999999997</v>
      </c>
      <c r="G1986" s="14"/>
      <c r="H1986" s="14">
        <f>IF(D1986&gt;0,F1986-D1986,F1986-D1986)</f>
        <v>-67.690669999999997</v>
      </c>
      <c r="I1986" s="15">
        <v>67.690669999999997</v>
      </c>
      <c r="J1986" s="4">
        <f t="shared" ref="J1986:J2049" si="102">180-I1986</f>
        <v>112.30933</v>
      </c>
      <c r="K1986" s="3">
        <f t="shared" ref="K1986:K2049" si="103">LOG(J1986,2)</f>
        <v>6.8113339731286686</v>
      </c>
    </row>
    <row r="1987" spans="1:11" ht="20.100000000000001" customHeight="1" x14ac:dyDescent="0.25">
      <c r="A1987" s="5" t="s">
        <v>43</v>
      </c>
      <c r="B1987" s="15">
        <v>11</v>
      </c>
      <c r="C1987" s="15"/>
      <c r="D1987" s="15">
        <v>21.883741000000001</v>
      </c>
      <c r="E1987" s="75"/>
      <c r="F1987" s="75">
        <v>-57.339086999999999</v>
      </c>
      <c r="G1987" s="14"/>
      <c r="H1987" s="14">
        <f>IF(D1987&gt;0,F1987-D1987,F1987-D1987)</f>
        <v>-79.222827999999993</v>
      </c>
      <c r="I1987" s="15">
        <v>79.222828000000007</v>
      </c>
      <c r="J1987" s="4">
        <f t="shared" si="102"/>
        <v>100.77717199999999</v>
      </c>
      <c r="K1987" s="3">
        <f t="shared" si="103"/>
        <v>6.6550250669836704</v>
      </c>
    </row>
    <row r="1988" spans="1:11" ht="20.100000000000001" customHeight="1" x14ac:dyDescent="0.25">
      <c r="A1988" s="5" t="s">
        <v>43</v>
      </c>
      <c r="B1988" s="15">
        <v>11</v>
      </c>
      <c r="C1988" s="15"/>
      <c r="D1988" s="15">
        <v>21.883741000000001</v>
      </c>
      <c r="E1988" s="75">
        <v>78.231711000000004</v>
      </c>
      <c r="F1988" s="75"/>
      <c r="G1988" s="14">
        <f>IF(D1988&gt;0,E1988-D1988,E1988-D1988)</f>
        <v>56.347970000000004</v>
      </c>
      <c r="H1988" s="14"/>
      <c r="I1988" s="15">
        <v>56.347969999999997</v>
      </c>
      <c r="J1988" s="4">
        <f t="shared" si="102"/>
        <v>123.65203</v>
      </c>
      <c r="K1988" s="3">
        <f t="shared" si="103"/>
        <v>6.9501421144754261</v>
      </c>
    </row>
    <row r="1989" spans="1:11" ht="20.100000000000001" customHeight="1" x14ac:dyDescent="0.25">
      <c r="A1989" s="5" t="s">
        <v>43</v>
      </c>
      <c r="B1989" s="15">
        <v>11</v>
      </c>
      <c r="C1989" s="15"/>
      <c r="D1989" s="15">
        <v>21.883741000000001</v>
      </c>
      <c r="E1989" s="75"/>
      <c r="F1989" s="75">
        <v>-58.172553000000001</v>
      </c>
      <c r="G1989" s="14"/>
      <c r="H1989" s="14">
        <f>IF(D1989&gt;0,F1989-D1989,F1989-D1989)</f>
        <v>-80.056294000000008</v>
      </c>
      <c r="I1989" s="15">
        <v>80.056293999999994</v>
      </c>
      <c r="J1989" s="4">
        <f t="shared" si="102"/>
        <v>99.943706000000006</v>
      </c>
      <c r="K1989" s="3">
        <f t="shared" si="103"/>
        <v>6.6430438103465095</v>
      </c>
    </row>
    <row r="1990" spans="1:11" ht="20.100000000000001" customHeight="1" x14ac:dyDescent="0.25">
      <c r="A1990" s="5" t="s">
        <v>43</v>
      </c>
      <c r="B1990" s="15">
        <v>11</v>
      </c>
      <c r="C1990" s="15"/>
      <c r="D1990" s="15">
        <v>21.883741000000001</v>
      </c>
      <c r="E1990" s="75">
        <v>76.263732000000005</v>
      </c>
      <c r="F1990" s="75"/>
      <c r="G1990" s="14">
        <f>IF(D1990&gt;0,E1990-D1990,E1990-D1990)</f>
        <v>54.379991000000004</v>
      </c>
      <c r="H1990" s="14"/>
      <c r="I1990" s="15">
        <v>54.379990999999997</v>
      </c>
      <c r="J1990" s="4">
        <f t="shared" si="102"/>
        <v>125.62000900000001</v>
      </c>
      <c r="K1990" s="3">
        <f t="shared" si="103"/>
        <v>6.9729224675867831</v>
      </c>
    </row>
    <row r="1991" spans="1:11" ht="20.100000000000001" customHeight="1" x14ac:dyDescent="0.25">
      <c r="A1991" s="5" t="s">
        <v>43</v>
      </c>
      <c r="B1991" s="15">
        <v>12</v>
      </c>
      <c r="C1991" s="15"/>
      <c r="D1991" s="15">
        <v>34.995463000000001</v>
      </c>
      <c r="E1991" s="75"/>
      <c r="F1991" s="75">
        <v>-50.001967999999998</v>
      </c>
      <c r="G1991" s="14"/>
      <c r="H1991" s="14">
        <f>IF(D1991&gt;0,F1991-D1991,F1991-D1991)</f>
        <v>-84.997431000000006</v>
      </c>
      <c r="I1991" s="15">
        <v>84.997431000000006</v>
      </c>
      <c r="J1991" s="4">
        <f t="shared" si="102"/>
        <v>95.002568999999994</v>
      </c>
      <c r="K1991" s="3">
        <f t="shared" si="103"/>
        <v>6.5698946213146128</v>
      </c>
    </row>
    <row r="1992" spans="1:11" ht="20.100000000000001" customHeight="1" x14ac:dyDescent="0.25">
      <c r="A1992" s="5" t="s">
        <v>43</v>
      </c>
      <c r="B1992" s="15">
        <v>12</v>
      </c>
      <c r="C1992" s="15"/>
      <c r="D1992" s="15">
        <v>34.995463000000001</v>
      </c>
      <c r="E1992" s="75"/>
      <c r="F1992" s="75">
        <v>-22.091365</v>
      </c>
      <c r="G1992" s="14"/>
      <c r="H1992" s="14">
        <f>IF(D1992&gt;0,F1992-D1992,F1992-D1992)</f>
        <v>-57.086827999999997</v>
      </c>
      <c r="I1992" s="15">
        <v>57.086827999999997</v>
      </c>
      <c r="J1992" s="4">
        <f t="shared" si="102"/>
        <v>122.913172</v>
      </c>
      <c r="K1992" s="3">
        <f t="shared" si="103"/>
        <v>6.941495720300626</v>
      </c>
    </row>
    <row r="1993" spans="1:11" ht="20.100000000000001" customHeight="1" x14ac:dyDescent="0.25">
      <c r="A1993" s="5" t="s">
        <v>43</v>
      </c>
      <c r="B1993" s="15">
        <v>12</v>
      </c>
      <c r="C1993" s="15"/>
      <c r="D1993" s="15">
        <v>34.995463000000001</v>
      </c>
      <c r="E1993" s="75">
        <v>77.588361000000006</v>
      </c>
      <c r="F1993" s="75"/>
      <c r="G1993" s="14">
        <f t="shared" ref="G1993:G1998" si="104">IF(D1993&gt;0,E1993-D1993,E1993-D1993)</f>
        <v>42.592898000000005</v>
      </c>
      <c r="H1993" s="14"/>
      <c r="I1993" s="15">
        <v>42.592897999999998</v>
      </c>
      <c r="J1993" s="4">
        <f t="shared" si="102"/>
        <v>137.40710200000001</v>
      </c>
      <c r="K1993" s="3">
        <f t="shared" si="103"/>
        <v>7.1023127627472507</v>
      </c>
    </row>
    <row r="1994" spans="1:11" ht="20.100000000000001" customHeight="1" x14ac:dyDescent="0.25">
      <c r="A1994" s="5" t="s">
        <v>43</v>
      </c>
      <c r="B1994" s="15">
        <v>12</v>
      </c>
      <c r="C1994" s="15"/>
      <c r="D1994" s="15">
        <v>34.995463000000001</v>
      </c>
      <c r="E1994" s="75">
        <v>81.232418999999993</v>
      </c>
      <c r="F1994" s="75"/>
      <c r="G1994" s="14">
        <f t="shared" si="104"/>
        <v>46.236955999999992</v>
      </c>
      <c r="H1994" s="14"/>
      <c r="I1994" s="15">
        <v>46.236955999999999</v>
      </c>
      <c r="J1994" s="4">
        <f t="shared" si="102"/>
        <v>133.76304400000001</v>
      </c>
      <c r="K1994" s="3">
        <f t="shared" si="103"/>
        <v>7.0635357735990372</v>
      </c>
    </row>
    <row r="1995" spans="1:11" ht="20.100000000000001" customHeight="1" x14ac:dyDescent="0.25">
      <c r="A1995" s="5" t="s">
        <v>43</v>
      </c>
      <c r="B1995" s="15">
        <v>12</v>
      </c>
      <c r="C1995" s="15"/>
      <c r="D1995" s="15">
        <v>34.995463000000001</v>
      </c>
      <c r="E1995" s="75">
        <v>86.861598000000001</v>
      </c>
      <c r="F1995" s="75"/>
      <c r="G1995" s="14">
        <f t="shared" si="104"/>
        <v>51.866135</v>
      </c>
      <c r="H1995" s="14"/>
      <c r="I1995" s="15">
        <v>51.866135</v>
      </c>
      <c r="J1995" s="4">
        <f t="shared" si="102"/>
        <v>128.13386500000001</v>
      </c>
      <c r="K1995" s="3">
        <f t="shared" si="103"/>
        <v>7.001508011361425</v>
      </c>
    </row>
    <row r="1996" spans="1:11" ht="20.100000000000001" customHeight="1" x14ac:dyDescent="0.25">
      <c r="A1996" s="5" t="s">
        <v>43</v>
      </c>
      <c r="B1996" s="15">
        <v>12</v>
      </c>
      <c r="C1996" s="15"/>
      <c r="D1996" s="15">
        <v>34.995463000000001</v>
      </c>
      <c r="E1996" s="75">
        <v>83.745966999999993</v>
      </c>
      <c r="F1996" s="75"/>
      <c r="G1996" s="14">
        <f t="shared" si="104"/>
        <v>48.750503999999992</v>
      </c>
      <c r="H1996" s="14"/>
      <c r="I1996" s="15">
        <v>48.750503999999999</v>
      </c>
      <c r="J1996" s="4">
        <f t="shared" si="102"/>
        <v>131.24949599999999</v>
      </c>
      <c r="K1996" s="3">
        <f t="shared" si="103"/>
        <v>7.0361680725938918</v>
      </c>
    </row>
    <row r="1997" spans="1:11" ht="20.100000000000001" customHeight="1" x14ac:dyDescent="0.25">
      <c r="A1997" s="5" t="s">
        <v>43</v>
      </c>
      <c r="B1997" s="15">
        <v>12</v>
      </c>
      <c r="C1997" s="15"/>
      <c r="D1997" s="15">
        <v>34.995463000000001</v>
      </c>
      <c r="E1997" s="75">
        <v>80.095816999999997</v>
      </c>
      <c r="F1997" s="75"/>
      <c r="G1997" s="14">
        <f t="shared" si="104"/>
        <v>45.100353999999996</v>
      </c>
      <c r="H1997" s="14"/>
      <c r="I1997" s="15">
        <v>45.100354000000003</v>
      </c>
      <c r="J1997" s="4">
        <f t="shared" si="102"/>
        <v>134.89964599999999</v>
      </c>
      <c r="K1997" s="3">
        <f t="shared" si="103"/>
        <v>7.0757427521845928</v>
      </c>
    </row>
    <row r="1998" spans="1:11" ht="20.100000000000001" customHeight="1" x14ac:dyDescent="0.25">
      <c r="A1998" s="5" t="s">
        <v>43</v>
      </c>
      <c r="B1998" s="15">
        <v>12</v>
      </c>
      <c r="C1998" s="15"/>
      <c r="D1998" s="15">
        <v>34.995463000000001</v>
      </c>
      <c r="E1998" s="75">
        <v>84.936383000000006</v>
      </c>
      <c r="F1998" s="75"/>
      <c r="G1998" s="14">
        <f t="shared" si="104"/>
        <v>49.940920000000006</v>
      </c>
      <c r="H1998" s="14"/>
      <c r="I1998" s="15">
        <v>49.940919999999998</v>
      </c>
      <c r="J1998" s="4">
        <f t="shared" si="102"/>
        <v>130.05907999999999</v>
      </c>
      <c r="K1998" s="3">
        <f t="shared" si="103"/>
        <v>7.0230233134976707</v>
      </c>
    </row>
    <row r="1999" spans="1:11" ht="20.100000000000001" customHeight="1" x14ac:dyDescent="0.25">
      <c r="A1999" s="5" t="s">
        <v>43</v>
      </c>
      <c r="B1999" s="15">
        <v>12</v>
      </c>
      <c r="C1999" s="15"/>
      <c r="D1999" s="15">
        <v>34.995463000000001</v>
      </c>
      <c r="E1999" s="75"/>
      <c r="F1999" s="75">
        <v>-56.888658</v>
      </c>
      <c r="G1999" s="14"/>
      <c r="H1999" s="14">
        <f>IF(D1999&gt;0,F1999-D1999,F1999-D1999)</f>
        <v>-91.884120999999993</v>
      </c>
      <c r="I1999" s="15">
        <v>91.884120999999993</v>
      </c>
      <c r="J1999" s="4">
        <f t="shared" si="102"/>
        <v>88.115879000000007</v>
      </c>
      <c r="K1999" s="3">
        <f t="shared" si="103"/>
        <v>6.4613301195983421</v>
      </c>
    </row>
    <row r="2000" spans="1:11" ht="20.100000000000001" customHeight="1" x14ac:dyDescent="0.25">
      <c r="A2000" s="5" t="s">
        <v>43</v>
      </c>
      <c r="B2000" s="15">
        <v>12</v>
      </c>
      <c r="C2000" s="15"/>
      <c r="D2000" s="15">
        <v>34.995463000000001</v>
      </c>
      <c r="E2000" s="75">
        <v>79.945663999999994</v>
      </c>
      <c r="F2000" s="75"/>
      <c r="G2000" s="14">
        <f>IF(D2000&gt;0,E2000-D2000,E2000-D2000)</f>
        <v>44.950200999999993</v>
      </c>
      <c r="H2000" s="14"/>
      <c r="I2000" s="15">
        <v>44.950201</v>
      </c>
      <c r="J2000" s="4">
        <f t="shared" si="102"/>
        <v>135.04979900000001</v>
      </c>
      <c r="K2000" s="3">
        <f t="shared" si="103"/>
        <v>7.0773476824026567</v>
      </c>
    </row>
    <row r="2001" spans="1:11" ht="20.100000000000001" customHeight="1" x14ac:dyDescent="0.25">
      <c r="A2001" s="5" t="s">
        <v>43</v>
      </c>
      <c r="B2001" s="15">
        <v>12</v>
      </c>
      <c r="C2001" s="15"/>
      <c r="D2001" s="15">
        <v>34.995463000000001</v>
      </c>
      <c r="E2001" s="75"/>
      <c r="F2001" s="75">
        <v>-53.130102000000001</v>
      </c>
      <c r="G2001" s="14"/>
      <c r="H2001" s="14">
        <f>IF(D2001&gt;0,F2001-D2001,F2001-D2001)</f>
        <v>-88.125564999999995</v>
      </c>
      <c r="I2001" s="15">
        <v>88.125564999999995</v>
      </c>
      <c r="J2001" s="4">
        <f t="shared" si="102"/>
        <v>91.874435000000005</v>
      </c>
      <c r="K2001" s="3">
        <f t="shared" si="103"/>
        <v>6.5215915676126581</v>
      </c>
    </row>
    <row r="2002" spans="1:11" ht="20.100000000000001" customHeight="1" x14ac:dyDescent="0.25">
      <c r="A2002" s="5" t="s">
        <v>43</v>
      </c>
      <c r="B2002" s="15">
        <v>12</v>
      </c>
      <c r="C2002" s="15"/>
      <c r="D2002" s="15">
        <v>34.995463000000001</v>
      </c>
      <c r="E2002" s="75"/>
      <c r="F2002" s="75">
        <v>-35.217593000000001</v>
      </c>
      <c r="G2002" s="14"/>
      <c r="H2002" s="14">
        <f>IF(D2002&gt;0,F2002-D2002,F2002-D2002)</f>
        <v>-70.213055999999995</v>
      </c>
      <c r="I2002" s="15">
        <v>70.213055999999995</v>
      </c>
      <c r="J2002" s="4">
        <f t="shared" si="102"/>
        <v>109.78694400000001</v>
      </c>
      <c r="K2002" s="3">
        <f t="shared" si="103"/>
        <v>6.7785626872289528</v>
      </c>
    </row>
    <row r="2003" spans="1:11" ht="20.100000000000001" customHeight="1" x14ac:dyDescent="0.25">
      <c r="A2003" s="5" t="s">
        <v>43</v>
      </c>
      <c r="B2003" s="15">
        <v>12</v>
      </c>
      <c r="C2003" s="15"/>
      <c r="D2003" s="15">
        <v>34.995463000000001</v>
      </c>
      <c r="E2003" s="75"/>
      <c r="F2003" s="75">
        <v>-38.480198000000001</v>
      </c>
      <c r="G2003" s="14"/>
      <c r="H2003" s="14">
        <f>IF(D2003&gt;0,F2003-D2003,F2003-D2003)</f>
        <v>-73.475661000000002</v>
      </c>
      <c r="I2003" s="15">
        <v>73.475661000000002</v>
      </c>
      <c r="J2003" s="4">
        <f t="shared" si="102"/>
        <v>106.524339</v>
      </c>
      <c r="K2003" s="3">
        <f t="shared" si="103"/>
        <v>6.7350392891727564</v>
      </c>
    </row>
    <row r="2004" spans="1:11" ht="20.100000000000001" customHeight="1" x14ac:dyDescent="0.25">
      <c r="A2004" s="5" t="s">
        <v>43</v>
      </c>
      <c r="B2004" s="15">
        <v>12</v>
      </c>
      <c r="C2004" s="15"/>
      <c r="D2004" s="15">
        <v>34.995463000000001</v>
      </c>
      <c r="E2004" s="75">
        <v>87.079278000000002</v>
      </c>
      <c r="F2004" s="75"/>
      <c r="G2004" s="14">
        <f>IF(D2004&gt;0,E2004-D2004,E2004-D2004)</f>
        <v>52.083815000000001</v>
      </c>
      <c r="H2004" s="14"/>
      <c r="I2004" s="15">
        <v>52.083815000000001</v>
      </c>
      <c r="J2004" s="4">
        <f t="shared" si="102"/>
        <v>127.916185</v>
      </c>
      <c r="K2004" s="3">
        <f t="shared" si="103"/>
        <v>6.9990550070979261</v>
      </c>
    </row>
    <row r="2005" spans="1:11" ht="20.100000000000001" customHeight="1" x14ac:dyDescent="0.25">
      <c r="A2005" s="5" t="s">
        <v>43</v>
      </c>
      <c r="B2005" s="15">
        <v>12</v>
      </c>
      <c r="C2005" s="15"/>
      <c r="D2005" s="15">
        <v>34.995463000000001</v>
      </c>
      <c r="E2005" s="75"/>
      <c r="F2005" s="75">
        <v>-43.264294999999997</v>
      </c>
      <c r="G2005" s="14"/>
      <c r="H2005" s="14">
        <f>IF(D2005&gt;0,F2005-D2005,F2005-D2005)</f>
        <v>-78.259758000000005</v>
      </c>
      <c r="I2005" s="15">
        <v>78.259758000000005</v>
      </c>
      <c r="J2005" s="4">
        <f t="shared" si="102"/>
        <v>101.74024199999999</v>
      </c>
      <c r="K2005" s="3">
        <f t="shared" si="103"/>
        <v>6.6687466206957744</v>
      </c>
    </row>
    <row r="2006" spans="1:11" ht="20.100000000000001" customHeight="1" x14ac:dyDescent="0.25">
      <c r="A2006" s="5" t="s">
        <v>43</v>
      </c>
      <c r="B2006" s="15">
        <v>12</v>
      </c>
      <c r="C2006" s="15"/>
      <c r="D2006" s="15">
        <v>34.995463000000001</v>
      </c>
      <c r="E2006" s="75">
        <v>85.648921999999999</v>
      </c>
      <c r="F2006" s="75"/>
      <c r="G2006" s="14">
        <f>IF(D2006&gt;0,E2006-D2006,E2006-D2006)</f>
        <v>50.653458999999998</v>
      </c>
      <c r="H2006" s="14"/>
      <c r="I2006" s="15">
        <v>50.653458999999998</v>
      </c>
      <c r="J2006" s="4">
        <f t="shared" si="102"/>
        <v>129.346541</v>
      </c>
      <c r="K2006" s="3">
        <f t="shared" si="103"/>
        <v>7.015097663597369</v>
      </c>
    </row>
    <row r="2007" spans="1:11" ht="20.100000000000001" customHeight="1" x14ac:dyDescent="0.25">
      <c r="A2007" s="5" t="s">
        <v>43</v>
      </c>
      <c r="B2007" s="15">
        <v>12</v>
      </c>
      <c r="C2007" s="15"/>
      <c r="D2007" s="15">
        <v>34.995463000000001</v>
      </c>
      <c r="E2007" s="75"/>
      <c r="F2007" s="75">
        <v>-40.525103000000001</v>
      </c>
      <c r="G2007" s="14"/>
      <c r="H2007" s="14">
        <f>IF(D2007&gt;0,F2007-D2007,F2007-D2007)</f>
        <v>-75.520566000000002</v>
      </c>
      <c r="I2007" s="15">
        <v>75.520566000000002</v>
      </c>
      <c r="J2007" s="4">
        <f t="shared" si="102"/>
        <v>104.479434</v>
      </c>
      <c r="K2007" s="3">
        <f t="shared" si="103"/>
        <v>6.707075176231843</v>
      </c>
    </row>
    <row r="2008" spans="1:11" ht="20.100000000000001" customHeight="1" x14ac:dyDescent="0.25">
      <c r="A2008" s="5" t="s">
        <v>43</v>
      </c>
      <c r="B2008" s="15">
        <v>12</v>
      </c>
      <c r="C2008" s="15"/>
      <c r="D2008" s="15">
        <v>34.995463000000001</v>
      </c>
      <c r="E2008" s="75"/>
      <c r="F2008" s="75">
        <v>-35.727398000000001</v>
      </c>
      <c r="G2008" s="14"/>
      <c r="H2008" s="14">
        <f>IF(D2008&gt;0,F2008-D2008,F2008-D2008)</f>
        <v>-70.722860999999995</v>
      </c>
      <c r="I2008" s="15">
        <v>70.722860999999995</v>
      </c>
      <c r="J2008" s="4">
        <f t="shared" si="102"/>
        <v>109.27713900000001</v>
      </c>
      <c r="K2008" s="3">
        <f t="shared" si="103"/>
        <v>6.7718478076099533</v>
      </c>
    </row>
    <row r="2009" spans="1:11" ht="20.100000000000001" customHeight="1" x14ac:dyDescent="0.25">
      <c r="A2009" s="5" t="s">
        <v>43</v>
      </c>
      <c r="B2009" s="15">
        <v>12</v>
      </c>
      <c r="C2009" s="15"/>
      <c r="D2009" s="15">
        <v>34.995463000000001</v>
      </c>
      <c r="E2009" s="75"/>
      <c r="F2009" s="75">
        <v>-51.911226999999997</v>
      </c>
      <c r="G2009" s="14"/>
      <c r="H2009" s="14">
        <f>IF(D2009&gt;0,F2009-D2009,F2009-D2009)</f>
        <v>-86.906689999999998</v>
      </c>
      <c r="I2009" s="15">
        <v>86.906689999999998</v>
      </c>
      <c r="J2009" s="4">
        <f t="shared" si="102"/>
        <v>93.093310000000002</v>
      </c>
      <c r="K2009" s="3">
        <f t="shared" si="103"/>
        <v>6.5406055894532296</v>
      </c>
    </row>
    <row r="2010" spans="1:11" ht="20.100000000000001" customHeight="1" x14ac:dyDescent="0.25">
      <c r="A2010" s="5" t="s">
        <v>43</v>
      </c>
      <c r="B2010" s="15">
        <v>12</v>
      </c>
      <c r="C2010" s="15"/>
      <c r="D2010" s="15">
        <v>34.995463000000001</v>
      </c>
      <c r="E2010" s="75"/>
      <c r="F2010" s="75">
        <v>-47.121096000000001</v>
      </c>
      <c r="G2010" s="14"/>
      <c r="H2010" s="14">
        <f>IF(D2010&gt;0,F2010-D2010,F2010-D2010)</f>
        <v>-82.116558999999995</v>
      </c>
      <c r="I2010" s="15">
        <v>82.116558999999995</v>
      </c>
      <c r="J2010" s="4">
        <f t="shared" si="102"/>
        <v>97.883441000000005</v>
      </c>
      <c r="K2010" s="3">
        <f t="shared" si="103"/>
        <v>6.6129929137788865</v>
      </c>
    </row>
    <row r="2011" spans="1:11" ht="20.100000000000001" customHeight="1" x14ac:dyDescent="0.25">
      <c r="A2011" s="5" t="s">
        <v>43</v>
      </c>
      <c r="B2011" s="15">
        <v>12</v>
      </c>
      <c r="C2011" s="15"/>
      <c r="D2011" s="15">
        <v>34.995463000000001</v>
      </c>
      <c r="E2011" s="75"/>
      <c r="F2011" s="75">
        <v>-47.792701999999998</v>
      </c>
      <c r="G2011" s="14"/>
      <c r="H2011" s="14">
        <f>IF(D2011&gt;0,F2011-D2011,F2011-D2011)</f>
        <v>-82.788164999999992</v>
      </c>
      <c r="I2011" s="15">
        <v>82.788165000000006</v>
      </c>
      <c r="J2011" s="4">
        <f t="shared" si="102"/>
        <v>97.211834999999994</v>
      </c>
      <c r="K2011" s="3">
        <f t="shared" si="103"/>
        <v>6.6030600595045961</v>
      </c>
    </row>
    <row r="2012" spans="1:11" ht="20.100000000000001" customHeight="1" x14ac:dyDescent="0.25">
      <c r="A2012" s="5" t="s">
        <v>43</v>
      </c>
      <c r="B2012" s="15">
        <v>13</v>
      </c>
      <c r="C2012" s="15"/>
      <c r="D2012" s="15">
        <v>20.770909</v>
      </c>
      <c r="E2012" s="130">
        <v>71.231939999999994</v>
      </c>
      <c r="F2012" s="130"/>
      <c r="G2012" s="14">
        <f>IF(D2012&gt;0,E2012-D2012,E2012-D2012)</f>
        <v>50.461030999999991</v>
      </c>
      <c r="H2012" s="14"/>
      <c r="I2012" s="15">
        <v>50.461030999999998</v>
      </c>
      <c r="J2012" s="4">
        <f t="shared" si="102"/>
        <v>129.53896900000001</v>
      </c>
      <c r="K2012" s="3">
        <f t="shared" si="103"/>
        <v>7.017242356612087</v>
      </c>
    </row>
    <row r="2013" spans="1:11" ht="20.100000000000001" customHeight="1" x14ac:dyDescent="0.25">
      <c r="A2013" s="5" t="s">
        <v>43</v>
      </c>
      <c r="B2013" s="15">
        <v>13</v>
      </c>
      <c r="C2013" s="15"/>
      <c r="D2013" s="15">
        <v>20.770909</v>
      </c>
      <c r="E2013" s="75">
        <v>82.755493000000001</v>
      </c>
      <c r="F2013" s="75"/>
      <c r="G2013" s="14">
        <f>IF(D2013&gt;0,E2013-D2013,E2013-D2013)</f>
        <v>61.984583999999998</v>
      </c>
      <c r="H2013" s="14"/>
      <c r="I2013" s="15">
        <v>61.984583999999998</v>
      </c>
      <c r="J2013" s="4">
        <f t="shared" si="102"/>
        <v>118.015416</v>
      </c>
      <c r="K2013" s="3">
        <f t="shared" si="103"/>
        <v>6.8828315165997775</v>
      </c>
    </row>
    <row r="2014" spans="1:11" ht="20.100000000000001" customHeight="1" x14ac:dyDescent="0.25">
      <c r="A2014" s="5" t="s">
        <v>43</v>
      </c>
      <c r="B2014" s="15">
        <v>13</v>
      </c>
      <c r="C2014" s="15"/>
      <c r="D2014" s="15">
        <v>20.770909</v>
      </c>
      <c r="E2014" s="75">
        <v>66.852841999999995</v>
      </c>
      <c r="F2014" s="75"/>
      <c r="G2014" s="14">
        <f>IF(D2014&gt;0,E2014-D2014,E2014-D2014)</f>
        <v>46.081932999999992</v>
      </c>
      <c r="H2014" s="14"/>
      <c r="I2014" s="15">
        <v>46.081932999999999</v>
      </c>
      <c r="J2014" s="4">
        <f t="shared" si="102"/>
        <v>133.91806700000001</v>
      </c>
      <c r="K2014" s="3">
        <f t="shared" si="103"/>
        <v>7.0652067987789016</v>
      </c>
    </row>
    <row r="2015" spans="1:11" ht="20.100000000000001" customHeight="1" x14ac:dyDescent="0.25">
      <c r="A2015" s="5" t="s">
        <v>43</v>
      </c>
      <c r="B2015" s="15">
        <v>13</v>
      </c>
      <c r="C2015" s="15"/>
      <c r="D2015" s="15">
        <v>20.770909</v>
      </c>
      <c r="E2015" s="75"/>
      <c r="F2015" s="75">
        <v>-53.972627000000003</v>
      </c>
      <c r="G2015" s="14"/>
      <c r="H2015" s="14">
        <f>IF(D2015&gt;0,F2015-D2015,F2015-D2015)</f>
        <v>-74.743536000000006</v>
      </c>
      <c r="I2015" s="15">
        <v>74.743536000000006</v>
      </c>
      <c r="J2015" s="4">
        <f t="shared" si="102"/>
        <v>105.25646399999999</v>
      </c>
      <c r="K2015" s="3">
        <f t="shared" si="103"/>
        <v>6.7177650244382496</v>
      </c>
    </row>
    <row r="2016" spans="1:11" ht="20.100000000000001" customHeight="1" x14ac:dyDescent="0.25">
      <c r="A2016" s="5" t="s">
        <v>43</v>
      </c>
      <c r="B2016" s="15">
        <v>13</v>
      </c>
      <c r="C2016" s="15"/>
      <c r="D2016" s="15">
        <v>20.770909</v>
      </c>
      <c r="E2016" s="75"/>
      <c r="F2016" s="75">
        <v>-51.532136999999999</v>
      </c>
      <c r="G2016" s="14"/>
      <c r="H2016" s="14">
        <f>IF(D2016&gt;0,F2016-D2016,F2016-D2016)</f>
        <v>-72.303045999999995</v>
      </c>
      <c r="I2016" s="15">
        <v>72.303045999999995</v>
      </c>
      <c r="J2016" s="4">
        <f t="shared" si="102"/>
        <v>107.69695400000001</v>
      </c>
      <c r="K2016" s="3">
        <f t="shared" si="103"/>
        <v>6.7508336363955808</v>
      </c>
    </row>
    <row r="2017" spans="1:11" ht="20.100000000000001" customHeight="1" x14ac:dyDescent="0.25">
      <c r="A2017" s="5" t="s">
        <v>43</v>
      </c>
      <c r="B2017" s="15">
        <v>13</v>
      </c>
      <c r="C2017" s="15"/>
      <c r="D2017" s="15">
        <v>20.770909</v>
      </c>
      <c r="E2017" s="75"/>
      <c r="F2017" s="75">
        <v>-30.311212999999999</v>
      </c>
      <c r="G2017" s="14"/>
      <c r="H2017" s="14">
        <f>IF(D2017&gt;0,F2017-D2017,F2017-D2017)</f>
        <v>-51.082121999999998</v>
      </c>
      <c r="I2017" s="15">
        <v>51.082121999999998</v>
      </c>
      <c r="J2017" s="4">
        <f t="shared" si="102"/>
        <v>128.917878</v>
      </c>
      <c r="K2017" s="3">
        <f t="shared" si="103"/>
        <v>7.0103085365886368</v>
      </c>
    </row>
    <row r="2018" spans="1:11" ht="20.100000000000001" customHeight="1" x14ac:dyDescent="0.25">
      <c r="A2018" s="5" t="s">
        <v>43</v>
      </c>
      <c r="B2018" s="15">
        <v>13</v>
      </c>
      <c r="C2018" s="15"/>
      <c r="D2018" s="15">
        <v>20.770909</v>
      </c>
      <c r="E2018" s="75">
        <v>85.042873999999998</v>
      </c>
      <c r="F2018" s="75"/>
      <c r="G2018" s="14">
        <f>IF(D2018&gt;0,E2018-D2018,E2018-D2018)</f>
        <v>64.271964999999994</v>
      </c>
      <c r="H2018" s="14"/>
      <c r="I2018" s="15">
        <v>64.271964999999994</v>
      </c>
      <c r="J2018" s="4">
        <f t="shared" si="102"/>
        <v>115.72803500000001</v>
      </c>
      <c r="K2018" s="3">
        <f t="shared" si="103"/>
        <v>6.8545945879805394</v>
      </c>
    </row>
    <row r="2019" spans="1:11" ht="20.100000000000001" customHeight="1" x14ac:dyDescent="0.25">
      <c r="A2019" s="5" t="s">
        <v>43</v>
      </c>
      <c r="B2019" s="15">
        <v>13</v>
      </c>
      <c r="C2019" s="15"/>
      <c r="D2019" s="15">
        <v>20.770909</v>
      </c>
      <c r="E2019" s="75"/>
      <c r="F2019" s="75">
        <v>-59.403990999999998</v>
      </c>
      <c r="G2019" s="14"/>
      <c r="H2019" s="14">
        <f>IF(D2019&gt;0,F2019-D2019,F2019-D2019)</f>
        <v>-80.174899999999994</v>
      </c>
      <c r="I2019" s="15">
        <v>80.174899999999994</v>
      </c>
      <c r="J2019" s="4">
        <f t="shared" si="102"/>
        <v>99.825100000000006</v>
      </c>
      <c r="K2019" s="3">
        <f t="shared" si="103"/>
        <v>6.6413307069691454</v>
      </c>
    </row>
    <row r="2020" spans="1:11" ht="20.100000000000001" customHeight="1" x14ac:dyDescent="0.25">
      <c r="A2020" s="5" t="s">
        <v>43</v>
      </c>
      <c r="B2020" s="15">
        <v>13</v>
      </c>
      <c r="C2020" s="15"/>
      <c r="D2020" s="15">
        <v>20.770909</v>
      </c>
      <c r="E2020" s="75">
        <v>83.911472000000003</v>
      </c>
      <c r="F2020" s="75"/>
      <c r="G2020" s="14">
        <f>IF(D2020&gt;0,E2020-D2020,E2020-D2020)</f>
        <v>63.140563</v>
      </c>
      <c r="H2020" s="14"/>
      <c r="I2020" s="15">
        <v>63.140563</v>
      </c>
      <c r="J2020" s="4">
        <f t="shared" si="102"/>
        <v>116.859437</v>
      </c>
      <c r="K2020" s="3">
        <f t="shared" si="103"/>
        <v>6.8686304336375006</v>
      </c>
    </row>
    <row r="2021" spans="1:11" ht="20.100000000000001" customHeight="1" x14ac:dyDescent="0.25">
      <c r="A2021" s="5" t="s">
        <v>43</v>
      </c>
      <c r="B2021" s="15">
        <v>13</v>
      </c>
      <c r="C2021" s="15"/>
      <c r="D2021" s="15">
        <v>20.770909</v>
      </c>
      <c r="E2021" s="75"/>
      <c r="F2021" s="75">
        <v>-69.775141000000005</v>
      </c>
      <c r="G2021" s="14"/>
      <c r="H2021" s="14">
        <f>IF(D2021&gt;0,F2021-D2021,F2021-D2021)</f>
        <v>-90.546050000000008</v>
      </c>
      <c r="I2021" s="15">
        <v>90.546049999999994</v>
      </c>
      <c r="J2021" s="4">
        <f t="shared" si="102"/>
        <v>89.453950000000006</v>
      </c>
      <c r="K2021" s="3">
        <f t="shared" si="103"/>
        <v>6.4830732833645763</v>
      </c>
    </row>
    <row r="2022" spans="1:11" ht="20.100000000000001" customHeight="1" x14ac:dyDescent="0.25">
      <c r="A2022" s="5" t="s">
        <v>43</v>
      </c>
      <c r="B2022" s="15">
        <v>13</v>
      </c>
      <c r="C2022" s="15"/>
      <c r="D2022" s="15">
        <v>20.770909</v>
      </c>
      <c r="E2022" s="75">
        <v>67.932100000000005</v>
      </c>
      <c r="F2022" s="75"/>
      <c r="G2022" s="14">
        <f>IF(D2022&gt;0,E2022-D2022,E2022-D2022)</f>
        <v>47.161191000000002</v>
      </c>
      <c r="H2022" s="14"/>
      <c r="I2022" s="15">
        <v>47.161191000000002</v>
      </c>
      <c r="J2022" s="4">
        <f t="shared" si="102"/>
        <v>132.838809</v>
      </c>
      <c r="K2022" s="3">
        <f t="shared" si="103"/>
        <v>7.0535328829380379</v>
      </c>
    </row>
    <row r="2023" spans="1:11" ht="20.100000000000001" customHeight="1" x14ac:dyDescent="0.25">
      <c r="A2023" s="5" t="s">
        <v>43</v>
      </c>
      <c r="B2023" s="15">
        <v>13</v>
      </c>
      <c r="C2023" s="15"/>
      <c r="D2023" s="15">
        <v>20.770909</v>
      </c>
      <c r="E2023" s="75">
        <v>80.753887000000006</v>
      </c>
      <c r="F2023" s="75"/>
      <c r="G2023" s="14">
        <f>IF(D2023&gt;0,E2023-D2023,E2023-D2023)</f>
        <v>59.982978000000003</v>
      </c>
      <c r="H2023" s="14"/>
      <c r="I2023" s="15">
        <v>59.982978000000003</v>
      </c>
      <c r="J2023" s="4">
        <f t="shared" si="102"/>
        <v>120.017022</v>
      </c>
      <c r="K2023" s="3">
        <f t="shared" si="103"/>
        <v>6.9070952273869031</v>
      </c>
    </row>
    <row r="2024" spans="1:11" ht="20.100000000000001" customHeight="1" x14ac:dyDescent="0.25">
      <c r="A2024" s="5" t="s">
        <v>43</v>
      </c>
      <c r="B2024" s="15">
        <v>13</v>
      </c>
      <c r="C2024" s="15"/>
      <c r="D2024" s="15">
        <v>20.770909</v>
      </c>
      <c r="E2024" s="75">
        <v>81.740561999999997</v>
      </c>
      <c r="F2024" s="75"/>
      <c r="G2024" s="14">
        <f>IF(D2024&gt;0,E2024-D2024,E2024-D2024)</f>
        <v>60.969652999999994</v>
      </c>
      <c r="H2024" s="14"/>
      <c r="I2024" s="15">
        <v>60.969653000000001</v>
      </c>
      <c r="J2024" s="4">
        <f t="shared" si="102"/>
        <v>119.03034700000001</v>
      </c>
      <c r="K2024" s="3">
        <f t="shared" si="103"/>
        <v>6.895185627886514</v>
      </c>
    </row>
    <row r="2025" spans="1:11" ht="20.100000000000001" customHeight="1" x14ac:dyDescent="0.25">
      <c r="A2025" s="5" t="s">
        <v>43</v>
      </c>
      <c r="B2025" s="15">
        <v>13</v>
      </c>
      <c r="C2025" s="15"/>
      <c r="D2025" s="15">
        <v>20.770909</v>
      </c>
      <c r="E2025" s="75">
        <v>83.047043000000002</v>
      </c>
      <c r="F2025" s="75"/>
      <c r="G2025" s="14">
        <f>IF(D2025&gt;0,E2025-D2025,E2025-D2025)</f>
        <v>62.276133999999999</v>
      </c>
      <c r="H2025" s="14"/>
      <c r="I2025" s="15">
        <v>62.276133999999999</v>
      </c>
      <c r="J2025" s="4">
        <f t="shared" si="102"/>
        <v>117.723866</v>
      </c>
      <c r="K2025" s="3">
        <f t="shared" si="103"/>
        <v>6.879263015414451</v>
      </c>
    </row>
    <row r="2026" spans="1:11" ht="20.100000000000001" customHeight="1" x14ac:dyDescent="0.25">
      <c r="A2026" s="5" t="s">
        <v>43</v>
      </c>
      <c r="B2026" s="15">
        <v>13</v>
      </c>
      <c r="C2026" s="15"/>
      <c r="D2026" s="15">
        <v>20.770909</v>
      </c>
      <c r="E2026" s="75">
        <v>78.929796999999994</v>
      </c>
      <c r="F2026" s="75"/>
      <c r="G2026" s="14">
        <f>IF(D2026&gt;0,E2026-D2026,E2026-D2026)</f>
        <v>58.15888799999999</v>
      </c>
      <c r="H2026" s="14"/>
      <c r="I2026" s="15">
        <v>58.158887999999997</v>
      </c>
      <c r="J2026" s="4">
        <f t="shared" si="102"/>
        <v>121.84111200000001</v>
      </c>
      <c r="K2026" s="3">
        <f t="shared" si="103"/>
        <v>6.9288572037313196</v>
      </c>
    </row>
    <row r="2027" spans="1:11" ht="20.100000000000001" customHeight="1" x14ac:dyDescent="0.25">
      <c r="A2027" s="5" t="s">
        <v>43</v>
      </c>
      <c r="B2027" s="15">
        <v>13</v>
      </c>
      <c r="C2027" s="15"/>
      <c r="D2027" s="15">
        <v>20.770909</v>
      </c>
      <c r="E2027" s="75"/>
      <c r="F2027" s="75">
        <v>-69.829346999999999</v>
      </c>
      <c r="G2027" s="14"/>
      <c r="H2027" s="14">
        <f>IF(D2027&gt;0,F2027-D2027,F2027-D2027)</f>
        <v>-90.600256000000002</v>
      </c>
      <c r="I2027" s="15">
        <v>90.600256000000002</v>
      </c>
      <c r="J2027" s="4">
        <f t="shared" si="102"/>
        <v>89.399743999999998</v>
      </c>
      <c r="K2027" s="3">
        <f t="shared" si="103"/>
        <v>6.4821987950827644</v>
      </c>
    </row>
    <row r="2028" spans="1:11" ht="20.100000000000001" customHeight="1" x14ac:dyDescent="0.25">
      <c r="A2028" s="5" t="s">
        <v>43</v>
      </c>
      <c r="B2028" s="15">
        <v>13</v>
      </c>
      <c r="C2028" s="15"/>
      <c r="D2028" s="15">
        <v>20.770909</v>
      </c>
      <c r="E2028" s="75"/>
      <c r="F2028" s="75">
        <v>-63.004162000000001</v>
      </c>
      <c r="G2028" s="14"/>
      <c r="H2028" s="14">
        <f>IF(D2028&gt;0,F2028-D2028,F2028-D2028)</f>
        <v>-83.775070999999997</v>
      </c>
      <c r="I2028" s="15">
        <v>83.775070999999997</v>
      </c>
      <c r="J2028" s="4">
        <f t="shared" si="102"/>
        <v>96.224929000000003</v>
      </c>
      <c r="K2028" s="3">
        <f t="shared" si="103"/>
        <v>6.5883387964247939</v>
      </c>
    </row>
    <row r="2029" spans="1:11" ht="20.100000000000001" customHeight="1" x14ac:dyDescent="0.25">
      <c r="A2029" s="5" t="s">
        <v>43</v>
      </c>
      <c r="B2029" s="15">
        <v>13</v>
      </c>
      <c r="C2029" s="15"/>
      <c r="D2029" s="15">
        <v>20.770909</v>
      </c>
      <c r="E2029" s="75">
        <v>90</v>
      </c>
      <c r="F2029" s="75"/>
      <c r="G2029" s="14">
        <f>IF(D2029&gt;0,E2029-D2029,E2029-D2029)</f>
        <v>69.229090999999997</v>
      </c>
      <c r="H2029" s="14"/>
      <c r="I2029" s="15">
        <v>69.229090999999997</v>
      </c>
      <c r="J2029" s="4">
        <f t="shared" si="102"/>
        <v>110.770909</v>
      </c>
      <c r="K2029" s="3">
        <f t="shared" si="103"/>
        <v>6.7914352358547454</v>
      </c>
    </row>
    <row r="2030" spans="1:11" ht="20.100000000000001" customHeight="1" x14ac:dyDescent="0.25">
      <c r="A2030" s="5" t="s">
        <v>43</v>
      </c>
      <c r="B2030" s="15">
        <v>13</v>
      </c>
      <c r="C2030" s="15"/>
      <c r="D2030" s="15">
        <v>20.770909</v>
      </c>
      <c r="E2030" s="75">
        <v>81.158185000000003</v>
      </c>
      <c r="F2030" s="75"/>
      <c r="G2030" s="14">
        <f>IF(D2030&gt;0,E2030-D2030,E2030-D2030)</f>
        <v>60.387276</v>
      </c>
      <c r="H2030" s="14"/>
      <c r="I2030" s="15">
        <v>60.387276</v>
      </c>
      <c r="J2030" s="4">
        <f t="shared" si="102"/>
        <v>119.612724</v>
      </c>
      <c r="K2030" s="3">
        <f t="shared" si="103"/>
        <v>6.9022270565289325</v>
      </c>
    </row>
    <row r="2031" spans="1:11" ht="20.100000000000001" customHeight="1" x14ac:dyDescent="0.25">
      <c r="A2031" s="5" t="s">
        <v>43</v>
      </c>
      <c r="B2031" s="15">
        <v>13</v>
      </c>
      <c r="C2031" s="15"/>
      <c r="D2031" s="15">
        <v>20.770909</v>
      </c>
      <c r="E2031" s="75">
        <v>90</v>
      </c>
      <c r="F2031" s="75"/>
      <c r="G2031" s="14">
        <f>IF(D2031&gt;0,E2031-D2031,E2031-D2031)</f>
        <v>69.229090999999997</v>
      </c>
      <c r="H2031" s="14"/>
      <c r="I2031" s="15">
        <v>69.229090999999997</v>
      </c>
      <c r="J2031" s="4">
        <f t="shared" si="102"/>
        <v>110.770909</v>
      </c>
      <c r="K2031" s="3">
        <f t="shared" si="103"/>
        <v>6.7914352358547454</v>
      </c>
    </row>
    <row r="2032" spans="1:11" ht="20.100000000000001" customHeight="1" x14ac:dyDescent="0.25">
      <c r="A2032" s="5" t="s">
        <v>43</v>
      </c>
      <c r="B2032" s="15">
        <v>13</v>
      </c>
      <c r="C2032" s="15"/>
      <c r="D2032" s="15">
        <v>20.770909</v>
      </c>
      <c r="E2032" s="75"/>
      <c r="F2032" s="75">
        <v>-47.489553000000001</v>
      </c>
      <c r="G2032" s="14"/>
      <c r="H2032" s="14">
        <f>IF(D2032&gt;0,F2032-D2032,F2032-D2032)</f>
        <v>-68.260462000000004</v>
      </c>
      <c r="I2032" s="15">
        <v>68.260462000000004</v>
      </c>
      <c r="J2032" s="4">
        <f t="shared" si="102"/>
        <v>111.739538</v>
      </c>
      <c r="K2032" s="3">
        <f t="shared" si="103"/>
        <v>6.8039959502026903</v>
      </c>
    </row>
    <row r="2033" spans="1:11" ht="20.100000000000001" customHeight="1" x14ac:dyDescent="0.25">
      <c r="A2033" s="5" t="s">
        <v>43</v>
      </c>
      <c r="B2033" s="15">
        <v>15</v>
      </c>
      <c r="C2033" s="15"/>
      <c r="D2033" s="15">
        <v>31.263732000000001</v>
      </c>
      <c r="E2033" s="75"/>
      <c r="F2033" s="75">
        <v>-49.655507</v>
      </c>
      <c r="G2033" s="14"/>
      <c r="H2033" s="14">
        <f>IF(D2033&gt;0,F2033-D2033,F2033-D2033)</f>
        <v>-80.919239000000005</v>
      </c>
      <c r="I2033" s="15">
        <v>80.919239000000005</v>
      </c>
      <c r="J2033" s="4">
        <f t="shared" si="102"/>
        <v>99.080760999999995</v>
      </c>
      <c r="K2033" s="3">
        <f t="shared" si="103"/>
        <v>6.6305330442821946</v>
      </c>
    </row>
    <row r="2034" spans="1:11" ht="20.100000000000001" customHeight="1" x14ac:dyDescent="0.25">
      <c r="A2034" s="5" t="s">
        <v>43</v>
      </c>
      <c r="B2034" s="15">
        <v>15</v>
      </c>
      <c r="C2034" s="15"/>
      <c r="D2034" s="15">
        <v>31.263732000000001</v>
      </c>
      <c r="E2034" s="75">
        <v>76.804590000000005</v>
      </c>
      <c r="F2034" s="75"/>
      <c r="G2034" s="14">
        <f>IF(D2034&gt;0,E2034-D2034,E2034-D2034)</f>
        <v>45.540858</v>
      </c>
      <c r="H2034" s="14"/>
      <c r="I2034" s="15">
        <v>45.540858</v>
      </c>
      <c r="J2034" s="4">
        <f t="shared" si="102"/>
        <v>134.45914199999999</v>
      </c>
      <c r="K2034" s="3">
        <f t="shared" si="103"/>
        <v>7.0710240384751613</v>
      </c>
    </row>
    <row r="2035" spans="1:11" ht="20.100000000000001" customHeight="1" x14ac:dyDescent="0.25">
      <c r="A2035" s="5" t="s">
        <v>43</v>
      </c>
      <c r="B2035" s="15">
        <v>15</v>
      </c>
      <c r="C2035" s="15"/>
      <c r="D2035" s="15">
        <v>31.263732000000001</v>
      </c>
      <c r="E2035" s="75">
        <v>80.507217999999995</v>
      </c>
      <c r="F2035" s="75"/>
      <c r="G2035" s="14">
        <f>IF(D2035&gt;0,E2035-D2035,E2035-D2035)</f>
        <v>49.24348599999999</v>
      </c>
      <c r="H2035" s="14"/>
      <c r="I2035" s="15">
        <v>49.243485999999997</v>
      </c>
      <c r="J2035" s="4">
        <f t="shared" si="102"/>
        <v>130.75651400000001</v>
      </c>
      <c r="K2035" s="3">
        <f t="shared" si="103"/>
        <v>7.0307390099097002</v>
      </c>
    </row>
    <row r="2036" spans="1:11" ht="20.100000000000001" customHeight="1" x14ac:dyDescent="0.25">
      <c r="A2036" s="5" t="s">
        <v>43</v>
      </c>
      <c r="B2036" s="15">
        <v>15</v>
      </c>
      <c r="C2036" s="15"/>
      <c r="D2036" s="15">
        <v>31.263732000000001</v>
      </c>
      <c r="E2036" s="75">
        <v>83.953083000000007</v>
      </c>
      <c r="F2036" s="75"/>
      <c r="G2036" s="14">
        <f>IF(D2036&gt;0,E2036-D2036,E2036-D2036)</f>
        <v>52.689351000000002</v>
      </c>
      <c r="H2036" s="14"/>
      <c r="I2036" s="15">
        <v>52.689351000000002</v>
      </c>
      <c r="J2036" s="4">
        <f t="shared" si="102"/>
        <v>127.310649</v>
      </c>
      <c r="K2036" s="3">
        <f t="shared" si="103"/>
        <v>6.9922092894298373</v>
      </c>
    </row>
    <row r="2037" spans="1:11" ht="20.100000000000001" customHeight="1" x14ac:dyDescent="0.25">
      <c r="A2037" s="5" t="s">
        <v>43</v>
      </c>
      <c r="B2037" s="15">
        <v>15</v>
      </c>
      <c r="C2037" s="15"/>
      <c r="D2037" s="15">
        <v>31.263732000000001</v>
      </c>
      <c r="E2037" s="75">
        <v>87.625038000000004</v>
      </c>
      <c r="F2037" s="75"/>
      <c r="G2037" s="14">
        <f>IF(D2037&gt;0,E2037-D2037,E2037-D2037)</f>
        <v>56.361305999999999</v>
      </c>
      <c r="H2037" s="14"/>
      <c r="I2037" s="15">
        <v>56.361305999999999</v>
      </c>
      <c r="J2037" s="4">
        <f t="shared" si="102"/>
        <v>123.638694</v>
      </c>
      <c r="K2037" s="3">
        <f t="shared" si="103"/>
        <v>6.949986509924047</v>
      </c>
    </row>
    <row r="2038" spans="1:11" ht="20.100000000000001" customHeight="1" x14ac:dyDescent="0.25">
      <c r="A2038" s="5" t="s">
        <v>43</v>
      </c>
      <c r="B2038" s="15">
        <v>15</v>
      </c>
      <c r="C2038" s="15"/>
      <c r="D2038" s="15">
        <v>31.263732000000001</v>
      </c>
      <c r="E2038" s="75">
        <v>78.593446999999998</v>
      </c>
      <c r="F2038" s="75"/>
      <c r="G2038" s="14">
        <f>IF(D2038&gt;0,E2038-D2038,E2038-D2038)</f>
        <v>47.329714999999993</v>
      </c>
      <c r="H2038" s="14"/>
      <c r="I2038" s="15">
        <v>47.329715</v>
      </c>
      <c r="J2038" s="4">
        <f t="shared" si="102"/>
        <v>132.67028500000001</v>
      </c>
      <c r="K2038" s="3">
        <f t="shared" si="103"/>
        <v>7.0517014671619709</v>
      </c>
    </row>
    <row r="2039" spans="1:11" ht="20.100000000000001" customHeight="1" x14ac:dyDescent="0.25">
      <c r="A2039" s="5" t="s">
        <v>43</v>
      </c>
      <c r="B2039" s="15">
        <v>15</v>
      </c>
      <c r="C2039" s="15"/>
      <c r="D2039" s="15">
        <v>31.263732000000001</v>
      </c>
      <c r="E2039" s="75"/>
      <c r="F2039" s="75">
        <v>-63.117524000000003</v>
      </c>
      <c r="G2039" s="14"/>
      <c r="H2039" s="14">
        <f>IF(D2039&gt;0,F2039-D2039,F2039-D2039)</f>
        <v>-94.381256000000008</v>
      </c>
      <c r="I2039" s="15">
        <v>94.381255999999993</v>
      </c>
      <c r="J2039" s="4">
        <f t="shared" si="102"/>
        <v>85.618744000000007</v>
      </c>
      <c r="K2039" s="3">
        <f t="shared" si="103"/>
        <v>6.4198547666957042</v>
      </c>
    </row>
    <row r="2040" spans="1:11" ht="20.100000000000001" customHeight="1" x14ac:dyDescent="0.25">
      <c r="A2040" s="5" t="s">
        <v>43</v>
      </c>
      <c r="B2040" s="15">
        <v>15</v>
      </c>
      <c r="C2040" s="15"/>
      <c r="D2040" s="15">
        <v>31.263732000000001</v>
      </c>
      <c r="E2040" s="75">
        <v>87.336999000000006</v>
      </c>
      <c r="F2040" s="75"/>
      <c r="G2040" s="14">
        <f>IF(D2040&gt;0,E2040-D2040,E2040-D2040)</f>
        <v>56.073267000000001</v>
      </c>
      <c r="H2040" s="14"/>
      <c r="I2040" s="15">
        <v>56.073267000000001</v>
      </c>
      <c r="J2040" s="4">
        <f t="shared" si="102"/>
        <v>123.926733</v>
      </c>
      <c r="K2040" s="3">
        <f t="shared" si="103"/>
        <v>6.9533436234711976</v>
      </c>
    </row>
    <row r="2041" spans="1:11" ht="20.100000000000001" customHeight="1" x14ac:dyDescent="0.25">
      <c r="A2041" s="5" t="s">
        <v>43</v>
      </c>
      <c r="B2041" s="15">
        <v>15</v>
      </c>
      <c r="C2041" s="15"/>
      <c r="D2041" s="15">
        <v>31.263732000000001</v>
      </c>
      <c r="E2041" s="75"/>
      <c r="F2041" s="75">
        <v>-67.409836999999996</v>
      </c>
      <c r="G2041" s="14"/>
      <c r="H2041" s="14">
        <f>IF(D2041&gt;0,F2041-D2041,F2041-D2041)</f>
        <v>-98.673569000000001</v>
      </c>
      <c r="I2041" s="15">
        <v>98.673569000000001</v>
      </c>
      <c r="J2041" s="4">
        <f t="shared" si="102"/>
        <v>81.326430999999999</v>
      </c>
      <c r="K2041" s="3">
        <f t="shared" si="103"/>
        <v>6.345652397686389</v>
      </c>
    </row>
    <row r="2042" spans="1:11" ht="20.100000000000001" customHeight="1" x14ac:dyDescent="0.25">
      <c r="A2042" s="5" t="s">
        <v>43</v>
      </c>
      <c r="B2042" s="15">
        <v>15</v>
      </c>
      <c r="C2042" s="15"/>
      <c r="D2042" s="15">
        <v>31.263732000000001</v>
      </c>
      <c r="E2042" s="75">
        <v>84.351753000000002</v>
      </c>
      <c r="F2042" s="75"/>
      <c r="G2042" s="14">
        <f>IF(D2042&gt;0,E2042-D2042,E2042-D2042)</f>
        <v>53.088020999999998</v>
      </c>
      <c r="H2042" s="14"/>
      <c r="I2042" s="15">
        <v>53.088020999999998</v>
      </c>
      <c r="J2042" s="4">
        <f t="shared" si="102"/>
        <v>126.911979</v>
      </c>
      <c r="K2042" s="3">
        <f t="shared" si="103"/>
        <v>6.9876844388454558</v>
      </c>
    </row>
    <row r="2043" spans="1:11" ht="20.100000000000001" customHeight="1" x14ac:dyDescent="0.25">
      <c r="A2043" s="5" t="s">
        <v>43</v>
      </c>
      <c r="B2043" s="15">
        <v>15</v>
      </c>
      <c r="C2043" s="15"/>
      <c r="D2043" s="15">
        <v>31.263732000000001</v>
      </c>
      <c r="E2043" s="75"/>
      <c r="F2043" s="75">
        <v>-46.997880000000002</v>
      </c>
      <c r="G2043" s="14"/>
      <c r="H2043" s="14">
        <f>IF(D2043&gt;0,F2043-D2043,F2043-D2043)</f>
        <v>-78.261612</v>
      </c>
      <c r="I2043" s="15">
        <v>78.261612</v>
      </c>
      <c r="J2043" s="4">
        <f t="shared" si="102"/>
        <v>101.738388</v>
      </c>
      <c r="K2043" s="3">
        <f t="shared" si="103"/>
        <v>6.6687203304007605</v>
      </c>
    </row>
    <row r="2044" spans="1:11" ht="20.100000000000001" customHeight="1" x14ac:dyDescent="0.25">
      <c r="A2044" s="5" t="s">
        <v>43</v>
      </c>
      <c r="B2044" s="15">
        <v>15</v>
      </c>
      <c r="C2044" s="15"/>
      <c r="D2044" s="15">
        <v>31.263732000000001</v>
      </c>
      <c r="E2044" s="75"/>
      <c r="F2044" s="75">
        <v>-46.808739000000003</v>
      </c>
      <c r="G2044" s="14"/>
      <c r="H2044" s="14">
        <f>IF(D2044&gt;0,F2044-D2044,F2044-D2044)</f>
        <v>-78.072471000000007</v>
      </c>
      <c r="I2044" s="15">
        <v>78.072470999999993</v>
      </c>
      <c r="J2044" s="4">
        <f t="shared" si="102"/>
        <v>101.92752900000001</v>
      </c>
      <c r="K2044" s="3">
        <f t="shared" si="103"/>
        <v>6.6713999428287467</v>
      </c>
    </row>
    <row r="2045" spans="1:11" ht="20.100000000000001" customHeight="1" x14ac:dyDescent="0.25">
      <c r="A2045" s="5" t="s">
        <v>43</v>
      </c>
      <c r="B2045" s="15">
        <v>15</v>
      </c>
      <c r="C2045" s="15"/>
      <c r="D2045" s="15">
        <v>31.263732000000001</v>
      </c>
      <c r="E2045" s="75"/>
      <c r="F2045" s="75">
        <v>-49.600096000000001</v>
      </c>
      <c r="G2045" s="14"/>
      <c r="H2045" s="14">
        <f>IF(D2045&gt;0,F2045-D2045,F2045-D2045)</f>
        <v>-80.863827999999998</v>
      </c>
      <c r="I2045" s="15">
        <v>80.863827999999998</v>
      </c>
      <c r="J2045" s="4">
        <f t="shared" si="102"/>
        <v>99.136172000000002</v>
      </c>
      <c r="K2045" s="3">
        <f t="shared" si="103"/>
        <v>6.631339647187235</v>
      </c>
    </row>
    <row r="2046" spans="1:11" ht="20.100000000000001" customHeight="1" x14ac:dyDescent="0.25">
      <c r="A2046" s="5" t="s">
        <v>43</v>
      </c>
      <c r="B2046" s="15">
        <v>15</v>
      </c>
      <c r="C2046" s="15"/>
      <c r="D2046" s="15">
        <v>31.263732000000001</v>
      </c>
      <c r="E2046" s="75"/>
      <c r="F2046" s="75">
        <v>-53.673174000000003</v>
      </c>
      <c r="G2046" s="14"/>
      <c r="H2046" s="14">
        <f>IF(D2046&gt;0,F2046-D2046,F2046-D2046)</f>
        <v>-84.936906000000008</v>
      </c>
      <c r="I2046" s="15">
        <v>84.936905999999993</v>
      </c>
      <c r="J2046" s="4">
        <f t="shared" si="102"/>
        <v>95.063094000000007</v>
      </c>
      <c r="K2046" s="3">
        <f t="shared" si="103"/>
        <v>6.5708134524061732</v>
      </c>
    </row>
    <row r="2047" spans="1:11" ht="20.100000000000001" customHeight="1" x14ac:dyDescent="0.25">
      <c r="A2047" s="5" t="s">
        <v>43</v>
      </c>
      <c r="B2047" s="15">
        <v>15</v>
      </c>
      <c r="C2047" s="15"/>
      <c r="D2047" s="15">
        <v>31.263732000000001</v>
      </c>
      <c r="E2047" s="75"/>
      <c r="F2047" s="75">
        <v>-52.001268000000003</v>
      </c>
      <c r="G2047" s="14"/>
      <c r="H2047" s="14">
        <f>IF(D2047&gt;0,F2047-D2047,F2047-D2047)</f>
        <v>-83.265000000000001</v>
      </c>
      <c r="I2047" s="15">
        <v>83.265000000000001</v>
      </c>
      <c r="J2047" s="4">
        <f t="shared" si="102"/>
        <v>96.734999999999999</v>
      </c>
      <c r="K2047" s="3">
        <f t="shared" si="103"/>
        <v>6.5959660651538252</v>
      </c>
    </row>
    <row r="2048" spans="1:11" ht="20.100000000000001" customHeight="1" x14ac:dyDescent="0.25">
      <c r="A2048" s="5" t="s">
        <v>43</v>
      </c>
      <c r="B2048" s="15">
        <v>15</v>
      </c>
      <c r="C2048" s="15"/>
      <c r="D2048" s="15">
        <v>31.263732000000001</v>
      </c>
      <c r="E2048" s="75">
        <v>80.134192999999996</v>
      </c>
      <c r="F2048" s="75"/>
      <c r="G2048" s="14">
        <f>IF(D2048&gt;0,E2048-D2048,E2048-D2048)</f>
        <v>48.870460999999992</v>
      </c>
      <c r="H2048" s="14"/>
      <c r="I2048" s="15">
        <v>48.870460999999999</v>
      </c>
      <c r="J2048" s="4">
        <f t="shared" si="102"/>
        <v>131.12953899999999</v>
      </c>
      <c r="K2048" s="3">
        <f t="shared" si="103"/>
        <v>7.0348489017914089</v>
      </c>
    </row>
    <row r="2049" spans="1:11" ht="20.100000000000001" customHeight="1" x14ac:dyDescent="0.25">
      <c r="A2049" s="5" t="s">
        <v>43</v>
      </c>
      <c r="B2049" s="15">
        <v>15</v>
      </c>
      <c r="C2049" s="15"/>
      <c r="D2049" s="15">
        <v>31.263732000000001</v>
      </c>
      <c r="E2049" s="75"/>
      <c r="F2049" s="75">
        <v>-34.286876999999997</v>
      </c>
      <c r="G2049" s="14"/>
      <c r="H2049" s="14">
        <f>IF(D2049&gt;0,F2049-D2049,F2049-D2049)</f>
        <v>-65.550608999999994</v>
      </c>
      <c r="I2049" s="15">
        <v>65.550608999999994</v>
      </c>
      <c r="J2049" s="4">
        <f t="shared" si="102"/>
        <v>114.44939100000001</v>
      </c>
      <c r="K2049" s="3">
        <f t="shared" si="103"/>
        <v>6.8385659759219939</v>
      </c>
    </row>
    <row r="2050" spans="1:11" ht="20.100000000000001" customHeight="1" x14ac:dyDescent="0.25">
      <c r="A2050" s="5" t="s">
        <v>43</v>
      </c>
      <c r="B2050" s="15">
        <v>18</v>
      </c>
      <c r="C2050" s="15"/>
      <c r="D2050" s="15">
        <v>-7.0732350000000004</v>
      </c>
      <c r="E2050" s="75"/>
      <c r="F2050" s="75">
        <v>-81.869898000000006</v>
      </c>
      <c r="G2050" s="14"/>
      <c r="H2050" s="14">
        <f>IF(D2050&gt;0,F2050-D2050,F2050-D2050)</f>
        <v>-74.796663000000009</v>
      </c>
      <c r="I2050" s="15">
        <v>74.796662999999995</v>
      </c>
      <c r="J2050" s="4">
        <f t="shared" ref="J2050:J2113" si="105">180-I2050</f>
        <v>105.203337</v>
      </c>
      <c r="K2050" s="3">
        <f t="shared" ref="K2050:K2113" si="106">LOG(J2050,2)</f>
        <v>6.7170366567338124</v>
      </c>
    </row>
    <row r="2051" spans="1:11" ht="20.100000000000001" customHeight="1" x14ac:dyDescent="0.25">
      <c r="A2051" s="5" t="s">
        <v>43</v>
      </c>
      <c r="B2051" s="15">
        <v>18</v>
      </c>
      <c r="C2051" s="15"/>
      <c r="D2051" s="15">
        <v>-7.0732350000000004</v>
      </c>
      <c r="E2051" s="75"/>
      <c r="F2051" s="75">
        <v>-88.619646000000003</v>
      </c>
      <c r="G2051" s="14"/>
      <c r="H2051" s="14">
        <f>IF(D2051&gt;0,F2051-D2051,F2051-D2051)</f>
        <v>-81.546411000000006</v>
      </c>
      <c r="I2051" s="15">
        <v>81.546411000000006</v>
      </c>
      <c r="J2051" s="4">
        <f t="shared" si="105"/>
        <v>98.453588999999994</v>
      </c>
      <c r="K2051" s="3">
        <f t="shared" si="106"/>
        <v>6.6213718935802151</v>
      </c>
    </row>
    <row r="2052" spans="1:11" ht="20.100000000000001" customHeight="1" x14ac:dyDescent="0.25">
      <c r="A2052" s="5" t="s">
        <v>43</v>
      </c>
      <c r="B2052" s="15">
        <v>18</v>
      </c>
      <c r="C2052" s="15"/>
      <c r="D2052" s="15">
        <v>-7.0732350000000004</v>
      </c>
      <c r="E2052" s="75"/>
      <c r="F2052" s="75">
        <v>-88.812692999999996</v>
      </c>
      <c r="G2052" s="14"/>
      <c r="H2052" s="14">
        <f>IF(D2052&gt;0,F2052-D2052,F2052-D2052)</f>
        <v>-81.739457999999999</v>
      </c>
      <c r="I2052" s="15">
        <v>81.739457999999999</v>
      </c>
      <c r="J2052" s="4">
        <f t="shared" si="105"/>
        <v>98.260542000000001</v>
      </c>
      <c r="K2052" s="3">
        <f t="shared" si="106"/>
        <v>6.6185402918284781</v>
      </c>
    </row>
    <row r="2053" spans="1:11" ht="20.100000000000001" customHeight="1" x14ac:dyDescent="0.25">
      <c r="A2053" s="5" t="s">
        <v>43</v>
      </c>
      <c r="B2053" s="15">
        <v>18</v>
      </c>
      <c r="C2053" s="15"/>
      <c r="D2053" s="15">
        <v>-7.0732350000000004</v>
      </c>
      <c r="E2053" s="75">
        <v>57.215719</v>
      </c>
      <c r="F2053" s="75"/>
      <c r="G2053" s="14">
        <f>IF(D2053&gt;0,E2053-D2053,E2053-D2053)</f>
        <v>64.288954000000004</v>
      </c>
      <c r="H2053" s="14"/>
      <c r="I2053" s="15">
        <v>64.288954000000004</v>
      </c>
      <c r="J2053" s="4">
        <f t="shared" si="105"/>
        <v>115.711046</v>
      </c>
      <c r="K2053" s="3">
        <f t="shared" si="106"/>
        <v>6.8543827832500002</v>
      </c>
    </row>
    <row r="2054" spans="1:11" ht="20.100000000000001" customHeight="1" x14ac:dyDescent="0.25">
      <c r="A2054" s="5" t="s">
        <v>43</v>
      </c>
      <c r="B2054" s="15">
        <v>18</v>
      </c>
      <c r="C2054" s="15"/>
      <c r="D2054" s="15">
        <v>-7.0732350000000004</v>
      </c>
      <c r="E2054" s="75"/>
      <c r="F2054" s="75">
        <v>-69.787210000000002</v>
      </c>
      <c r="G2054" s="14"/>
      <c r="H2054" s="14">
        <f>IF(D2054&gt;0,F2054-D2054,F2054-D2054)</f>
        <v>-62.713975000000005</v>
      </c>
      <c r="I2054" s="15">
        <v>62.713974999999998</v>
      </c>
      <c r="J2054" s="4">
        <f t="shared" si="105"/>
        <v>117.286025</v>
      </c>
      <c r="K2054" s="3">
        <f t="shared" si="106"/>
        <v>6.8738873117147898</v>
      </c>
    </row>
    <row r="2055" spans="1:11" ht="20.100000000000001" customHeight="1" x14ac:dyDescent="0.25">
      <c r="A2055" s="5" t="s">
        <v>43</v>
      </c>
      <c r="B2055" s="15">
        <v>18</v>
      </c>
      <c r="C2055" s="15"/>
      <c r="D2055" s="15">
        <v>-7.0732350000000004</v>
      </c>
      <c r="E2055" s="75">
        <v>71.301017000000002</v>
      </c>
      <c r="F2055" s="75"/>
      <c r="G2055" s="14">
        <f>IF(D2055&gt;0,E2055-D2055,E2055-D2055)</f>
        <v>78.374251999999998</v>
      </c>
      <c r="H2055" s="14"/>
      <c r="I2055" s="15">
        <v>78.374251999999998</v>
      </c>
      <c r="J2055" s="4">
        <f t="shared" si="105"/>
        <v>101.625748</v>
      </c>
      <c r="K2055" s="3">
        <f t="shared" si="106"/>
        <v>6.6671221608393001</v>
      </c>
    </row>
    <row r="2056" spans="1:11" ht="20.100000000000001" customHeight="1" x14ac:dyDescent="0.25">
      <c r="A2056" s="5" t="s">
        <v>43</v>
      </c>
      <c r="B2056" s="15">
        <v>18</v>
      </c>
      <c r="C2056" s="15"/>
      <c r="D2056" s="15">
        <v>-7.0732350000000004</v>
      </c>
      <c r="E2056" s="75"/>
      <c r="F2056" s="75">
        <v>-71.565050999999997</v>
      </c>
      <c r="G2056" s="14"/>
      <c r="H2056" s="14">
        <f>IF(D2056&gt;0,F2056-D2056,F2056-D2056)</f>
        <v>-64.491816</v>
      </c>
      <c r="I2056" s="15">
        <v>64.491816</v>
      </c>
      <c r="J2056" s="4">
        <f t="shared" si="105"/>
        <v>115.508184</v>
      </c>
      <c r="K2056" s="3">
        <f t="shared" si="106"/>
        <v>6.8518512630431463</v>
      </c>
    </row>
    <row r="2057" spans="1:11" ht="20.100000000000001" customHeight="1" x14ac:dyDescent="0.25">
      <c r="A2057" s="5" t="s">
        <v>43</v>
      </c>
      <c r="B2057" s="15">
        <v>18</v>
      </c>
      <c r="C2057" s="15"/>
      <c r="D2057" s="15">
        <v>-7.0732350000000004</v>
      </c>
      <c r="E2057" s="75">
        <v>79.143586999999997</v>
      </c>
      <c r="F2057" s="75"/>
      <c r="G2057" s="14">
        <f>IF(D2057&gt;0,E2057-D2057,E2057-D2057)</f>
        <v>86.216821999999993</v>
      </c>
      <c r="H2057" s="14"/>
      <c r="I2057" s="15">
        <v>86.216821999999993</v>
      </c>
      <c r="J2057" s="4">
        <f t="shared" si="105"/>
        <v>93.783178000000007</v>
      </c>
      <c r="K2057" s="3">
        <f t="shared" si="106"/>
        <v>6.5512572629112897</v>
      </c>
    </row>
    <row r="2058" spans="1:11" ht="20.100000000000001" customHeight="1" x14ac:dyDescent="0.25">
      <c r="A2058" s="5" t="s">
        <v>43</v>
      </c>
      <c r="B2058" s="15">
        <v>18</v>
      </c>
      <c r="C2058" s="15"/>
      <c r="D2058" s="15">
        <v>-7.0732350000000004</v>
      </c>
      <c r="E2058" s="75"/>
      <c r="F2058" s="75">
        <v>-66.630887000000001</v>
      </c>
      <c r="G2058" s="14"/>
      <c r="H2058" s="14">
        <f>IF(D2058&gt;0,F2058-D2058,F2058-D2058)</f>
        <v>-59.557652000000004</v>
      </c>
      <c r="I2058" s="15">
        <v>59.557651999999997</v>
      </c>
      <c r="J2058" s="4">
        <f t="shared" si="105"/>
        <v>120.44234800000001</v>
      </c>
      <c r="K2058" s="3">
        <f t="shared" si="106"/>
        <v>6.912198928281545</v>
      </c>
    </row>
    <row r="2059" spans="1:11" ht="20.100000000000001" customHeight="1" x14ac:dyDescent="0.25">
      <c r="A2059" s="5" t="s">
        <v>43</v>
      </c>
      <c r="B2059" s="15">
        <v>18</v>
      </c>
      <c r="C2059" s="15"/>
      <c r="D2059" s="15">
        <v>-7.0732350000000004</v>
      </c>
      <c r="E2059" s="75">
        <v>79.346097</v>
      </c>
      <c r="F2059" s="75"/>
      <c r="G2059" s="14">
        <f>IF(D2059&gt;0,E2059-D2059,E2059-D2059)</f>
        <v>86.419331999999997</v>
      </c>
      <c r="H2059" s="14"/>
      <c r="I2059" s="15">
        <v>86.419331999999997</v>
      </c>
      <c r="J2059" s="4">
        <f t="shared" si="105"/>
        <v>93.580668000000003</v>
      </c>
      <c r="K2059" s="3">
        <f t="shared" si="106"/>
        <v>6.548138621906249</v>
      </c>
    </row>
    <row r="2060" spans="1:11" ht="20.100000000000001" customHeight="1" x14ac:dyDescent="0.25">
      <c r="A2060" s="5" t="s">
        <v>43</v>
      </c>
      <c r="B2060" s="15">
        <v>18</v>
      </c>
      <c r="C2060" s="15"/>
      <c r="D2060" s="15">
        <v>-7.0732350000000004</v>
      </c>
      <c r="E2060" s="75">
        <v>79.066182999999995</v>
      </c>
      <c r="F2060" s="75"/>
      <c r="G2060" s="14">
        <f>IF(D2060&gt;0,E2060-D2060,E2060-D2060)</f>
        <v>86.139417999999992</v>
      </c>
      <c r="H2060" s="14"/>
      <c r="I2060" s="15">
        <v>86.139418000000006</v>
      </c>
      <c r="J2060" s="4">
        <f t="shared" si="105"/>
        <v>93.860581999999994</v>
      </c>
      <c r="K2060" s="3">
        <f t="shared" si="106"/>
        <v>6.5524475009802661</v>
      </c>
    </row>
    <row r="2061" spans="1:11" ht="20.100000000000001" customHeight="1" x14ac:dyDescent="0.25">
      <c r="A2061" s="5" t="s">
        <v>43</v>
      </c>
      <c r="B2061" s="15">
        <v>18</v>
      </c>
      <c r="C2061" s="15"/>
      <c r="D2061" s="15">
        <v>-7.0732350000000004</v>
      </c>
      <c r="E2061" s="75"/>
      <c r="F2061" s="75">
        <v>-63.778033000000001</v>
      </c>
      <c r="G2061" s="14"/>
      <c r="H2061" s="14">
        <f>IF(D2061&gt;0,F2061-D2061,F2061-D2061)</f>
        <v>-56.704797999999997</v>
      </c>
      <c r="I2061" s="15">
        <v>56.704797999999997</v>
      </c>
      <c r="J2061" s="4">
        <f t="shared" si="105"/>
        <v>123.295202</v>
      </c>
      <c r="K2061" s="3">
        <f t="shared" si="106"/>
        <v>6.9459728485139411</v>
      </c>
    </row>
    <row r="2062" spans="1:11" ht="20.100000000000001" customHeight="1" x14ac:dyDescent="0.25">
      <c r="A2062" s="5" t="s">
        <v>43</v>
      </c>
      <c r="B2062" s="15">
        <v>18</v>
      </c>
      <c r="C2062" s="15"/>
      <c r="D2062" s="15">
        <v>-7.0732350000000004</v>
      </c>
      <c r="E2062" s="75"/>
      <c r="F2062" s="75">
        <v>-71.565050999999997</v>
      </c>
      <c r="G2062" s="14"/>
      <c r="H2062" s="14">
        <f>IF(D2062&gt;0,F2062-D2062,F2062-D2062)</f>
        <v>-64.491816</v>
      </c>
      <c r="I2062" s="15">
        <v>64.491816</v>
      </c>
      <c r="J2062" s="4">
        <f t="shared" si="105"/>
        <v>115.508184</v>
      </c>
      <c r="K2062" s="3">
        <f t="shared" si="106"/>
        <v>6.8518512630431463</v>
      </c>
    </row>
    <row r="2063" spans="1:11" ht="20.100000000000001" customHeight="1" x14ac:dyDescent="0.25">
      <c r="A2063" s="5" t="s">
        <v>43</v>
      </c>
      <c r="B2063" s="15">
        <v>18</v>
      </c>
      <c r="C2063" s="15"/>
      <c r="D2063" s="15">
        <v>-7.0732350000000004</v>
      </c>
      <c r="E2063" s="75"/>
      <c r="F2063" s="75">
        <v>-73.412661</v>
      </c>
      <c r="G2063" s="14"/>
      <c r="H2063" s="14">
        <f>IF(D2063&gt;0,F2063-D2063,F2063-D2063)</f>
        <v>-66.339426000000003</v>
      </c>
      <c r="I2063" s="15">
        <v>66.339426000000003</v>
      </c>
      <c r="J2063" s="4">
        <f t="shared" si="105"/>
        <v>113.660574</v>
      </c>
      <c r="K2063" s="3">
        <f t="shared" si="106"/>
        <v>6.828588096083946</v>
      </c>
    </row>
    <row r="2064" spans="1:11" ht="20.100000000000001" customHeight="1" x14ac:dyDescent="0.25">
      <c r="A2064" s="5" t="s">
        <v>43</v>
      </c>
      <c r="B2064" s="15">
        <v>18</v>
      </c>
      <c r="C2064" s="15"/>
      <c r="D2064" s="15">
        <v>-7.0732350000000004</v>
      </c>
      <c r="E2064" s="75">
        <v>82.647621000000001</v>
      </c>
      <c r="F2064" s="75"/>
      <c r="G2064" s="14">
        <f>IF(D2064&gt;0,E2064-D2064,E2064-D2064)</f>
        <v>89.720855999999998</v>
      </c>
      <c r="H2064" s="14"/>
      <c r="I2064" s="15">
        <v>89.720855999999998</v>
      </c>
      <c r="J2064" s="4">
        <f t="shared" si="105"/>
        <v>90.279144000000002</v>
      </c>
      <c r="K2064" s="3">
        <f t="shared" si="106"/>
        <v>6.4963208342765526</v>
      </c>
    </row>
    <row r="2065" spans="1:11" ht="20.100000000000001" customHeight="1" x14ac:dyDescent="0.25">
      <c r="A2065" s="5" t="s">
        <v>43</v>
      </c>
      <c r="B2065" s="15">
        <v>18</v>
      </c>
      <c r="C2065" s="15"/>
      <c r="D2065" s="15">
        <v>-7.0732350000000004</v>
      </c>
      <c r="E2065" s="75"/>
      <c r="F2065" s="75">
        <v>-72.597296</v>
      </c>
      <c r="G2065" s="14"/>
      <c r="H2065" s="14">
        <f>IF(D2065&gt;0,F2065-D2065,F2065-D2065)</f>
        <v>-65.524061000000003</v>
      </c>
      <c r="I2065" s="15">
        <v>65.524061000000003</v>
      </c>
      <c r="J2065" s="4">
        <f t="shared" si="105"/>
        <v>114.475939</v>
      </c>
      <c r="K2065" s="3">
        <f t="shared" si="106"/>
        <v>6.8389005886808114</v>
      </c>
    </row>
    <row r="2066" spans="1:11" ht="20.100000000000001" customHeight="1" x14ac:dyDescent="0.25">
      <c r="A2066" s="5" t="s">
        <v>43</v>
      </c>
      <c r="B2066" s="15">
        <v>18</v>
      </c>
      <c r="C2066" s="15"/>
      <c r="D2066" s="15">
        <v>-7.0732350000000004</v>
      </c>
      <c r="E2066" s="75"/>
      <c r="F2066" s="75">
        <v>-67.520566000000002</v>
      </c>
      <c r="G2066" s="14"/>
      <c r="H2066" s="14">
        <f>IF(D2066&gt;0,F2066-D2066,F2066-D2066)</f>
        <v>-60.447331000000005</v>
      </c>
      <c r="I2066" s="15">
        <v>60.447330999999998</v>
      </c>
      <c r="J2066" s="4">
        <f t="shared" si="105"/>
        <v>119.55266900000001</v>
      </c>
      <c r="K2066" s="3">
        <f t="shared" si="106"/>
        <v>6.9015025281896545</v>
      </c>
    </row>
    <row r="2067" spans="1:11" ht="20.100000000000001" customHeight="1" x14ac:dyDescent="0.25">
      <c r="A2067" s="5" t="s">
        <v>43</v>
      </c>
      <c r="B2067" s="15">
        <v>18</v>
      </c>
      <c r="C2067" s="15"/>
      <c r="D2067" s="15">
        <v>-7.0732350000000004</v>
      </c>
      <c r="E2067" s="75"/>
      <c r="F2067" s="75">
        <v>-73.886582000000004</v>
      </c>
      <c r="G2067" s="14"/>
      <c r="H2067" s="14">
        <f>IF(D2067&gt;0,F2067-D2067,F2067-D2067)</f>
        <v>-66.813347000000007</v>
      </c>
      <c r="I2067" s="15">
        <v>66.813346999999993</v>
      </c>
      <c r="J2067" s="4">
        <f t="shared" si="105"/>
        <v>113.18665300000001</v>
      </c>
      <c r="K2067" s="3">
        <f t="shared" si="106"/>
        <v>6.8225600349941509</v>
      </c>
    </row>
    <row r="2068" spans="1:11" ht="20.100000000000001" customHeight="1" x14ac:dyDescent="0.25">
      <c r="A2068" s="5" t="s">
        <v>43</v>
      </c>
      <c r="B2068" s="15">
        <v>18</v>
      </c>
      <c r="C2068" s="15"/>
      <c r="D2068" s="15">
        <v>-7.0732350000000004</v>
      </c>
      <c r="E2068" s="75">
        <v>86.185924999999997</v>
      </c>
      <c r="F2068" s="75"/>
      <c r="G2068" s="14">
        <f>IF(D2068&gt;0,E2068-D2068,E2068-D2068)</f>
        <v>93.259159999999994</v>
      </c>
      <c r="H2068" s="14"/>
      <c r="I2068" s="15">
        <v>93.259159999999994</v>
      </c>
      <c r="J2068" s="4">
        <f t="shared" si="105"/>
        <v>86.740840000000006</v>
      </c>
      <c r="K2068" s="3">
        <f t="shared" si="106"/>
        <v>6.4386395092431679</v>
      </c>
    </row>
    <row r="2069" spans="1:11" ht="20.100000000000001" customHeight="1" x14ac:dyDescent="0.25">
      <c r="A2069" s="5" t="s">
        <v>43</v>
      </c>
      <c r="B2069" s="15">
        <v>18</v>
      </c>
      <c r="C2069" s="15"/>
      <c r="D2069" s="15">
        <v>-7.0732350000000004</v>
      </c>
      <c r="E2069" s="75"/>
      <c r="F2069" s="75">
        <v>-68.749493999999999</v>
      </c>
      <c r="G2069" s="14"/>
      <c r="H2069" s="14">
        <f>IF(D2069&gt;0,F2069-D2069,F2069-D2069)</f>
        <v>-61.676259000000002</v>
      </c>
      <c r="I2069" s="15">
        <v>61.676259000000002</v>
      </c>
      <c r="J2069" s="4">
        <f t="shared" si="105"/>
        <v>118.323741</v>
      </c>
      <c r="K2069" s="3">
        <f t="shared" si="106"/>
        <v>6.8865957612258617</v>
      </c>
    </row>
    <row r="2070" spans="1:11" ht="20.100000000000001" customHeight="1" x14ac:dyDescent="0.25">
      <c r="A2070" s="5" t="s">
        <v>43</v>
      </c>
      <c r="B2070" s="15">
        <v>18</v>
      </c>
      <c r="C2070" s="15"/>
      <c r="D2070" s="15">
        <v>-7.0732350000000004</v>
      </c>
      <c r="E2070" s="75"/>
      <c r="F2070" s="75">
        <v>-63.434949000000003</v>
      </c>
      <c r="G2070" s="14"/>
      <c r="H2070" s="14">
        <f>IF(D2070&gt;0,F2070-D2070,F2070-D2070)</f>
        <v>-56.361714000000006</v>
      </c>
      <c r="I2070" s="15">
        <v>56.361713999999999</v>
      </c>
      <c r="J2070" s="4">
        <f t="shared" si="105"/>
        <v>123.63828599999999</v>
      </c>
      <c r="K2070" s="3">
        <f t="shared" si="106"/>
        <v>6.9499817491122915</v>
      </c>
    </row>
    <row r="2071" spans="1:11" ht="20.100000000000001" customHeight="1" x14ac:dyDescent="0.25">
      <c r="A2071" s="5" t="s">
        <v>43</v>
      </c>
      <c r="B2071" s="15">
        <v>18</v>
      </c>
      <c r="C2071" s="15"/>
      <c r="D2071" s="15">
        <v>-7.0732350000000004</v>
      </c>
      <c r="E2071" s="75">
        <v>87.563351999999995</v>
      </c>
      <c r="F2071" s="75"/>
      <c r="G2071" s="14">
        <f>IF(D2071&gt;0,E2071-D2071,E2071-D2071)</f>
        <v>94.636586999999992</v>
      </c>
      <c r="H2071" s="14"/>
      <c r="I2071" s="15">
        <v>94.636587000000006</v>
      </c>
      <c r="J2071" s="4">
        <f t="shared" si="105"/>
        <v>85.363412999999994</v>
      </c>
      <c r="K2071" s="3">
        <f t="shared" si="106"/>
        <v>6.415545954036336</v>
      </c>
    </row>
    <row r="2072" spans="1:11" ht="20.100000000000001" customHeight="1" x14ac:dyDescent="0.25">
      <c r="A2072" s="5" t="s">
        <v>43</v>
      </c>
      <c r="B2072" s="15">
        <v>18</v>
      </c>
      <c r="C2072" s="15"/>
      <c r="D2072" s="15">
        <v>-7.0732350000000004</v>
      </c>
      <c r="E2072" s="75"/>
      <c r="F2072" s="75">
        <v>-69.274440999999996</v>
      </c>
      <c r="G2072" s="14"/>
      <c r="H2072" s="14">
        <f>IF(D2072&gt;0,F2072-D2072,F2072-D2072)</f>
        <v>-62.201205999999999</v>
      </c>
      <c r="I2072" s="15">
        <v>62.201205999999999</v>
      </c>
      <c r="J2072" s="4">
        <f t="shared" si="105"/>
        <v>117.798794</v>
      </c>
      <c r="K2072" s="3">
        <f t="shared" si="106"/>
        <v>6.8801809590014553</v>
      </c>
    </row>
    <row r="2073" spans="1:11" ht="20.100000000000001" customHeight="1" x14ac:dyDescent="0.25">
      <c r="A2073" s="5" t="s">
        <v>43</v>
      </c>
      <c r="B2073" s="15">
        <v>18</v>
      </c>
      <c r="C2073" s="15"/>
      <c r="D2073" s="15">
        <v>-7.0732350000000004</v>
      </c>
      <c r="E2073" s="75">
        <v>70.820992000000004</v>
      </c>
      <c r="F2073" s="75"/>
      <c r="G2073" s="14">
        <f>IF(D2073&gt;0,E2073-D2073,E2073-D2073)</f>
        <v>77.894227000000001</v>
      </c>
      <c r="H2073" s="14"/>
      <c r="I2073" s="15">
        <v>77.894227000000001</v>
      </c>
      <c r="J2073" s="4">
        <f t="shared" si="105"/>
        <v>102.105773</v>
      </c>
      <c r="K2073" s="3">
        <f t="shared" si="106"/>
        <v>6.6739206274205802</v>
      </c>
    </row>
    <row r="2074" spans="1:11" ht="20.100000000000001" customHeight="1" x14ac:dyDescent="0.25">
      <c r="A2074" s="5" t="s">
        <v>43</v>
      </c>
      <c r="B2074" s="15">
        <v>18</v>
      </c>
      <c r="C2074" s="15"/>
      <c r="D2074" s="15">
        <v>-7.0732350000000004</v>
      </c>
      <c r="E2074" s="75">
        <v>68.198590999999993</v>
      </c>
      <c r="F2074" s="75"/>
      <c r="G2074" s="14">
        <f>IF(D2074&gt;0,E2074-D2074,E2074-D2074)</f>
        <v>75.27182599999999</v>
      </c>
      <c r="H2074" s="14"/>
      <c r="I2074" s="15">
        <v>75.271826000000004</v>
      </c>
      <c r="J2074" s="4">
        <f t="shared" si="105"/>
        <v>104.728174</v>
      </c>
      <c r="K2074" s="3">
        <f t="shared" si="106"/>
        <v>6.710505798444852</v>
      </c>
    </row>
    <row r="2075" spans="1:11" ht="20.100000000000001" customHeight="1" x14ac:dyDescent="0.25">
      <c r="A2075" s="5" t="s">
        <v>43</v>
      </c>
      <c r="B2075" s="15">
        <v>20</v>
      </c>
      <c r="C2075" s="15"/>
      <c r="D2075" s="15">
        <v>-20.115038999999999</v>
      </c>
      <c r="E2075" s="75">
        <v>74.566575999999998</v>
      </c>
      <c r="F2075" s="75"/>
      <c r="G2075" s="14">
        <f>IF(D2075&gt;0,E2075-D2075,E2075-D2075)</f>
        <v>94.681614999999994</v>
      </c>
      <c r="H2075" s="14"/>
      <c r="I2075" s="15">
        <v>94.681614999999994</v>
      </c>
      <c r="J2075" s="4">
        <f t="shared" si="105"/>
        <v>85.318385000000006</v>
      </c>
      <c r="K2075" s="3">
        <f t="shared" si="106"/>
        <v>6.4147847519096954</v>
      </c>
    </row>
    <row r="2076" spans="1:11" ht="20.100000000000001" customHeight="1" x14ac:dyDescent="0.25">
      <c r="A2076" s="5" t="s">
        <v>43</v>
      </c>
      <c r="B2076" s="15">
        <v>20</v>
      </c>
      <c r="C2076" s="15"/>
      <c r="D2076" s="15">
        <v>-20.115038999999999</v>
      </c>
      <c r="E2076" s="75"/>
      <c r="F2076" s="75">
        <v>-85.378055000000003</v>
      </c>
      <c r="G2076" s="14"/>
      <c r="H2076" s="14">
        <f>IF(D2076&gt;0,F2076-D2076,F2076-D2076)</f>
        <v>-65.263016000000007</v>
      </c>
      <c r="I2076" s="15">
        <v>65.263015999999993</v>
      </c>
      <c r="J2076" s="4">
        <f t="shared" si="105"/>
        <v>114.73698400000001</v>
      </c>
      <c r="K2076" s="3">
        <f t="shared" si="106"/>
        <v>6.8421866903965869</v>
      </c>
    </row>
    <row r="2077" spans="1:11" ht="20.100000000000001" customHeight="1" x14ac:dyDescent="0.25">
      <c r="A2077" s="5" t="s">
        <v>43</v>
      </c>
      <c r="B2077" s="15">
        <v>20</v>
      </c>
      <c r="C2077" s="15"/>
      <c r="D2077" s="15">
        <v>-20.115038999999999</v>
      </c>
      <c r="E2077" s="75">
        <v>66.179575</v>
      </c>
      <c r="F2077" s="75"/>
      <c r="G2077" s="14">
        <f>IF(D2077&gt;0,E2077-D2077,E2077-D2077)</f>
        <v>86.294613999999996</v>
      </c>
      <c r="H2077" s="14"/>
      <c r="I2077" s="15">
        <v>86.294613999999996</v>
      </c>
      <c r="J2077" s="4">
        <f t="shared" si="105"/>
        <v>93.705386000000004</v>
      </c>
      <c r="K2077" s="3">
        <f t="shared" si="106"/>
        <v>6.5500600684086834</v>
      </c>
    </row>
    <row r="2078" spans="1:11" ht="20.100000000000001" customHeight="1" x14ac:dyDescent="0.25">
      <c r="A2078" s="5" t="s">
        <v>43</v>
      </c>
      <c r="B2078" s="15">
        <v>20</v>
      </c>
      <c r="C2078" s="15"/>
      <c r="D2078" s="15">
        <v>-20.115038999999999</v>
      </c>
      <c r="E2078" s="75">
        <v>36.869897999999999</v>
      </c>
      <c r="F2078" s="75"/>
      <c r="G2078" s="14">
        <f>IF(D2078&gt;0,E2078-D2078,E2078-D2078)</f>
        <v>56.984937000000002</v>
      </c>
      <c r="H2078" s="14"/>
      <c r="I2078" s="15">
        <v>56.984937000000002</v>
      </c>
      <c r="J2078" s="4">
        <f t="shared" si="105"/>
        <v>123.015063</v>
      </c>
      <c r="K2078" s="3">
        <f t="shared" si="106"/>
        <v>6.9426911718828492</v>
      </c>
    </row>
    <row r="2079" spans="1:11" ht="20.100000000000001" customHeight="1" x14ac:dyDescent="0.25">
      <c r="A2079" s="5" t="s">
        <v>43</v>
      </c>
      <c r="B2079" s="15">
        <v>20</v>
      </c>
      <c r="C2079" s="15"/>
      <c r="D2079" s="15">
        <v>-20.115038999999999</v>
      </c>
      <c r="E2079" s="75">
        <v>20.604704000000002</v>
      </c>
      <c r="F2079" s="75"/>
      <c r="G2079" s="14">
        <f>IF(D2079&gt;0,E2079-D2079,E2079-D2079)</f>
        <v>40.719743000000001</v>
      </c>
      <c r="H2079" s="14"/>
      <c r="I2079" s="15">
        <v>40.719743000000001</v>
      </c>
      <c r="J2079" s="4">
        <f t="shared" si="105"/>
        <v>139.28025700000001</v>
      </c>
      <c r="K2079" s="3">
        <f t="shared" si="106"/>
        <v>7.121846959940445</v>
      </c>
    </row>
    <row r="2080" spans="1:11" ht="20.100000000000001" customHeight="1" x14ac:dyDescent="0.25">
      <c r="A2080" s="5" t="s">
        <v>43</v>
      </c>
      <c r="B2080" s="15">
        <v>20</v>
      </c>
      <c r="C2080" s="15"/>
      <c r="D2080" s="15">
        <v>-20.115038999999999</v>
      </c>
      <c r="E2080" s="75">
        <v>20.741588</v>
      </c>
      <c r="F2080" s="75"/>
      <c r="G2080" s="14">
        <f>IF(D2080&gt;0,E2080-D2080,E2080-D2080)</f>
        <v>40.856627000000003</v>
      </c>
      <c r="H2080" s="14"/>
      <c r="I2080" s="15">
        <v>40.856627000000003</v>
      </c>
      <c r="J2080" s="4">
        <f t="shared" si="105"/>
        <v>139.143373</v>
      </c>
      <c r="K2080" s="3">
        <f t="shared" si="106"/>
        <v>7.1204283886511606</v>
      </c>
    </row>
    <row r="2081" spans="1:11" ht="20.100000000000001" customHeight="1" x14ac:dyDescent="0.25">
      <c r="A2081" s="5" t="s">
        <v>43</v>
      </c>
      <c r="B2081" s="15">
        <v>20</v>
      </c>
      <c r="C2081" s="15"/>
      <c r="D2081" s="15">
        <v>-20.115038999999999</v>
      </c>
      <c r="E2081" s="75"/>
      <c r="F2081" s="75">
        <v>-77.675273000000004</v>
      </c>
      <c r="G2081" s="14"/>
      <c r="H2081" s="14">
        <f>IF(D2081&gt;0,F2081-D2081,F2081-D2081)</f>
        <v>-57.560234000000008</v>
      </c>
      <c r="I2081" s="15">
        <v>57.560234000000001</v>
      </c>
      <c r="J2081" s="4">
        <f t="shared" si="105"/>
        <v>122.43976599999999</v>
      </c>
      <c r="K2081" s="3">
        <f t="shared" si="106"/>
        <v>6.9359283825572158</v>
      </c>
    </row>
    <row r="2082" spans="1:11" ht="20.100000000000001" customHeight="1" x14ac:dyDescent="0.25">
      <c r="A2082" s="5" t="s">
        <v>43</v>
      </c>
      <c r="B2082" s="15">
        <v>20</v>
      </c>
      <c r="C2082" s="15"/>
      <c r="D2082" s="15">
        <v>-20.115038999999999</v>
      </c>
      <c r="E2082" s="75"/>
      <c r="F2082" s="75">
        <v>-78.959059999999994</v>
      </c>
      <c r="G2082" s="14"/>
      <c r="H2082" s="14">
        <f>IF(D2082&gt;0,F2082-D2082,F2082-D2082)</f>
        <v>-58.844020999999998</v>
      </c>
      <c r="I2082" s="15">
        <v>58.844020999999998</v>
      </c>
      <c r="J2082" s="4">
        <f t="shared" si="105"/>
        <v>121.155979</v>
      </c>
      <c r="K2082" s="3">
        <f t="shared" si="106"/>
        <v>6.9207217927546925</v>
      </c>
    </row>
    <row r="2083" spans="1:11" ht="20.100000000000001" customHeight="1" x14ac:dyDescent="0.25">
      <c r="A2083" s="5" t="s">
        <v>43</v>
      </c>
      <c r="B2083" s="15">
        <v>20</v>
      </c>
      <c r="C2083" s="15"/>
      <c r="D2083" s="15">
        <v>-20.115038999999999</v>
      </c>
      <c r="E2083" s="75"/>
      <c r="F2083" s="75">
        <v>-74.804750999999996</v>
      </c>
      <c r="G2083" s="14"/>
      <c r="H2083" s="14">
        <f>IF(D2083&gt;0,F2083-D2083,F2083-D2083)</f>
        <v>-54.689712</v>
      </c>
      <c r="I2083" s="15">
        <v>54.689712</v>
      </c>
      <c r="J2083" s="4">
        <f t="shared" si="105"/>
        <v>125.310288</v>
      </c>
      <c r="K2083" s="3">
        <f t="shared" si="106"/>
        <v>6.9693610548517375</v>
      </c>
    </row>
    <row r="2084" spans="1:11" ht="20.100000000000001" customHeight="1" x14ac:dyDescent="0.25">
      <c r="A2084" s="5" t="s">
        <v>43</v>
      </c>
      <c r="B2084" s="15">
        <v>20</v>
      </c>
      <c r="C2084" s="15"/>
      <c r="D2084" s="15">
        <v>-20.115038999999999</v>
      </c>
      <c r="E2084" s="75"/>
      <c r="F2084" s="75">
        <v>-86.987212</v>
      </c>
      <c r="G2084" s="14"/>
      <c r="H2084" s="14">
        <f>IF(D2084&gt;0,F2084-D2084,F2084-D2084)</f>
        <v>-66.872173000000004</v>
      </c>
      <c r="I2084" s="15">
        <v>66.872173000000004</v>
      </c>
      <c r="J2084" s="4">
        <f t="shared" si="105"/>
        <v>113.127827</v>
      </c>
      <c r="K2084" s="3">
        <f t="shared" si="106"/>
        <v>6.8218100345488706</v>
      </c>
    </row>
    <row r="2085" spans="1:11" ht="20.100000000000001" customHeight="1" x14ac:dyDescent="0.25">
      <c r="A2085" s="5" t="s">
        <v>43</v>
      </c>
      <c r="B2085" s="15">
        <v>20</v>
      </c>
      <c r="C2085" s="15"/>
      <c r="D2085" s="15">
        <v>-20.115038999999999</v>
      </c>
      <c r="E2085" s="75"/>
      <c r="F2085" s="75">
        <v>-77.637507999999997</v>
      </c>
      <c r="G2085" s="14"/>
      <c r="H2085" s="14">
        <f>IF(D2085&gt;0,F2085-D2085,F2085-D2085)</f>
        <v>-57.522469000000001</v>
      </c>
      <c r="I2085" s="15">
        <v>57.522469000000001</v>
      </c>
      <c r="J2085" s="4">
        <f t="shared" si="105"/>
        <v>122.477531</v>
      </c>
      <c r="K2085" s="3">
        <f t="shared" si="106"/>
        <v>6.9363732950180195</v>
      </c>
    </row>
    <row r="2086" spans="1:11" ht="20.100000000000001" customHeight="1" x14ac:dyDescent="0.25">
      <c r="A2086" s="5" t="s">
        <v>43</v>
      </c>
      <c r="B2086" s="15">
        <v>20</v>
      </c>
      <c r="C2086" s="15"/>
      <c r="D2086" s="15">
        <v>-20.115038999999999</v>
      </c>
      <c r="E2086" s="75">
        <v>60.524110999999998</v>
      </c>
      <c r="F2086" s="75"/>
      <c r="G2086" s="14">
        <f>IF(D2086&gt;0,E2086-D2086,E2086-D2086)</f>
        <v>80.639150000000001</v>
      </c>
      <c r="H2086" s="14"/>
      <c r="I2086" s="15">
        <v>80.639150000000001</v>
      </c>
      <c r="J2086" s="4">
        <f t="shared" si="105"/>
        <v>99.360849999999999</v>
      </c>
      <c r="K2086" s="3">
        <f t="shared" si="106"/>
        <v>6.6346056102889488</v>
      </c>
    </row>
    <row r="2087" spans="1:11" ht="20.100000000000001" customHeight="1" x14ac:dyDescent="0.25">
      <c r="A2087" s="5" t="s">
        <v>43</v>
      </c>
      <c r="B2087" s="15">
        <v>20</v>
      </c>
      <c r="C2087" s="15"/>
      <c r="D2087" s="15">
        <v>-20.115038999999999</v>
      </c>
      <c r="E2087" s="75"/>
      <c r="F2087" s="75">
        <v>-79.808498</v>
      </c>
      <c r="G2087" s="14"/>
      <c r="H2087" s="14">
        <f>IF(D2087&gt;0,F2087-D2087,F2087-D2087)</f>
        <v>-59.693459000000004</v>
      </c>
      <c r="I2087" s="15">
        <v>59.693458999999997</v>
      </c>
      <c r="J2087" s="4">
        <f t="shared" si="105"/>
        <v>120.30654100000001</v>
      </c>
      <c r="K2087" s="3">
        <f t="shared" si="106"/>
        <v>6.9105712729514295</v>
      </c>
    </row>
    <row r="2088" spans="1:11" ht="20.100000000000001" customHeight="1" x14ac:dyDescent="0.25">
      <c r="A2088" s="5" t="s">
        <v>43</v>
      </c>
      <c r="B2088" s="15">
        <v>20</v>
      </c>
      <c r="C2088" s="15"/>
      <c r="D2088" s="15">
        <v>-20.115038999999999</v>
      </c>
      <c r="E2088" s="75">
        <v>62.850318000000001</v>
      </c>
      <c r="F2088" s="75"/>
      <c r="G2088" s="14">
        <f>IF(D2088&gt;0,E2088-D2088,E2088-D2088)</f>
        <v>82.965356999999997</v>
      </c>
      <c r="H2088" s="14"/>
      <c r="I2088" s="15">
        <v>82.965356999999997</v>
      </c>
      <c r="J2088" s="4">
        <f t="shared" si="105"/>
        <v>97.034643000000003</v>
      </c>
      <c r="K2088" s="3">
        <f t="shared" si="106"/>
        <v>6.6004280005532818</v>
      </c>
    </row>
    <row r="2089" spans="1:11" ht="20.100000000000001" customHeight="1" x14ac:dyDescent="0.25">
      <c r="A2089" s="5" t="s">
        <v>43</v>
      </c>
      <c r="B2089" s="15">
        <v>20</v>
      </c>
      <c r="C2089" s="15"/>
      <c r="D2089" s="15">
        <v>-20.115038999999999</v>
      </c>
      <c r="E2089" s="75">
        <v>72.474431999999993</v>
      </c>
      <c r="F2089" s="75"/>
      <c r="G2089" s="14">
        <f>IF(D2089&gt;0,E2089-D2089,E2089-D2089)</f>
        <v>92.589470999999989</v>
      </c>
      <c r="H2089" s="14"/>
      <c r="I2089" s="15">
        <v>92.589471000000003</v>
      </c>
      <c r="J2089" s="4">
        <f t="shared" si="105"/>
        <v>87.410528999999997</v>
      </c>
      <c r="K2089" s="3">
        <f t="shared" si="106"/>
        <v>6.4497351643293452</v>
      </c>
    </row>
    <row r="2090" spans="1:11" ht="20.100000000000001" customHeight="1" x14ac:dyDescent="0.25">
      <c r="A2090" s="28" t="s">
        <v>44</v>
      </c>
      <c r="B2090" s="15">
        <v>1</v>
      </c>
      <c r="C2090" s="15"/>
      <c r="D2090" s="15">
        <v>2.225924</v>
      </c>
      <c r="E2090" s="75">
        <v>71.700502</v>
      </c>
      <c r="F2090" s="75"/>
      <c r="G2090" s="14">
        <f>IF(D2090&gt;0,E2090-D2090,E2090-D2090)</f>
        <v>69.474577999999994</v>
      </c>
      <c r="H2090" s="14"/>
      <c r="I2090" s="15">
        <v>69.474577999999994</v>
      </c>
      <c r="J2090" s="4">
        <f t="shared" si="105"/>
        <v>110.52542200000001</v>
      </c>
      <c r="K2090" s="3">
        <f t="shared" si="106"/>
        <v>6.7882344324688297</v>
      </c>
    </row>
    <row r="2091" spans="1:11" ht="20.100000000000001" customHeight="1" x14ac:dyDescent="0.25">
      <c r="A2091" s="28" t="s">
        <v>44</v>
      </c>
      <c r="B2091" s="15">
        <v>1</v>
      </c>
      <c r="C2091" s="15"/>
      <c r="D2091" s="15">
        <v>2.225924</v>
      </c>
      <c r="E2091" s="75"/>
      <c r="F2091" s="75">
        <v>-53.841814999999997</v>
      </c>
      <c r="G2091" s="14"/>
      <c r="H2091" s="14">
        <f>IF(D2091&gt;0,F2091-D2091,F2091-D2091)</f>
        <v>-56.067738999999996</v>
      </c>
      <c r="I2091" s="15">
        <v>56.067739000000003</v>
      </c>
      <c r="J2091" s="4">
        <f t="shared" si="105"/>
        <v>123.932261</v>
      </c>
      <c r="K2091" s="3">
        <f t="shared" si="106"/>
        <v>6.9534079763361767</v>
      </c>
    </row>
    <row r="2092" spans="1:11" ht="20.100000000000001" customHeight="1" x14ac:dyDescent="0.25">
      <c r="A2092" s="28" t="s">
        <v>44</v>
      </c>
      <c r="B2092" s="15">
        <v>1</v>
      </c>
      <c r="C2092" s="15"/>
      <c r="D2092" s="15">
        <v>2.225924</v>
      </c>
      <c r="E2092" s="75"/>
      <c r="F2092" s="75">
        <v>-53.746161999999998</v>
      </c>
      <c r="G2092" s="14"/>
      <c r="H2092" s="14">
        <f>IF(D2092&gt;0,F2092-D2092,F2092-D2092)</f>
        <v>-55.972085999999997</v>
      </c>
      <c r="I2092" s="15">
        <v>55.972085999999997</v>
      </c>
      <c r="J2092" s="4">
        <f t="shared" si="105"/>
        <v>124.02791400000001</v>
      </c>
      <c r="K2092" s="3">
        <f t="shared" si="106"/>
        <v>6.9545210431066078</v>
      </c>
    </row>
    <row r="2093" spans="1:11" ht="20.100000000000001" customHeight="1" x14ac:dyDescent="0.25">
      <c r="A2093" s="28" t="s">
        <v>44</v>
      </c>
      <c r="B2093" s="15">
        <v>1</v>
      </c>
      <c r="C2093" s="15"/>
      <c r="D2093" s="15">
        <v>2.225924</v>
      </c>
      <c r="E2093" s="75"/>
      <c r="F2093" s="75">
        <v>-79.261103000000006</v>
      </c>
      <c r="G2093" s="14"/>
      <c r="H2093" s="14">
        <f>IF(D2093&gt;0,F2093-D2093,F2093-D2093)</f>
        <v>-81.487027000000012</v>
      </c>
      <c r="I2093" s="15">
        <v>81.487026999999998</v>
      </c>
      <c r="J2093" s="4">
        <f t="shared" si="105"/>
        <v>98.512973000000002</v>
      </c>
      <c r="K2093" s="3">
        <f t="shared" si="106"/>
        <v>6.6222418179372626</v>
      </c>
    </row>
    <row r="2094" spans="1:11" ht="20.100000000000001" customHeight="1" x14ac:dyDescent="0.25">
      <c r="A2094" s="28" t="s">
        <v>44</v>
      </c>
      <c r="B2094" s="15">
        <v>1</v>
      </c>
      <c r="C2094" s="15"/>
      <c r="D2094" s="15">
        <v>2.225924</v>
      </c>
      <c r="E2094" s="75">
        <v>60.340890999999999</v>
      </c>
      <c r="F2094" s="75"/>
      <c r="G2094" s="14">
        <f>IF(D2094&gt;0,E2094-D2094,E2094-D2094)</f>
        <v>58.114967</v>
      </c>
      <c r="H2094" s="14"/>
      <c r="I2094" s="15">
        <v>58.114967</v>
      </c>
      <c r="J2094" s="4">
        <f t="shared" si="105"/>
        <v>121.88503299999999</v>
      </c>
      <c r="K2094" s="3">
        <f t="shared" si="106"/>
        <v>6.9293771693638675</v>
      </c>
    </row>
    <row r="2095" spans="1:11" ht="20.100000000000001" customHeight="1" x14ac:dyDescent="0.25">
      <c r="A2095" s="28" t="s">
        <v>44</v>
      </c>
      <c r="B2095" s="15">
        <v>1</v>
      </c>
      <c r="C2095" s="15"/>
      <c r="D2095" s="15">
        <v>2.225924</v>
      </c>
      <c r="E2095" s="75">
        <v>66.595309999999998</v>
      </c>
      <c r="F2095" s="75"/>
      <c r="G2095" s="14">
        <f>IF(D2095&gt;0,E2095-D2095,E2095-D2095)</f>
        <v>64.369385999999992</v>
      </c>
      <c r="H2095" s="14"/>
      <c r="I2095" s="15">
        <v>64.369386000000006</v>
      </c>
      <c r="J2095" s="4">
        <f t="shared" si="105"/>
        <v>115.63061399999999</v>
      </c>
      <c r="K2095" s="3">
        <f t="shared" si="106"/>
        <v>6.8533796016163571</v>
      </c>
    </row>
    <row r="2096" spans="1:11" ht="20.100000000000001" customHeight="1" x14ac:dyDescent="0.25">
      <c r="A2096" s="28" t="s">
        <v>44</v>
      </c>
      <c r="B2096" s="15">
        <v>5</v>
      </c>
      <c r="C2096" s="15"/>
      <c r="D2096" s="15">
        <v>-25.258150000000001</v>
      </c>
      <c r="E2096" s="75"/>
      <c r="F2096" s="75">
        <v>-80.076138</v>
      </c>
      <c r="G2096" s="14"/>
      <c r="H2096" s="14">
        <f>IF(D2096&gt;0,F2096-D2096,F2096-D2096)</f>
        <v>-54.817988</v>
      </c>
      <c r="I2096" s="15">
        <v>54.817988</v>
      </c>
      <c r="J2096" s="4">
        <f t="shared" si="105"/>
        <v>125.182012</v>
      </c>
      <c r="K2096" s="3">
        <f t="shared" si="106"/>
        <v>6.9678834592111354</v>
      </c>
    </row>
    <row r="2097" spans="1:11" ht="20.100000000000001" customHeight="1" x14ac:dyDescent="0.25">
      <c r="A2097" s="28" t="s">
        <v>44</v>
      </c>
      <c r="B2097" s="15">
        <v>5</v>
      </c>
      <c r="C2097" s="15"/>
      <c r="D2097" s="15">
        <v>-25.258150000000001</v>
      </c>
      <c r="E2097" s="75">
        <v>77.135765000000006</v>
      </c>
      <c r="F2097" s="75"/>
      <c r="G2097" s="14">
        <f>IF(D2097&gt;0,E2097-D2097,E2097-D2097)</f>
        <v>102.39391500000001</v>
      </c>
      <c r="H2097" s="14"/>
      <c r="I2097" s="15">
        <v>102.39391500000001</v>
      </c>
      <c r="J2097" s="4">
        <f t="shared" si="105"/>
        <v>77.606084999999993</v>
      </c>
      <c r="K2097" s="3">
        <f t="shared" si="106"/>
        <v>6.2780978717217657</v>
      </c>
    </row>
    <row r="2098" spans="1:11" ht="20.100000000000001" customHeight="1" x14ac:dyDescent="0.25">
      <c r="A2098" s="28" t="s">
        <v>44</v>
      </c>
      <c r="B2098" s="15">
        <v>5</v>
      </c>
      <c r="C2098" s="15"/>
      <c r="D2098" s="15">
        <v>-25.258150000000001</v>
      </c>
      <c r="E2098" s="75">
        <v>77.412306999999998</v>
      </c>
      <c r="F2098" s="75"/>
      <c r="G2098" s="14">
        <f>IF(D2098&gt;0,E2098-D2098,E2098-D2098)</f>
        <v>102.670457</v>
      </c>
      <c r="H2098" s="14"/>
      <c r="I2098" s="15">
        <v>102.670457</v>
      </c>
      <c r="J2098" s="4">
        <f t="shared" si="105"/>
        <v>77.329543000000001</v>
      </c>
      <c r="K2098" s="3">
        <f t="shared" si="106"/>
        <v>6.2729477819609469</v>
      </c>
    </row>
    <row r="2099" spans="1:11" ht="20.100000000000001" customHeight="1" x14ac:dyDescent="0.25">
      <c r="A2099" s="28" t="s">
        <v>44</v>
      </c>
      <c r="B2099" s="15">
        <v>5</v>
      </c>
      <c r="C2099" s="15"/>
      <c r="D2099" s="15">
        <v>-25.258150000000001</v>
      </c>
      <c r="E2099" s="75"/>
      <c r="F2099" s="75">
        <v>-87.101422999999997</v>
      </c>
      <c r="G2099" s="14"/>
      <c r="H2099" s="14">
        <f>IF(D2099&gt;0,F2099-D2099,F2099-D2099)</f>
        <v>-61.843272999999996</v>
      </c>
      <c r="I2099" s="15">
        <v>61.843273000000003</v>
      </c>
      <c r="J2099" s="4">
        <f t="shared" si="105"/>
        <v>118.15672699999999</v>
      </c>
      <c r="K2099" s="3">
        <f t="shared" si="106"/>
        <v>6.8845579581746597</v>
      </c>
    </row>
    <row r="2100" spans="1:11" ht="20.100000000000001" customHeight="1" x14ac:dyDescent="0.25">
      <c r="A2100" s="28" t="s">
        <v>44</v>
      </c>
      <c r="B2100" s="15">
        <v>5</v>
      </c>
      <c r="C2100" s="15"/>
      <c r="D2100" s="15">
        <v>-25.258150000000001</v>
      </c>
      <c r="E2100" s="75">
        <v>63.434949000000003</v>
      </c>
      <c r="F2100" s="75"/>
      <c r="G2100" s="14">
        <f>IF(D2100&gt;0,E2100-D2100,E2100-D2100)</f>
        <v>88.693099000000004</v>
      </c>
      <c r="H2100" s="14"/>
      <c r="I2100" s="15">
        <v>88.693099000000004</v>
      </c>
      <c r="J2100" s="4">
        <f t="shared" si="105"/>
        <v>91.306900999999996</v>
      </c>
      <c r="K2100" s="3">
        <f t="shared" si="106"/>
        <v>6.5126519984947535</v>
      </c>
    </row>
    <row r="2101" spans="1:11" ht="20.100000000000001" customHeight="1" x14ac:dyDescent="0.25">
      <c r="A2101" s="28" t="s">
        <v>44</v>
      </c>
      <c r="B2101" s="15">
        <v>6</v>
      </c>
      <c r="C2101" s="15"/>
      <c r="D2101" s="15">
        <v>2.6062590000000001</v>
      </c>
      <c r="E2101" s="75">
        <v>84.953857999999997</v>
      </c>
      <c r="F2101" s="75"/>
      <c r="G2101" s="14">
        <f>IF(D2101&gt;0,E2101-D2101,E2101-D2101)</f>
        <v>82.347599000000002</v>
      </c>
      <c r="H2101" s="14"/>
      <c r="I2101" s="15">
        <v>82.347599000000002</v>
      </c>
      <c r="J2101" s="4">
        <f t="shared" si="105"/>
        <v>97.652400999999998</v>
      </c>
      <c r="K2101" s="3">
        <f t="shared" si="106"/>
        <v>6.6095836112801143</v>
      </c>
    </row>
    <row r="2102" spans="1:11" ht="20.100000000000001" customHeight="1" x14ac:dyDescent="0.25">
      <c r="A2102" s="28" t="s">
        <v>44</v>
      </c>
      <c r="B2102" s="15">
        <v>6</v>
      </c>
      <c r="C2102" s="15"/>
      <c r="D2102" s="15">
        <v>2.6062590000000001</v>
      </c>
      <c r="E2102" s="75">
        <v>76.930682000000004</v>
      </c>
      <c r="F2102" s="75"/>
      <c r="G2102" s="14">
        <f>IF(D2102&gt;0,E2102-D2102,E2102-D2102)</f>
        <v>74.32442300000001</v>
      </c>
      <c r="H2102" s="14"/>
      <c r="I2102" s="15">
        <v>74.324422999999996</v>
      </c>
      <c r="J2102" s="4">
        <f t="shared" si="105"/>
        <v>105.675577</v>
      </c>
      <c r="K2102" s="3">
        <f t="shared" si="106"/>
        <v>6.723498179434805</v>
      </c>
    </row>
    <row r="2103" spans="1:11" ht="20.100000000000001" customHeight="1" x14ac:dyDescent="0.25">
      <c r="A2103" s="28" t="s">
        <v>44</v>
      </c>
      <c r="B2103" s="15">
        <v>6</v>
      </c>
      <c r="C2103" s="15"/>
      <c r="D2103" s="15">
        <v>2.6062590000000001</v>
      </c>
      <c r="E2103" s="75">
        <v>48.200707000000001</v>
      </c>
      <c r="F2103" s="75"/>
      <c r="G2103" s="14">
        <f>IF(D2103&gt;0,E2103-D2103,E2103-D2103)</f>
        <v>45.594448</v>
      </c>
      <c r="H2103" s="14"/>
      <c r="I2103" s="15">
        <v>45.594448</v>
      </c>
      <c r="J2103" s="4">
        <f t="shared" si="105"/>
        <v>134.405552</v>
      </c>
      <c r="K2103" s="3">
        <f t="shared" si="106"/>
        <v>7.0704489237056105</v>
      </c>
    </row>
    <row r="2104" spans="1:11" ht="20.100000000000001" customHeight="1" x14ac:dyDescent="0.25">
      <c r="A2104" s="28" t="s">
        <v>44</v>
      </c>
      <c r="B2104" s="15">
        <v>6</v>
      </c>
      <c r="C2104" s="15"/>
      <c r="D2104" s="15">
        <v>2.6062590000000001</v>
      </c>
      <c r="E2104" s="75">
        <v>74.538781999999998</v>
      </c>
      <c r="F2104" s="75"/>
      <c r="G2104" s="14">
        <f>IF(D2104&gt;0,E2104-D2104,E2104-D2104)</f>
        <v>71.932523000000003</v>
      </c>
      <c r="H2104" s="14"/>
      <c r="I2104" s="15">
        <v>71.932523000000003</v>
      </c>
      <c r="J2104" s="4">
        <f t="shared" si="105"/>
        <v>108.067477</v>
      </c>
      <c r="K2104" s="3">
        <f t="shared" si="106"/>
        <v>6.7557885978562631</v>
      </c>
    </row>
    <row r="2105" spans="1:11" ht="20.100000000000001" customHeight="1" x14ac:dyDescent="0.25">
      <c r="A2105" s="28" t="s">
        <v>44</v>
      </c>
      <c r="B2105" s="15">
        <v>6</v>
      </c>
      <c r="C2105" s="15"/>
      <c r="D2105" s="15">
        <v>2.6062590000000001</v>
      </c>
      <c r="E2105" s="75"/>
      <c r="F2105" s="75">
        <v>-84.685453999999993</v>
      </c>
      <c r="G2105" s="14"/>
      <c r="H2105" s="14">
        <f>IF(D2105&gt;0,F2105-D2105,F2105-D2105)</f>
        <v>-87.291712999999987</v>
      </c>
      <c r="I2105" s="15">
        <v>87.291713000000001</v>
      </c>
      <c r="J2105" s="4">
        <f t="shared" si="105"/>
        <v>92.708286999999999</v>
      </c>
      <c r="K2105" s="3">
        <f t="shared" si="106"/>
        <v>6.5346263989964672</v>
      </c>
    </row>
    <row r="2106" spans="1:11" ht="20.100000000000001" customHeight="1" x14ac:dyDescent="0.25">
      <c r="A2106" s="28" t="s">
        <v>44</v>
      </c>
      <c r="B2106" s="15">
        <v>6</v>
      </c>
      <c r="C2106" s="15"/>
      <c r="D2106" s="15">
        <v>2.6062590000000001</v>
      </c>
      <c r="E2106" s="75"/>
      <c r="F2106" s="75">
        <v>-89.530372999999997</v>
      </c>
      <c r="G2106" s="14"/>
      <c r="H2106" s="14">
        <f>IF(D2106&gt;0,F2106-D2106,F2106-D2106)</f>
        <v>-92.136631999999992</v>
      </c>
      <c r="I2106" s="15">
        <v>92.136632000000006</v>
      </c>
      <c r="J2106" s="4">
        <f t="shared" si="105"/>
        <v>87.863367999999994</v>
      </c>
      <c r="K2106" s="3">
        <f t="shared" si="106"/>
        <v>6.4571898971153097</v>
      </c>
    </row>
    <row r="2107" spans="1:11" ht="20.100000000000001" customHeight="1" x14ac:dyDescent="0.25">
      <c r="A2107" s="28" t="s">
        <v>44</v>
      </c>
      <c r="B2107" s="15">
        <v>8</v>
      </c>
      <c r="C2107" s="15"/>
      <c r="D2107" s="15">
        <v>-2.3311069999999998</v>
      </c>
      <c r="E2107" s="75">
        <v>87.145094999999998</v>
      </c>
      <c r="F2107" s="75"/>
      <c r="G2107" s="14">
        <f>IF(D2107&gt;0,E2107-D2107,E2107-D2107)</f>
        <v>89.476202000000001</v>
      </c>
      <c r="H2107" s="14"/>
      <c r="I2107" s="15">
        <v>89.476202000000001</v>
      </c>
      <c r="J2107" s="4">
        <f t="shared" si="105"/>
        <v>90.523797999999999</v>
      </c>
      <c r="K2107" s="3">
        <f t="shared" si="106"/>
        <v>6.500225210212653</v>
      </c>
    </row>
    <row r="2108" spans="1:11" ht="20.100000000000001" customHeight="1" x14ac:dyDescent="0.25">
      <c r="A2108" s="28" t="s">
        <v>44</v>
      </c>
      <c r="B2108" s="15">
        <v>8</v>
      </c>
      <c r="C2108" s="15"/>
      <c r="D2108" s="15">
        <v>-2.3311069999999998</v>
      </c>
      <c r="E2108" s="75"/>
      <c r="F2108" s="75">
        <v>-66.008308</v>
      </c>
      <c r="G2108" s="14"/>
      <c r="H2108" s="14">
        <f>IF(D2108&gt;0,F2108-D2108,F2108-D2108)</f>
        <v>-63.677200999999997</v>
      </c>
      <c r="I2108" s="15">
        <v>63.677200999999997</v>
      </c>
      <c r="J2108" s="4">
        <f t="shared" si="105"/>
        <v>116.322799</v>
      </c>
      <c r="K2108" s="3">
        <f t="shared" si="106"/>
        <v>6.8619900791967607</v>
      </c>
    </row>
    <row r="2109" spans="1:11" ht="20.100000000000001" customHeight="1" x14ac:dyDescent="0.25">
      <c r="A2109" s="28" t="s">
        <v>44</v>
      </c>
      <c r="B2109" s="15">
        <v>8</v>
      </c>
      <c r="C2109" s="15"/>
      <c r="D2109" s="15">
        <v>-2.3311069999999998</v>
      </c>
      <c r="E2109" s="75">
        <v>84.372234000000006</v>
      </c>
      <c r="F2109" s="75"/>
      <c r="G2109" s="14">
        <f>IF(D2109&gt;0,E2109-D2109,E2109-D2109)</f>
        <v>86.703341000000009</v>
      </c>
      <c r="H2109" s="14"/>
      <c r="I2109" s="15">
        <v>86.703340999999995</v>
      </c>
      <c r="J2109" s="4">
        <f t="shared" si="105"/>
        <v>93.296659000000005</v>
      </c>
      <c r="K2109" s="3">
        <f t="shared" si="106"/>
        <v>6.543753513258773</v>
      </c>
    </row>
    <row r="2110" spans="1:11" ht="20.100000000000001" customHeight="1" x14ac:dyDescent="0.25">
      <c r="A2110" s="28" t="s">
        <v>44</v>
      </c>
      <c r="B2110" s="15">
        <v>8</v>
      </c>
      <c r="C2110" s="15"/>
      <c r="D2110" s="15">
        <v>-2.3311069999999998</v>
      </c>
      <c r="E2110" s="75"/>
      <c r="F2110" s="75">
        <v>-37.874983999999998</v>
      </c>
      <c r="G2110" s="14"/>
      <c r="H2110" s="14">
        <f>IF(D2110&gt;0,F2110-D2110,F2110-D2110)</f>
        <v>-35.543876999999995</v>
      </c>
      <c r="I2110" s="15">
        <v>35.543877000000002</v>
      </c>
      <c r="J2110" s="4">
        <f t="shared" si="105"/>
        <v>144.45612299999999</v>
      </c>
      <c r="K2110" s="3">
        <f t="shared" si="106"/>
        <v>7.1744875458719175</v>
      </c>
    </row>
    <row r="2111" spans="1:11" ht="20.100000000000001" customHeight="1" x14ac:dyDescent="0.25">
      <c r="A2111" s="28" t="s">
        <v>44</v>
      </c>
      <c r="B2111" s="15">
        <v>8</v>
      </c>
      <c r="C2111" s="15"/>
      <c r="D2111" s="15">
        <v>-2.3311069999999998</v>
      </c>
      <c r="E2111" s="75">
        <v>71.301017000000002</v>
      </c>
      <c r="F2111" s="75"/>
      <c r="G2111" s="14">
        <f>IF(D2111&gt;0,E2111-D2111,E2111-D2111)</f>
        <v>73.632124000000005</v>
      </c>
      <c r="H2111" s="14"/>
      <c r="I2111" s="15">
        <v>73.632124000000005</v>
      </c>
      <c r="J2111" s="4">
        <f t="shared" si="105"/>
        <v>106.367876</v>
      </c>
      <c r="K2111" s="3">
        <f t="shared" si="106"/>
        <v>6.7329187002651336</v>
      </c>
    </row>
    <row r="2112" spans="1:11" ht="20.100000000000001" customHeight="1" x14ac:dyDescent="0.25">
      <c r="A2112" s="28" t="s">
        <v>44</v>
      </c>
      <c r="B2112" s="15">
        <v>11</v>
      </c>
      <c r="C2112" s="15"/>
      <c r="D2112" s="15">
        <v>34.202604000000001</v>
      </c>
      <c r="E2112" s="75"/>
      <c r="F2112" s="75">
        <v>-80.417055000000005</v>
      </c>
      <c r="G2112" s="14"/>
      <c r="H2112" s="14">
        <f t="shared" ref="H2112:H2120" si="107">IF(D2112&gt;0,F2112-D2112,F2112-D2112)</f>
        <v>-114.61965900000001</v>
      </c>
      <c r="I2112" s="15">
        <v>114.619659</v>
      </c>
      <c r="J2112" s="4">
        <f t="shared" si="105"/>
        <v>65.380341000000001</v>
      </c>
      <c r="K2112" s="3">
        <f t="shared" si="106"/>
        <v>6.0307849965830282</v>
      </c>
    </row>
    <row r="2113" spans="1:11" ht="20.100000000000001" customHeight="1" x14ac:dyDescent="0.25">
      <c r="A2113" s="28" t="s">
        <v>44</v>
      </c>
      <c r="B2113" s="15">
        <v>11</v>
      </c>
      <c r="C2113" s="15"/>
      <c r="D2113" s="15">
        <v>34.202604000000001</v>
      </c>
      <c r="E2113" s="75"/>
      <c r="F2113" s="75">
        <v>-76.225828000000007</v>
      </c>
      <c r="G2113" s="14"/>
      <c r="H2113" s="14">
        <f t="shared" si="107"/>
        <v>-110.42843200000002</v>
      </c>
      <c r="I2113" s="15">
        <v>110.428432</v>
      </c>
      <c r="J2113" s="4">
        <f t="shared" si="105"/>
        <v>69.571567999999999</v>
      </c>
      <c r="K2113" s="3">
        <f t="shared" si="106"/>
        <v>6.1204259313367482</v>
      </c>
    </row>
    <row r="2114" spans="1:11" ht="20.100000000000001" customHeight="1" x14ac:dyDescent="0.25">
      <c r="A2114" s="28" t="s">
        <v>44</v>
      </c>
      <c r="B2114" s="15">
        <v>11</v>
      </c>
      <c r="C2114" s="15"/>
      <c r="D2114" s="15">
        <v>34.202604000000001</v>
      </c>
      <c r="E2114" s="75"/>
      <c r="F2114" s="75">
        <v>-39.594245999999998</v>
      </c>
      <c r="G2114" s="14"/>
      <c r="H2114" s="14">
        <f t="shared" si="107"/>
        <v>-73.796850000000006</v>
      </c>
      <c r="I2114" s="15">
        <v>73.796850000000006</v>
      </c>
      <c r="J2114" s="4">
        <f t="shared" ref="J2114:J2177" si="108">180-I2114</f>
        <v>106.20314999999999</v>
      </c>
      <c r="K2114" s="3">
        <f t="shared" ref="K2114:K2177" si="109">LOG(J2114,2)</f>
        <v>6.7306827470842396</v>
      </c>
    </row>
    <row r="2115" spans="1:11" ht="20.100000000000001" customHeight="1" x14ac:dyDescent="0.25">
      <c r="A2115" s="28" t="s">
        <v>44</v>
      </c>
      <c r="B2115" s="15">
        <v>11</v>
      </c>
      <c r="C2115" s="15"/>
      <c r="D2115" s="15">
        <v>34.202604000000001</v>
      </c>
      <c r="E2115" s="75"/>
      <c r="F2115" s="75">
        <v>-12.094757</v>
      </c>
      <c r="G2115" s="14"/>
      <c r="H2115" s="14">
        <f t="shared" si="107"/>
        <v>-46.297361000000002</v>
      </c>
      <c r="I2115" s="15">
        <v>46.297361000000002</v>
      </c>
      <c r="J2115" s="4">
        <f t="shared" si="108"/>
        <v>133.702639</v>
      </c>
      <c r="K2115" s="3">
        <f t="shared" si="109"/>
        <v>7.0628841311569186</v>
      </c>
    </row>
    <row r="2116" spans="1:11" ht="20.100000000000001" customHeight="1" x14ac:dyDescent="0.25">
      <c r="A2116" s="28" t="s">
        <v>44</v>
      </c>
      <c r="B2116" s="15">
        <v>11</v>
      </c>
      <c r="C2116" s="15"/>
      <c r="D2116" s="15">
        <v>34.202604000000001</v>
      </c>
      <c r="E2116" s="75"/>
      <c r="F2116" s="75">
        <v>-18.898247000000001</v>
      </c>
      <c r="G2116" s="14"/>
      <c r="H2116" s="14">
        <f t="shared" si="107"/>
        <v>-53.100851000000006</v>
      </c>
      <c r="I2116" s="15">
        <v>53.100850999999999</v>
      </c>
      <c r="J2116" s="4">
        <f t="shared" si="108"/>
        <v>126.89914899999999</v>
      </c>
      <c r="K2116" s="3">
        <f t="shared" si="109"/>
        <v>6.9875385841105881</v>
      </c>
    </row>
    <row r="2117" spans="1:11" ht="20.100000000000001" customHeight="1" x14ac:dyDescent="0.25">
      <c r="A2117" s="28" t="s">
        <v>44</v>
      </c>
      <c r="B2117" s="15">
        <v>11</v>
      </c>
      <c r="C2117" s="15"/>
      <c r="D2117" s="15">
        <v>34.202604000000001</v>
      </c>
      <c r="E2117" s="75"/>
      <c r="F2117" s="75">
        <v>-52.853313</v>
      </c>
      <c r="G2117" s="14"/>
      <c r="H2117" s="14">
        <f t="shared" si="107"/>
        <v>-87.055916999999994</v>
      </c>
      <c r="I2117" s="15">
        <v>87.055916999999994</v>
      </c>
      <c r="J2117" s="4">
        <f t="shared" si="108"/>
        <v>92.944083000000006</v>
      </c>
      <c r="K2117" s="3">
        <f t="shared" si="109"/>
        <v>6.5382911182002328</v>
      </c>
    </row>
    <row r="2118" spans="1:11" ht="20.100000000000001" customHeight="1" x14ac:dyDescent="0.25">
      <c r="A2118" s="28" t="s">
        <v>44</v>
      </c>
      <c r="B2118" s="15">
        <v>12</v>
      </c>
      <c r="C2118" s="15"/>
      <c r="D2118" s="15">
        <v>15.007265</v>
      </c>
      <c r="E2118" s="75"/>
      <c r="F2118" s="75">
        <v>-72.718502000000001</v>
      </c>
      <c r="G2118" s="14"/>
      <c r="H2118" s="14">
        <f t="shared" si="107"/>
        <v>-87.725767000000005</v>
      </c>
      <c r="I2118" s="15">
        <v>87.725767000000005</v>
      </c>
      <c r="J2118" s="4">
        <f t="shared" si="108"/>
        <v>92.274232999999995</v>
      </c>
      <c r="K2118" s="3">
        <f t="shared" si="109"/>
        <v>6.5278559354677537</v>
      </c>
    </row>
    <row r="2119" spans="1:11" ht="20.100000000000001" customHeight="1" x14ac:dyDescent="0.25">
      <c r="A2119" s="28" t="s">
        <v>44</v>
      </c>
      <c r="B2119" s="15">
        <v>12</v>
      </c>
      <c r="C2119" s="15"/>
      <c r="D2119" s="15">
        <v>15.007265</v>
      </c>
      <c r="E2119" s="75"/>
      <c r="F2119" s="75">
        <v>-51.274335000000001</v>
      </c>
      <c r="G2119" s="14"/>
      <c r="H2119" s="14">
        <f t="shared" si="107"/>
        <v>-66.281599999999997</v>
      </c>
      <c r="I2119" s="15">
        <v>66.281599999999997</v>
      </c>
      <c r="J2119" s="4">
        <f t="shared" si="108"/>
        <v>113.7184</v>
      </c>
      <c r="K2119" s="3">
        <f t="shared" si="109"/>
        <v>6.8293218955533117</v>
      </c>
    </row>
    <row r="2120" spans="1:11" ht="20.100000000000001" customHeight="1" x14ac:dyDescent="0.25">
      <c r="A2120" s="28" t="s">
        <v>44</v>
      </c>
      <c r="B2120" s="15">
        <v>12</v>
      </c>
      <c r="C2120" s="15"/>
      <c r="D2120" s="15">
        <v>15.007265</v>
      </c>
      <c r="E2120" s="75"/>
      <c r="F2120" s="75">
        <v>-37.032285000000002</v>
      </c>
      <c r="G2120" s="14"/>
      <c r="H2120" s="14">
        <f t="shared" si="107"/>
        <v>-52.039550000000006</v>
      </c>
      <c r="I2120" s="15">
        <v>52.039549999999998</v>
      </c>
      <c r="J2120" s="4">
        <f t="shared" si="108"/>
        <v>127.96045000000001</v>
      </c>
      <c r="K2120" s="3">
        <f t="shared" si="109"/>
        <v>6.9995541608922691</v>
      </c>
    </row>
    <row r="2121" spans="1:11" ht="20.100000000000001" customHeight="1" x14ac:dyDescent="0.25">
      <c r="A2121" s="28" t="s">
        <v>44</v>
      </c>
      <c r="B2121" s="15">
        <v>12</v>
      </c>
      <c r="C2121" s="15"/>
      <c r="D2121" s="15">
        <v>15.007265</v>
      </c>
      <c r="E2121" s="75">
        <v>83.659807999999998</v>
      </c>
      <c r="F2121" s="75"/>
      <c r="G2121" s="14">
        <f>IF(D2121&gt;0,E2121-D2121,E2121-D2121)</f>
        <v>68.652542999999994</v>
      </c>
      <c r="H2121" s="14"/>
      <c r="I2121" s="15">
        <v>68.652542999999994</v>
      </c>
      <c r="J2121" s="4">
        <f t="shared" si="108"/>
        <v>111.34745700000001</v>
      </c>
      <c r="K2121" s="3">
        <f t="shared" si="109"/>
        <v>6.7989247994012532</v>
      </c>
    </row>
    <row r="2122" spans="1:11" ht="20.100000000000001" customHeight="1" x14ac:dyDescent="0.25">
      <c r="A2122" s="28" t="s">
        <v>44</v>
      </c>
      <c r="B2122" s="15">
        <v>13</v>
      </c>
      <c r="C2122" s="15"/>
      <c r="D2122" s="15">
        <v>38.451343999999999</v>
      </c>
      <c r="E2122" s="75"/>
      <c r="F2122" s="75">
        <v>-43.163156000000001</v>
      </c>
      <c r="G2122" s="14"/>
      <c r="H2122" s="14">
        <f>IF(D2122&gt;0,F2122-D2122,F2122-D2122)</f>
        <v>-81.614499999999992</v>
      </c>
      <c r="I2122" s="15">
        <v>81.614500000000007</v>
      </c>
      <c r="J2122" s="4">
        <f t="shared" si="108"/>
        <v>98.385499999999993</v>
      </c>
      <c r="K2122" s="3">
        <f t="shared" si="109"/>
        <v>6.6203738025297421</v>
      </c>
    </row>
    <row r="2123" spans="1:11" ht="20.100000000000001" customHeight="1" x14ac:dyDescent="0.25">
      <c r="A2123" s="28" t="s">
        <v>44</v>
      </c>
      <c r="B2123" s="15">
        <v>13</v>
      </c>
      <c r="C2123" s="15"/>
      <c r="D2123" s="15">
        <v>38.451343999999999</v>
      </c>
      <c r="E2123" s="75">
        <v>87.597391000000002</v>
      </c>
      <c r="F2123" s="75"/>
      <c r="G2123" s="14">
        <f>IF(D2123&gt;0,E2123-D2123,E2123-D2123)</f>
        <v>49.146047000000003</v>
      </c>
      <c r="H2123" s="14"/>
      <c r="I2123" s="15">
        <v>49.146047000000003</v>
      </c>
      <c r="J2123" s="4">
        <f t="shared" si="108"/>
        <v>130.85395299999999</v>
      </c>
      <c r="K2123" s="3">
        <f t="shared" si="109"/>
        <v>7.0318136975565801</v>
      </c>
    </row>
    <row r="2124" spans="1:11" ht="20.100000000000001" customHeight="1" x14ac:dyDescent="0.25">
      <c r="A2124" s="28" t="s">
        <v>44</v>
      </c>
      <c r="B2124" s="15">
        <v>13</v>
      </c>
      <c r="C2124" s="15"/>
      <c r="D2124" s="15">
        <v>38.451343999999999</v>
      </c>
      <c r="E2124" s="75"/>
      <c r="F2124" s="75">
        <v>-46.613539000000003</v>
      </c>
      <c r="G2124" s="14"/>
      <c r="H2124" s="14">
        <f>IF(D2124&gt;0,F2124-D2124,F2124-D2124)</f>
        <v>-85.064883000000009</v>
      </c>
      <c r="I2124" s="15">
        <v>85.064882999999995</v>
      </c>
      <c r="J2124" s="4">
        <f t="shared" si="108"/>
        <v>94.935117000000005</v>
      </c>
      <c r="K2124" s="3">
        <f t="shared" si="109"/>
        <v>6.5688699413573239</v>
      </c>
    </row>
    <row r="2125" spans="1:11" ht="20.100000000000001" customHeight="1" x14ac:dyDescent="0.25">
      <c r="A2125" s="28" t="s">
        <v>44</v>
      </c>
      <c r="B2125" s="15">
        <v>13</v>
      </c>
      <c r="C2125" s="15"/>
      <c r="D2125" s="15">
        <v>38.451343999999999</v>
      </c>
      <c r="E2125" s="75"/>
      <c r="F2125" s="75">
        <v>-40.236358000000003</v>
      </c>
      <c r="G2125" s="14"/>
      <c r="H2125" s="14">
        <f>IF(D2125&gt;0,F2125-D2125,F2125-D2125)</f>
        <v>-78.687702000000002</v>
      </c>
      <c r="I2125" s="15">
        <v>78.687702000000002</v>
      </c>
      <c r="J2125" s="4">
        <f t="shared" si="108"/>
        <v>101.312298</v>
      </c>
      <c r="K2125" s="3">
        <f t="shared" si="109"/>
        <v>6.6626654990246239</v>
      </c>
    </row>
    <row r="2126" spans="1:11" ht="20.100000000000001" customHeight="1" x14ac:dyDescent="0.25">
      <c r="A2126" s="28" t="s">
        <v>44</v>
      </c>
      <c r="B2126" s="15">
        <v>14</v>
      </c>
      <c r="C2126" s="15"/>
      <c r="D2126" s="15">
        <v>6.9430940000000003</v>
      </c>
      <c r="E2126" s="75">
        <v>56.676738</v>
      </c>
      <c r="F2126" s="75"/>
      <c r="G2126" s="14">
        <f>IF(D2126&gt;0,E2126-D2126,E2126-D2126)</f>
        <v>49.733643999999998</v>
      </c>
      <c r="H2126" s="14"/>
      <c r="I2126" s="15">
        <v>49.733643999999998</v>
      </c>
      <c r="J2126" s="4">
        <f t="shared" si="108"/>
        <v>130.266356</v>
      </c>
      <c r="K2126" s="3">
        <f t="shared" si="109"/>
        <v>7.0253207157422075</v>
      </c>
    </row>
    <row r="2127" spans="1:11" ht="20.100000000000001" customHeight="1" x14ac:dyDescent="0.25">
      <c r="A2127" s="28" t="s">
        <v>44</v>
      </c>
      <c r="B2127" s="15">
        <v>14</v>
      </c>
      <c r="C2127" s="15"/>
      <c r="D2127" s="15">
        <v>6.9430940000000003</v>
      </c>
      <c r="E2127" s="75">
        <v>84.936383000000006</v>
      </c>
      <c r="F2127" s="75"/>
      <c r="G2127" s="14">
        <f>IF(D2127&gt;0,E2127-D2127,E2127-D2127)</f>
        <v>77.993289000000004</v>
      </c>
      <c r="H2127" s="14"/>
      <c r="I2127" s="15">
        <v>77.993289000000004</v>
      </c>
      <c r="J2127" s="4">
        <f t="shared" si="108"/>
        <v>102.006711</v>
      </c>
      <c r="K2127" s="3">
        <f t="shared" si="109"/>
        <v>6.6725202596962649</v>
      </c>
    </row>
    <row r="2128" spans="1:11" ht="20.100000000000001" customHeight="1" x14ac:dyDescent="0.25">
      <c r="A2128" s="28" t="s">
        <v>44</v>
      </c>
      <c r="B2128" s="15">
        <v>14</v>
      </c>
      <c r="C2128" s="15"/>
      <c r="D2128" s="15">
        <v>6.9430940000000003</v>
      </c>
      <c r="E2128" s="75"/>
      <c r="F2128" s="75">
        <v>-70.132954999999995</v>
      </c>
      <c r="G2128" s="14"/>
      <c r="H2128" s="14">
        <f>IF(D2128&gt;0,F2128-D2128,F2128-D2128)</f>
        <v>-77.076048999999998</v>
      </c>
      <c r="I2128" s="15">
        <v>77.076048999999998</v>
      </c>
      <c r="J2128" s="4">
        <f t="shared" si="108"/>
        <v>102.923951</v>
      </c>
      <c r="K2128" s="3">
        <f t="shared" si="109"/>
        <v>6.685434934573717</v>
      </c>
    </row>
    <row r="2129" spans="1:11" ht="20.100000000000001" customHeight="1" x14ac:dyDescent="0.25">
      <c r="A2129" s="28" t="s">
        <v>44</v>
      </c>
      <c r="B2129" s="15">
        <v>14</v>
      </c>
      <c r="C2129" s="15"/>
      <c r="D2129" s="15">
        <v>6.9430940000000003</v>
      </c>
      <c r="E2129" s="75">
        <v>84.726104000000007</v>
      </c>
      <c r="F2129" s="75"/>
      <c r="G2129" s="14">
        <f>IF(D2129&gt;0,E2129-D2129,E2129-D2129)</f>
        <v>77.783010000000004</v>
      </c>
      <c r="H2129" s="14"/>
      <c r="I2129" s="15">
        <v>77.783010000000004</v>
      </c>
      <c r="J2129" s="4">
        <f t="shared" si="108"/>
        <v>102.21699</v>
      </c>
      <c r="K2129" s="3">
        <f t="shared" si="109"/>
        <v>6.6754912035801155</v>
      </c>
    </row>
    <row r="2130" spans="1:11" ht="20.100000000000001" customHeight="1" x14ac:dyDescent="0.25">
      <c r="A2130" s="28" t="s">
        <v>44</v>
      </c>
      <c r="B2130" s="15">
        <v>14</v>
      </c>
      <c r="C2130" s="15"/>
      <c r="D2130" s="15">
        <v>6.9430940000000003</v>
      </c>
      <c r="E2130" s="75"/>
      <c r="F2130" s="75">
        <v>-71.791516000000001</v>
      </c>
      <c r="G2130" s="14"/>
      <c r="H2130" s="14">
        <f>IF(D2130&gt;0,F2130-D2130,F2130-D2130)</f>
        <v>-78.734610000000004</v>
      </c>
      <c r="I2130" s="15">
        <v>78.734610000000004</v>
      </c>
      <c r="J2130" s="4">
        <f t="shared" si="108"/>
        <v>101.26539</v>
      </c>
      <c r="K2130" s="3">
        <f t="shared" si="109"/>
        <v>6.6619973707538778</v>
      </c>
    </row>
    <row r="2131" spans="1:11" ht="20.100000000000001" customHeight="1" x14ac:dyDescent="0.25">
      <c r="A2131" s="28" t="s">
        <v>44</v>
      </c>
      <c r="B2131" s="15">
        <v>14</v>
      </c>
      <c r="C2131" s="15"/>
      <c r="D2131" s="15">
        <v>6.9430940000000003</v>
      </c>
      <c r="E2131" s="75"/>
      <c r="F2131" s="75">
        <v>-72.897271000000003</v>
      </c>
      <c r="G2131" s="14"/>
      <c r="H2131" s="14">
        <f>IF(D2131&gt;0,F2131-D2131,F2131-D2131)</f>
        <v>-79.840365000000006</v>
      </c>
      <c r="I2131" s="15">
        <v>79.840365000000006</v>
      </c>
      <c r="J2131" s="4">
        <f t="shared" si="108"/>
        <v>100.15963499999999</v>
      </c>
      <c r="K2131" s="3">
        <f t="shared" si="109"/>
        <v>6.646157399723295</v>
      </c>
    </row>
    <row r="2132" spans="1:11" ht="20.100000000000001" customHeight="1" x14ac:dyDescent="0.25">
      <c r="A2132" s="28" t="s">
        <v>44</v>
      </c>
      <c r="B2132" s="15">
        <v>16</v>
      </c>
      <c r="C2132" s="15"/>
      <c r="D2132" s="15">
        <v>43.093608000000003</v>
      </c>
      <c r="E2132" s="75"/>
      <c r="F2132" s="75">
        <v>-76.524241000000004</v>
      </c>
      <c r="G2132" s="14"/>
      <c r="H2132" s="14">
        <f>IF(D2132&gt;0,F2132-D2132,F2132-D2132)</f>
        <v>-119.61784900000001</v>
      </c>
      <c r="I2132" s="15">
        <v>119.61784900000001</v>
      </c>
      <c r="J2132" s="4">
        <f t="shared" si="108"/>
        <v>60.382150999999993</v>
      </c>
      <c r="K2132" s="3">
        <f t="shared" si="109"/>
        <v>5.9160502459382851</v>
      </c>
    </row>
    <row r="2133" spans="1:11" ht="20.100000000000001" customHeight="1" x14ac:dyDescent="0.25">
      <c r="A2133" s="28" t="s">
        <v>44</v>
      </c>
      <c r="B2133" s="15">
        <v>16</v>
      </c>
      <c r="C2133" s="15"/>
      <c r="D2133" s="15">
        <v>43.093608000000003</v>
      </c>
      <c r="E2133" s="75"/>
      <c r="F2133" s="75">
        <v>-53.440365</v>
      </c>
      <c r="G2133" s="14"/>
      <c r="H2133" s="14">
        <f>IF(D2133&gt;0,F2133-D2133,F2133-D2133)</f>
        <v>-96.533973000000003</v>
      </c>
      <c r="I2133" s="15">
        <v>96.533973000000003</v>
      </c>
      <c r="J2133" s="4">
        <f t="shared" si="108"/>
        <v>83.466026999999997</v>
      </c>
      <c r="K2133" s="3">
        <f t="shared" si="109"/>
        <v>6.3831171948448979</v>
      </c>
    </row>
    <row r="2134" spans="1:11" ht="20.100000000000001" customHeight="1" x14ac:dyDescent="0.25">
      <c r="A2134" s="28" t="s">
        <v>44</v>
      </c>
      <c r="B2134" s="15">
        <v>16</v>
      </c>
      <c r="C2134" s="15"/>
      <c r="D2134" s="15">
        <v>43.093608000000003</v>
      </c>
      <c r="E2134" s="75"/>
      <c r="F2134" s="75">
        <v>-36.735506000000001</v>
      </c>
      <c r="G2134" s="14"/>
      <c r="H2134" s="14">
        <f>IF(D2134&gt;0,F2134-D2134,F2134-D2134)</f>
        <v>-79.829114000000004</v>
      </c>
      <c r="I2134" s="15">
        <v>79.829114000000004</v>
      </c>
      <c r="J2134" s="4">
        <f t="shared" si="108"/>
        <v>100.170886</v>
      </c>
      <c r="K2134" s="3">
        <f t="shared" si="109"/>
        <v>6.6463194495381819</v>
      </c>
    </row>
    <row r="2135" spans="1:11" ht="20.100000000000001" customHeight="1" x14ac:dyDescent="0.25">
      <c r="A2135" s="28" t="s">
        <v>44</v>
      </c>
      <c r="B2135" s="15">
        <v>16</v>
      </c>
      <c r="C2135" s="15"/>
      <c r="D2135" s="15">
        <v>43.093608000000003</v>
      </c>
      <c r="E2135" s="75">
        <v>12.994617</v>
      </c>
      <c r="F2135" s="75"/>
      <c r="G2135" s="14">
        <f>IF(D2135&gt;0,E2135-D2135,E2135-D2135)</f>
        <v>-30.098991000000005</v>
      </c>
      <c r="H2135" s="14"/>
      <c r="I2135" s="15">
        <v>30.098991000000002</v>
      </c>
      <c r="J2135" s="4">
        <f t="shared" si="108"/>
        <v>149.90100899999999</v>
      </c>
      <c r="K2135" s="3">
        <f t="shared" si="109"/>
        <v>7.2278662840304575</v>
      </c>
    </row>
    <row r="2136" spans="1:11" ht="20.100000000000001" customHeight="1" x14ac:dyDescent="0.25">
      <c r="A2136" s="28" t="s">
        <v>44</v>
      </c>
      <c r="B2136" s="15">
        <v>16</v>
      </c>
      <c r="C2136" s="15"/>
      <c r="D2136" s="15">
        <v>43.093608000000003</v>
      </c>
      <c r="E2136" s="75"/>
      <c r="F2136" s="75">
        <v>-3.5035319999999999</v>
      </c>
      <c r="G2136" s="14"/>
      <c r="H2136" s="14">
        <f>IF(D2136&gt;0,F2136-D2136,F2136-D2136)</f>
        <v>-46.597140000000003</v>
      </c>
      <c r="I2136" s="15">
        <v>46.597140000000003</v>
      </c>
      <c r="J2136" s="4">
        <f t="shared" si="108"/>
        <v>133.40286</v>
      </c>
      <c r="K2136" s="3">
        <f t="shared" si="109"/>
        <v>7.0596457863091207</v>
      </c>
    </row>
    <row r="2137" spans="1:11" ht="20.100000000000001" customHeight="1" x14ac:dyDescent="0.25">
      <c r="A2137" s="28" t="s">
        <v>44</v>
      </c>
      <c r="B2137" s="15">
        <v>17</v>
      </c>
      <c r="C2137" s="15"/>
      <c r="D2137" s="15">
        <v>3.5230920000000001</v>
      </c>
      <c r="E2137" s="75"/>
      <c r="F2137" s="75">
        <v>-83.537013999999999</v>
      </c>
      <c r="G2137" s="14"/>
      <c r="H2137" s="14">
        <f>IF(D2137&gt;0,F2137-D2137,F2137-D2137)</f>
        <v>-87.060106000000005</v>
      </c>
      <c r="I2137" s="15">
        <v>87.060106000000005</v>
      </c>
      <c r="J2137" s="4">
        <f t="shared" si="108"/>
        <v>92.939893999999995</v>
      </c>
      <c r="K2137" s="3">
        <f t="shared" si="109"/>
        <v>6.5382260943114092</v>
      </c>
    </row>
    <row r="2138" spans="1:11" ht="20.100000000000001" customHeight="1" x14ac:dyDescent="0.25">
      <c r="A2138" s="28" t="s">
        <v>44</v>
      </c>
      <c r="B2138" s="15">
        <v>17</v>
      </c>
      <c r="C2138" s="15"/>
      <c r="D2138" s="15">
        <v>3.5230920000000001</v>
      </c>
      <c r="E2138" s="75">
        <v>65.772255000000001</v>
      </c>
      <c r="F2138" s="75"/>
      <c r="G2138" s="14">
        <f>IF(D2138&gt;0,E2138-D2138,E2138-D2138)</f>
        <v>62.249163000000003</v>
      </c>
      <c r="H2138" s="14"/>
      <c r="I2138" s="15">
        <v>62.249163000000003</v>
      </c>
      <c r="J2138" s="4">
        <f t="shared" si="108"/>
        <v>117.75083699999999</v>
      </c>
      <c r="K2138" s="3">
        <f t="shared" si="109"/>
        <v>6.8795935046570076</v>
      </c>
    </row>
    <row r="2139" spans="1:11" ht="20.100000000000001" customHeight="1" x14ac:dyDescent="0.25">
      <c r="A2139" s="28" t="s">
        <v>44</v>
      </c>
      <c r="B2139" s="15">
        <v>17</v>
      </c>
      <c r="C2139" s="15"/>
      <c r="D2139" s="15">
        <v>3.5230920000000001</v>
      </c>
      <c r="E2139" s="75"/>
      <c r="F2139" s="75">
        <v>-88.329346999999999</v>
      </c>
      <c r="G2139" s="14"/>
      <c r="H2139" s="14">
        <f>IF(D2139&gt;0,F2139-D2139,F2139-D2139)</f>
        <v>-91.852439000000004</v>
      </c>
      <c r="I2139" s="15">
        <v>91.852439000000004</v>
      </c>
      <c r="J2139" s="4">
        <f t="shared" si="108"/>
        <v>88.147560999999996</v>
      </c>
      <c r="K2139" s="3">
        <f t="shared" si="109"/>
        <v>6.4618487463172771</v>
      </c>
    </row>
    <row r="2140" spans="1:11" ht="20.100000000000001" customHeight="1" x14ac:dyDescent="0.25">
      <c r="A2140" s="28" t="s">
        <v>44</v>
      </c>
      <c r="B2140" s="15">
        <v>17</v>
      </c>
      <c r="C2140" s="15"/>
      <c r="D2140" s="15">
        <v>3.5230920000000001</v>
      </c>
      <c r="E2140" s="75"/>
      <c r="F2140" s="75">
        <v>-46.606003000000001</v>
      </c>
      <c r="G2140" s="14"/>
      <c r="H2140" s="14">
        <f>IF(D2140&gt;0,F2140-D2140,F2140-D2140)</f>
        <v>-50.129095</v>
      </c>
      <c r="I2140" s="15">
        <v>50.129095</v>
      </c>
      <c r="J2140" s="4">
        <f t="shared" si="108"/>
        <v>129.87090499999999</v>
      </c>
      <c r="K2140" s="3">
        <f t="shared" si="109"/>
        <v>7.0209344495542032</v>
      </c>
    </row>
    <row r="2141" spans="1:11" ht="20.100000000000001" customHeight="1" x14ac:dyDescent="0.25">
      <c r="A2141" s="28" t="s">
        <v>44</v>
      </c>
      <c r="B2141" s="15">
        <v>18</v>
      </c>
      <c r="C2141" s="15"/>
      <c r="D2141" s="15">
        <v>8.7099170000000008</v>
      </c>
      <c r="E2141" s="75">
        <v>42.217564000000003</v>
      </c>
      <c r="F2141" s="75"/>
      <c r="G2141" s="14">
        <f>IF(D2141&gt;0,E2141-D2141,E2141-D2141)</f>
        <v>33.507647000000006</v>
      </c>
      <c r="H2141" s="14"/>
      <c r="I2141" s="15">
        <v>33.507646999999999</v>
      </c>
      <c r="J2141" s="4">
        <f t="shared" si="108"/>
        <v>146.49235300000001</v>
      </c>
      <c r="K2141" s="3">
        <f t="shared" si="109"/>
        <v>7.1946815467299672</v>
      </c>
    </row>
    <row r="2142" spans="1:11" ht="20.100000000000001" customHeight="1" x14ac:dyDescent="0.25">
      <c r="A2142" s="28" t="s">
        <v>44</v>
      </c>
      <c r="B2142" s="15">
        <v>18</v>
      </c>
      <c r="C2142" s="15"/>
      <c r="D2142" s="15">
        <v>8.7099170000000008</v>
      </c>
      <c r="E2142" s="75">
        <v>68.744579999999999</v>
      </c>
      <c r="F2142" s="75"/>
      <c r="G2142" s="14">
        <f>IF(D2142&gt;0,E2142-D2142,E2142-D2142)</f>
        <v>60.034662999999995</v>
      </c>
      <c r="H2142" s="14"/>
      <c r="I2142" s="15">
        <v>60.034663000000002</v>
      </c>
      <c r="J2142" s="4">
        <f t="shared" si="108"/>
        <v>119.96533700000001</v>
      </c>
      <c r="K2142" s="3">
        <f t="shared" si="109"/>
        <v>6.9064738009232922</v>
      </c>
    </row>
    <row r="2143" spans="1:11" ht="20.100000000000001" customHeight="1" x14ac:dyDescent="0.25">
      <c r="A2143" s="28" t="s">
        <v>44</v>
      </c>
      <c r="B2143" s="15">
        <v>18</v>
      </c>
      <c r="C2143" s="15"/>
      <c r="D2143" s="15">
        <v>8.7099170000000008</v>
      </c>
      <c r="E2143" s="75">
        <v>83.187218999999999</v>
      </c>
      <c r="F2143" s="75"/>
      <c r="G2143" s="14">
        <f>IF(D2143&gt;0,E2143-D2143,E2143-D2143)</f>
        <v>74.477301999999995</v>
      </c>
      <c r="H2143" s="14"/>
      <c r="I2143" s="15">
        <v>74.477301999999995</v>
      </c>
      <c r="J2143" s="4">
        <f t="shared" si="108"/>
        <v>105.52269800000001</v>
      </c>
      <c r="K2143" s="3">
        <f t="shared" si="109"/>
        <v>6.7214095467158241</v>
      </c>
    </row>
    <row r="2144" spans="1:11" ht="20.100000000000001" customHeight="1" x14ac:dyDescent="0.25">
      <c r="A2144" s="28" t="s">
        <v>44</v>
      </c>
      <c r="B2144" s="15">
        <v>18</v>
      </c>
      <c r="C2144" s="15"/>
      <c r="D2144" s="15">
        <v>8.7099170000000008</v>
      </c>
      <c r="E2144" s="75">
        <v>72.688354000000004</v>
      </c>
      <c r="F2144" s="75"/>
      <c r="G2144" s="14">
        <f>IF(D2144&gt;0,E2144-D2144,E2144-D2144)</f>
        <v>63.978437</v>
      </c>
      <c r="H2144" s="14"/>
      <c r="I2144" s="15">
        <v>63.978437</v>
      </c>
      <c r="J2144" s="4">
        <f t="shared" si="108"/>
        <v>116.021563</v>
      </c>
      <c r="K2144" s="3">
        <f t="shared" si="109"/>
        <v>6.8582491498012503</v>
      </c>
    </row>
    <row r="2145" spans="1:11" ht="20.100000000000001" customHeight="1" x14ac:dyDescent="0.25">
      <c r="A2145" s="28" t="s">
        <v>44</v>
      </c>
      <c r="B2145" s="15">
        <v>18</v>
      </c>
      <c r="C2145" s="15"/>
      <c r="D2145" s="15">
        <v>8.7099170000000008</v>
      </c>
      <c r="E2145" s="75"/>
      <c r="F2145" s="75">
        <v>-85.710847000000001</v>
      </c>
      <c r="G2145" s="14"/>
      <c r="H2145" s="14">
        <f>IF(D2145&gt;0,F2145-D2145,F2145-D2145)</f>
        <v>-94.420764000000005</v>
      </c>
      <c r="I2145" s="15">
        <v>94.420764000000005</v>
      </c>
      <c r="J2145" s="4">
        <f t="shared" si="108"/>
        <v>85.579235999999995</v>
      </c>
      <c r="K2145" s="3">
        <f t="shared" si="109"/>
        <v>6.419188894391751</v>
      </c>
    </row>
    <row r="2146" spans="1:11" ht="20.100000000000001" customHeight="1" x14ac:dyDescent="0.25">
      <c r="A2146" s="28" t="s">
        <v>45</v>
      </c>
      <c r="B2146" s="15">
        <v>1</v>
      </c>
      <c r="C2146" s="15"/>
      <c r="D2146" s="15">
        <v>13.840695</v>
      </c>
      <c r="E2146" s="75">
        <v>76.944753000000006</v>
      </c>
      <c r="F2146" s="75"/>
      <c r="G2146" s="14">
        <f>IF(D2146&gt;0,E2146-D2146,E2146-D2146)</f>
        <v>63.104058000000009</v>
      </c>
      <c r="H2146" s="14"/>
      <c r="I2146" s="15">
        <v>63.104058000000002</v>
      </c>
      <c r="J2146" s="4">
        <f t="shared" si="108"/>
        <v>116.89594199999999</v>
      </c>
      <c r="K2146" s="3">
        <f t="shared" si="109"/>
        <v>6.8690810378813145</v>
      </c>
    </row>
    <row r="2147" spans="1:11" ht="20.100000000000001" customHeight="1" x14ac:dyDescent="0.25">
      <c r="A2147" s="28" t="s">
        <v>45</v>
      </c>
      <c r="B2147" s="15">
        <v>1</v>
      </c>
      <c r="C2147" s="15"/>
      <c r="D2147" s="15">
        <v>13.840695</v>
      </c>
      <c r="E2147" s="75"/>
      <c r="F2147" s="75">
        <v>-76.288505999999998</v>
      </c>
      <c r="G2147" s="14"/>
      <c r="H2147" s="14">
        <f t="shared" ref="H2147:H2152" si="110">IF(D2147&gt;0,F2147-D2147,F2147-D2147)</f>
        <v>-90.129200999999995</v>
      </c>
      <c r="I2147" s="15">
        <v>90.129200999999995</v>
      </c>
      <c r="J2147" s="4">
        <f t="shared" si="108"/>
        <v>89.870799000000005</v>
      </c>
      <c r="K2147" s="3">
        <f t="shared" si="109"/>
        <v>6.4897805234043124</v>
      </c>
    </row>
    <row r="2148" spans="1:11" ht="20.100000000000001" customHeight="1" x14ac:dyDescent="0.25">
      <c r="A2148" s="28" t="s">
        <v>45</v>
      </c>
      <c r="B2148" s="15">
        <v>1</v>
      </c>
      <c r="C2148" s="15"/>
      <c r="D2148" s="15">
        <v>13.840695</v>
      </c>
      <c r="E2148" s="75"/>
      <c r="F2148" s="75">
        <v>-69.501581999999999</v>
      </c>
      <c r="G2148" s="14"/>
      <c r="H2148" s="14">
        <f t="shared" si="110"/>
        <v>-83.342276999999996</v>
      </c>
      <c r="I2148" s="15">
        <v>83.342276999999996</v>
      </c>
      <c r="J2148" s="4">
        <f t="shared" si="108"/>
        <v>96.657723000000004</v>
      </c>
      <c r="K2148" s="3">
        <f t="shared" si="109"/>
        <v>6.5948131039784617</v>
      </c>
    </row>
    <row r="2149" spans="1:11" ht="20.100000000000001" customHeight="1" x14ac:dyDescent="0.25">
      <c r="A2149" s="28" t="s">
        <v>45</v>
      </c>
      <c r="B2149" s="15">
        <v>1</v>
      </c>
      <c r="C2149" s="15"/>
      <c r="D2149" s="15">
        <v>13.840695</v>
      </c>
      <c r="E2149" s="75"/>
      <c r="F2149" s="75">
        <v>-68.702646000000001</v>
      </c>
      <c r="G2149" s="14"/>
      <c r="H2149" s="14">
        <f t="shared" si="110"/>
        <v>-82.543340999999998</v>
      </c>
      <c r="I2149" s="15">
        <v>82.543340999999998</v>
      </c>
      <c r="J2149" s="4">
        <f t="shared" si="108"/>
        <v>97.456659000000002</v>
      </c>
      <c r="K2149" s="3">
        <f t="shared" si="109"/>
        <v>6.6066888599298945</v>
      </c>
    </row>
    <row r="2150" spans="1:11" ht="20.100000000000001" customHeight="1" x14ac:dyDescent="0.25">
      <c r="A2150" s="28" t="s">
        <v>45</v>
      </c>
      <c r="B2150" s="15">
        <v>1</v>
      </c>
      <c r="C2150" s="15"/>
      <c r="D2150" s="15">
        <v>13.840695</v>
      </c>
      <c r="E2150" s="75"/>
      <c r="F2150" s="75">
        <v>-69.928473999999994</v>
      </c>
      <c r="G2150" s="14"/>
      <c r="H2150" s="14">
        <f t="shared" si="110"/>
        <v>-83.769168999999991</v>
      </c>
      <c r="I2150" s="15">
        <v>83.769169000000005</v>
      </c>
      <c r="J2150" s="4">
        <f t="shared" si="108"/>
        <v>96.230830999999995</v>
      </c>
      <c r="K2150" s="3">
        <f t="shared" si="109"/>
        <v>6.5884272820708869</v>
      </c>
    </row>
    <row r="2151" spans="1:11" ht="20.100000000000001" customHeight="1" x14ac:dyDescent="0.25">
      <c r="A2151" s="28" t="s">
        <v>45</v>
      </c>
      <c r="B2151" s="15">
        <v>1</v>
      </c>
      <c r="C2151" s="15"/>
      <c r="D2151" s="15">
        <v>13.840695</v>
      </c>
      <c r="E2151" s="75"/>
      <c r="F2151" s="75">
        <v>-61.882129999999997</v>
      </c>
      <c r="G2151" s="14"/>
      <c r="H2151" s="14">
        <f t="shared" si="110"/>
        <v>-75.722825</v>
      </c>
      <c r="I2151" s="15">
        <v>75.722825</v>
      </c>
      <c r="J2151" s="4">
        <f t="shared" si="108"/>
        <v>104.277175</v>
      </c>
      <c r="K2151" s="3">
        <f t="shared" si="109"/>
        <v>6.704279593864622</v>
      </c>
    </row>
    <row r="2152" spans="1:11" ht="20.100000000000001" customHeight="1" x14ac:dyDescent="0.25">
      <c r="A2152" s="28" t="s">
        <v>45</v>
      </c>
      <c r="B2152" s="15">
        <v>1</v>
      </c>
      <c r="C2152" s="15"/>
      <c r="D2152" s="15">
        <v>13.840695</v>
      </c>
      <c r="E2152" s="75"/>
      <c r="F2152" s="75">
        <v>-66.410709999999995</v>
      </c>
      <c r="G2152" s="14"/>
      <c r="H2152" s="14">
        <f t="shared" si="110"/>
        <v>-80.251404999999991</v>
      </c>
      <c r="I2152" s="15">
        <v>80.251405000000005</v>
      </c>
      <c r="J2152" s="4">
        <f t="shared" si="108"/>
        <v>99.748594999999995</v>
      </c>
      <c r="K2152" s="3">
        <f t="shared" si="109"/>
        <v>6.640224615412242</v>
      </c>
    </row>
    <row r="2153" spans="1:11" ht="20.100000000000001" customHeight="1" x14ac:dyDescent="0.25">
      <c r="A2153" s="28" t="s">
        <v>45</v>
      </c>
      <c r="B2153" s="15">
        <v>1</v>
      </c>
      <c r="C2153" s="15"/>
      <c r="D2153" s="15">
        <v>13.840695</v>
      </c>
      <c r="E2153" s="75">
        <v>75.550970000000007</v>
      </c>
      <c r="F2153" s="75"/>
      <c r="G2153" s="14">
        <f>IF(D2153&gt;0,E2153-D2153,E2153-D2153)</f>
        <v>61.71027500000001</v>
      </c>
      <c r="H2153" s="14"/>
      <c r="I2153" s="15">
        <v>61.710275000000003</v>
      </c>
      <c r="J2153" s="4">
        <f t="shared" si="108"/>
        <v>118.289725</v>
      </c>
      <c r="K2153" s="3">
        <f t="shared" si="109"/>
        <v>6.8861809520801387</v>
      </c>
    </row>
    <row r="2154" spans="1:11" ht="20.100000000000001" customHeight="1" x14ac:dyDescent="0.25">
      <c r="A2154" s="28" t="s">
        <v>45</v>
      </c>
      <c r="B2154" s="15">
        <v>1</v>
      </c>
      <c r="C2154" s="15"/>
      <c r="D2154" s="15">
        <v>13.840695</v>
      </c>
      <c r="E2154" s="75"/>
      <c r="F2154" s="75">
        <v>-66.732294999999993</v>
      </c>
      <c r="G2154" s="14"/>
      <c r="H2154" s="14">
        <f>IF(D2154&gt;0,F2154-D2154,F2154-D2154)</f>
        <v>-80.57298999999999</v>
      </c>
      <c r="I2154" s="15">
        <v>80.572990000000004</v>
      </c>
      <c r="J2154" s="4">
        <f t="shared" si="108"/>
        <v>99.427009999999996</v>
      </c>
      <c r="K2154" s="3">
        <f t="shared" si="109"/>
        <v>6.6355659174971393</v>
      </c>
    </row>
    <row r="2155" spans="1:11" ht="20.100000000000001" customHeight="1" x14ac:dyDescent="0.25">
      <c r="A2155" s="28" t="s">
        <v>45</v>
      </c>
      <c r="B2155" s="15">
        <v>1</v>
      </c>
      <c r="C2155" s="15"/>
      <c r="D2155" s="15">
        <v>13.840695</v>
      </c>
      <c r="E2155" s="75"/>
      <c r="F2155" s="75">
        <v>-70.070717999999999</v>
      </c>
      <c r="G2155" s="14"/>
      <c r="H2155" s="14">
        <f>IF(D2155&gt;0,F2155-D2155,F2155-D2155)</f>
        <v>-83.911412999999996</v>
      </c>
      <c r="I2155" s="15">
        <v>83.911412999999996</v>
      </c>
      <c r="J2155" s="4">
        <f t="shared" si="108"/>
        <v>96.088587000000004</v>
      </c>
      <c r="K2155" s="3">
        <f t="shared" si="109"/>
        <v>6.586293178786355</v>
      </c>
    </row>
    <row r="2156" spans="1:11" ht="20.100000000000001" customHeight="1" x14ac:dyDescent="0.25">
      <c r="A2156" s="28" t="s">
        <v>45</v>
      </c>
      <c r="B2156" s="15">
        <v>1</v>
      </c>
      <c r="C2156" s="15"/>
      <c r="D2156" s="15">
        <v>13.840695</v>
      </c>
      <c r="E2156" s="75"/>
      <c r="F2156" s="75">
        <v>-53.606473999999999</v>
      </c>
      <c r="G2156" s="14"/>
      <c r="H2156" s="14">
        <f>IF(D2156&gt;0,F2156-D2156,F2156-D2156)</f>
        <v>-67.447169000000002</v>
      </c>
      <c r="I2156" s="15">
        <v>67.447169000000002</v>
      </c>
      <c r="J2156" s="4">
        <f t="shared" si="108"/>
        <v>112.552831</v>
      </c>
      <c r="K2156" s="3">
        <f t="shared" si="109"/>
        <v>6.8144585346014024</v>
      </c>
    </row>
    <row r="2157" spans="1:11" ht="20.100000000000001" customHeight="1" x14ac:dyDescent="0.25">
      <c r="A2157" s="28" t="s">
        <v>45</v>
      </c>
      <c r="B2157" s="15">
        <v>1</v>
      </c>
      <c r="C2157" s="15"/>
      <c r="D2157" s="15">
        <v>13.840695</v>
      </c>
      <c r="E2157" s="75">
        <v>73.361193999999998</v>
      </c>
      <c r="F2157" s="75"/>
      <c r="G2157" s="14">
        <f>IF(D2157&gt;0,E2157-D2157,E2157-D2157)</f>
        <v>59.520499000000001</v>
      </c>
      <c r="H2157" s="14"/>
      <c r="I2157" s="15">
        <v>59.520499000000001</v>
      </c>
      <c r="J2157" s="4">
        <f t="shared" si="108"/>
        <v>120.479501</v>
      </c>
      <c r="K2157" s="3">
        <f t="shared" si="109"/>
        <v>6.912643889579174</v>
      </c>
    </row>
    <row r="2158" spans="1:11" ht="20.100000000000001" customHeight="1" x14ac:dyDescent="0.25">
      <c r="A2158" s="28" t="s">
        <v>45</v>
      </c>
      <c r="B2158" s="15">
        <v>1</v>
      </c>
      <c r="C2158" s="15"/>
      <c r="D2158" s="15">
        <v>13.840695</v>
      </c>
      <c r="E2158" s="75">
        <v>83.609504999999999</v>
      </c>
      <c r="F2158" s="75"/>
      <c r="G2158" s="14">
        <f>IF(D2158&gt;0,E2158-D2158,E2158-D2158)</f>
        <v>69.768810000000002</v>
      </c>
      <c r="H2158" s="14"/>
      <c r="I2158" s="15">
        <v>69.768810000000002</v>
      </c>
      <c r="J2158" s="4">
        <f t="shared" si="108"/>
        <v>110.23119</v>
      </c>
      <c r="K2158" s="3">
        <f t="shared" si="109"/>
        <v>6.7843886831181308</v>
      </c>
    </row>
    <row r="2159" spans="1:11" ht="20.100000000000001" customHeight="1" x14ac:dyDescent="0.25">
      <c r="A2159" s="28" t="s">
        <v>45</v>
      </c>
      <c r="B2159" s="15">
        <v>1</v>
      </c>
      <c r="C2159" s="15"/>
      <c r="D2159" s="15">
        <v>13.840695</v>
      </c>
      <c r="E2159" s="75">
        <v>76.545748000000003</v>
      </c>
      <c r="F2159" s="75"/>
      <c r="G2159" s="14">
        <f>IF(D2159&gt;0,E2159-D2159,E2159-D2159)</f>
        <v>62.705053000000007</v>
      </c>
      <c r="H2159" s="14"/>
      <c r="I2159" s="15">
        <v>62.705052999999999</v>
      </c>
      <c r="J2159" s="4">
        <f t="shared" si="108"/>
        <v>117.29494700000001</v>
      </c>
      <c r="K2159" s="3">
        <f t="shared" si="109"/>
        <v>6.8739970539931274</v>
      </c>
    </row>
    <row r="2160" spans="1:11" ht="20.100000000000001" customHeight="1" x14ac:dyDescent="0.25">
      <c r="A2160" s="28" t="s">
        <v>45</v>
      </c>
      <c r="B2160" s="15">
        <v>1</v>
      </c>
      <c r="C2160" s="15"/>
      <c r="D2160" s="15">
        <v>13.840695</v>
      </c>
      <c r="E2160" s="75">
        <v>73.113208999999998</v>
      </c>
      <c r="F2160" s="75"/>
      <c r="G2160" s="14">
        <f>IF(D2160&gt;0,E2160-D2160,E2160-D2160)</f>
        <v>59.272514000000001</v>
      </c>
      <c r="H2160" s="14"/>
      <c r="I2160" s="15">
        <v>59.272514000000001</v>
      </c>
      <c r="J2160" s="4">
        <f t="shared" si="108"/>
        <v>120.727486</v>
      </c>
      <c r="K2160" s="3">
        <f t="shared" si="109"/>
        <v>6.9156103613237665</v>
      </c>
    </row>
    <row r="2161" spans="1:11" ht="20.100000000000001" customHeight="1" x14ac:dyDescent="0.25">
      <c r="A2161" s="28" t="s">
        <v>45</v>
      </c>
      <c r="B2161" s="15">
        <v>1</v>
      </c>
      <c r="C2161" s="15"/>
      <c r="D2161" s="15">
        <v>13.840695</v>
      </c>
      <c r="E2161" s="75"/>
      <c r="F2161" s="75">
        <v>-80.909723</v>
      </c>
      <c r="G2161" s="14"/>
      <c r="H2161" s="14">
        <f>IF(D2161&gt;0,F2161-D2161,F2161-D2161)</f>
        <v>-94.750417999999996</v>
      </c>
      <c r="I2161" s="15">
        <v>94.750417999999996</v>
      </c>
      <c r="J2161" s="4">
        <f t="shared" si="108"/>
        <v>85.249582000000004</v>
      </c>
      <c r="K2161" s="3">
        <f t="shared" si="109"/>
        <v>6.4136208551472746</v>
      </c>
    </row>
    <row r="2162" spans="1:11" ht="20.100000000000001" customHeight="1" x14ac:dyDescent="0.25">
      <c r="A2162" s="28" t="s">
        <v>45</v>
      </c>
      <c r="B2162" s="15">
        <v>1</v>
      </c>
      <c r="C2162" s="15"/>
      <c r="D2162" s="15">
        <v>13.840695</v>
      </c>
      <c r="E2162" s="75">
        <v>82.295002999999994</v>
      </c>
      <c r="F2162" s="75"/>
      <c r="G2162" s="14">
        <f>IF(D2162&gt;0,E2162-D2162,E2162-D2162)</f>
        <v>68.454307999999997</v>
      </c>
      <c r="H2162" s="14"/>
      <c r="I2162" s="15">
        <v>68.454307999999997</v>
      </c>
      <c r="J2162" s="4">
        <f t="shared" si="108"/>
        <v>111.545692</v>
      </c>
      <c r="K2162" s="3">
        <f t="shared" si="109"/>
        <v>6.8014909861873321</v>
      </c>
    </row>
    <row r="2163" spans="1:11" ht="20.100000000000001" customHeight="1" x14ac:dyDescent="0.25">
      <c r="A2163" s="28" t="s">
        <v>45</v>
      </c>
      <c r="B2163" s="15">
        <v>1</v>
      </c>
      <c r="C2163" s="15"/>
      <c r="D2163" s="15">
        <v>13.840695</v>
      </c>
      <c r="E2163" s="75"/>
      <c r="F2163" s="75">
        <v>-69.710798999999994</v>
      </c>
      <c r="G2163" s="14"/>
      <c r="H2163" s="14">
        <f>IF(D2163&gt;0,F2163-D2163,F2163-D2163)</f>
        <v>-83.551493999999991</v>
      </c>
      <c r="I2163" s="15">
        <v>83.551494000000005</v>
      </c>
      <c r="J2163" s="4">
        <f t="shared" si="108"/>
        <v>96.448505999999995</v>
      </c>
      <c r="K2163" s="3">
        <f t="shared" si="109"/>
        <v>6.5916869857995364</v>
      </c>
    </row>
    <row r="2164" spans="1:11" ht="20.100000000000001" customHeight="1" x14ac:dyDescent="0.25">
      <c r="A2164" s="28" t="s">
        <v>45</v>
      </c>
      <c r="B2164" s="15">
        <v>1</v>
      </c>
      <c r="C2164" s="15"/>
      <c r="D2164" s="15">
        <v>13.840695</v>
      </c>
      <c r="E2164" s="75"/>
      <c r="F2164" s="75">
        <v>-70.542021000000005</v>
      </c>
      <c r="G2164" s="14"/>
      <c r="H2164" s="14">
        <f>IF(D2164&gt;0,F2164-D2164,F2164-D2164)</f>
        <v>-84.382716000000002</v>
      </c>
      <c r="I2164" s="15">
        <v>84.382716000000002</v>
      </c>
      <c r="J2164" s="4">
        <f t="shared" si="108"/>
        <v>95.617283999999998</v>
      </c>
      <c r="K2164" s="3">
        <f t="shared" si="109"/>
        <v>6.5791995215374035</v>
      </c>
    </row>
    <row r="2165" spans="1:11" ht="20.100000000000001" customHeight="1" x14ac:dyDescent="0.25">
      <c r="A2165" s="28" t="s">
        <v>45</v>
      </c>
      <c r="B2165" s="15">
        <v>1</v>
      </c>
      <c r="C2165" s="15"/>
      <c r="D2165" s="15">
        <v>13.840695</v>
      </c>
      <c r="E2165" s="75">
        <v>61.504361000000003</v>
      </c>
      <c r="F2165" s="75"/>
      <c r="G2165" s="14">
        <f>IF(D2165&gt;0,E2165-D2165,E2165-D2165)</f>
        <v>47.663666000000006</v>
      </c>
      <c r="H2165" s="14"/>
      <c r="I2165" s="15">
        <v>47.663665999999999</v>
      </c>
      <c r="J2165" s="4">
        <f t="shared" si="108"/>
        <v>132.33633399999999</v>
      </c>
      <c r="K2165" s="3">
        <f t="shared" si="109"/>
        <v>7.048065409251822</v>
      </c>
    </row>
    <row r="2166" spans="1:11" ht="20.100000000000001" customHeight="1" x14ac:dyDescent="0.25">
      <c r="A2166" s="28" t="s">
        <v>45</v>
      </c>
      <c r="B2166" s="15">
        <v>1</v>
      </c>
      <c r="C2166" s="15"/>
      <c r="D2166" s="15">
        <v>13.840695</v>
      </c>
      <c r="E2166" s="75"/>
      <c r="F2166" s="75">
        <v>-60.814084000000001</v>
      </c>
      <c r="G2166" s="14"/>
      <c r="H2166" s="14">
        <f>IF(D2166&gt;0,F2166-D2166,F2166-D2166)</f>
        <v>-74.654779000000005</v>
      </c>
      <c r="I2166" s="15">
        <v>74.654779000000005</v>
      </c>
      <c r="J2166" s="4">
        <f t="shared" si="108"/>
        <v>105.345221</v>
      </c>
      <c r="K2166" s="3">
        <f t="shared" si="109"/>
        <v>6.7189810573614945</v>
      </c>
    </row>
    <row r="2167" spans="1:11" ht="20.100000000000001" customHeight="1" x14ac:dyDescent="0.25">
      <c r="A2167" s="28" t="s">
        <v>45</v>
      </c>
      <c r="B2167" s="15">
        <v>1</v>
      </c>
      <c r="C2167" s="15"/>
      <c r="D2167" s="15">
        <v>13.840695</v>
      </c>
      <c r="E2167" s="75"/>
      <c r="F2167" s="75">
        <v>-53.530766</v>
      </c>
      <c r="G2167" s="14"/>
      <c r="H2167" s="14">
        <f>IF(D2167&gt;0,F2167-D2167,F2167-D2167)</f>
        <v>-67.371460999999996</v>
      </c>
      <c r="I2167" s="15">
        <v>67.371460999999996</v>
      </c>
      <c r="J2167" s="4">
        <f t="shared" si="108"/>
        <v>112.628539</v>
      </c>
      <c r="K2167" s="3">
        <f t="shared" si="109"/>
        <v>6.8154286287106185</v>
      </c>
    </row>
    <row r="2168" spans="1:11" ht="20.100000000000001" customHeight="1" x14ac:dyDescent="0.25">
      <c r="A2168" s="28" t="s">
        <v>45</v>
      </c>
      <c r="B2168" s="15">
        <v>1</v>
      </c>
      <c r="C2168" s="15"/>
      <c r="D2168" s="15">
        <v>13.840695</v>
      </c>
      <c r="E2168" s="75"/>
      <c r="F2168" s="75">
        <v>-59.036242999999999</v>
      </c>
      <c r="G2168" s="14"/>
      <c r="H2168" s="14">
        <f>IF(D2168&gt;0,F2168-D2168,F2168-D2168)</f>
        <v>-72.876937999999996</v>
      </c>
      <c r="I2168" s="15">
        <v>72.876937999999996</v>
      </c>
      <c r="J2168" s="4">
        <f t="shared" si="108"/>
        <v>107.123062</v>
      </c>
      <c r="K2168" s="3">
        <f t="shared" si="109"/>
        <v>6.743125294058542</v>
      </c>
    </row>
    <row r="2169" spans="1:11" ht="20.100000000000001" customHeight="1" x14ac:dyDescent="0.25">
      <c r="A2169" s="28" t="s">
        <v>45</v>
      </c>
      <c r="B2169" s="15">
        <v>1</v>
      </c>
      <c r="C2169" s="15"/>
      <c r="D2169" s="15">
        <v>13.840695</v>
      </c>
      <c r="E2169" s="75"/>
      <c r="F2169" s="75">
        <v>-70.144785999999996</v>
      </c>
      <c r="G2169" s="14"/>
      <c r="H2169" s="14">
        <f>IF(D2169&gt;0,F2169-D2169,F2169-D2169)</f>
        <v>-83.985480999999993</v>
      </c>
      <c r="I2169" s="15">
        <v>83.985480999999993</v>
      </c>
      <c r="J2169" s="4">
        <f t="shared" si="108"/>
        <v>96.014519000000007</v>
      </c>
      <c r="K2169" s="3">
        <f t="shared" si="109"/>
        <v>6.5851806768200021</v>
      </c>
    </row>
    <row r="2170" spans="1:11" ht="20.100000000000001" customHeight="1" x14ac:dyDescent="0.25">
      <c r="A2170" s="28" t="s">
        <v>45</v>
      </c>
      <c r="B2170" s="15">
        <v>1</v>
      </c>
      <c r="C2170" s="15"/>
      <c r="D2170" s="15">
        <v>13.840695</v>
      </c>
      <c r="E2170" s="75">
        <v>78.781158000000005</v>
      </c>
      <c r="F2170" s="75"/>
      <c r="G2170" s="14">
        <f>IF(D2170&gt;0,E2170-D2170,E2170-D2170)</f>
        <v>64.940463000000008</v>
      </c>
      <c r="H2170" s="14"/>
      <c r="I2170" s="15">
        <v>64.940462999999994</v>
      </c>
      <c r="J2170" s="4">
        <f t="shared" si="108"/>
        <v>115.05953700000001</v>
      </c>
      <c r="K2170" s="3">
        <f t="shared" si="109"/>
        <v>6.8462367597110445</v>
      </c>
    </row>
    <row r="2171" spans="1:11" ht="20.100000000000001" customHeight="1" x14ac:dyDescent="0.25">
      <c r="A2171" s="28" t="s">
        <v>45</v>
      </c>
      <c r="B2171" s="15">
        <v>1</v>
      </c>
      <c r="C2171" s="15"/>
      <c r="D2171" s="15">
        <v>13.840695</v>
      </c>
      <c r="E2171" s="75"/>
      <c r="F2171" s="75">
        <v>-55.840305000000001</v>
      </c>
      <c r="G2171" s="14"/>
      <c r="H2171" s="14">
        <f>IF(D2171&gt;0,F2171-D2171,F2171-D2171)</f>
        <v>-69.680999999999997</v>
      </c>
      <c r="I2171" s="15">
        <v>69.680999999999997</v>
      </c>
      <c r="J2171" s="4">
        <f t="shared" si="108"/>
        <v>110.319</v>
      </c>
      <c r="K2171" s="3">
        <f t="shared" si="109"/>
        <v>6.7855374743137702</v>
      </c>
    </row>
    <row r="2172" spans="1:11" ht="20.100000000000001" customHeight="1" x14ac:dyDescent="0.25">
      <c r="A2172" s="28" t="s">
        <v>45</v>
      </c>
      <c r="B2172" s="15">
        <v>1</v>
      </c>
      <c r="C2172" s="15"/>
      <c r="D2172" s="15">
        <v>13.840695</v>
      </c>
      <c r="E2172" s="75"/>
      <c r="F2172" s="75">
        <v>-67.833653999999996</v>
      </c>
      <c r="G2172" s="14"/>
      <c r="H2172" s="14">
        <f>IF(D2172&gt;0,F2172-D2172,F2172-D2172)</f>
        <v>-81.674348999999992</v>
      </c>
      <c r="I2172" s="15">
        <v>81.674349000000007</v>
      </c>
      <c r="J2172" s="4">
        <f t="shared" si="108"/>
        <v>98.325650999999993</v>
      </c>
      <c r="K2172" s="3">
        <f t="shared" si="109"/>
        <v>6.6194959279636327</v>
      </c>
    </row>
    <row r="2173" spans="1:11" ht="20.100000000000001" customHeight="1" x14ac:dyDescent="0.25">
      <c r="A2173" s="28" t="s">
        <v>45</v>
      </c>
      <c r="B2173" s="15">
        <v>2</v>
      </c>
      <c r="C2173" s="15"/>
      <c r="D2173" s="15">
        <v>3.80911</v>
      </c>
      <c r="E2173" s="75">
        <v>83.701251999999997</v>
      </c>
      <c r="F2173" s="75"/>
      <c r="G2173" s="14">
        <f>IF(D2173&gt;0,E2173-D2173,E2173-D2173)</f>
        <v>79.892141999999993</v>
      </c>
      <c r="H2173" s="14"/>
      <c r="I2173" s="15">
        <v>79.892142000000007</v>
      </c>
      <c r="J2173" s="4">
        <f t="shared" si="108"/>
        <v>100.10785799999999</v>
      </c>
      <c r="K2173" s="3">
        <f t="shared" si="109"/>
        <v>6.645411413226161</v>
      </c>
    </row>
    <row r="2174" spans="1:11" ht="20.100000000000001" customHeight="1" x14ac:dyDescent="0.25">
      <c r="A2174" s="28" t="s">
        <v>45</v>
      </c>
      <c r="B2174" s="15">
        <v>2</v>
      </c>
      <c r="C2174" s="15"/>
      <c r="D2174" s="15">
        <v>3.80911</v>
      </c>
      <c r="E2174" s="75"/>
      <c r="F2174" s="75">
        <v>-41.809766000000003</v>
      </c>
      <c r="G2174" s="14"/>
      <c r="H2174" s="14">
        <f>IF(D2174&gt;0,F2174-D2174,F2174-D2174)</f>
        <v>-45.618876</v>
      </c>
      <c r="I2174" s="15">
        <v>45.618876</v>
      </c>
      <c r="J2174" s="4">
        <f t="shared" si="108"/>
        <v>134.381124</v>
      </c>
      <c r="K2174" s="3">
        <f t="shared" si="109"/>
        <v>7.0701866922953309</v>
      </c>
    </row>
    <row r="2175" spans="1:11" ht="20.100000000000001" customHeight="1" x14ac:dyDescent="0.25">
      <c r="A2175" s="28" t="s">
        <v>45</v>
      </c>
      <c r="B2175" s="15">
        <v>2</v>
      </c>
      <c r="C2175" s="15"/>
      <c r="D2175" s="15">
        <v>3.80911</v>
      </c>
      <c r="E2175" s="75">
        <v>85.022283999999999</v>
      </c>
      <c r="F2175" s="75"/>
      <c r="G2175" s="14">
        <f>IF(D2175&gt;0,E2175-D2175,E2175-D2175)</f>
        <v>81.213173999999995</v>
      </c>
      <c r="H2175" s="14"/>
      <c r="I2175" s="15">
        <v>81.213173999999995</v>
      </c>
      <c r="J2175" s="4">
        <f t="shared" si="108"/>
        <v>98.786826000000005</v>
      </c>
      <c r="K2175" s="3">
        <f t="shared" si="109"/>
        <v>6.6262467547973509</v>
      </c>
    </row>
    <row r="2176" spans="1:11" ht="20.100000000000001" customHeight="1" x14ac:dyDescent="0.25">
      <c r="A2176" s="28" t="s">
        <v>45</v>
      </c>
      <c r="B2176" s="15">
        <v>2</v>
      </c>
      <c r="C2176" s="15"/>
      <c r="D2176" s="15">
        <v>3.80911</v>
      </c>
      <c r="E2176" s="75">
        <v>64.282144000000002</v>
      </c>
      <c r="F2176" s="75"/>
      <c r="G2176" s="14">
        <f>IF(D2176&gt;0,E2176-D2176,E2176-D2176)</f>
        <v>60.473034000000006</v>
      </c>
      <c r="H2176" s="14"/>
      <c r="I2176" s="15">
        <v>60.473033999999998</v>
      </c>
      <c r="J2176" s="4">
        <f t="shared" si="108"/>
        <v>119.526966</v>
      </c>
      <c r="K2176" s="3">
        <f t="shared" si="109"/>
        <v>6.9011923253505145</v>
      </c>
    </row>
    <row r="2177" spans="1:11" ht="20.100000000000001" customHeight="1" x14ac:dyDescent="0.25">
      <c r="A2177" s="28" t="s">
        <v>45</v>
      </c>
      <c r="B2177" s="15">
        <v>2</v>
      </c>
      <c r="C2177" s="15"/>
      <c r="D2177" s="15">
        <v>3.80911</v>
      </c>
      <c r="E2177" s="75">
        <v>87.247515000000007</v>
      </c>
      <c r="F2177" s="75"/>
      <c r="G2177" s="14">
        <f>IF(D2177&gt;0,E2177-D2177,E2177-D2177)</f>
        <v>83.438405000000003</v>
      </c>
      <c r="H2177" s="14"/>
      <c r="I2177" s="15">
        <v>83.438405000000003</v>
      </c>
      <c r="J2177" s="4">
        <f t="shared" si="108"/>
        <v>96.561594999999997</v>
      </c>
      <c r="K2177" s="3">
        <f t="shared" si="109"/>
        <v>6.5933776015476688</v>
      </c>
    </row>
    <row r="2178" spans="1:11" ht="20.100000000000001" customHeight="1" x14ac:dyDescent="0.25">
      <c r="A2178" s="28" t="s">
        <v>45</v>
      </c>
      <c r="B2178" s="15">
        <v>2</v>
      </c>
      <c r="C2178" s="15"/>
      <c r="D2178" s="15">
        <v>3.80911</v>
      </c>
      <c r="E2178" s="75">
        <v>89.483835999999997</v>
      </c>
      <c r="F2178" s="75"/>
      <c r="G2178" s="14">
        <f>IF(D2178&gt;0,E2178-D2178,E2178-D2178)</f>
        <v>85.674725999999993</v>
      </c>
      <c r="H2178" s="14"/>
      <c r="I2178" s="15">
        <v>85.674726000000007</v>
      </c>
      <c r="J2178" s="4">
        <f t="shared" ref="J2178:J2241" si="111">180-I2178</f>
        <v>94.325273999999993</v>
      </c>
      <c r="K2178" s="3">
        <f t="shared" ref="K2178:K2241" si="112">LOG(J2178,2)</f>
        <v>6.5595724807297131</v>
      </c>
    </row>
    <row r="2179" spans="1:11" ht="20.100000000000001" customHeight="1" x14ac:dyDescent="0.25">
      <c r="A2179" s="28" t="s">
        <v>45</v>
      </c>
      <c r="B2179" s="15">
        <v>2</v>
      </c>
      <c r="C2179" s="15"/>
      <c r="D2179" s="15">
        <v>3.80911</v>
      </c>
      <c r="E2179" s="75"/>
      <c r="F2179" s="75">
        <v>-53.066932000000001</v>
      </c>
      <c r="G2179" s="14"/>
      <c r="H2179" s="14">
        <f>IF(D2179&gt;0,F2179-D2179,F2179-D2179)</f>
        <v>-56.876041999999998</v>
      </c>
      <c r="I2179" s="15">
        <v>56.876041999999998</v>
      </c>
      <c r="J2179" s="4">
        <f t="shared" si="111"/>
        <v>123.123958</v>
      </c>
      <c r="K2179" s="3">
        <f t="shared" si="112"/>
        <v>6.9439677048445008</v>
      </c>
    </row>
    <row r="2180" spans="1:11" ht="20.100000000000001" customHeight="1" x14ac:dyDescent="0.25">
      <c r="A2180" s="28" t="s">
        <v>45</v>
      </c>
      <c r="B2180" s="15">
        <v>2</v>
      </c>
      <c r="C2180" s="15"/>
      <c r="D2180" s="15">
        <v>3.80911</v>
      </c>
      <c r="E2180" s="75">
        <v>75.203237999999999</v>
      </c>
      <c r="F2180" s="75"/>
      <c r="G2180" s="14">
        <f>IF(D2180&gt;0,E2180-D2180,E2180-D2180)</f>
        <v>71.394127999999995</v>
      </c>
      <c r="H2180" s="14"/>
      <c r="I2180" s="15">
        <v>71.394127999999995</v>
      </c>
      <c r="J2180" s="4">
        <f t="shared" si="111"/>
        <v>108.60587200000001</v>
      </c>
      <c r="K2180" s="3">
        <f t="shared" si="112"/>
        <v>6.762958297302462</v>
      </c>
    </row>
    <row r="2181" spans="1:11" ht="20.100000000000001" customHeight="1" x14ac:dyDescent="0.25">
      <c r="A2181" s="28" t="s">
        <v>45</v>
      </c>
      <c r="B2181" s="15">
        <v>2</v>
      </c>
      <c r="C2181" s="15"/>
      <c r="D2181" s="15">
        <v>3.80911</v>
      </c>
      <c r="E2181" s="75"/>
      <c r="F2181" s="75">
        <v>-61.270730999999998</v>
      </c>
      <c r="G2181" s="14"/>
      <c r="H2181" s="14">
        <f t="shared" ref="H2181:H2186" si="113">IF(D2181&gt;0,F2181-D2181,F2181-D2181)</f>
        <v>-65.079841000000002</v>
      </c>
      <c r="I2181" s="15">
        <v>65.079841000000002</v>
      </c>
      <c r="J2181" s="4">
        <f t="shared" si="111"/>
        <v>114.920159</v>
      </c>
      <c r="K2181" s="3">
        <f t="shared" si="112"/>
        <v>6.8444880838276978</v>
      </c>
    </row>
    <row r="2182" spans="1:11" ht="20.100000000000001" customHeight="1" x14ac:dyDescent="0.25">
      <c r="A2182" s="28" t="s">
        <v>45</v>
      </c>
      <c r="B2182" s="15">
        <v>2</v>
      </c>
      <c r="C2182" s="15"/>
      <c r="D2182" s="15">
        <v>3.80911</v>
      </c>
      <c r="E2182" s="75"/>
      <c r="F2182" s="75">
        <v>-59.656751</v>
      </c>
      <c r="G2182" s="14"/>
      <c r="H2182" s="14">
        <f t="shared" si="113"/>
        <v>-63.465860999999997</v>
      </c>
      <c r="I2182" s="15">
        <v>63.465860999999997</v>
      </c>
      <c r="J2182" s="4">
        <f t="shared" si="111"/>
        <v>116.53413900000001</v>
      </c>
      <c r="K2182" s="3">
        <f t="shared" si="112"/>
        <v>6.864608848096486</v>
      </c>
    </row>
    <row r="2183" spans="1:11" ht="20.100000000000001" customHeight="1" x14ac:dyDescent="0.25">
      <c r="A2183" s="28" t="s">
        <v>45</v>
      </c>
      <c r="B2183" s="15">
        <v>2</v>
      </c>
      <c r="C2183" s="15"/>
      <c r="D2183" s="15">
        <v>3.80911</v>
      </c>
      <c r="E2183" s="75"/>
      <c r="F2183" s="75">
        <v>-58.344450999999999</v>
      </c>
      <c r="G2183" s="14"/>
      <c r="H2183" s="14">
        <f t="shared" si="113"/>
        <v>-62.153560999999996</v>
      </c>
      <c r="I2183" s="15">
        <v>62.153561000000003</v>
      </c>
      <c r="J2183" s="4">
        <f t="shared" si="111"/>
        <v>117.846439</v>
      </c>
      <c r="K2183" s="3">
        <f t="shared" si="112"/>
        <v>6.8807643546872903</v>
      </c>
    </row>
    <row r="2184" spans="1:11" ht="20.100000000000001" customHeight="1" x14ac:dyDescent="0.25">
      <c r="A2184" s="28" t="s">
        <v>45</v>
      </c>
      <c r="B2184" s="15">
        <v>2</v>
      </c>
      <c r="C2184" s="15"/>
      <c r="D2184" s="15">
        <v>3.80911</v>
      </c>
      <c r="E2184" s="75"/>
      <c r="F2184" s="75">
        <v>-69.489141000000004</v>
      </c>
      <c r="G2184" s="14"/>
      <c r="H2184" s="14">
        <f t="shared" si="113"/>
        <v>-73.298251000000008</v>
      </c>
      <c r="I2184" s="15">
        <v>73.298250999999993</v>
      </c>
      <c r="J2184" s="4">
        <f t="shared" si="111"/>
        <v>106.70174900000001</v>
      </c>
      <c r="K2184" s="3">
        <f t="shared" si="112"/>
        <v>6.7374400140434014</v>
      </c>
    </row>
    <row r="2185" spans="1:11" ht="20.100000000000001" customHeight="1" x14ac:dyDescent="0.25">
      <c r="A2185" s="28" t="s">
        <v>45</v>
      </c>
      <c r="B2185" s="15">
        <v>2</v>
      </c>
      <c r="C2185" s="15"/>
      <c r="D2185" s="15">
        <v>3.80911</v>
      </c>
      <c r="E2185" s="75"/>
      <c r="F2185" s="75">
        <v>-62.054594999999999</v>
      </c>
      <c r="G2185" s="14"/>
      <c r="H2185" s="14">
        <f t="shared" si="113"/>
        <v>-65.863704999999996</v>
      </c>
      <c r="I2185" s="15">
        <v>65.863704999999996</v>
      </c>
      <c r="J2185" s="4">
        <f t="shared" si="111"/>
        <v>114.136295</v>
      </c>
      <c r="K2185" s="3">
        <f t="shared" si="112"/>
        <v>6.8346138270634471</v>
      </c>
    </row>
    <row r="2186" spans="1:11" ht="20.100000000000001" customHeight="1" x14ac:dyDescent="0.25">
      <c r="A2186" s="28" t="s">
        <v>45</v>
      </c>
      <c r="B2186" s="15">
        <v>2</v>
      </c>
      <c r="C2186" s="15"/>
      <c r="D2186" s="15">
        <v>3.80911</v>
      </c>
      <c r="E2186" s="75"/>
      <c r="F2186" s="75">
        <v>-54.637537999999999</v>
      </c>
      <c r="G2186" s="14"/>
      <c r="H2186" s="14">
        <f t="shared" si="113"/>
        <v>-58.446647999999996</v>
      </c>
      <c r="I2186" s="15">
        <v>58.446648000000003</v>
      </c>
      <c r="J2186" s="4">
        <f t="shared" si="111"/>
        <v>121.55335199999999</v>
      </c>
      <c r="K2186" s="3">
        <f t="shared" si="112"/>
        <v>6.9254458679796889</v>
      </c>
    </row>
    <row r="2187" spans="1:11" ht="20.100000000000001" customHeight="1" x14ac:dyDescent="0.25">
      <c r="A2187" s="28" t="s">
        <v>45</v>
      </c>
      <c r="B2187" s="15">
        <v>2</v>
      </c>
      <c r="C2187" s="15"/>
      <c r="D2187" s="15">
        <v>3.80911</v>
      </c>
      <c r="E2187" s="75">
        <v>64.687116000000003</v>
      </c>
      <c r="F2187" s="75"/>
      <c r="G2187" s="14">
        <f>IF(D2187&gt;0,E2187-D2187,E2187-D2187)</f>
        <v>60.878006000000006</v>
      </c>
      <c r="H2187" s="14"/>
      <c r="I2187" s="15">
        <v>60.878005999999999</v>
      </c>
      <c r="J2187" s="4">
        <f t="shared" si="111"/>
        <v>119.121994</v>
      </c>
      <c r="K2187" s="3">
        <f t="shared" si="112"/>
        <v>6.8962959984869787</v>
      </c>
    </row>
    <row r="2188" spans="1:11" ht="20.100000000000001" customHeight="1" x14ac:dyDescent="0.25">
      <c r="A2188" s="28" t="s">
        <v>45</v>
      </c>
      <c r="B2188" s="15">
        <v>2</v>
      </c>
      <c r="C2188" s="15"/>
      <c r="D2188" s="15">
        <v>3.80911</v>
      </c>
      <c r="E2188" s="75"/>
      <c r="F2188" s="75">
        <v>-66.405179000000004</v>
      </c>
      <c r="G2188" s="14"/>
      <c r="H2188" s="14">
        <f>IF(D2188&gt;0,F2188-D2188,F2188-D2188)</f>
        <v>-70.214289000000008</v>
      </c>
      <c r="I2188" s="15">
        <v>70.214288999999994</v>
      </c>
      <c r="J2188" s="4">
        <f t="shared" si="111"/>
        <v>109.78571100000001</v>
      </c>
      <c r="K2188" s="3">
        <f t="shared" si="112"/>
        <v>6.7785464844555667</v>
      </c>
    </row>
    <row r="2189" spans="1:11" ht="20.100000000000001" customHeight="1" x14ac:dyDescent="0.25">
      <c r="A2189" s="28" t="s">
        <v>45</v>
      </c>
      <c r="B2189" s="15">
        <v>2</v>
      </c>
      <c r="C2189" s="15"/>
      <c r="D2189" s="15">
        <v>3.80911</v>
      </c>
      <c r="E2189" s="75">
        <v>59.981633000000002</v>
      </c>
      <c r="F2189" s="75"/>
      <c r="G2189" s="14">
        <f>IF(D2189&gt;0,E2189-D2189,E2189-D2189)</f>
        <v>56.172523000000005</v>
      </c>
      <c r="H2189" s="14"/>
      <c r="I2189" s="15">
        <v>56.172522999999998</v>
      </c>
      <c r="J2189" s="4">
        <f t="shared" si="111"/>
        <v>123.827477</v>
      </c>
      <c r="K2189" s="3">
        <f t="shared" si="112"/>
        <v>6.9521876701847587</v>
      </c>
    </row>
    <row r="2190" spans="1:11" ht="20.100000000000001" customHeight="1" x14ac:dyDescent="0.25">
      <c r="A2190" s="28" t="s">
        <v>45</v>
      </c>
      <c r="B2190" s="15">
        <v>2</v>
      </c>
      <c r="C2190" s="15"/>
      <c r="D2190" s="15">
        <v>3.80911</v>
      </c>
      <c r="E2190" s="75"/>
      <c r="F2190" s="75">
        <v>-63.434949000000003</v>
      </c>
      <c r="G2190" s="14"/>
      <c r="H2190" s="14">
        <f>IF(D2190&gt;0,F2190-D2190,F2190-D2190)</f>
        <v>-67.244059000000007</v>
      </c>
      <c r="I2190" s="15">
        <v>67.244058999999993</v>
      </c>
      <c r="J2190" s="4">
        <f t="shared" si="111"/>
        <v>112.75594100000001</v>
      </c>
      <c r="K2190" s="3">
        <f t="shared" si="112"/>
        <v>6.8170596394454819</v>
      </c>
    </row>
    <row r="2191" spans="1:11" ht="20.100000000000001" customHeight="1" x14ac:dyDescent="0.25">
      <c r="A2191" s="28" t="s">
        <v>45</v>
      </c>
      <c r="B2191" s="15">
        <v>2</v>
      </c>
      <c r="C2191" s="15"/>
      <c r="D2191" s="15">
        <v>3.80911</v>
      </c>
      <c r="E2191" s="75">
        <v>66.037510999999995</v>
      </c>
      <c r="F2191" s="75"/>
      <c r="G2191" s="14">
        <f>IF(D2191&gt;0,E2191-D2191,E2191-D2191)</f>
        <v>62.228400999999998</v>
      </c>
      <c r="H2191" s="14"/>
      <c r="I2191" s="15">
        <v>62.228400999999998</v>
      </c>
      <c r="J2191" s="4">
        <f t="shared" si="111"/>
        <v>117.77159900000001</v>
      </c>
      <c r="K2191" s="3">
        <f t="shared" si="112"/>
        <v>6.8798478603356035</v>
      </c>
    </row>
    <row r="2192" spans="1:11" ht="20.100000000000001" customHeight="1" x14ac:dyDescent="0.25">
      <c r="A2192" s="28" t="s">
        <v>45</v>
      </c>
      <c r="B2192" s="15">
        <v>2</v>
      </c>
      <c r="C2192" s="15"/>
      <c r="D2192" s="15">
        <v>3.80911</v>
      </c>
      <c r="E2192" s="75"/>
      <c r="F2192" s="75">
        <v>-54.782406999999999</v>
      </c>
      <c r="G2192" s="14"/>
      <c r="H2192" s="14">
        <f>IF(D2192&gt;0,F2192-D2192,F2192-D2192)</f>
        <v>-58.591516999999996</v>
      </c>
      <c r="I2192" s="15">
        <v>58.591517000000003</v>
      </c>
      <c r="J2192" s="4">
        <f t="shared" si="111"/>
        <v>121.40848299999999</v>
      </c>
      <c r="K2192" s="3">
        <f t="shared" si="112"/>
        <v>6.9237254182419985</v>
      </c>
    </row>
    <row r="2193" spans="1:11" ht="20.100000000000001" customHeight="1" x14ac:dyDescent="0.25">
      <c r="A2193" s="28" t="s">
        <v>45</v>
      </c>
      <c r="B2193" s="15">
        <v>3</v>
      </c>
      <c r="C2193" s="15"/>
      <c r="D2193" s="15">
        <v>24.202838</v>
      </c>
      <c r="E2193" s="75">
        <v>64.826475000000002</v>
      </c>
      <c r="F2193" s="75"/>
      <c r="G2193" s="14">
        <f>IF(D2193&gt;0,E2193-D2193,E2193-D2193)</f>
        <v>40.623637000000002</v>
      </c>
      <c r="H2193" s="14"/>
      <c r="I2193" s="15">
        <v>40.623637000000002</v>
      </c>
      <c r="J2193" s="4">
        <f t="shared" si="111"/>
        <v>139.376363</v>
      </c>
      <c r="K2193" s="3">
        <f t="shared" si="112"/>
        <v>7.122842103390453</v>
      </c>
    </row>
    <row r="2194" spans="1:11" ht="20.100000000000001" customHeight="1" x14ac:dyDescent="0.25">
      <c r="A2194" s="28" t="s">
        <v>45</v>
      </c>
      <c r="B2194" s="15">
        <v>3</v>
      </c>
      <c r="C2194" s="15"/>
      <c r="D2194" s="15">
        <v>24.202838</v>
      </c>
      <c r="E2194" s="75"/>
      <c r="F2194" s="75">
        <v>-33.401668000000001</v>
      </c>
      <c r="G2194" s="14"/>
      <c r="H2194" s="14">
        <f>IF(D2194&gt;0,F2194-D2194,F2194-D2194)</f>
        <v>-57.604506000000001</v>
      </c>
      <c r="I2194" s="15">
        <v>57.604506000000001</v>
      </c>
      <c r="J2194" s="4">
        <f t="shared" si="111"/>
        <v>122.395494</v>
      </c>
      <c r="K2194" s="3">
        <f t="shared" si="112"/>
        <v>6.935406635848457</v>
      </c>
    </row>
    <row r="2195" spans="1:11" ht="20.100000000000001" customHeight="1" x14ac:dyDescent="0.25">
      <c r="A2195" s="28" t="s">
        <v>45</v>
      </c>
      <c r="B2195" s="15">
        <v>3</v>
      </c>
      <c r="C2195" s="15"/>
      <c r="D2195" s="15">
        <v>24.202838</v>
      </c>
      <c r="E2195" s="75">
        <v>89.816946999999999</v>
      </c>
      <c r="F2195" s="75"/>
      <c r="G2195" s="14">
        <f t="shared" ref="G2195:G2200" si="114">IF(D2195&gt;0,E2195-D2195,E2195-D2195)</f>
        <v>65.614108999999999</v>
      </c>
      <c r="H2195" s="14"/>
      <c r="I2195" s="15">
        <v>65.614108999999999</v>
      </c>
      <c r="J2195" s="4">
        <f t="shared" si="111"/>
        <v>114.385891</v>
      </c>
      <c r="K2195" s="3">
        <f t="shared" si="112"/>
        <v>6.8377653027334269</v>
      </c>
    </row>
    <row r="2196" spans="1:11" ht="20.100000000000001" customHeight="1" x14ac:dyDescent="0.25">
      <c r="A2196" s="28" t="s">
        <v>45</v>
      </c>
      <c r="B2196" s="15">
        <v>3</v>
      </c>
      <c r="C2196" s="15"/>
      <c r="D2196" s="15">
        <v>24.202838</v>
      </c>
      <c r="E2196" s="75">
        <v>61.699244</v>
      </c>
      <c r="F2196" s="75"/>
      <c r="G2196" s="14">
        <f t="shared" si="114"/>
        <v>37.496406</v>
      </c>
      <c r="H2196" s="14"/>
      <c r="I2196" s="15">
        <v>37.496406</v>
      </c>
      <c r="J2196" s="4">
        <f t="shared" si="111"/>
        <v>142.50359399999999</v>
      </c>
      <c r="K2196" s="3">
        <f t="shared" si="112"/>
        <v>7.1548544948808193</v>
      </c>
    </row>
    <row r="2197" spans="1:11" ht="20.100000000000001" customHeight="1" x14ac:dyDescent="0.25">
      <c r="A2197" s="28" t="s">
        <v>45</v>
      </c>
      <c r="B2197" s="15">
        <v>3</v>
      </c>
      <c r="C2197" s="15"/>
      <c r="D2197" s="15">
        <v>24.202838</v>
      </c>
      <c r="E2197" s="75">
        <v>85.836387000000002</v>
      </c>
      <c r="F2197" s="75"/>
      <c r="G2197" s="14">
        <f t="shared" si="114"/>
        <v>61.633549000000002</v>
      </c>
      <c r="H2197" s="14"/>
      <c r="I2197" s="15">
        <v>61.633549000000002</v>
      </c>
      <c r="J2197" s="4">
        <f t="shared" si="111"/>
        <v>118.366451</v>
      </c>
      <c r="K2197" s="3">
        <f t="shared" si="112"/>
        <v>6.8871164207880042</v>
      </c>
    </row>
    <row r="2198" spans="1:11" ht="20.100000000000001" customHeight="1" x14ac:dyDescent="0.25">
      <c r="A2198" s="28" t="s">
        <v>45</v>
      </c>
      <c r="B2198" s="15">
        <v>3</v>
      </c>
      <c r="C2198" s="15"/>
      <c r="D2198" s="15">
        <v>24.202838</v>
      </c>
      <c r="E2198" s="75">
        <v>77.017007000000007</v>
      </c>
      <c r="F2198" s="75"/>
      <c r="G2198" s="14">
        <f t="shared" si="114"/>
        <v>52.814169000000007</v>
      </c>
      <c r="H2198" s="14"/>
      <c r="I2198" s="15">
        <v>52.814169</v>
      </c>
      <c r="J2198" s="4">
        <f t="shared" si="111"/>
        <v>127.18583100000001</v>
      </c>
      <c r="K2198" s="3">
        <f t="shared" si="112"/>
        <v>6.9907941474675415</v>
      </c>
    </row>
    <row r="2199" spans="1:11" ht="20.100000000000001" customHeight="1" x14ac:dyDescent="0.25">
      <c r="A2199" s="28" t="s">
        <v>45</v>
      </c>
      <c r="B2199" s="15">
        <v>3</v>
      </c>
      <c r="C2199" s="15"/>
      <c r="D2199" s="15">
        <v>24.202838</v>
      </c>
      <c r="E2199" s="75">
        <v>74.509666999999993</v>
      </c>
      <c r="F2199" s="75"/>
      <c r="G2199" s="14">
        <f t="shared" si="114"/>
        <v>50.306828999999993</v>
      </c>
      <c r="H2199" s="14"/>
      <c r="I2199" s="15">
        <v>50.306829</v>
      </c>
      <c r="J2199" s="4">
        <f t="shared" si="111"/>
        <v>129.69317100000001</v>
      </c>
      <c r="K2199" s="3">
        <f t="shared" si="112"/>
        <v>7.0189587061892196</v>
      </c>
    </row>
    <row r="2200" spans="1:11" ht="20.100000000000001" customHeight="1" x14ac:dyDescent="0.25">
      <c r="A2200" s="28" t="s">
        <v>45</v>
      </c>
      <c r="B2200" s="15">
        <v>3</v>
      </c>
      <c r="C2200" s="15"/>
      <c r="D2200" s="15">
        <v>24.202838</v>
      </c>
      <c r="E2200" s="75">
        <v>85.509547999999995</v>
      </c>
      <c r="F2200" s="75"/>
      <c r="G2200" s="14">
        <f t="shared" si="114"/>
        <v>61.306709999999995</v>
      </c>
      <c r="H2200" s="14"/>
      <c r="I2200" s="15">
        <v>61.306710000000002</v>
      </c>
      <c r="J2200" s="4">
        <f t="shared" si="111"/>
        <v>118.69328999999999</v>
      </c>
      <c r="K2200" s="3">
        <f t="shared" si="112"/>
        <v>6.8910945682478122</v>
      </c>
    </row>
    <row r="2201" spans="1:11" ht="20.100000000000001" customHeight="1" x14ac:dyDescent="0.25">
      <c r="A2201" s="28" t="s">
        <v>45</v>
      </c>
      <c r="B2201" s="15">
        <v>3</v>
      </c>
      <c r="C2201" s="15"/>
      <c r="D2201" s="15">
        <v>24.202838</v>
      </c>
      <c r="E2201" s="75"/>
      <c r="F2201" s="75">
        <v>-72.562361999999993</v>
      </c>
      <c r="G2201" s="14"/>
      <c r="H2201" s="14">
        <f>IF(D2201&gt;0,F2201-D2201,F2201-D2201)</f>
        <v>-96.765199999999993</v>
      </c>
      <c r="I2201" s="15">
        <v>96.765199999999993</v>
      </c>
      <c r="J2201" s="4">
        <f t="shared" si="111"/>
        <v>83.234800000000007</v>
      </c>
      <c r="K2201" s="3">
        <f t="shared" si="112"/>
        <v>6.3791149320347609</v>
      </c>
    </row>
    <row r="2202" spans="1:11" ht="20.100000000000001" customHeight="1" x14ac:dyDescent="0.25">
      <c r="A2202" s="28" t="s">
        <v>45</v>
      </c>
      <c r="B2202" s="15">
        <v>3</v>
      </c>
      <c r="C2202" s="15"/>
      <c r="D2202" s="15">
        <v>24.202838</v>
      </c>
      <c r="E2202" s="75">
        <v>81.732827</v>
      </c>
      <c r="F2202" s="75"/>
      <c r="G2202" s="14">
        <f>IF(D2202&gt;0,E2202-D2202,E2202-D2202)</f>
        <v>57.529989</v>
      </c>
      <c r="H2202" s="14"/>
      <c r="I2202" s="15">
        <v>57.529989</v>
      </c>
      <c r="J2202" s="4">
        <f t="shared" si="111"/>
        <v>122.470011</v>
      </c>
      <c r="K2202" s="3">
        <f t="shared" si="112"/>
        <v>6.9362847122412967</v>
      </c>
    </row>
    <row r="2203" spans="1:11" ht="20.100000000000001" customHeight="1" x14ac:dyDescent="0.25">
      <c r="A2203" s="28" t="s">
        <v>45</v>
      </c>
      <c r="B2203" s="15">
        <v>3</v>
      </c>
      <c r="C2203" s="15"/>
      <c r="D2203" s="15">
        <v>24.202838</v>
      </c>
      <c r="E2203" s="75">
        <v>75.832943999999998</v>
      </c>
      <c r="F2203" s="75"/>
      <c r="G2203" s="14">
        <f>IF(D2203&gt;0,E2203-D2203,E2203-D2203)</f>
        <v>51.630105999999998</v>
      </c>
      <c r="H2203" s="14"/>
      <c r="I2203" s="15">
        <v>51.630105999999998</v>
      </c>
      <c r="J2203" s="4">
        <f t="shared" si="111"/>
        <v>128.36989399999999</v>
      </c>
      <c r="K2203" s="3">
        <f t="shared" si="112"/>
        <v>7.0041630832811661</v>
      </c>
    </row>
    <row r="2204" spans="1:11" ht="20.100000000000001" customHeight="1" x14ac:dyDescent="0.25">
      <c r="A2204" s="28" t="s">
        <v>45</v>
      </c>
      <c r="B2204" s="15">
        <v>3</v>
      </c>
      <c r="C2204" s="15"/>
      <c r="D2204" s="15">
        <v>24.202838</v>
      </c>
      <c r="E2204" s="75"/>
      <c r="F2204" s="75">
        <v>-75.963757000000001</v>
      </c>
      <c r="G2204" s="14"/>
      <c r="H2204" s="14">
        <f>IF(D2204&gt;0,F2204-D2204,F2204-D2204)</f>
        <v>-100.166595</v>
      </c>
      <c r="I2204" s="15">
        <v>100.166595</v>
      </c>
      <c r="J2204" s="4">
        <f t="shared" si="111"/>
        <v>79.833404999999999</v>
      </c>
      <c r="K2204" s="3">
        <f t="shared" si="112"/>
        <v>6.3189206401269011</v>
      </c>
    </row>
    <row r="2205" spans="1:11" ht="20.100000000000001" customHeight="1" x14ac:dyDescent="0.25">
      <c r="A2205" s="28" t="s">
        <v>45</v>
      </c>
      <c r="B2205" s="15">
        <v>3</v>
      </c>
      <c r="C2205" s="15"/>
      <c r="D2205" s="15">
        <v>24.202838</v>
      </c>
      <c r="E2205" s="75">
        <v>86.076110999999997</v>
      </c>
      <c r="F2205" s="75"/>
      <c r="G2205" s="14">
        <f>IF(D2205&gt;0,E2205-D2205,E2205-D2205)</f>
        <v>61.873272999999998</v>
      </c>
      <c r="H2205" s="14"/>
      <c r="I2205" s="15">
        <v>61.873272999999998</v>
      </c>
      <c r="J2205" s="4">
        <f t="shared" si="111"/>
        <v>118.126727</v>
      </c>
      <c r="K2205" s="3">
        <f t="shared" si="112"/>
        <v>6.8841916113084149</v>
      </c>
    </row>
    <row r="2206" spans="1:11" ht="20.100000000000001" customHeight="1" x14ac:dyDescent="0.25">
      <c r="A2206" s="28" t="s">
        <v>45</v>
      </c>
      <c r="B2206" s="15">
        <v>3</v>
      </c>
      <c r="C2206" s="15"/>
      <c r="D2206" s="15">
        <v>24.202838</v>
      </c>
      <c r="E2206" s="75">
        <v>65.462271999999999</v>
      </c>
      <c r="F2206" s="75"/>
      <c r="G2206" s="14">
        <f>IF(D2206&gt;0,E2206-D2206,E2206-D2206)</f>
        <v>41.259433999999999</v>
      </c>
      <c r="H2206" s="14"/>
      <c r="I2206" s="15">
        <v>41.259433999999999</v>
      </c>
      <c r="J2206" s="4">
        <f t="shared" si="111"/>
        <v>138.740566</v>
      </c>
      <c r="K2206" s="3">
        <f t="shared" si="112"/>
        <v>7.1162458650375351</v>
      </c>
    </row>
    <row r="2207" spans="1:11" ht="20.100000000000001" customHeight="1" x14ac:dyDescent="0.25">
      <c r="A2207" s="28" t="s">
        <v>45</v>
      </c>
      <c r="B2207" s="15">
        <v>3</v>
      </c>
      <c r="C2207" s="15"/>
      <c r="D2207" s="15">
        <v>24.202838</v>
      </c>
      <c r="E2207" s="75">
        <v>58.410874</v>
      </c>
      <c r="F2207" s="75"/>
      <c r="G2207" s="14">
        <f>IF(D2207&gt;0,E2207-D2207,E2207-D2207)</f>
        <v>34.208036</v>
      </c>
      <c r="H2207" s="14"/>
      <c r="I2207" s="15">
        <v>34.208036</v>
      </c>
      <c r="J2207" s="4">
        <f t="shared" si="111"/>
        <v>145.79196400000001</v>
      </c>
      <c r="K2207" s="3">
        <f t="shared" si="112"/>
        <v>7.187767390805436</v>
      </c>
    </row>
    <row r="2208" spans="1:11" ht="20.100000000000001" customHeight="1" x14ac:dyDescent="0.25">
      <c r="A2208" s="28" t="s">
        <v>45</v>
      </c>
      <c r="B2208" s="15">
        <v>3</v>
      </c>
      <c r="C2208" s="15"/>
      <c r="D2208" s="15">
        <v>24.202838</v>
      </c>
      <c r="E2208" s="75"/>
      <c r="F2208" s="75">
        <v>-76.759479999999996</v>
      </c>
      <c r="G2208" s="14"/>
      <c r="H2208" s="14">
        <f>IF(D2208&gt;0,F2208-D2208,F2208-D2208)</f>
        <v>-100.962318</v>
      </c>
      <c r="I2208" s="15">
        <v>100.962318</v>
      </c>
      <c r="J2208" s="4">
        <f t="shared" si="111"/>
        <v>79.037682000000004</v>
      </c>
      <c r="K2208" s="3">
        <f t="shared" si="112"/>
        <v>6.3044687313830456</v>
      </c>
    </row>
    <row r="2209" spans="1:11" ht="20.100000000000001" customHeight="1" x14ac:dyDescent="0.25">
      <c r="A2209" s="28" t="s">
        <v>45</v>
      </c>
      <c r="B2209" s="15">
        <v>3</v>
      </c>
      <c r="C2209" s="15"/>
      <c r="D2209" s="15">
        <v>24.202838</v>
      </c>
      <c r="E2209" s="75"/>
      <c r="F2209" s="75">
        <v>-77.566765000000004</v>
      </c>
      <c r="G2209" s="14"/>
      <c r="H2209" s="14">
        <f>IF(D2209&gt;0,F2209-D2209,F2209-D2209)</f>
        <v>-101.769603</v>
      </c>
      <c r="I2209" s="15">
        <v>101.769603</v>
      </c>
      <c r="J2209" s="4">
        <f t="shared" si="111"/>
        <v>78.230396999999996</v>
      </c>
      <c r="K2209" s="3">
        <f t="shared" si="112"/>
        <v>6.2896573811953544</v>
      </c>
    </row>
    <row r="2210" spans="1:11" ht="20.100000000000001" customHeight="1" x14ac:dyDescent="0.25">
      <c r="A2210" s="28" t="s">
        <v>45</v>
      </c>
      <c r="B2210" s="15">
        <v>3</v>
      </c>
      <c r="C2210" s="15"/>
      <c r="D2210" s="15">
        <v>24.202838</v>
      </c>
      <c r="E2210" s="75">
        <v>65.670957999999999</v>
      </c>
      <c r="F2210" s="75"/>
      <c r="G2210" s="14">
        <f>IF(D2210&gt;0,E2210-D2210,E2210-D2210)</f>
        <v>41.468119999999999</v>
      </c>
      <c r="H2210" s="14"/>
      <c r="I2210" s="15">
        <v>41.468119999999999</v>
      </c>
      <c r="J2210" s="4">
        <f t="shared" si="111"/>
        <v>138.53188</v>
      </c>
      <c r="K2210" s="3">
        <f t="shared" si="112"/>
        <v>7.1140742081095212</v>
      </c>
    </row>
    <row r="2211" spans="1:11" ht="20.100000000000001" customHeight="1" x14ac:dyDescent="0.25">
      <c r="A2211" s="28" t="s">
        <v>45</v>
      </c>
      <c r="B2211" s="15">
        <v>3</v>
      </c>
      <c r="C2211" s="15"/>
      <c r="D2211" s="15">
        <v>24.202838</v>
      </c>
      <c r="E2211" s="75"/>
      <c r="F2211" s="75">
        <v>-81.977596000000005</v>
      </c>
      <c r="G2211" s="14"/>
      <c r="H2211" s="14">
        <f>IF(D2211&gt;0,F2211-D2211,F2211-D2211)</f>
        <v>-106.18043400000001</v>
      </c>
      <c r="I2211" s="15">
        <v>106.18043400000001</v>
      </c>
      <c r="J2211" s="4">
        <f t="shared" si="111"/>
        <v>73.819565999999995</v>
      </c>
      <c r="K2211" s="3">
        <f t="shared" si="112"/>
        <v>6.2059313506029845</v>
      </c>
    </row>
    <row r="2212" spans="1:11" ht="20.100000000000001" customHeight="1" x14ac:dyDescent="0.25">
      <c r="A2212" s="28" t="s">
        <v>45</v>
      </c>
      <c r="B2212" s="15">
        <v>3</v>
      </c>
      <c r="C2212" s="15"/>
      <c r="D2212" s="15">
        <v>24.202838</v>
      </c>
      <c r="E2212" s="75">
        <v>72.284206999999995</v>
      </c>
      <c r="F2212" s="75"/>
      <c r="G2212" s="14">
        <f>IF(D2212&gt;0,E2212-D2212,E2212-D2212)</f>
        <v>48.081368999999995</v>
      </c>
      <c r="H2212" s="14"/>
      <c r="I2212" s="15">
        <v>48.081369000000002</v>
      </c>
      <c r="J2212" s="4">
        <f t="shared" si="111"/>
        <v>131.918631</v>
      </c>
      <c r="K2212" s="3">
        <f t="shared" si="112"/>
        <v>7.043504522015084</v>
      </c>
    </row>
    <row r="2213" spans="1:11" ht="20.100000000000001" customHeight="1" x14ac:dyDescent="0.25">
      <c r="A2213" s="28" t="s">
        <v>45</v>
      </c>
      <c r="B2213" s="15">
        <v>3</v>
      </c>
      <c r="C2213" s="15"/>
      <c r="D2213" s="15">
        <v>24.202838</v>
      </c>
      <c r="E2213" s="75"/>
      <c r="F2213" s="75">
        <v>-70.709953999999996</v>
      </c>
      <c r="G2213" s="14"/>
      <c r="H2213" s="14">
        <f>IF(D2213&gt;0,F2213-D2213,F2213-D2213)</f>
        <v>-94.912791999999996</v>
      </c>
      <c r="I2213" s="15">
        <v>94.912791999999996</v>
      </c>
      <c r="J2213" s="4">
        <f t="shared" si="111"/>
        <v>85.087208000000004</v>
      </c>
      <c r="K2213" s="3">
        <f t="shared" si="112"/>
        <v>6.4108703485124501</v>
      </c>
    </row>
    <row r="2214" spans="1:11" ht="20.100000000000001" customHeight="1" x14ac:dyDescent="0.25">
      <c r="A2214" s="28" t="s">
        <v>45</v>
      </c>
      <c r="B2214" s="15">
        <v>3</v>
      </c>
      <c r="C2214" s="15"/>
      <c r="D2214" s="15">
        <v>24.202838</v>
      </c>
      <c r="E2214" s="75"/>
      <c r="F2214" s="75">
        <v>-57.123738000000003</v>
      </c>
      <c r="G2214" s="14"/>
      <c r="H2214" s="14">
        <f>IF(D2214&gt;0,F2214-D2214,F2214-D2214)</f>
        <v>-81.326576000000003</v>
      </c>
      <c r="I2214" s="15">
        <v>81.326576000000003</v>
      </c>
      <c r="J2214" s="4">
        <f t="shared" si="111"/>
        <v>98.673423999999997</v>
      </c>
      <c r="K2214" s="3">
        <f t="shared" si="112"/>
        <v>6.6245896666389621</v>
      </c>
    </row>
    <row r="2215" spans="1:11" ht="20.100000000000001" customHeight="1" x14ac:dyDescent="0.25">
      <c r="A2215" s="28" t="s">
        <v>45</v>
      </c>
      <c r="B2215" s="15">
        <v>3</v>
      </c>
      <c r="C2215" s="15"/>
      <c r="D2215" s="15">
        <v>24.202838</v>
      </c>
      <c r="E2215" s="75">
        <v>63.831453000000003</v>
      </c>
      <c r="F2215" s="75"/>
      <c r="G2215" s="14">
        <f>IF(D2215&gt;0,E2215-D2215,E2215-D2215)</f>
        <v>39.628615000000003</v>
      </c>
      <c r="H2215" s="14"/>
      <c r="I2215" s="15">
        <v>39.628615000000003</v>
      </c>
      <c r="J2215" s="4">
        <f t="shared" si="111"/>
        <v>140.371385</v>
      </c>
      <c r="K2215" s="3">
        <f t="shared" si="112"/>
        <v>7.1331050589920331</v>
      </c>
    </row>
    <row r="2216" spans="1:11" ht="20.100000000000001" customHeight="1" x14ac:dyDescent="0.25">
      <c r="A2216" s="28" t="s">
        <v>45</v>
      </c>
      <c r="B2216" s="15">
        <v>3</v>
      </c>
      <c r="C2216" s="15"/>
      <c r="D2216" s="15">
        <v>24.202838</v>
      </c>
      <c r="E2216" s="75"/>
      <c r="F2216" s="75">
        <v>-50.013114000000002</v>
      </c>
      <c r="G2216" s="14"/>
      <c r="H2216" s="14">
        <f>IF(D2216&gt;0,F2216-D2216,F2216-D2216)</f>
        <v>-74.215952000000001</v>
      </c>
      <c r="I2216" s="15">
        <v>74.215952000000001</v>
      </c>
      <c r="J2216" s="4">
        <f t="shared" si="111"/>
        <v>105.784048</v>
      </c>
      <c r="K2216" s="3">
        <f t="shared" si="112"/>
        <v>6.7249782784135697</v>
      </c>
    </row>
    <row r="2217" spans="1:11" ht="20.100000000000001" customHeight="1" x14ac:dyDescent="0.25">
      <c r="A2217" s="28" t="s">
        <v>45</v>
      </c>
      <c r="B2217" s="15">
        <v>3</v>
      </c>
      <c r="C2217" s="15"/>
      <c r="D2217" s="15">
        <v>24.202838</v>
      </c>
      <c r="E2217" s="75"/>
      <c r="F2217" s="75">
        <v>-55.750967000000003</v>
      </c>
      <c r="G2217" s="14"/>
      <c r="H2217" s="14">
        <f>IF(D2217&gt;0,F2217-D2217,F2217-D2217)</f>
        <v>-79.953805000000003</v>
      </c>
      <c r="I2217" s="15">
        <v>79.953805000000003</v>
      </c>
      <c r="J2217" s="4">
        <f t="shared" si="111"/>
        <v>100.046195</v>
      </c>
      <c r="K2217" s="3">
        <f t="shared" si="112"/>
        <v>6.6445224888622771</v>
      </c>
    </row>
    <row r="2218" spans="1:11" ht="20.100000000000001" customHeight="1" x14ac:dyDescent="0.25">
      <c r="A2218" s="28" t="s">
        <v>45</v>
      </c>
      <c r="B2218" s="15">
        <v>3</v>
      </c>
      <c r="C2218" s="15"/>
      <c r="D2218" s="15">
        <v>24.202838</v>
      </c>
      <c r="E2218" s="75"/>
      <c r="F2218" s="75">
        <v>-58.392498000000003</v>
      </c>
      <c r="G2218" s="14"/>
      <c r="H2218" s="14">
        <f>IF(D2218&gt;0,F2218-D2218,F2218-D2218)</f>
        <v>-82.595336000000003</v>
      </c>
      <c r="I2218" s="15">
        <v>82.595336000000003</v>
      </c>
      <c r="J2218" s="4">
        <f t="shared" si="111"/>
        <v>97.404663999999997</v>
      </c>
      <c r="K2218" s="3">
        <f t="shared" si="112"/>
        <v>6.6059189490078456</v>
      </c>
    </row>
    <row r="2219" spans="1:11" ht="20.100000000000001" customHeight="1" x14ac:dyDescent="0.25">
      <c r="A2219" s="28" t="s">
        <v>45</v>
      </c>
      <c r="B2219" s="15">
        <v>3</v>
      </c>
      <c r="C2219" s="15"/>
      <c r="D2219" s="15">
        <v>24.202838</v>
      </c>
      <c r="E2219" s="75"/>
      <c r="F2219" s="75">
        <v>-70.709953999999996</v>
      </c>
      <c r="G2219" s="14"/>
      <c r="H2219" s="14">
        <f>IF(D2219&gt;0,F2219-D2219,F2219-D2219)</f>
        <v>-94.912791999999996</v>
      </c>
      <c r="I2219" s="15">
        <v>94.912791999999996</v>
      </c>
      <c r="J2219" s="4">
        <f t="shared" si="111"/>
        <v>85.087208000000004</v>
      </c>
      <c r="K2219" s="3">
        <f t="shared" si="112"/>
        <v>6.4108703485124501</v>
      </c>
    </row>
    <row r="2220" spans="1:11" ht="20.100000000000001" customHeight="1" x14ac:dyDescent="0.25">
      <c r="A2220" s="28" t="s">
        <v>45</v>
      </c>
      <c r="B2220" s="15">
        <v>3</v>
      </c>
      <c r="C2220" s="15"/>
      <c r="D2220" s="15">
        <v>24.202838</v>
      </c>
      <c r="E2220" s="75"/>
      <c r="F2220" s="75">
        <v>-57.994616999999998</v>
      </c>
      <c r="G2220" s="14"/>
      <c r="H2220" s="14">
        <f>IF(D2220&gt;0,F2220-D2220,F2220-D2220)</f>
        <v>-82.197454999999991</v>
      </c>
      <c r="I2220" s="15">
        <v>82.197455000000005</v>
      </c>
      <c r="J2220" s="4">
        <f t="shared" si="111"/>
        <v>97.802544999999995</v>
      </c>
      <c r="K2220" s="3">
        <f t="shared" si="112"/>
        <v>6.6118001021007302</v>
      </c>
    </row>
    <row r="2221" spans="1:11" ht="20.100000000000001" customHeight="1" x14ac:dyDescent="0.25">
      <c r="A2221" s="28" t="s">
        <v>45</v>
      </c>
      <c r="B2221" s="15">
        <v>4</v>
      </c>
      <c r="C2221" s="15"/>
      <c r="D2221" s="15">
        <v>21.158445</v>
      </c>
      <c r="E2221" s="75">
        <v>85.697018</v>
      </c>
      <c r="F2221" s="75"/>
      <c r="G2221" s="14">
        <f>IF(D2221&gt;0,E2221-D2221,E2221-D2221)</f>
        <v>64.538573</v>
      </c>
      <c r="H2221" s="14"/>
      <c r="I2221" s="15">
        <v>64.538573</v>
      </c>
      <c r="J2221" s="4">
        <f t="shared" si="111"/>
        <v>115.461427</v>
      </c>
      <c r="K2221" s="3">
        <f t="shared" si="112"/>
        <v>6.8512671507639915</v>
      </c>
    </row>
    <row r="2222" spans="1:11" ht="20.100000000000001" customHeight="1" x14ac:dyDescent="0.25">
      <c r="A2222" s="28" t="s">
        <v>45</v>
      </c>
      <c r="B2222" s="15">
        <v>4</v>
      </c>
      <c r="C2222" s="15"/>
      <c r="D2222" s="15">
        <v>21.158445</v>
      </c>
      <c r="E2222" s="75">
        <v>86.286214000000001</v>
      </c>
      <c r="F2222" s="75"/>
      <c r="G2222" s="14">
        <f>IF(D2222&gt;0,E2222-D2222,E2222-D2222)</f>
        <v>65.127769000000001</v>
      </c>
      <c r="H2222" s="14"/>
      <c r="I2222" s="15">
        <v>65.127769000000001</v>
      </c>
      <c r="J2222" s="4">
        <f t="shared" si="111"/>
        <v>114.872231</v>
      </c>
      <c r="K2222" s="3">
        <f t="shared" si="112"/>
        <v>6.8438862754830234</v>
      </c>
    </row>
    <row r="2223" spans="1:11" ht="20.100000000000001" customHeight="1" x14ac:dyDescent="0.25">
      <c r="A2223" s="28" t="s">
        <v>45</v>
      </c>
      <c r="B2223" s="15">
        <v>4</v>
      </c>
      <c r="C2223" s="15"/>
      <c r="D2223" s="15">
        <v>21.158445</v>
      </c>
      <c r="E2223" s="75"/>
      <c r="F2223" s="75">
        <v>-69.381811999999996</v>
      </c>
      <c r="G2223" s="14"/>
      <c r="H2223" s="14">
        <f>IF(D2223&gt;0,F2223-D2223,F2223-D2223)</f>
        <v>-90.540256999999997</v>
      </c>
      <c r="I2223" s="15">
        <v>90.540256999999997</v>
      </c>
      <c r="J2223" s="4">
        <f t="shared" si="111"/>
        <v>89.459743000000003</v>
      </c>
      <c r="K2223" s="3">
        <f t="shared" si="112"/>
        <v>6.4831667086607023</v>
      </c>
    </row>
    <row r="2224" spans="1:11" ht="20.100000000000001" customHeight="1" x14ac:dyDescent="0.25">
      <c r="A2224" s="28" t="s">
        <v>45</v>
      </c>
      <c r="B2224" s="15">
        <v>4</v>
      </c>
      <c r="C2224" s="15"/>
      <c r="D2224" s="15">
        <v>21.158445</v>
      </c>
      <c r="E2224" s="75"/>
      <c r="F2224" s="75">
        <v>-68.379524000000004</v>
      </c>
      <c r="G2224" s="14"/>
      <c r="H2224" s="14">
        <f>IF(D2224&gt;0,F2224-D2224,F2224-D2224)</f>
        <v>-89.537969000000004</v>
      </c>
      <c r="I2224" s="15">
        <v>89.537969000000004</v>
      </c>
      <c r="J2224" s="4">
        <f t="shared" si="111"/>
        <v>90.462030999999996</v>
      </c>
      <c r="K2224" s="3">
        <f t="shared" si="112"/>
        <v>6.4992404817558151</v>
      </c>
    </row>
    <row r="2225" spans="1:11" ht="20.100000000000001" customHeight="1" x14ac:dyDescent="0.25">
      <c r="A2225" s="28" t="s">
        <v>45</v>
      </c>
      <c r="B2225" s="15">
        <v>4</v>
      </c>
      <c r="C2225" s="15"/>
      <c r="D2225" s="15">
        <v>21.158445</v>
      </c>
      <c r="E2225" s="75"/>
      <c r="F2225" s="75">
        <v>-61.389539999999997</v>
      </c>
      <c r="G2225" s="14"/>
      <c r="H2225" s="14">
        <f>IF(D2225&gt;0,F2225-D2225,F2225-D2225)</f>
        <v>-82.547984999999997</v>
      </c>
      <c r="I2225" s="15">
        <v>82.547984999999997</v>
      </c>
      <c r="J2225" s="4">
        <f t="shared" si="111"/>
        <v>97.452015000000003</v>
      </c>
      <c r="K2225" s="3">
        <f t="shared" si="112"/>
        <v>6.6066201110575777</v>
      </c>
    </row>
    <row r="2226" spans="1:11" ht="20.100000000000001" customHeight="1" x14ac:dyDescent="0.25">
      <c r="A2226" s="28" t="s">
        <v>45</v>
      </c>
      <c r="B2226" s="15">
        <v>4</v>
      </c>
      <c r="C2226" s="15"/>
      <c r="D2226" s="15">
        <v>21.158445</v>
      </c>
      <c r="E2226" s="75"/>
      <c r="F2226" s="75">
        <v>-56.668773999999999</v>
      </c>
      <c r="G2226" s="14"/>
      <c r="H2226" s="14">
        <f>IF(D2226&gt;0,F2226-D2226,F2226-D2226)</f>
        <v>-77.827218999999999</v>
      </c>
      <c r="I2226" s="15">
        <v>77.827218999999999</v>
      </c>
      <c r="J2226" s="4">
        <f t="shared" si="111"/>
        <v>102.172781</v>
      </c>
      <c r="K2226" s="3">
        <f t="shared" si="112"/>
        <v>6.6748671008596583</v>
      </c>
    </row>
    <row r="2227" spans="1:11" ht="20.100000000000001" customHeight="1" x14ac:dyDescent="0.25">
      <c r="A2227" s="28" t="s">
        <v>45</v>
      </c>
      <c r="B2227" s="15">
        <v>4</v>
      </c>
      <c r="C2227" s="15"/>
      <c r="D2227" s="15">
        <v>21.158445</v>
      </c>
      <c r="E2227" s="75">
        <v>88.830860999999999</v>
      </c>
      <c r="F2227" s="75"/>
      <c r="G2227" s="14">
        <f>IF(D2227&gt;0,E2227-D2227,E2227-D2227)</f>
        <v>67.672415999999998</v>
      </c>
      <c r="H2227" s="14"/>
      <c r="I2227" s="15">
        <v>67.672415999999998</v>
      </c>
      <c r="J2227" s="4">
        <f t="shared" si="111"/>
        <v>112.327584</v>
      </c>
      <c r="K2227" s="3">
        <f t="shared" si="112"/>
        <v>6.8115684399833398</v>
      </c>
    </row>
    <row r="2228" spans="1:11" ht="20.100000000000001" customHeight="1" x14ac:dyDescent="0.25">
      <c r="A2228" s="28" t="s">
        <v>45</v>
      </c>
      <c r="B2228" s="15">
        <v>4</v>
      </c>
      <c r="C2228" s="15"/>
      <c r="D2228" s="15">
        <v>21.158445</v>
      </c>
      <c r="E2228" s="75">
        <v>84.289406999999997</v>
      </c>
      <c r="F2228" s="75"/>
      <c r="G2228" s="14">
        <f>IF(D2228&gt;0,E2228-D2228,E2228-D2228)</f>
        <v>63.130961999999997</v>
      </c>
      <c r="H2228" s="14"/>
      <c r="I2228" s="15">
        <v>63.130961999999997</v>
      </c>
      <c r="J2228" s="4">
        <f t="shared" si="111"/>
        <v>116.869038</v>
      </c>
      <c r="K2228" s="3">
        <f t="shared" si="112"/>
        <v>6.8687489584778758</v>
      </c>
    </row>
    <row r="2229" spans="1:11" ht="20.100000000000001" customHeight="1" x14ac:dyDescent="0.25">
      <c r="A2229" s="28" t="s">
        <v>45</v>
      </c>
      <c r="B2229" s="15">
        <v>4</v>
      </c>
      <c r="C2229" s="15"/>
      <c r="D2229" s="15">
        <v>21.158445</v>
      </c>
      <c r="E2229" s="75"/>
      <c r="F2229" s="75">
        <v>-57.804265999999998</v>
      </c>
      <c r="G2229" s="14"/>
      <c r="H2229" s="14">
        <f>IF(D2229&gt;0,F2229-D2229,F2229-D2229)</f>
        <v>-78.962710999999999</v>
      </c>
      <c r="I2229" s="15">
        <v>78.962710999999999</v>
      </c>
      <c r="J2229" s="4">
        <f t="shared" si="111"/>
        <v>101.037289</v>
      </c>
      <c r="K2229" s="3">
        <f t="shared" si="112"/>
        <v>6.6587440246034184</v>
      </c>
    </row>
    <row r="2230" spans="1:11" ht="20.100000000000001" customHeight="1" x14ac:dyDescent="0.25">
      <c r="A2230" s="28" t="s">
        <v>45</v>
      </c>
      <c r="B2230" s="15">
        <v>4</v>
      </c>
      <c r="C2230" s="15"/>
      <c r="D2230" s="15">
        <v>21.158445</v>
      </c>
      <c r="E2230" s="75">
        <v>74.969569000000007</v>
      </c>
      <c r="F2230" s="75"/>
      <c r="G2230" s="14">
        <f>IF(D2230&gt;0,E2230-D2230,E2230-D2230)</f>
        <v>53.811124000000007</v>
      </c>
      <c r="H2230" s="14"/>
      <c r="I2230" s="15">
        <v>53.811124</v>
      </c>
      <c r="J2230" s="4">
        <f t="shared" si="111"/>
        <v>126.18887599999999</v>
      </c>
      <c r="K2230" s="3">
        <f t="shared" si="112"/>
        <v>6.9794409269812245</v>
      </c>
    </row>
    <row r="2231" spans="1:11" ht="20.100000000000001" customHeight="1" x14ac:dyDescent="0.25">
      <c r="A2231" s="28" t="s">
        <v>45</v>
      </c>
      <c r="B2231" s="15">
        <v>4</v>
      </c>
      <c r="C2231" s="15"/>
      <c r="D2231" s="15">
        <v>21.158445</v>
      </c>
      <c r="E2231" s="75"/>
      <c r="F2231" s="75">
        <v>-55.860815000000002</v>
      </c>
      <c r="G2231" s="14"/>
      <c r="H2231" s="14">
        <f>IF(D2231&gt;0,F2231-D2231,F2231-D2231)</f>
        <v>-77.019260000000003</v>
      </c>
      <c r="I2231" s="15">
        <v>77.019260000000003</v>
      </c>
      <c r="J2231" s="4">
        <f t="shared" si="111"/>
        <v>102.98074</v>
      </c>
      <c r="K2231" s="3">
        <f t="shared" si="112"/>
        <v>6.6862307319919934</v>
      </c>
    </row>
    <row r="2232" spans="1:11" ht="20.100000000000001" customHeight="1" x14ac:dyDescent="0.25">
      <c r="A2232" s="28" t="s">
        <v>45</v>
      </c>
      <c r="B2232" s="15">
        <v>4</v>
      </c>
      <c r="C2232" s="15"/>
      <c r="D2232" s="15">
        <v>21.158445</v>
      </c>
      <c r="E2232" s="75">
        <v>74.297267000000005</v>
      </c>
      <c r="F2232" s="75"/>
      <c r="G2232" s="14">
        <f>IF(D2232&gt;0,E2232-D2232,E2232-D2232)</f>
        <v>53.138822000000005</v>
      </c>
      <c r="H2232" s="14"/>
      <c r="I2232" s="15">
        <v>53.138821999999998</v>
      </c>
      <c r="J2232" s="4">
        <f t="shared" si="111"/>
        <v>126.861178</v>
      </c>
      <c r="K2232" s="3">
        <f t="shared" si="112"/>
        <v>6.9871068336123594</v>
      </c>
    </row>
    <row r="2233" spans="1:11" ht="20.100000000000001" customHeight="1" x14ac:dyDescent="0.25">
      <c r="A2233" s="28" t="s">
        <v>45</v>
      </c>
      <c r="B2233" s="15">
        <v>4</v>
      </c>
      <c r="C2233" s="15"/>
      <c r="D2233" s="15">
        <v>21.158445</v>
      </c>
      <c r="E2233" s="75"/>
      <c r="F2233" s="75">
        <v>-59.574216</v>
      </c>
      <c r="G2233" s="14"/>
      <c r="H2233" s="14">
        <f>IF(D2233&gt;0,F2233-D2233,F2233-D2233)</f>
        <v>-80.732661000000007</v>
      </c>
      <c r="I2233" s="15">
        <v>80.732660999999993</v>
      </c>
      <c r="J2233" s="4">
        <f t="shared" si="111"/>
        <v>99.267339000000007</v>
      </c>
      <c r="K2233" s="3">
        <f t="shared" si="112"/>
        <v>6.633247214316909</v>
      </c>
    </row>
    <row r="2234" spans="1:11" ht="20.100000000000001" customHeight="1" x14ac:dyDescent="0.25">
      <c r="A2234" s="28" t="s">
        <v>45</v>
      </c>
      <c r="B2234" s="15">
        <v>4</v>
      </c>
      <c r="C2234" s="15"/>
      <c r="D2234" s="15">
        <v>21.158445</v>
      </c>
      <c r="E2234" s="75">
        <v>56.485416999999998</v>
      </c>
      <c r="F2234" s="75"/>
      <c r="G2234" s="14">
        <f>IF(D2234&gt;0,E2234-D2234,E2234-D2234)</f>
        <v>35.326971999999998</v>
      </c>
      <c r="H2234" s="14"/>
      <c r="I2234" s="15">
        <v>35.326971999999998</v>
      </c>
      <c r="J2234" s="4">
        <f t="shared" si="111"/>
        <v>144.67302799999999</v>
      </c>
      <c r="K2234" s="3">
        <f t="shared" si="112"/>
        <v>7.176652169020203</v>
      </c>
    </row>
    <row r="2235" spans="1:11" ht="20.100000000000001" customHeight="1" x14ac:dyDescent="0.25">
      <c r="A2235" s="28" t="s">
        <v>45</v>
      </c>
      <c r="B2235" s="15">
        <v>4</v>
      </c>
      <c r="C2235" s="15"/>
      <c r="D2235" s="15">
        <v>21.158445</v>
      </c>
      <c r="E2235" s="75">
        <v>89.363405999999998</v>
      </c>
      <c r="F2235" s="75"/>
      <c r="G2235" s="14">
        <f>IF(D2235&gt;0,E2235-D2235,E2235-D2235)</f>
        <v>68.204960999999997</v>
      </c>
      <c r="H2235" s="14"/>
      <c r="I2235" s="15">
        <v>68.204960999999997</v>
      </c>
      <c r="J2235" s="4">
        <f t="shared" si="111"/>
        <v>111.795039</v>
      </c>
      <c r="K2235" s="3">
        <f t="shared" si="112"/>
        <v>6.8047123585560145</v>
      </c>
    </row>
    <row r="2236" spans="1:11" ht="20.100000000000001" customHeight="1" x14ac:dyDescent="0.25">
      <c r="A2236" s="28" t="s">
        <v>45</v>
      </c>
      <c r="B2236" s="15">
        <v>4</v>
      </c>
      <c r="C2236" s="15"/>
      <c r="D2236" s="15">
        <v>21.158445</v>
      </c>
      <c r="E2236" s="75"/>
      <c r="F2236" s="75">
        <v>-69.710798999999994</v>
      </c>
      <c r="G2236" s="14"/>
      <c r="H2236" s="14">
        <f>IF(D2236&gt;0,F2236-D2236,F2236-D2236)</f>
        <v>-90.869243999999995</v>
      </c>
      <c r="I2236" s="15">
        <v>90.869243999999995</v>
      </c>
      <c r="J2236" s="4">
        <f t="shared" si="111"/>
        <v>89.130756000000005</v>
      </c>
      <c r="K2236" s="3">
        <f t="shared" si="112"/>
        <v>6.4778514376586029</v>
      </c>
    </row>
    <row r="2237" spans="1:11" ht="20.100000000000001" customHeight="1" x14ac:dyDescent="0.25">
      <c r="A2237" s="28" t="s">
        <v>45</v>
      </c>
      <c r="B2237" s="15">
        <v>4</v>
      </c>
      <c r="C2237" s="15"/>
      <c r="D2237" s="15">
        <v>21.158445</v>
      </c>
      <c r="E2237" s="75">
        <v>83.814745000000002</v>
      </c>
      <c r="F2237" s="75"/>
      <c r="G2237" s="14">
        <f>IF(D2237&gt;0,E2237-D2237,E2237-D2237)</f>
        <v>62.656300000000002</v>
      </c>
      <c r="H2237" s="14"/>
      <c r="I2237" s="15">
        <v>62.656300000000002</v>
      </c>
      <c r="J2237" s="4">
        <f t="shared" si="111"/>
        <v>117.3437</v>
      </c>
      <c r="K2237" s="3">
        <f t="shared" si="112"/>
        <v>6.8745965776712588</v>
      </c>
    </row>
    <row r="2238" spans="1:11" ht="20.100000000000001" customHeight="1" x14ac:dyDescent="0.25">
      <c r="A2238" s="28" t="s">
        <v>45</v>
      </c>
      <c r="B2238" s="15">
        <v>4</v>
      </c>
      <c r="C2238" s="15"/>
      <c r="D2238" s="15">
        <v>21.158445</v>
      </c>
      <c r="E2238" s="75"/>
      <c r="F2238" s="75">
        <v>-66.317912000000007</v>
      </c>
      <c r="G2238" s="14"/>
      <c r="H2238" s="14">
        <f>IF(D2238&gt;0,F2238-D2238,F2238-D2238)</f>
        <v>-87.476357000000007</v>
      </c>
      <c r="I2238" s="15">
        <v>87.476356999999993</v>
      </c>
      <c r="J2238" s="4">
        <f t="shared" si="111"/>
        <v>92.523643000000007</v>
      </c>
      <c r="K2238" s="3">
        <f t="shared" si="112"/>
        <v>6.5317501662501778</v>
      </c>
    </row>
    <row r="2239" spans="1:11" ht="20.100000000000001" customHeight="1" x14ac:dyDescent="0.25">
      <c r="A2239" s="28" t="s">
        <v>45</v>
      </c>
      <c r="B2239" s="15">
        <v>4</v>
      </c>
      <c r="C2239" s="15"/>
      <c r="D2239" s="15">
        <v>21.158445</v>
      </c>
      <c r="E2239" s="75">
        <v>85.339455000000001</v>
      </c>
      <c r="F2239" s="75"/>
      <c r="G2239" s="14">
        <f>IF(D2239&gt;0,E2239-D2239,E2239-D2239)</f>
        <v>64.181010000000001</v>
      </c>
      <c r="H2239" s="14"/>
      <c r="I2239" s="15">
        <v>64.181010000000001</v>
      </c>
      <c r="J2239" s="4">
        <f t="shared" si="111"/>
        <v>115.81899</v>
      </c>
      <c r="K2239" s="3">
        <f t="shared" si="112"/>
        <v>6.8557280107415828</v>
      </c>
    </row>
    <row r="2240" spans="1:11" ht="20.100000000000001" customHeight="1" x14ac:dyDescent="0.25">
      <c r="A2240" s="28" t="s">
        <v>45</v>
      </c>
      <c r="B2240" s="15">
        <v>4</v>
      </c>
      <c r="C2240" s="15"/>
      <c r="D2240" s="15">
        <v>21.158445</v>
      </c>
      <c r="E2240" s="75"/>
      <c r="F2240" s="75">
        <v>-45</v>
      </c>
      <c r="G2240" s="14"/>
      <c r="H2240" s="14">
        <f>IF(D2240&gt;0,F2240-D2240,F2240-D2240)</f>
        <v>-66.158445</v>
      </c>
      <c r="I2240" s="15">
        <v>66.158445</v>
      </c>
      <c r="J2240" s="4">
        <f t="shared" si="111"/>
        <v>113.841555</v>
      </c>
      <c r="K2240" s="3">
        <f t="shared" si="112"/>
        <v>6.8308834631420146</v>
      </c>
    </row>
    <row r="2241" spans="1:11" ht="20.100000000000001" customHeight="1" x14ac:dyDescent="0.25">
      <c r="A2241" s="28" t="s">
        <v>45</v>
      </c>
      <c r="B2241" s="15">
        <v>4</v>
      </c>
      <c r="C2241" s="15"/>
      <c r="D2241" s="15">
        <v>21.158445</v>
      </c>
      <c r="E2241" s="75">
        <v>83.218295999999995</v>
      </c>
      <c r="F2241" s="75"/>
      <c r="G2241" s="14">
        <f>IF(D2241&gt;0,E2241-D2241,E2241-D2241)</f>
        <v>62.059850999999995</v>
      </c>
      <c r="H2241" s="14"/>
      <c r="I2241" s="15">
        <v>62.059851000000002</v>
      </c>
      <c r="J2241" s="4">
        <f t="shared" si="111"/>
        <v>117.94014899999999</v>
      </c>
      <c r="K2241" s="3">
        <f t="shared" si="112"/>
        <v>6.8819111116809477</v>
      </c>
    </row>
    <row r="2242" spans="1:11" ht="20.100000000000001" customHeight="1" x14ac:dyDescent="0.25">
      <c r="A2242" s="28" t="s">
        <v>45</v>
      </c>
      <c r="B2242" s="15">
        <v>4</v>
      </c>
      <c r="C2242" s="15"/>
      <c r="D2242" s="15">
        <v>21.158445</v>
      </c>
      <c r="E2242" s="75"/>
      <c r="F2242" s="75">
        <v>-53.686354999999999</v>
      </c>
      <c r="G2242" s="14"/>
      <c r="H2242" s="14">
        <f>IF(D2242&gt;0,F2242-D2242,F2242-D2242)</f>
        <v>-74.844799999999992</v>
      </c>
      <c r="I2242" s="15">
        <v>74.844800000000006</v>
      </c>
      <c r="J2242" s="4">
        <f t="shared" ref="J2242:J2305" si="115">180-I2242</f>
        <v>105.15519999999999</v>
      </c>
      <c r="K2242" s="3">
        <f t="shared" ref="K2242:K2305" si="116">LOG(J2242,2)</f>
        <v>6.7163763839121255</v>
      </c>
    </row>
    <row r="2243" spans="1:11" ht="20.100000000000001" customHeight="1" x14ac:dyDescent="0.25">
      <c r="A2243" s="28" t="s">
        <v>45</v>
      </c>
      <c r="B2243" s="15">
        <v>4</v>
      </c>
      <c r="C2243" s="15"/>
      <c r="D2243" s="15">
        <v>21.158445</v>
      </c>
      <c r="E2243" s="75">
        <v>83.955907999999994</v>
      </c>
      <c r="F2243" s="75"/>
      <c r="G2243" s="14">
        <f>IF(D2243&gt;0,E2243-D2243,E2243-D2243)</f>
        <v>62.797462999999993</v>
      </c>
      <c r="H2243" s="14"/>
      <c r="I2243" s="15">
        <v>62.797463</v>
      </c>
      <c r="J2243" s="4">
        <f t="shared" si="115"/>
        <v>117.20253700000001</v>
      </c>
      <c r="K2243" s="3">
        <f t="shared" si="116"/>
        <v>6.8728599888668356</v>
      </c>
    </row>
    <row r="2244" spans="1:11" ht="20.100000000000001" customHeight="1" x14ac:dyDescent="0.25">
      <c r="A2244" s="28" t="s">
        <v>45</v>
      </c>
      <c r="B2244" s="15">
        <v>4</v>
      </c>
      <c r="C2244" s="15"/>
      <c r="D2244" s="15">
        <v>21.158445</v>
      </c>
      <c r="E2244" s="75"/>
      <c r="F2244" s="75">
        <v>-55.784298</v>
      </c>
      <c r="G2244" s="14"/>
      <c r="H2244" s="14">
        <f>IF(D2244&gt;0,F2244-D2244,F2244-D2244)</f>
        <v>-76.942743000000007</v>
      </c>
      <c r="I2244" s="15">
        <v>76.942742999999993</v>
      </c>
      <c r="J2244" s="4">
        <f t="shared" si="115"/>
        <v>103.05725700000001</v>
      </c>
      <c r="K2244" s="3">
        <f t="shared" si="116"/>
        <v>6.6873022887254692</v>
      </c>
    </row>
    <row r="2245" spans="1:11" ht="20.100000000000001" customHeight="1" x14ac:dyDescent="0.25">
      <c r="A2245" s="28" t="s">
        <v>45</v>
      </c>
      <c r="B2245" s="15">
        <v>4</v>
      </c>
      <c r="C2245" s="15"/>
      <c r="D2245" s="15">
        <v>21.158445</v>
      </c>
      <c r="E2245" s="75">
        <v>85.601294999999993</v>
      </c>
      <c r="F2245" s="75"/>
      <c r="G2245" s="14">
        <f>IF(D2245&gt;0,E2245-D2245,E2245-D2245)</f>
        <v>64.442849999999993</v>
      </c>
      <c r="H2245" s="14"/>
      <c r="I2245" s="15">
        <v>64.442850000000007</v>
      </c>
      <c r="J2245" s="4">
        <f t="shared" si="115"/>
        <v>115.55714999999999</v>
      </c>
      <c r="K2245" s="3">
        <f t="shared" si="116"/>
        <v>6.8524627178659596</v>
      </c>
    </row>
    <row r="2246" spans="1:11" ht="20.100000000000001" customHeight="1" x14ac:dyDescent="0.25">
      <c r="A2246" s="28" t="s">
        <v>45</v>
      </c>
      <c r="B2246" s="15">
        <v>4</v>
      </c>
      <c r="C2246" s="15"/>
      <c r="D2246" s="15">
        <v>21.158445</v>
      </c>
      <c r="E2246" s="75"/>
      <c r="F2246" s="75">
        <v>-52.943472</v>
      </c>
      <c r="G2246" s="14"/>
      <c r="H2246" s="14">
        <f>IF(D2246&gt;0,F2246-D2246,F2246-D2246)</f>
        <v>-74.101917</v>
      </c>
      <c r="I2246" s="15">
        <v>74.101917</v>
      </c>
      <c r="J2246" s="4">
        <f t="shared" si="115"/>
        <v>105.898083</v>
      </c>
      <c r="K2246" s="3">
        <f t="shared" si="116"/>
        <v>6.7265326632274904</v>
      </c>
    </row>
    <row r="2247" spans="1:11" ht="20.100000000000001" customHeight="1" x14ac:dyDescent="0.25">
      <c r="A2247" s="28" t="s">
        <v>45</v>
      </c>
      <c r="B2247" s="15">
        <v>4</v>
      </c>
      <c r="C2247" s="15"/>
      <c r="D2247" s="15">
        <v>21.158445</v>
      </c>
      <c r="E2247" s="75">
        <v>88.898294000000007</v>
      </c>
      <c r="F2247" s="75"/>
      <c r="G2247" s="14">
        <f>IF(D2247&gt;0,E2247-D2247,E2247-D2247)</f>
        <v>67.739849000000007</v>
      </c>
      <c r="H2247" s="14"/>
      <c r="I2247" s="15">
        <v>67.739849000000007</v>
      </c>
      <c r="J2247" s="4">
        <f t="shared" si="115"/>
        <v>112.26015099999999</v>
      </c>
      <c r="K2247" s="3">
        <f t="shared" si="116"/>
        <v>6.8107020947431094</v>
      </c>
    </row>
    <row r="2248" spans="1:11" ht="20.100000000000001" customHeight="1" x14ac:dyDescent="0.25">
      <c r="A2248" s="28" t="s">
        <v>45</v>
      </c>
      <c r="B2248" s="15">
        <v>4</v>
      </c>
      <c r="C2248" s="15"/>
      <c r="D2248" s="15">
        <v>21.158445</v>
      </c>
      <c r="E2248" s="75">
        <v>83.541184000000001</v>
      </c>
      <c r="F2248" s="75"/>
      <c r="G2248" s="14">
        <f>IF(D2248&gt;0,E2248-D2248,E2248-D2248)</f>
        <v>62.382739000000001</v>
      </c>
      <c r="H2248" s="14"/>
      <c r="I2248" s="15">
        <v>62.382739000000001</v>
      </c>
      <c r="J2248" s="4">
        <f t="shared" si="115"/>
        <v>117.617261</v>
      </c>
      <c r="K2248" s="3">
        <f t="shared" si="116"/>
        <v>6.8779559891643949</v>
      </c>
    </row>
    <row r="2249" spans="1:11" ht="20.100000000000001" customHeight="1" x14ac:dyDescent="0.25">
      <c r="A2249" s="28" t="s">
        <v>45</v>
      </c>
      <c r="B2249" s="15">
        <v>4</v>
      </c>
      <c r="C2249" s="15"/>
      <c r="D2249" s="15">
        <v>21.158445</v>
      </c>
      <c r="E2249" s="75">
        <v>83.659807999999998</v>
      </c>
      <c r="F2249" s="75"/>
      <c r="G2249" s="14">
        <f>IF(D2249&gt;0,E2249-D2249,E2249-D2249)</f>
        <v>62.501362999999998</v>
      </c>
      <c r="H2249" s="14"/>
      <c r="I2249" s="15">
        <v>62.501362999999998</v>
      </c>
      <c r="J2249" s="4">
        <f t="shared" si="115"/>
        <v>117.498637</v>
      </c>
      <c r="K2249" s="3">
        <f t="shared" si="116"/>
        <v>6.8765002112054612</v>
      </c>
    </row>
    <row r="2250" spans="1:11" ht="20.100000000000001" customHeight="1" x14ac:dyDescent="0.25">
      <c r="A2250" s="28" t="s">
        <v>45</v>
      </c>
      <c r="B2250" s="15">
        <v>4</v>
      </c>
      <c r="C2250" s="15"/>
      <c r="D2250" s="15">
        <v>21.158445</v>
      </c>
      <c r="E2250" s="75">
        <v>82.303948000000005</v>
      </c>
      <c r="F2250" s="75"/>
      <c r="G2250" s="14">
        <f>IF(D2250&gt;0,E2250-D2250,E2250-D2250)</f>
        <v>61.145503000000005</v>
      </c>
      <c r="H2250" s="14"/>
      <c r="I2250" s="15">
        <v>61.145502999999998</v>
      </c>
      <c r="J2250" s="4">
        <f t="shared" si="115"/>
        <v>118.85449700000001</v>
      </c>
      <c r="K2250" s="3">
        <f t="shared" si="116"/>
        <v>6.8930526801552885</v>
      </c>
    </row>
    <row r="2251" spans="1:11" ht="20.100000000000001" customHeight="1" x14ac:dyDescent="0.25">
      <c r="A2251" s="28" t="s">
        <v>45</v>
      </c>
      <c r="B2251" s="15">
        <v>4</v>
      </c>
      <c r="C2251" s="15"/>
      <c r="D2251" s="15">
        <v>21.158445</v>
      </c>
      <c r="E2251" s="75">
        <v>78.906277000000003</v>
      </c>
      <c r="F2251" s="75"/>
      <c r="G2251" s="14">
        <f>IF(D2251&gt;0,E2251-D2251,E2251-D2251)</f>
        <v>57.747832000000002</v>
      </c>
      <c r="H2251" s="14"/>
      <c r="I2251" s="15">
        <v>57.747832000000002</v>
      </c>
      <c r="J2251" s="4">
        <f t="shared" si="115"/>
        <v>122.252168</v>
      </c>
      <c r="K2251" s="3">
        <f t="shared" si="116"/>
        <v>6.9337162396975502</v>
      </c>
    </row>
    <row r="2252" spans="1:11" ht="20.100000000000001" customHeight="1" x14ac:dyDescent="0.25">
      <c r="A2252" s="28" t="s">
        <v>45</v>
      </c>
      <c r="B2252" s="15">
        <v>5</v>
      </c>
      <c r="C2252" s="15"/>
      <c r="D2252" s="15">
        <v>12.319011</v>
      </c>
      <c r="E2252" s="75"/>
      <c r="F2252" s="75">
        <v>-47.346874</v>
      </c>
      <c r="G2252" s="14"/>
      <c r="H2252" s="14">
        <f>IF(D2252&gt;0,F2252-D2252,F2252-D2252)</f>
        <v>-59.665885000000003</v>
      </c>
      <c r="I2252" s="15">
        <v>59.665885000000003</v>
      </c>
      <c r="J2252" s="4">
        <f t="shared" si="115"/>
        <v>120.334115</v>
      </c>
      <c r="K2252" s="3">
        <f t="shared" si="116"/>
        <v>6.9109018976587659</v>
      </c>
    </row>
    <row r="2253" spans="1:11" ht="20.100000000000001" customHeight="1" x14ac:dyDescent="0.25">
      <c r="A2253" s="28" t="s">
        <v>45</v>
      </c>
      <c r="B2253" s="15">
        <v>5</v>
      </c>
      <c r="C2253" s="15"/>
      <c r="D2253" s="15">
        <v>12.319011</v>
      </c>
      <c r="E2253" s="75">
        <v>69.516160999999997</v>
      </c>
      <c r="F2253" s="75"/>
      <c r="G2253" s="14">
        <f>IF(D2253&gt;0,E2253-D2253,E2253-D2253)</f>
        <v>57.197149999999993</v>
      </c>
      <c r="H2253" s="14"/>
      <c r="I2253" s="15">
        <v>57.197150000000001</v>
      </c>
      <c r="J2253" s="4">
        <f t="shared" si="115"/>
        <v>122.80285000000001</v>
      </c>
      <c r="K2253" s="3">
        <f t="shared" si="116"/>
        <v>6.9402002328374941</v>
      </c>
    </row>
    <row r="2254" spans="1:11" ht="20.100000000000001" customHeight="1" x14ac:dyDescent="0.25">
      <c r="A2254" s="28" t="s">
        <v>45</v>
      </c>
      <c r="B2254" s="15">
        <v>5</v>
      </c>
      <c r="C2254" s="15"/>
      <c r="D2254" s="15">
        <v>12.319011</v>
      </c>
      <c r="E2254" s="75"/>
      <c r="F2254" s="75">
        <v>-40.756796999999999</v>
      </c>
      <c r="G2254" s="14"/>
      <c r="H2254" s="14">
        <f>IF(D2254&gt;0,F2254-D2254,F2254-D2254)</f>
        <v>-53.075807999999995</v>
      </c>
      <c r="I2254" s="15">
        <v>53.075808000000002</v>
      </c>
      <c r="J2254" s="4">
        <f t="shared" si="115"/>
        <v>126.92419200000001</v>
      </c>
      <c r="K2254" s="3">
        <f t="shared" si="116"/>
        <v>6.9878232656681138</v>
      </c>
    </row>
    <row r="2255" spans="1:11" ht="20.100000000000001" customHeight="1" x14ac:dyDescent="0.25">
      <c r="A2255" s="28" t="s">
        <v>45</v>
      </c>
      <c r="B2255" s="15">
        <v>5</v>
      </c>
      <c r="C2255" s="15"/>
      <c r="D2255" s="15">
        <v>12.319011</v>
      </c>
      <c r="E2255" s="75">
        <v>81.535954000000004</v>
      </c>
      <c r="F2255" s="75"/>
      <c r="G2255" s="14">
        <f>IF(D2255&gt;0,E2255-D2255,E2255-D2255)</f>
        <v>69.216943000000001</v>
      </c>
      <c r="H2255" s="14"/>
      <c r="I2255" s="15">
        <v>69.216943000000001</v>
      </c>
      <c r="J2255" s="4">
        <f t="shared" si="115"/>
        <v>110.783057</v>
      </c>
      <c r="K2255" s="3">
        <f t="shared" si="116"/>
        <v>6.7915934443462529</v>
      </c>
    </row>
    <row r="2256" spans="1:11" ht="20.100000000000001" customHeight="1" x14ac:dyDescent="0.25">
      <c r="A2256" s="28" t="s">
        <v>45</v>
      </c>
      <c r="B2256" s="15">
        <v>5</v>
      </c>
      <c r="C2256" s="15"/>
      <c r="D2256" s="15">
        <v>12.319011</v>
      </c>
      <c r="E2256" s="75"/>
      <c r="F2256" s="75">
        <v>-44.8626</v>
      </c>
      <c r="G2256" s="14"/>
      <c r="H2256" s="14">
        <f>IF(D2256&gt;0,F2256-D2256,F2256-D2256)</f>
        <v>-57.181611000000004</v>
      </c>
      <c r="I2256" s="15">
        <v>57.181610999999997</v>
      </c>
      <c r="J2256" s="4">
        <f t="shared" si="115"/>
        <v>122.818389</v>
      </c>
      <c r="K2256" s="3">
        <f t="shared" si="116"/>
        <v>6.9403827743665696</v>
      </c>
    </row>
    <row r="2257" spans="1:11" ht="20.100000000000001" customHeight="1" x14ac:dyDescent="0.25">
      <c r="A2257" s="28" t="s">
        <v>45</v>
      </c>
      <c r="B2257" s="15">
        <v>5</v>
      </c>
      <c r="C2257" s="15"/>
      <c r="D2257" s="15">
        <v>12.319011</v>
      </c>
      <c r="E2257" s="75">
        <v>78.220867999999996</v>
      </c>
      <c r="F2257" s="75"/>
      <c r="G2257" s="14">
        <f>IF(D2257&gt;0,E2257-D2257,E2257-D2257)</f>
        <v>65.901856999999993</v>
      </c>
      <c r="H2257" s="14"/>
      <c r="I2257" s="15">
        <v>65.901857000000007</v>
      </c>
      <c r="J2257" s="4">
        <f t="shared" si="115"/>
        <v>114.09814299999999</v>
      </c>
      <c r="K2257" s="3">
        <f t="shared" si="116"/>
        <v>6.8341315010639621</v>
      </c>
    </row>
    <row r="2258" spans="1:11" ht="20.100000000000001" customHeight="1" x14ac:dyDescent="0.25">
      <c r="A2258" s="28" t="s">
        <v>45</v>
      </c>
      <c r="B2258" s="15">
        <v>5</v>
      </c>
      <c r="C2258" s="15"/>
      <c r="D2258" s="15">
        <v>12.319011</v>
      </c>
      <c r="E2258" s="75"/>
      <c r="F2258" s="75">
        <v>-42.408132999999999</v>
      </c>
      <c r="G2258" s="14"/>
      <c r="H2258" s="14">
        <f>IF(D2258&gt;0,F2258-D2258,F2258-D2258)</f>
        <v>-54.727143999999996</v>
      </c>
      <c r="I2258" s="15">
        <v>54.727144000000003</v>
      </c>
      <c r="J2258" s="4">
        <f t="shared" si="115"/>
        <v>125.27285599999999</v>
      </c>
      <c r="K2258" s="3">
        <f t="shared" si="116"/>
        <v>6.9689300365453164</v>
      </c>
    </row>
    <row r="2259" spans="1:11" ht="20.100000000000001" customHeight="1" x14ac:dyDescent="0.25">
      <c r="A2259" s="28" t="s">
        <v>45</v>
      </c>
      <c r="B2259" s="15">
        <v>5</v>
      </c>
      <c r="C2259" s="15"/>
      <c r="D2259" s="15">
        <v>12.319011</v>
      </c>
      <c r="E2259" s="75">
        <v>69.918023000000005</v>
      </c>
      <c r="F2259" s="75"/>
      <c r="G2259" s="14">
        <f>IF(D2259&gt;0,E2259-D2259,E2259-D2259)</f>
        <v>57.599012000000002</v>
      </c>
      <c r="H2259" s="14"/>
      <c r="I2259" s="15">
        <v>57.599012000000002</v>
      </c>
      <c r="J2259" s="4">
        <f t="shared" si="115"/>
        <v>122.400988</v>
      </c>
      <c r="K2259" s="3">
        <f t="shared" si="116"/>
        <v>6.9354713930417899</v>
      </c>
    </row>
    <row r="2260" spans="1:11" ht="20.100000000000001" customHeight="1" x14ac:dyDescent="0.25">
      <c r="A2260" s="28" t="s">
        <v>45</v>
      </c>
      <c r="B2260" s="15">
        <v>5</v>
      </c>
      <c r="C2260" s="15"/>
      <c r="D2260" s="15">
        <v>12.319011</v>
      </c>
      <c r="E2260" s="75">
        <v>80.265767999999994</v>
      </c>
      <c r="F2260" s="75"/>
      <c r="G2260" s="14">
        <f>IF(D2260&gt;0,E2260-D2260,E2260-D2260)</f>
        <v>67.946756999999991</v>
      </c>
      <c r="H2260" s="14"/>
      <c r="I2260" s="15">
        <v>67.946757000000005</v>
      </c>
      <c r="J2260" s="4">
        <f t="shared" si="115"/>
        <v>112.05324299999999</v>
      </c>
      <c r="K2260" s="3">
        <f t="shared" si="116"/>
        <v>6.808040593128279</v>
      </c>
    </row>
    <row r="2261" spans="1:11" ht="20.100000000000001" customHeight="1" x14ac:dyDescent="0.25">
      <c r="A2261" s="28" t="s">
        <v>45</v>
      </c>
      <c r="B2261" s="15">
        <v>5</v>
      </c>
      <c r="C2261" s="15"/>
      <c r="D2261" s="15">
        <v>12.319011</v>
      </c>
      <c r="E2261" s="75"/>
      <c r="F2261" s="75">
        <v>-47.573359000000004</v>
      </c>
      <c r="G2261" s="14"/>
      <c r="H2261" s="14">
        <f>IF(D2261&gt;0,F2261-D2261,F2261-D2261)</f>
        <v>-59.89237</v>
      </c>
      <c r="I2261" s="15">
        <v>59.89237</v>
      </c>
      <c r="J2261" s="4">
        <f t="shared" si="115"/>
        <v>120.10763</v>
      </c>
      <c r="K2261" s="3">
        <f t="shared" si="116"/>
        <v>6.9081839928874897</v>
      </c>
    </row>
    <row r="2262" spans="1:11" ht="20.100000000000001" customHeight="1" x14ac:dyDescent="0.25">
      <c r="A2262" s="28" t="s">
        <v>45</v>
      </c>
      <c r="B2262" s="15">
        <v>5</v>
      </c>
      <c r="C2262" s="15"/>
      <c r="D2262" s="15">
        <v>12.319011</v>
      </c>
      <c r="E2262" s="75">
        <v>82.626233999999997</v>
      </c>
      <c r="F2262" s="75"/>
      <c r="G2262" s="14">
        <f>IF(D2262&gt;0,E2262-D2262,E2262-D2262)</f>
        <v>70.307222999999993</v>
      </c>
      <c r="H2262" s="14"/>
      <c r="I2262" s="15">
        <v>70.307222999999993</v>
      </c>
      <c r="J2262" s="4">
        <f t="shared" si="115"/>
        <v>109.69277700000001</v>
      </c>
      <c r="K2262" s="3">
        <f t="shared" si="116"/>
        <v>6.7773247207176741</v>
      </c>
    </row>
    <row r="2263" spans="1:11" ht="20.100000000000001" customHeight="1" x14ac:dyDescent="0.25">
      <c r="A2263" s="28" t="s">
        <v>45</v>
      </c>
      <c r="B2263" s="15">
        <v>5</v>
      </c>
      <c r="C2263" s="15"/>
      <c r="D2263" s="15">
        <v>12.319011</v>
      </c>
      <c r="E2263" s="75">
        <v>76.328693000000001</v>
      </c>
      <c r="F2263" s="75"/>
      <c r="G2263" s="14">
        <f>IF(D2263&gt;0,E2263-D2263,E2263-D2263)</f>
        <v>64.009681999999998</v>
      </c>
      <c r="H2263" s="14"/>
      <c r="I2263" s="15">
        <v>64.009681999999998</v>
      </c>
      <c r="J2263" s="4">
        <f t="shared" si="115"/>
        <v>115.990318</v>
      </c>
      <c r="K2263" s="3">
        <f t="shared" si="116"/>
        <v>6.8578605748142216</v>
      </c>
    </row>
    <row r="2264" spans="1:11" ht="20.100000000000001" customHeight="1" x14ac:dyDescent="0.25">
      <c r="A2264" s="28" t="s">
        <v>45</v>
      </c>
      <c r="B2264" s="15">
        <v>5</v>
      </c>
      <c r="C2264" s="15"/>
      <c r="D2264" s="15">
        <v>12.319011</v>
      </c>
      <c r="E2264" s="75"/>
      <c r="F2264" s="75">
        <v>-44.024253999999999</v>
      </c>
      <c r="G2264" s="14"/>
      <c r="H2264" s="14">
        <f>IF(D2264&gt;0,F2264-D2264,F2264-D2264)</f>
        <v>-56.343265000000002</v>
      </c>
      <c r="I2264" s="15">
        <v>56.343265000000002</v>
      </c>
      <c r="J2264" s="4">
        <f t="shared" si="115"/>
        <v>123.656735</v>
      </c>
      <c r="K2264" s="3">
        <f t="shared" si="116"/>
        <v>6.9501970084470823</v>
      </c>
    </row>
    <row r="2265" spans="1:11" ht="20.100000000000001" customHeight="1" x14ac:dyDescent="0.25">
      <c r="A2265" s="28" t="s">
        <v>45</v>
      </c>
      <c r="B2265" s="15">
        <v>5</v>
      </c>
      <c r="C2265" s="15"/>
      <c r="D2265" s="15">
        <v>12.319011</v>
      </c>
      <c r="E2265" s="75">
        <v>90</v>
      </c>
      <c r="F2265" s="75"/>
      <c r="G2265" s="14">
        <f>IF(D2265&gt;0,E2265-D2265,E2265-D2265)</f>
        <v>77.680988999999997</v>
      </c>
      <c r="H2265" s="14"/>
      <c r="I2265" s="15">
        <v>77.680988999999997</v>
      </c>
      <c r="J2265" s="4">
        <f t="shared" si="115"/>
        <v>102.319011</v>
      </c>
      <c r="K2265" s="3">
        <f t="shared" si="116"/>
        <v>6.6769304143034418</v>
      </c>
    </row>
    <row r="2266" spans="1:11" ht="20.100000000000001" customHeight="1" x14ac:dyDescent="0.25">
      <c r="A2266" s="28" t="s">
        <v>45</v>
      </c>
      <c r="B2266" s="15">
        <v>5</v>
      </c>
      <c r="C2266" s="15"/>
      <c r="D2266" s="15">
        <v>12.319011</v>
      </c>
      <c r="E2266" s="75"/>
      <c r="F2266" s="75">
        <v>-46.735705000000003</v>
      </c>
      <c r="G2266" s="14"/>
      <c r="H2266" s="14">
        <f>IF(D2266&gt;0,F2266-D2266,F2266-D2266)</f>
        <v>-59.054715999999999</v>
      </c>
      <c r="I2266" s="15">
        <v>59.054715999999999</v>
      </c>
      <c r="J2266" s="4">
        <f t="shared" si="115"/>
        <v>120.945284</v>
      </c>
      <c r="K2266" s="3">
        <f t="shared" si="116"/>
        <v>6.9182107054136885</v>
      </c>
    </row>
    <row r="2267" spans="1:11" ht="20.100000000000001" customHeight="1" x14ac:dyDescent="0.25">
      <c r="A2267" s="28" t="s">
        <v>45</v>
      </c>
      <c r="B2267" s="15">
        <v>5</v>
      </c>
      <c r="C2267" s="15"/>
      <c r="D2267" s="15">
        <v>12.319011</v>
      </c>
      <c r="E2267" s="75"/>
      <c r="F2267" s="75">
        <v>-47.706513000000001</v>
      </c>
      <c r="G2267" s="14"/>
      <c r="H2267" s="14">
        <f>IF(D2267&gt;0,F2267-D2267,F2267-D2267)</f>
        <v>-60.025524000000004</v>
      </c>
      <c r="I2267" s="15">
        <v>60.025523999999997</v>
      </c>
      <c r="J2267" s="4">
        <f t="shared" si="115"/>
        <v>119.97447600000001</v>
      </c>
      <c r="K2267" s="3">
        <f t="shared" si="116"/>
        <v>6.906583701734001</v>
      </c>
    </row>
    <row r="2268" spans="1:11" ht="20.100000000000001" customHeight="1" x14ac:dyDescent="0.25">
      <c r="A2268" s="28" t="s">
        <v>45</v>
      </c>
      <c r="B2268" s="15">
        <v>5</v>
      </c>
      <c r="C2268" s="15"/>
      <c r="D2268" s="15">
        <v>12.319011</v>
      </c>
      <c r="E2268" s="75"/>
      <c r="F2268" s="75">
        <v>-67.456939000000006</v>
      </c>
      <c r="G2268" s="14"/>
      <c r="H2268" s="14">
        <f>IF(D2268&gt;0,F2268-D2268,F2268-D2268)</f>
        <v>-79.775950000000009</v>
      </c>
      <c r="I2268" s="15">
        <v>79.775949999999995</v>
      </c>
      <c r="J2268" s="4">
        <f t="shared" si="115"/>
        <v>100.22405000000001</v>
      </c>
      <c r="K2268" s="3">
        <f t="shared" si="116"/>
        <v>6.6470849323640877</v>
      </c>
    </row>
    <row r="2269" spans="1:11" ht="20.100000000000001" customHeight="1" x14ac:dyDescent="0.25">
      <c r="A2269" s="28" t="s">
        <v>45</v>
      </c>
      <c r="B2269" s="15">
        <v>5</v>
      </c>
      <c r="C2269" s="15"/>
      <c r="D2269" s="15">
        <v>12.319011</v>
      </c>
      <c r="E2269" s="75"/>
      <c r="F2269" s="75">
        <v>-57.324727000000003</v>
      </c>
      <c r="G2269" s="14"/>
      <c r="H2269" s="14">
        <f>IF(D2269&gt;0,F2269-D2269,F2269-D2269)</f>
        <v>-69.643737999999999</v>
      </c>
      <c r="I2269" s="15">
        <v>69.643737999999999</v>
      </c>
      <c r="J2269" s="4">
        <f t="shared" si="115"/>
        <v>110.356262</v>
      </c>
      <c r="K2269" s="3">
        <f t="shared" si="116"/>
        <v>6.7860246852737784</v>
      </c>
    </row>
    <row r="2270" spans="1:11" ht="20.100000000000001" customHeight="1" x14ac:dyDescent="0.25">
      <c r="A2270" s="28" t="s">
        <v>45</v>
      </c>
      <c r="B2270" s="15">
        <v>5</v>
      </c>
      <c r="C2270" s="15"/>
      <c r="D2270" s="15">
        <v>12.319011</v>
      </c>
      <c r="E2270" s="75">
        <v>81.959376000000006</v>
      </c>
      <c r="F2270" s="75"/>
      <c r="G2270" s="14">
        <f>IF(D2270&gt;0,E2270-D2270,E2270-D2270)</f>
        <v>69.640365000000003</v>
      </c>
      <c r="H2270" s="14"/>
      <c r="I2270" s="15">
        <v>69.640365000000003</v>
      </c>
      <c r="J2270" s="4">
        <f t="shared" si="115"/>
        <v>110.359635</v>
      </c>
      <c r="K2270" s="3">
        <f t="shared" si="116"/>
        <v>6.7860687800620507</v>
      </c>
    </row>
    <row r="2271" spans="1:11" ht="20.100000000000001" customHeight="1" x14ac:dyDescent="0.25">
      <c r="A2271" s="28" t="s">
        <v>45</v>
      </c>
      <c r="B2271" s="15">
        <v>5</v>
      </c>
      <c r="C2271" s="15"/>
      <c r="D2271" s="15">
        <v>12.319011</v>
      </c>
      <c r="E2271" s="75"/>
      <c r="F2271" s="75">
        <v>-61.260204999999999</v>
      </c>
      <c r="G2271" s="14"/>
      <c r="H2271" s="14">
        <f>IF(D2271&gt;0,F2271-D2271,F2271-D2271)</f>
        <v>-73.579216000000002</v>
      </c>
      <c r="I2271" s="15">
        <v>73.579216000000002</v>
      </c>
      <c r="J2271" s="4">
        <f t="shared" si="115"/>
        <v>106.420784</v>
      </c>
      <c r="K2271" s="3">
        <f t="shared" si="116"/>
        <v>6.7336361267557781</v>
      </c>
    </row>
    <row r="2272" spans="1:11" ht="20.100000000000001" customHeight="1" x14ac:dyDescent="0.25">
      <c r="A2272" s="28" t="s">
        <v>45</v>
      </c>
      <c r="B2272" s="15">
        <v>5</v>
      </c>
      <c r="C2272" s="15"/>
      <c r="D2272" s="15">
        <v>12.319011</v>
      </c>
      <c r="E2272" s="75"/>
      <c r="F2272" s="75">
        <v>-57.838816000000001</v>
      </c>
      <c r="G2272" s="14"/>
      <c r="H2272" s="14">
        <f>IF(D2272&gt;0,F2272-D2272,F2272-D2272)</f>
        <v>-70.157826999999997</v>
      </c>
      <c r="I2272" s="15">
        <v>70.157826999999997</v>
      </c>
      <c r="J2272" s="4">
        <f t="shared" si="115"/>
        <v>109.842173</v>
      </c>
      <c r="K2272" s="3">
        <f t="shared" si="116"/>
        <v>6.7792882613894392</v>
      </c>
    </row>
    <row r="2273" spans="1:11" ht="20.100000000000001" customHeight="1" x14ac:dyDescent="0.25">
      <c r="A2273" s="28" t="s">
        <v>45</v>
      </c>
      <c r="B2273" s="15">
        <v>5</v>
      </c>
      <c r="C2273" s="15"/>
      <c r="D2273" s="15">
        <v>12.319011</v>
      </c>
      <c r="E2273" s="75"/>
      <c r="F2273" s="75">
        <v>-52.294195999999999</v>
      </c>
      <c r="G2273" s="14"/>
      <c r="H2273" s="14">
        <f>IF(D2273&gt;0,F2273-D2273,F2273-D2273)</f>
        <v>-64.613207000000003</v>
      </c>
      <c r="I2273" s="15">
        <v>64.613207000000003</v>
      </c>
      <c r="J2273" s="4">
        <f t="shared" si="115"/>
        <v>115.386793</v>
      </c>
      <c r="K2273" s="3">
        <f t="shared" si="116"/>
        <v>6.8503342944878352</v>
      </c>
    </row>
    <row r="2274" spans="1:11" ht="20.100000000000001" customHeight="1" x14ac:dyDescent="0.25">
      <c r="A2274" s="28" t="s">
        <v>45</v>
      </c>
      <c r="B2274" s="15">
        <v>5</v>
      </c>
      <c r="C2274" s="15"/>
      <c r="D2274" s="15">
        <v>12.319011</v>
      </c>
      <c r="E2274" s="75">
        <v>78.407825000000003</v>
      </c>
      <c r="F2274" s="75"/>
      <c r="G2274" s="14">
        <f>IF(D2274&gt;0,E2274-D2274,E2274-D2274)</f>
        <v>66.088813999999999</v>
      </c>
      <c r="H2274" s="14"/>
      <c r="I2274" s="15">
        <v>66.088813999999999</v>
      </c>
      <c r="J2274" s="4">
        <f t="shared" si="115"/>
        <v>113.911186</v>
      </c>
      <c r="K2274" s="3">
        <f t="shared" si="116"/>
        <v>6.8317656154364812</v>
      </c>
    </row>
    <row r="2275" spans="1:11" ht="20.100000000000001" customHeight="1" x14ac:dyDescent="0.25">
      <c r="A2275" s="28" t="s">
        <v>45</v>
      </c>
      <c r="B2275" s="15">
        <v>5</v>
      </c>
      <c r="C2275" s="15"/>
      <c r="D2275" s="15">
        <v>12.319011</v>
      </c>
      <c r="E2275" s="75">
        <v>82.111650999999995</v>
      </c>
      <c r="F2275" s="75"/>
      <c r="G2275" s="14">
        <f>IF(D2275&gt;0,E2275-D2275,E2275-D2275)</f>
        <v>69.792639999999992</v>
      </c>
      <c r="H2275" s="14"/>
      <c r="I2275" s="15">
        <v>69.792640000000006</v>
      </c>
      <c r="J2275" s="4">
        <f t="shared" si="115"/>
        <v>110.20735999999999</v>
      </c>
      <c r="K2275" s="3">
        <f t="shared" si="116"/>
        <v>6.7840767646904485</v>
      </c>
    </row>
    <row r="2276" spans="1:11" ht="20.100000000000001" customHeight="1" x14ac:dyDescent="0.25">
      <c r="A2276" s="28" t="s">
        <v>45</v>
      </c>
      <c r="B2276" s="15">
        <v>5</v>
      </c>
      <c r="C2276" s="15"/>
      <c r="D2276" s="15">
        <v>12.319011</v>
      </c>
      <c r="E2276" s="75">
        <v>83.418054999999995</v>
      </c>
      <c r="F2276" s="75"/>
      <c r="G2276" s="14">
        <f>IF(D2276&gt;0,E2276-D2276,E2276-D2276)</f>
        <v>71.099043999999992</v>
      </c>
      <c r="H2276" s="14"/>
      <c r="I2276" s="15">
        <v>71.099044000000006</v>
      </c>
      <c r="J2276" s="4">
        <f t="shared" si="115"/>
        <v>108.90095599999999</v>
      </c>
      <c r="K2276" s="3">
        <f t="shared" si="116"/>
        <v>6.7668728087552132</v>
      </c>
    </row>
    <row r="2277" spans="1:11" ht="20.100000000000001" customHeight="1" x14ac:dyDescent="0.25">
      <c r="A2277" s="28" t="s">
        <v>45</v>
      </c>
      <c r="B2277" s="15">
        <v>5</v>
      </c>
      <c r="C2277" s="15"/>
      <c r="D2277" s="15">
        <v>12.319011</v>
      </c>
      <c r="E2277" s="75">
        <v>84.542446999999996</v>
      </c>
      <c r="F2277" s="75"/>
      <c r="G2277" s="14">
        <f>IF(D2277&gt;0,E2277-D2277,E2277-D2277)</f>
        <v>72.223435999999992</v>
      </c>
      <c r="H2277" s="14"/>
      <c r="I2277" s="15">
        <v>72.223436000000007</v>
      </c>
      <c r="J2277" s="4">
        <f t="shared" si="115"/>
        <v>107.77656399999999</v>
      </c>
      <c r="K2277" s="3">
        <f t="shared" si="116"/>
        <v>6.7518996881173621</v>
      </c>
    </row>
    <row r="2278" spans="1:11" ht="20.100000000000001" customHeight="1" x14ac:dyDescent="0.25">
      <c r="A2278" s="28" t="s">
        <v>45</v>
      </c>
      <c r="B2278" s="15">
        <v>5</v>
      </c>
      <c r="C2278" s="15"/>
      <c r="D2278" s="15">
        <v>12.319011</v>
      </c>
      <c r="E2278" s="75"/>
      <c r="F2278" s="75">
        <v>-50.425226000000002</v>
      </c>
      <c r="G2278" s="14"/>
      <c r="H2278" s="14">
        <f>IF(D2278&gt;0,F2278-D2278,F2278-D2278)</f>
        <v>-62.744236999999998</v>
      </c>
      <c r="I2278" s="15">
        <v>62.744236999999998</v>
      </c>
      <c r="J2278" s="4">
        <f t="shared" si="115"/>
        <v>117.255763</v>
      </c>
      <c r="K2278" s="3">
        <f t="shared" si="116"/>
        <v>6.8735150212334899</v>
      </c>
    </row>
    <row r="2279" spans="1:11" ht="20.100000000000001" customHeight="1" x14ac:dyDescent="0.25">
      <c r="A2279" s="28" t="s">
        <v>45</v>
      </c>
      <c r="B2279" s="15">
        <v>5</v>
      </c>
      <c r="C2279" s="15"/>
      <c r="D2279" s="15">
        <v>12.319011</v>
      </c>
      <c r="E2279" s="75">
        <v>74.291362000000007</v>
      </c>
      <c r="F2279" s="75"/>
      <c r="G2279" s="14">
        <f t="shared" ref="G2279:G2286" si="117">IF(D2279&gt;0,E2279-D2279,E2279-D2279)</f>
        <v>61.972351000000003</v>
      </c>
      <c r="H2279" s="14"/>
      <c r="I2279" s="15">
        <v>61.972351000000003</v>
      </c>
      <c r="J2279" s="4">
        <f t="shared" si="115"/>
        <v>118.027649</v>
      </c>
      <c r="K2279" s="3">
        <f t="shared" si="116"/>
        <v>6.8829810527740438</v>
      </c>
    </row>
    <row r="2280" spans="1:11" ht="20.100000000000001" customHeight="1" x14ac:dyDescent="0.25">
      <c r="A2280" s="28" t="s">
        <v>45</v>
      </c>
      <c r="B2280" s="15">
        <v>5</v>
      </c>
      <c r="C2280" s="15"/>
      <c r="D2280" s="15">
        <v>12.319011</v>
      </c>
      <c r="E2280" s="75">
        <v>78.996459000000002</v>
      </c>
      <c r="F2280" s="75"/>
      <c r="G2280" s="14">
        <f t="shared" si="117"/>
        <v>66.677447999999998</v>
      </c>
      <c r="H2280" s="14"/>
      <c r="I2280" s="15">
        <v>66.677447999999998</v>
      </c>
      <c r="J2280" s="4">
        <f t="shared" si="115"/>
        <v>113.322552</v>
      </c>
      <c r="K2280" s="3">
        <f t="shared" si="116"/>
        <v>6.8242911861576259</v>
      </c>
    </row>
    <row r="2281" spans="1:11" ht="20.100000000000001" customHeight="1" x14ac:dyDescent="0.25">
      <c r="A2281" s="28" t="s">
        <v>45</v>
      </c>
      <c r="B2281" s="15">
        <v>5</v>
      </c>
      <c r="C2281" s="15"/>
      <c r="D2281" s="15">
        <v>12.319011</v>
      </c>
      <c r="E2281" s="75">
        <v>84.193273000000005</v>
      </c>
      <c r="F2281" s="75"/>
      <c r="G2281" s="14">
        <f t="shared" si="117"/>
        <v>71.874262000000002</v>
      </c>
      <c r="H2281" s="14"/>
      <c r="I2281" s="15">
        <v>71.874262000000002</v>
      </c>
      <c r="J2281" s="4">
        <f t="shared" si="115"/>
        <v>108.125738</v>
      </c>
      <c r="K2281" s="3">
        <f t="shared" si="116"/>
        <v>6.7565661695095818</v>
      </c>
    </row>
    <row r="2282" spans="1:11" ht="20.100000000000001" customHeight="1" x14ac:dyDescent="0.25">
      <c r="A2282" s="28" t="s">
        <v>45</v>
      </c>
      <c r="B2282" s="15">
        <v>5</v>
      </c>
      <c r="C2282" s="15"/>
      <c r="D2282" s="15">
        <v>12.319011</v>
      </c>
      <c r="E2282" s="75">
        <v>76.865977999999998</v>
      </c>
      <c r="F2282" s="75"/>
      <c r="G2282" s="14">
        <f t="shared" si="117"/>
        <v>64.546966999999995</v>
      </c>
      <c r="H2282" s="14"/>
      <c r="I2282" s="15">
        <v>64.546966999999995</v>
      </c>
      <c r="J2282" s="4">
        <f t="shared" si="115"/>
        <v>115.453033</v>
      </c>
      <c r="K2282" s="3">
        <f t="shared" si="116"/>
        <v>6.8511622635934044</v>
      </c>
    </row>
    <row r="2283" spans="1:11" ht="20.100000000000001" customHeight="1" x14ac:dyDescent="0.25">
      <c r="A2283" s="28" t="s">
        <v>45</v>
      </c>
      <c r="B2283" s="15">
        <v>7</v>
      </c>
      <c r="C2283" s="15"/>
      <c r="D2283" s="15">
        <v>4.4717640000000003</v>
      </c>
      <c r="E2283" s="75">
        <v>74.689594</v>
      </c>
      <c r="F2283" s="75"/>
      <c r="G2283" s="14">
        <f t="shared" si="117"/>
        <v>70.217829999999992</v>
      </c>
      <c r="H2283" s="14"/>
      <c r="I2283" s="15">
        <v>70.217830000000006</v>
      </c>
      <c r="J2283" s="4">
        <f t="shared" si="115"/>
        <v>109.78216999999999</v>
      </c>
      <c r="K2283" s="3">
        <f t="shared" si="116"/>
        <v>6.7784999513914679</v>
      </c>
    </row>
    <row r="2284" spans="1:11" ht="20.100000000000001" customHeight="1" x14ac:dyDescent="0.25">
      <c r="A2284" s="28" t="s">
        <v>45</v>
      </c>
      <c r="B2284" s="15">
        <v>7</v>
      </c>
      <c r="C2284" s="15"/>
      <c r="D2284" s="15">
        <v>4.4717640000000003</v>
      </c>
      <c r="E2284" s="75">
        <v>71.609363000000002</v>
      </c>
      <c r="F2284" s="75"/>
      <c r="G2284" s="14">
        <f t="shared" si="117"/>
        <v>67.137598999999994</v>
      </c>
      <c r="H2284" s="14"/>
      <c r="I2284" s="15">
        <v>67.137598999999994</v>
      </c>
      <c r="J2284" s="4">
        <f t="shared" si="115"/>
        <v>112.86240100000001</v>
      </c>
      <c r="K2284" s="3">
        <f t="shared" si="116"/>
        <v>6.8184211362465881</v>
      </c>
    </row>
    <row r="2285" spans="1:11" ht="20.100000000000001" customHeight="1" x14ac:dyDescent="0.25">
      <c r="A2285" s="28" t="s">
        <v>45</v>
      </c>
      <c r="B2285" s="15">
        <v>7</v>
      </c>
      <c r="C2285" s="15"/>
      <c r="D2285" s="15">
        <v>4.4717640000000003</v>
      </c>
      <c r="E2285" s="75">
        <v>86.691785999999993</v>
      </c>
      <c r="F2285" s="75"/>
      <c r="G2285" s="14">
        <f t="shared" si="117"/>
        <v>82.220022</v>
      </c>
      <c r="H2285" s="14"/>
      <c r="I2285" s="15">
        <v>82.220022</v>
      </c>
      <c r="J2285" s="4">
        <f t="shared" si="115"/>
        <v>97.779978</v>
      </c>
      <c r="K2285" s="3">
        <f t="shared" si="116"/>
        <v>6.6114671756343695</v>
      </c>
    </row>
    <row r="2286" spans="1:11" ht="20.100000000000001" customHeight="1" x14ac:dyDescent="0.25">
      <c r="A2286" s="28" t="s">
        <v>45</v>
      </c>
      <c r="B2286" s="15">
        <v>7</v>
      </c>
      <c r="C2286" s="15"/>
      <c r="D2286" s="15">
        <v>4.4717640000000003</v>
      </c>
      <c r="E2286" s="75">
        <v>78.863691000000003</v>
      </c>
      <c r="F2286" s="75"/>
      <c r="G2286" s="14">
        <f t="shared" si="117"/>
        <v>74.39192700000001</v>
      </c>
      <c r="H2286" s="14"/>
      <c r="I2286" s="15">
        <v>74.391926999999995</v>
      </c>
      <c r="J2286" s="4">
        <f t="shared" si="115"/>
        <v>105.608073</v>
      </c>
      <c r="K2286" s="3">
        <f t="shared" si="116"/>
        <v>6.7225763126518912</v>
      </c>
    </row>
    <row r="2287" spans="1:11" ht="20.100000000000001" customHeight="1" x14ac:dyDescent="0.25">
      <c r="A2287" s="28" t="s">
        <v>45</v>
      </c>
      <c r="B2287" s="15">
        <v>7</v>
      </c>
      <c r="C2287" s="15"/>
      <c r="D2287" s="15">
        <v>4.4717640000000003</v>
      </c>
      <c r="E2287" s="75"/>
      <c r="F2287" s="75">
        <v>-40.203201</v>
      </c>
      <c r="G2287" s="14"/>
      <c r="H2287" s="14">
        <f>IF(D2287&gt;0,F2287-D2287,F2287-D2287)</f>
        <v>-44.674965</v>
      </c>
      <c r="I2287" s="15">
        <v>44.674965</v>
      </c>
      <c r="J2287" s="4">
        <f t="shared" si="115"/>
        <v>135.32503500000001</v>
      </c>
      <c r="K2287" s="3">
        <f t="shared" si="116"/>
        <v>7.0802849509609942</v>
      </c>
    </row>
    <row r="2288" spans="1:11" ht="20.100000000000001" customHeight="1" x14ac:dyDescent="0.25">
      <c r="A2288" s="28" t="s">
        <v>45</v>
      </c>
      <c r="B2288" s="15">
        <v>7</v>
      </c>
      <c r="C2288" s="15"/>
      <c r="D2288" s="15">
        <v>4.4717640000000003</v>
      </c>
      <c r="E2288" s="75">
        <v>72.675910000000002</v>
      </c>
      <c r="F2288" s="75"/>
      <c r="G2288" s="14">
        <f>IF(D2288&gt;0,E2288-D2288,E2288-D2288)</f>
        <v>68.204146000000009</v>
      </c>
      <c r="H2288" s="14"/>
      <c r="I2288" s="15">
        <v>68.204145999999994</v>
      </c>
      <c r="J2288" s="4">
        <f t="shared" si="115"/>
        <v>111.79585400000001</v>
      </c>
      <c r="K2288" s="3">
        <f t="shared" si="116"/>
        <v>6.8047228759473324</v>
      </c>
    </row>
    <row r="2289" spans="1:11" ht="20.100000000000001" customHeight="1" x14ac:dyDescent="0.25">
      <c r="A2289" s="28" t="s">
        <v>45</v>
      </c>
      <c r="B2289" s="15">
        <v>7</v>
      </c>
      <c r="C2289" s="15"/>
      <c r="D2289" s="15">
        <v>4.4717640000000003</v>
      </c>
      <c r="E2289" s="75"/>
      <c r="F2289" s="75">
        <v>-39.211706999999997</v>
      </c>
      <c r="G2289" s="14"/>
      <c r="H2289" s="14">
        <f>IF(D2289&gt;0,F2289-D2289,F2289-D2289)</f>
        <v>-43.683470999999997</v>
      </c>
      <c r="I2289" s="15">
        <v>43.683470999999997</v>
      </c>
      <c r="J2289" s="4">
        <f t="shared" si="115"/>
        <v>136.316529</v>
      </c>
      <c r="K2289" s="3">
        <f t="shared" si="116"/>
        <v>7.0908166958689538</v>
      </c>
    </row>
    <row r="2290" spans="1:11" ht="20.100000000000001" customHeight="1" x14ac:dyDescent="0.25">
      <c r="A2290" s="28" t="s">
        <v>45</v>
      </c>
      <c r="B2290" s="15">
        <v>7</v>
      </c>
      <c r="C2290" s="15"/>
      <c r="D2290" s="15">
        <v>4.4717640000000003</v>
      </c>
      <c r="E2290" s="75">
        <v>72.053554000000005</v>
      </c>
      <c r="F2290" s="75"/>
      <c r="G2290" s="14">
        <f>IF(D2290&gt;0,E2290-D2290,E2290-D2290)</f>
        <v>67.581790000000012</v>
      </c>
      <c r="H2290" s="14"/>
      <c r="I2290" s="15">
        <v>67.581789999999998</v>
      </c>
      <c r="J2290" s="4">
        <f t="shared" si="115"/>
        <v>112.41821</v>
      </c>
      <c r="K2290" s="3">
        <f t="shared" si="116"/>
        <v>6.8127319384011304</v>
      </c>
    </row>
    <row r="2291" spans="1:11" ht="20.100000000000001" customHeight="1" x14ac:dyDescent="0.25">
      <c r="A2291" s="28" t="s">
        <v>45</v>
      </c>
      <c r="B2291" s="15">
        <v>7</v>
      </c>
      <c r="C2291" s="15"/>
      <c r="D2291" s="15">
        <v>4.4717640000000003</v>
      </c>
      <c r="E2291" s="75"/>
      <c r="F2291" s="75">
        <v>-36.469234</v>
      </c>
      <c r="G2291" s="14"/>
      <c r="H2291" s="14">
        <f>IF(D2291&gt;0,F2291-D2291,F2291-D2291)</f>
        <v>-40.940998</v>
      </c>
      <c r="I2291" s="15">
        <v>40.940998</v>
      </c>
      <c r="J2291" s="4">
        <f t="shared" si="115"/>
        <v>139.05900199999999</v>
      </c>
      <c r="K2291" s="3">
        <f t="shared" si="116"/>
        <v>7.1195533305066956</v>
      </c>
    </row>
    <row r="2292" spans="1:11" ht="20.100000000000001" customHeight="1" x14ac:dyDescent="0.25">
      <c r="A2292" s="28" t="s">
        <v>45</v>
      </c>
      <c r="B2292" s="15">
        <v>7</v>
      </c>
      <c r="C2292" s="15"/>
      <c r="D2292" s="15">
        <v>4.4717640000000003</v>
      </c>
      <c r="E2292" s="75">
        <v>85.901120000000006</v>
      </c>
      <c r="F2292" s="75"/>
      <c r="G2292" s="14">
        <f>IF(D2292&gt;0,E2292-D2292,E2292-D2292)</f>
        <v>81.429356000000013</v>
      </c>
      <c r="H2292" s="14"/>
      <c r="I2292" s="15">
        <v>81.429355999999999</v>
      </c>
      <c r="J2292" s="4">
        <f t="shared" si="115"/>
        <v>98.570644000000001</v>
      </c>
      <c r="K2292" s="3">
        <f t="shared" si="116"/>
        <v>6.6230861465460471</v>
      </c>
    </row>
    <row r="2293" spans="1:11" ht="20.100000000000001" customHeight="1" x14ac:dyDescent="0.25">
      <c r="A2293" s="28" t="s">
        <v>45</v>
      </c>
      <c r="B2293" s="15">
        <v>7</v>
      </c>
      <c r="C2293" s="15"/>
      <c r="D2293" s="15">
        <v>4.4717640000000003</v>
      </c>
      <c r="E2293" s="75">
        <v>86.099506000000005</v>
      </c>
      <c r="F2293" s="75"/>
      <c r="G2293" s="14">
        <f>IF(D2293&gt;0,E2293-D2293,E2293-D2293)</f>
        <v>81.627742000000012</v>
      </c>
      <c r="H2293" s="14"/>
      <c r="I2293" s="15">
        <v>81.627741999999998</v>
      </c>
      <c r="J2293" s="4">
        <f t="shared" si="115"/>
        <v>98.372258000000002</v>
      </c>
      <c r="K2293" s="3">
        <f t="shared" si="116"/>
        <v>6.6201796128016781</v>
      </c>
    </row>
    <row r="2294" spans="1:11" ht="20.100000000000001" customHeight="1" x14ac:dyDescent="0.25">
      <c r="A2294" s="28" t="s">
        <v>45</v>
      </c>
      <c r="B2294" s="15">
        <v>7</v>
      </c>
      <c r="C2294" s="15"/>
      <c r="D2294" s="15">
        <v>4.4717640000000003</v>
      </c>
      <c r="E2294" s="75">
        <v>87.440997999999993</v>
      </c>
      <c r="F2294" s="75"/>
      <c r="G2294" s="14">
        <f>IF(D2294&gt;0,E2294-D2294,E2294-D2294)</f>
        <v>82.969234</v>
      </c>
      <c r="H2294" s="14"/>
      <c r="I2294" s="15">
        <v>82.969234</v>
      </c>
      <c r="J2294" s="4">
        <f t="shared" si="115"/>
        <v>97.030766</v>
      </c>
      <c r="K2294" s="3">
        <f t="shared" si="116"/>
        <v>6.6003703568062271</v>
      </c>
    </row>
    <row r="2295" spans="1:11" ht="20.100000000000001" customHeight="1" x14ac:dyDescent="0.25">
      <c r="A2295" s="28" t="s">
        <v>45</v>
      </c>
      <c r="B2295" s="15">
        <v>7</v>
      </c>
      <c r="C2295" s="15"/>
      <c r="D2295" s="15">
        <v>4.4717640000000003</v>
      </c>
      <c r="E2295" s="75"/>
      <c r="F2295" s="75">
        <v>-51.709837</v>
      </c>
      <c r="G2295" s="14"/>
      <c r="H2295" s="14">
        <f>IF(D2295&gt;0,F2295-D2295,F2295-D2295)</f>
        <v>-56.181601000000001</v>
      </c>
      <c r="I2295" s="15">
        <v>56.181601000000001</v>
      </c>
      <c r="J2295" s="4">
        <f t="shared" si="115"/>
        <v>123.818399</v>
      </c>
      <c r="K2295" s="3">
        <f t="shared" si="116"/>
        <v>6.9520818999147371</v>
      </c>
    </row>
    <row r="2296" spans="1:11" ht="20.100000000000001" customHeight="1" x14ac:dyDescent="0.25">
      <c r="A2296" s="28" t="s">
        <v>45</v>
      </c>
      <c r="B2296" s="15">
        <v>7</v>
      </c>
      <c r="C2296" s="15"/>
      <c r="D2296" s="15">
        <v>4.4717640000000003</v>
      </c>
      <c r="E2296" s="75">
        <v>89.333799999999997</v>
      </c>
      <c r="F2296" s="75"/>
      <c r="G2296" s="14">
        <f>IF(D2296&gt;0,E2296-D2296,E2296-D2296)</f>
        <v>84.862035999999989</v>
      </c>
      <c r="H2296" s="14"/>
      <c r="I2296" s="15">
        <v>84.862036000000003</v>
      </c>
      <c r="J2296" s="4">
        <f t="shared" si="115"/>
        <v>95.137963999999997</v>
      </c>
      <c r="K2296" s="3">
        <f t="shared" si="116"/>
        <v>6.5719492461228448</v>
      </c>
    </row>
    <row r="2297" spans="1:11" ht="20.100000000000001" customHeight="1" x14ac:dyDescent="0.25">
      <c r="A2297" s="28" t="s">
        <v>45</v>
      </c>
      <c r="B2297" s="15">
        <v>7</v>
      </c>
      <c r="C2297" s="15"/>
      <c r="D2297" s="15">
        <v>4.4717640000000003</v>
      </c>
      <c r="E2297" s="75">
        <v>89.104826000000003</v>
      </c>
      <c r="F2297" s="75"/>
      <c r="G2297" s="14">
        <f>IF(D2297&gt;0,E2297-D2297,E2297-D2297)</f>
        <v>84.633061999999995</v>
      </c>
      <c r="H2297" s="14"/>
      <c r="I2297" s="15">
        <v>84.633061999999995</v>
      </c>
      <c r="J2297" s="4">
        <f t="shared" si="115"/>
        <v>95.366938000000005</v>
      </c>
      <c r="K2297" s="3">
        <f t="shared" si="116"/>
        <v>6.5754172914056568</v>
      </c>
    </row>
    <row r="2298" spans="1:11" ht="20.100000000000001" customHeight="1" x14ac:dyDescent="0.25">
      <c r="A2298" s="28" t="s">
        <v>45</v>
      </c>
      <c r="B2298" s="15">
        <v>7</v>
      </c>
      <c r="C2298" s="15"/>
      <c r="D2298" s="15">
        <v>4.4717640000000003</v>
      </c>
      <c r="E2298" s="75">
        <v>89.543469999999999</v>
      </c>
      <c r="F2298" s="75"/>
      <c r="G2298" s="14">
        <f>IF(D2298&gt;0,E2298-D2298,E2298-D2298)</f>
        <v>85.071706000000006</v>
      </c>
      <c r="H2298" s="14"/>
      <c r="I2298" s="15">
        <v>85.071706000000006</v>
      </c>
      <c r="J2298" s="4">
        <f t="shared" si="115"/>
        <v>94.928293999999994</v>
      </c>
      <c r="K2298" s="3">
        <f t="shared" si="116"/>
        <v>6.5687662509388662</v>
      </c>
    </row>
    <row r="2299" spans="1:11" ht="20.100000000000001" customHeight="1" x14ac:dyDescent="0.25">
      <c r="A2299" s="28" t="s">
        <v>45</v>
      </c>
      <c r="B2299" s="15">
        <v>7</v>
      </c>
      <c r="C2299" s="15"/>
      <c r="D2299" s="15">
        <v>4.4717640000000003</v>
      </c>
      <c r="E2299" s="75">
        <v>87.709389999999999</v>
      </c>
      <c r="F2299" s="75"/>
      <c r="G2299" s="14">
        <f>IF(D2299&gt;0,E2299-D2299,E2299-D2299)</f>
        <v>83.237626000000006</v>
      </c>
      <c r="H2299" s="14"/>
      <c r="I2299" s="15">
        <v>83.237626000000006</v>
      </c>
      <c r="J2299" s="4">
        <f t="shared" si="115"/>
        <v>96.762373999999994</v>
      </c>
      <c r="K2299" s="3">
        <f t="shared" si="116"/>
        <v>6.5963742601954047</v>
      </c>
    </row>
    <row r="2300" spans="1:11" ht="20.100000000000001" customHeight="1" x14ac:dyDescent="0.25">
      <c r="A2300" s="28" t="s">
        <v>45</v>
      </c>
      <c r="B2300" s="15">
        <v>7</v>
      </c>
      <c r="C2300" s="15"/>
      <c r="D2300" s="15">
        <v>4.4717640000000003</v>
      </c>
      <c r="E2300" s="75"/>
      <c r="F2300" s="75">
        <v>-59.194738000000001</v>
      </c>
      <c r="G2300" s="14"/>
      <c r="H2300" s="14">
        <f>IF(D2300&gt;0,F2300-D2300,F2300-D2300)</f>
        <v>-63.666502000000001</v>
      </c>
      <c r="I2300" s="15">
        <v>63.666502000000001</v>
      </c>
      <c r="J2300" s="4">
        <f t="shared" si="115"/>
        <v>116.33349799999999</v>
      </c>
      <c r="K2300" s="3">
        <f t="shared" si="116"/>
        <v>6.8621227675826102</v>
      </c>
    </row>
    <row r="2301" spans="1:11" ht="20.100000000000001" customHeight="1" x14ac:dyDescent="0.25">
      <c r="A2301" s="28" t="s">
        <v>45</v>
      </c>
      <c r="B2301" s="15">
        <v>7</v>
      </c>
      <c r="C2301" s="15"/>
      <c r="D2301" s="15">
        <v>4.4717640000000003</v>
      </c>
      <c r="E2301" s="75">
        <v>83.190950000000001</v>
      </c>
      <c r="F2301" s="75"/>
      <c r="G2301" s="14">
        <f>IF(D2301&gt;0,E2301-D2301,E2301-D2301)</f>
        <v>78.719186000000008</v>
      </c>
      <c r="H2301" s="14"/>
      <c r="I2301" s="15">
        <v>78.719185999999993</v>
      </c>
      <c r="J2301" s="4">
        <f t="shared" si="115"/>
        <v>101.28081400000001</v>
      </c>
      <c r="K2301" s="3">
        <f t="shared" si="116"/>
        <v>6.6622170947271169</v>
      </c>
    </row>
    <row r="2302" spans="1:11" ht="20.100000000000001" customHeight="1" x14ac:dyDescent="0.25">
      <c r="A2302" s="28" t="s">
        <v>45</v>
      </c>
      <c r="B2302" s="15">
        <v>7</v>
      </c>
      <c r="C2302" s="15"/>
      <c r="D2302" s="15">
        <v>4.4717640000000003</v>
      </c>
      <c r="E2302" s="75"/>
      <c r="F2302" s="75">
        <v>-47.602561999999999</v>
      </c>
      <c r="G2302" s="14"/>
      <c r="H2302" s="14">
        <f>IF(D2302&gt;0,F2302-D2302,F2302-D2302)</f>
        <v>-52.074325999999999</v>
      </c>
      <c r="I2302" s="15">
        <v>52.074325999999999</v>
      </c>
      <c r="J2302" s="4">
        <f t="shared" si="115"/>
        <v>127.925674</v>
      </c>
      <c r="K2302" s="3">
        <f t="shared" si="116"/>
        <v>6.9991620242475259</v>
      </c>
    </row>
    <row r="2303" spans="1:11" ht="20.100000000000001" customHeight="1" x14ac:dyDescent="0.25">
      <c r="A2303" s="28" t="s">
        <v>45</v>
      </c>
      <c r="B2303" s="15">
        <v>7</v>
      </c>
      <c r="C2303" s="15"/>
      <c r="D2303" s="15">
        <v>4.4717640000000003</v>
      </c>
      <c r="E2303" s="75">
        <v>89.373841999999996</v>
      </c>
      <c r="F2303" s="75"/>
      <c r="G2303" s="14">
        <f>IF(D2303&gt;0,E2303-D2303,E2303-D2303)</f>
        <v>84.902077999999989</v>
      </c>
      <c r="H2303" s="14"/>
      <c r="I2303" s="15">
        <v>84.902078000000003</v>
      </c>
      <c r="J2303" s="4">
        <f t="shared" si="115"/>
        <v>95.097921999999997</v>
      </c>
      <c r="K2303" s="3">
        <f t="shared" si="116"/>
        <v>6.5713419117560736</v>
      </c>
    </row>
    <row r="2304" spans="1:11" ht="20.100000000000001" customHeight="1" x14ac:dyDescent="0.25">
      <c r="A2304" s="28" t="s">
        <v>45</v>
      </c>
      <c r="B2304" s="15">
        <v>7</v>
      </c>
      <c r="C2304" s="15"/>
      <c r="D2304" s="15">
        <v>4.4717640000000003</v>
      </c>
      <c r="E2304" s="75"/>
      <c r="F2304" s="75">
        <v>-55.134250999999999</v>
      </c>
      <c r="G2304" s="14"/>
      <c r="H2304" s="14">
        <f>IF(D2304&gt;0,F2304-D2304,F2304-D2304)</f>
        <v>-59.606014999999999</v>
      </c>
      <c r="I2304" s="15">
        <v>59.606014999999999</v>
      </c>
      <c r="J2304" s="4">
        <f t="shared" si="115"/>
        <v>120.393985</v>
      </c>
      <c r="K2304" s="3">
        <f t="shared" si="116"/>
        <v>6.9116195052324461</v>
      </c>
    </row>
    <row r="2305" spans="1:11" ht="20.100000000000001" customHeight="1" x14ac:dyDescent="0.25">
      <c r="A2305" s="28" t="s">
        <v>45</v>
      </c>
      <c r="B2305" s="15">
        <v>7</v>
      </c>
      <c r="C2305" s="15"/>
      <c r="D2305" s="15">
        <v>4.4717640000000003</v>
      </c>
      <c r="E2305" s="75">
        <v>85.981690999999998</v>
      </c>
      <c r="F2305" s="75"/>
      <c r="G2305" s="14">
        <f>IF(D2305&gt;0,E2305-D2305,E2305-D2305)</f>
        <v>81.509927000000005</v>
      </c>
      <c r="H2305" s="14"/>
      <c r="I2305" s="15">
        <v>81.509927000000005</v>
      </c>
      <c r="J2305" s="4">
        <f t="shared" si="115"/>
        <v>98.490072999999995</v>
      </c>
      <c r="K2305" s="3">
        <f t="shared" si="116"/>
        <v>6.6219064148330382</v>
      </c>
    </row>
    <row r="2306" spans="1:11" ht="20.100000000000001" customHeight="1" x14ac:dyDescent="0.25">
      <c r="A2306" s="28" t="s">
        <v>45</v>
      </c>
      <c r="B2306" s="15">
        <v>7</v>
      </c>
      <c r="C2306" s="15"/>
      <c r="D2306" s="15">
        <v>4.4717640000000003</v>
      </c>
      <c r="E2306" s="75">
        <v>80.672385000000006</v>
      </c>
      <c r="F2306" s="75"/>
      <c r="G2306" s="14">
        <f>IF(D2306&gt;0,E2306-D2306,E2306-D2306)</f>
        <v>76.200621000000012</v>
      </c>
      <c r="H2306" s="14"/>
      <c r="I2306" s="15">
        <v>76.200620999999998</v>
      </c>
      <c r="J2306" s="4">
        <f t="shared" ref="J2306:J2369" si="118">180-I2306</f>
        <v>103.799379</v>
      </c>
      <c r="K2306" s="3">
        <f t="shared" ref="K2306:K2369" si="119">LOG(J2306,2)</f>
        <v>6.6976540022922881</v>
      </c>
    </row>
    <row r="2307" spans="1:11" ht="20.100000000000001" customHeight="1" x14ac:dyDescent="0.25">
      <c r="A2307" s="28" t="s">
        <v>45</v>
      </c>
      <c r="B2307" s="15">
        <v>7</v>
      </c>
      <c r="C2307" s="15"/>
      <c r="D2307" s="15">
        <v>4.4717640000000003</v>
      </c>
      <c r="E2307" s="75">
        <v>77.236787000000007</v>
      </c>
      <c r="F2307" s="75"/>
      <c r="G2307" s="14">
        <f>IF(D2307&gt;0,E2307-D2307,E2307-D2307)</f>
        <v>72.765023000000014</v>
      </c>
      <c r="H2307" s="14"/>
      <c r="I2307" s="15">
        <v>72.765022999999999</v>
      </c>
      <c r="J2307" s="4">
        <f t="shared" si="118"/>
        <v>107.234977</v>
      </c>
      <c r="K2307" s="3">
        <f t="shared" si="119"/>
        <v>6.7446317384254018</v>
      </c>
    </row>
    <row r="2308" spans="1:11" ht="20.100000000000001" customHeight="1" x14ac:dyDescent="0.25">
      <c r="A2308" s="28" t="s">
        <v>45</v>
      </c>
      <c r="B2308" s="15">
        <v>7</v>
      </c>
      <c r="C2308" s="15"/>
      <c r="D2308" s="15">
        <v>4.4717640000000003</v>
      </c>
      <c r="E2308" s="75">
        <v>74.995080000000002</v>
      </c>
      <c r="F2308" s="75"/>
      <c r="G2308" s="14">
        <f>IF(D2308&gt;0,E2308-D2308,E2308-D2308)</f>
        <v>70.523315999999994</v>
      </c>
      <c r="H2308" s="14"/>
      <c r="I2308" s="15">
        <v>70.523315999999994</v>
      </c>
      <c r="J2308" s="4">
        <f t="shared" si="118"/>
        <v>109.47668400000001</v>
      </c>
      <c r="K2308" s="3">
        <f t="shared" si="119"/>
        <v>6.774479831661778</v>
      </c>
    </row>
    <row r="2309" spans="1:11" ht="20.100000000000001" customHeight="1" x14ac:dyDescent="0.25">
      <c r="A2309" s="28" t="s">
        <v>45</v>
      </c>
      <c r="B2309" s="15">
        <v>7</v>
      </c>
      <c r="C2309" s="15"/>
      <c r="D2309" s="15">
        <v>4.4717640000000003</v>
      </c>
      <c r="E2309" s="75"/>
      <c r="F2309" s="75">
        <v>-65.820892999999998</v>
      </c>
      <c r="G2309" s="14"/>
      <c r="H2309" s="14">
        <f>IF(D2309&gt;0,F2309-D2309,F2309-D2309)</f>
        <v>-70.292656999999991</v>
      </c>
      <c r="I2309" s="15">
        <v>70.292657000000005</v>
      </c>
      <c r="J2309" s="4">
        <f t="shared" si="118"/>
        <v>109.70734299999999</v>
      </c>
      <c r="K2309" s="3">
        <f t="shared" si="119"/>
        <v>6.7775162821078538</v>
      </c>
    </row>
    <row r="2310" spans="1:11" ht="20.100000000000001" customHeight="1" x14ac:dyDescent="0.25">
      <c r="A2310" s="28" t="s">
        <v>45</v>
      </c>
      <c r="B2310" s="15">
        <v>7</v>
      </c>
      <c r="C2310" s="15"/>
      <c r="D2310" s="15">
        <v>4.4717640000000003</v>
      </c>
      <c r="E2310" s="75">
        <v>75.808903000000001</v>
      </c>
      <c r="F2310" s="75"/>
      <c r="G2310" s="14">
        <f>IF(D2310&gt;0,E2310-D2310,E2310-D2310)</f>
        <v>71.337139000000008</v>
      </c>
      <c r="H2310" s="14"/>
      <c r="I2310" s="15">
        <v>71.337138999999993</v>
      </c>
      <c r="J2310" s="4">
        <f t="shared" si="118"/>
        <v>108.66286100000001</v>
      </c>
      <c r="K2310" s="3">
        <f t="shared" si="119"/>
        <v>6.7637151273206202</v>
      </c>
    </row>
    <row r="2311" spans="1:11" ht="20.100000000000001" customHeight="1" x14ac:dyDescent="0.25">
      <c r="A2311" s="28" t="s">
        <v>45</v>
      </c>
      <c r="B2311" s="15">
        <v>7</v>
      </c>
      <c r="C2311" s="15"/>
      <c r="D2311" s="15">
        <v>4.4717640000000003</v>
      </c>
      <c r="E2311" s="75">
        <v>71.956587999999996</v>
      </c>
      <c r="F2311" s="75"/>
      <c r="G2311" s="14">
        <f>IF(D2311&gt;0,E2311-D2311,E2311-D2311)</f>
        <v>67.484824000000003</v>
      </c>
      <c r="H2311" s="14"/>
      <c r="I2311" s="15">
        <v>67.484824000000003</v>
      </c>
      <c r="J2311" s="4">
        <f t="shared" si="118"/>
        <v>112.515176</v>
      </c>
      <c r="K2311" s="3">
        <f t="shared" si="119"/>
        <v>6.8139757944465877</v>
      </c>
    </row>
    <row r="2312" spans="1:11" ht="20.100000000000001" customHeight="1" x14ac:dyDescent="0.25">
      <c r="A2312" s="28" t="s">
        <v>45</v>
      </c>
      <c r="B2312" s="15">
        <v>7</v>
      </c>
      <c r="C2312" s="15"/>
      <c r="D2312" s="15">
        <v>4.4717640000000003</v>
      </c>
      <c r="E2312" s="75">
        <v>67.490178</v>
      </c>
      <c r="F2312" s="75"/>
      <c r="G2312" s="14">
        <f>IF(D2312&gt;0,E2312-D2312,E2312-D2312)</f>
        <v>63.018414</v>
      </c>
      <c r="H2312" s="14"/>
      <c r="I2312" s="15">
        <v>63.018414</v>
      </c>
      <c r="J2312" s="4">
        <f t="shared" si="118"/>
        <v>116.98158599999999</v>
      </c>
      <c r="K2312" s="3">
        <f t="shared" si="119"/>
        <v>6.8701376437096844</v>
      </c>
    </row>
    <row r="2313" spans="1:11" ht="20.100000000000001" customHeight="1" x14ac:dyDescent="0.25">
      <c r="A2313" s="28" t="s">
        <v>45</v>
      </c>
      <c r="B2313" s="15">
        <v>7</v>
      </c>
      <c r="C2313" s="15"/>
      <c r="D2313" s="15">
        <v>4.4717640000000003</v>
      </c>
      <c r="E2313" s="75"/>
      <c r="F2313" s="75">
        <v>-88.919076000000004</v>
      </c>
      <c r="G2313" s="14"/>
      <c r="H2313" s="14">
        <f>IF(D2313&gt;0,F2313-D2313,F2313-D2313)</f>
        <v>-93.390839999999997</v>
      </c>
      <c r="I2313" s="15">
        <v>93.390839999999997</v>
      </c>
      <c r="J2313" s="4">
        <f t="shared" si="118"/>
        <v>86.609160000000003</v>
      </c>
      <c r="K2313" s="3">
        <f t="shared" si="119"/>
        <v>6.436447710921577</v>
      </c>
    </row>
    <row r="2314" spans="1:11" ht="20.100000000000001" customHeight="1" x14ac:dyDescent="0.25">
      <c r="A2314" s="28" t="s">
        <v>45</v>
      </c>
      <c r="B2314" s="15">
        <v>7</v>
      </c>
      <c r="C2314" s="15"/>
      <c r="D2314" s="15">
        <v>4.4717640000000003</v>
      </c>
      <c r="E2314" s="75">
        <v>53.841814999999997</v>
      </c>
      <c r="F2314" s="75"/>
      <c r="G2314" s="14">
        <f>IF(D2314&gt;0,E2314-D2314,E2314-D2314)</f>
        <v>49.370050999999997</v>
      </c>
      <c r="H2314" s="14"/>
      <c r="I2314" s="15">
        <v>49.370050999999997</v>
      </c>
      <c r="J2314" s="4">
        <f t="shared" si="118"/>
        <v>130.62994900000001</v>
      </c>
      <c r="K2314" s="3">
        <f t="shared" si="119"/>
        <v>7.0293418854371899</v>
      </c>
    </row>
    <row r="2315" spans="1:11" ht="20.100000000000001" customHeight="1" x14ac:dyDescent="0.25">
      <c r="A2315" s="28" t="s">
        <v>45</v>
      </c>
      <c r="B2315" s="15">
        <v>8</v>
      </c>
      <c r="C2315" s="15"/>
      <c r="D2315" s="15">
        <v>-11.278198</v>
      </c>
      <c r="E2315" s="75"/>
      <c r="F2315" s="75">
        <v>-50.877392999999998</v>
      </c>
      <c r="G2315" s="14"/>
      <c r="H2315" s="14">
        <f>IF(D2315&gt;0,F2315-D2315,F2315-D2315)</f>
        <v>-39.599194999999995</v>
      </c>
      <c r="I2315" s="15">
        <v>39.599195000000002</v>
      </c>
      <c r="J2315" s="4">
        <f t="shared" si="118"/>
        <v>140.40080499999999</v>
      </c>
      <c r="K2315" s="3">
        <f t="shared" si="119"/>
        <v>7.133407397256077</v>
      </c>
    </row>
    <row r="2316" spans="1:11" ht="20.100000000000001" customHeight="1" x14ac:dyDescent="0.25">
      <c r="A2316" s="28" t="s">
        <v>45</v>
      </c>
      <c r="B2316" s="15">
        <v>8</v>
      </c>
      <c r="C2316" s="15"/>
      <c r="D2316" s="15">
        <v>-11.278198</v>
      </c>
      <c r="E2316" s="75">
        <v>85.262557000000001</v>
      </c>
      <c r="F2316" s="75"/>
      <c r="G2316" s="14">
        <f t="shared" ref="G2316:G2321" si="120">IF(D2316&gt;0,E2316-D2316,E2316-D2316)</f>
        <v>96.540755000000004</v>
      </c>
      <c r="H2316" s="14"/>
      <c r="I2316" s="15">
        <v>96.540755000000004</v>
      </c>
      <c r="J2316" s="4">
        <f t="shared" si="118"/>
        <v>83.459244999999996</v>
      </c>
      <c r="K2316" s="3">
        <f t="shared" si="119"/>
        <v>6.3829999644500575</v>
      </c>
    </row>
    <row r="2317" spans="1:11" ht="20.100000000000001" customHeight="1" x14ac:dyDescent="0.25">
      <c r="A2317" s="28" t="s">
        <v>45</v>
      </c>
      <c r="B2317" s="15">
        <v>8</v>
      </c>
      <c r="C2317" s="15"/>
      <c r="D2317" s="15">
        <v>-11.278198</v>
      </c>
      <c r="E2317" s="75">
        <v>82.158297000000005</v>
      </c>
      <c r="F2317" s="75"/>
      <c r="G2317" s="14">
        <f t="shared" si="120"/>
        <v>93.436495000000008</v>
      </c>
      <c r="H2317" s="14"/>
      <c r="I2317" s="15">
        <v>93.436494999999994</v>
      </c>
      <c r="J2317" s="4">
        <f t="shared" si="118"/>
        <v>86.563505000000006</v>
      </c>
      <c r="K2317" s="3">
        <f t="shared" si="119"/>
        <v>6.4356870106849913</v>
      </c>
    </row>
    <row r="2318" spans="1:11" ht="20.100000000000001" customHeight="1" x14ac:dyDescent="0.25">
      <c r="A2318" s="28" t="s">
        <v>45</v>
      </c>
      <c r="B2318" s="15">
        <v>8</v>
      </c>
      <c r="C2318" s="15"/>
      <c r="D2318" s="15">
        <v>-11.278198</v>
      </c>
      <c r="E2318" s="75">
        <v>66.709883000000005</v>
      </c>
      <c r="F2318" s="75"/>
      <c r="G2318" s="14">
        <f t="shared" si="120"/>
        <v>77.988081000000008</v>
      </c>
      <c r="H2318" s="14"/>
      <c r="I2318" s="15">
        <v>77.988080999999994</v>
      </c>
      <c r="J2318" s="4">
        <f t="shared" si="118"/>
        <v>102.01191900000001</v>
      </c>
      <c r="K2318" s="3">
        <f t="shared" si="119"/>
        <v>6.6725939152812925</v>
      </c>
    </row>
    <row r="2319" spans="1:11" ht="20.100000000000001" customHeight="1" x14ac:dyDescent="0.25">
      <c r="A2319" s="28" t="s">
        <v>45</v>
      </c>
      <c r="B2319" s="15">
        <v>8</v>
      </c>
      <c r="C2319" s="15"/>
      <c r="D2319" s="15">
        <v>-11.278198</v>
      </c>
      <c r="E2319" s="75">
        <v>87.878904000000006</v>
      </c>
      <c r="F2319" s="75"/>
      <c r="G2319" s="14">
        <f t="shared" si="120"/>
        <v>99.157102000000009</v>
      </c>
      <c r="H2319" s="14"/>
      <c r="I2319" s="15">
        <v>99.157101999999995</v>
      </c>
      <c r="J2319" s="4">
        <f t="shared" si="118"/>
        <v>80.842898000000005</v>
      </c>
      <c r="K2319" s="3">
        <f t="shared" si="119"/>
        <v>6.3370491342607522</v>
      </c>
    </row>
    <row r="2320" spans="1:11" ht="20.100000000000001" customHeight="1" x14ac:dyDescent="0.25">
      <c r="A2320" s="28" t="s">
        <v>45</v>
      </c>
      <c r="B2320" s="15">
        <v>8</v>
      </c>
      <c r="C2320" s="15"/>
      <c r="D2320" s="15">
        <v>-11.278198</v>
      </c>
      <c r="E2320" s="75">
        <v>52.045769</v>
      </c>
      <c r="F2320" s="75"/>
      <c r="G2320" s="14">
        <f t="shared" si="120"/>
        <v>63.323966999999996</v>
      </c>
      <c r="H2320" s="14"/>
      <c r="I2320" s="15">
        <v>63.323967000000003</v>
      </c>
      <c r="J2320" s="4">
        <f t="shared" si="118"/>
        <v>116.67603299999999</v>
      </c>
      <c r="K2320" s="3">
        <f t="shared" si="119"/>
        <v>6.866364430141962</v>
      </c>
    </row>
    <row r="2321" spans="1:11" ht="20.100000000000001" customHeight="1" x14ac:dyDescent="0.25">
      <c r="A2321" s="28" t="s">
        <v>45</v>
      </c>
      <c r="B2321" s="15">
        <v>8</v>
      </c>
      <c r="C2321" s="15"/>
      <c r="D2321" s="15">
        <v>-11.278198</v>
      </c>
      <c r="E2321" s="75">
        <v>62.420969999999997</v>
      </c>
      <c r="F2321" s="75"/>
      <c r="G2321" s="14">
        <f t="shared" si="120"/>
        <v>73.699168</v>
      </c>
      <c r="H2321" s="14"/>
      <c r="I2321" s="15">
        <v>73.699168</v>
      </c>
      <c r="J2321" s="4">
        <f t="shared" si="118"/>
        <v>106.300832</v>
      </c>
      <c r="K2321" s="3">
        <f t="shared" si="119"/>
        <v>6.7320090784365618</v>
      </c>
    </row>
    <row r="2322" spans="1:11" ht="20.100000000000001" customHeight="1" x14ac:dyDescent="0.25">
      <c r="A2322" s="28" t="s">
        <v>45</v>
      </c>
      <c r="B2322" s="15">
        <v>8</v>
      </c>
      <c r="C2322" s="15"/>
      <c r="D2322" s="15">
        <v>-11.278198</v>
      </c>
      <c r="E2322" s="75"/>
      <c r="F2322" s="75">
        <v>-76.812939999999998</v>
      </c>
      <c r="G2322" s="14"/>
      <c r="H2322" s="14">
        <f>IF(D2322&gt;0,F2322-D2322,F2322-D2322)</f>
        <v>-65.534741999999994</v>
      </c>
      <c r="I2322" s="15">
        <v>65.534741999999994</v>
      </c>
      <c r="J2322" s="4">
        <f t="shared" si="118"/>
        <v>114.46525800000001</v>
      </c>
      <c r="K2322" s="3">
        <f t="shared" si="119"/>
        <v>6.8387659739767326</v>
      </c>
    </row>
    <row r="2323" spans="1:11" ht="20.100000000000001" customHeight="1" x14ac:dyDescent="0.25">
      <c r="A2323" s="28" t="s">
        <v>45</v>
      </c>
      <c r="B2323" s="15">
        <v>8</v>
      </c>
      <c r="C2323" s="15"/>
      <c r="D2323" s="15">
        <v>-11.278198</v>
      </c>
      <c r="E2323" s="75">
        <v>64.003623000000005</v>
      </c>
      <c r="F2323" s="75"/>
      <c r="G2323" s="14">
        <f>IF(D2323&gt;0,E2323-D2323,E2323-D2323)</f>
        <v>75.281821000000008</v>
      </c>
      <c r="H2323" s="14"/>
      <c r="I2323" s="15">
        <v>75.281820999999994</v>
      </c>
      <c r="J2323" s="4">
        <f t="shared" si="118"/>
        <v>104.71817900000001</v>
      </c>
      <c r="K2323" s="3">
        <f t="shared" si="119"/>
        <v>6.7103681045987837</v>
      </c>
    </row>
    <row r="2324" spans="1:11" ht="20.100000000000001" customHeight="1" x14ac:dyDescent="0.25">
      <c r="A2324" s="28" t="s">
        <v>45</v>
      </c>
      <c r="B2324" s="15">
        <v>8</v>
      </c>
      <c r="C2324" s="15"/>
      <c r="D2324" s="15">
        <v>-11.278198</v>
      </c>
      <c r="E2324" s="75">
        <v>70.906508000000002</v>
      </c>
      <c r="F2324" s="75"/>
      <c r="G2324" s="14">
        <f>IF(D2324&gt;0,E2324-D2324,E2324-D2324)</f>
        <v>82.184706000000006</v>
      </c>
      <c r="H2324" s="14"/>
      <c r="I2324" s="15">
        <v>82.184706000000006</v>
      </c>
      <c r="J2324" s="4">
        <f t="shared" si="118"/>
        <v>97.815293999999994</v>
      </c>
      <c r="K2324" s="3">
        <f t="shared" si="119"/>
        <v>6.6119881516078349</v>
      </c>
    </row>
    <row r="2325" spans="1:11" ht="20.100000000000001" customHeight="1" x14ac:dyDescent="0.25">
      <c r="A2325" s="28" t="s">
        <v>45</v>
      </c>
      <c r="B2325" s="15">
        <v>8</v>
      </c>
      <c r="C2325" s="15"/>
      <c r="D2325" s="15">
        <v>-11.278198</v>
      </c>
      <c r="E2325" s="75"/>
      <c r="F2325" s="75">
        <v>-86.729512</v>
      </c>
      <c r="G2325" s="14"/>
      <c r="H2325" s="14">
        <f>IF(D2325&gt;0,F2325-D2325,F2325-D2325)</f>
        <v>-75.451313999999996</v>
      </c>
      <c r="I2325" s="15">
        <v>75.451313999999996</v>
      </c>
      <c r="J2325" s="4">
        <f t="shared" si="118"/>
        <v>104.548686</v>
      </c>
      <c r="K2325" s="3">
        <f t="shared" si="119"/>
        <v>6.7080311195817339</v>
      </c>
    </row>
    <row r="2326" spans="1:11" ht="20.100000000000001" customHeight="1" x14ac:dyDescent="0.25">
      <c r="A2326" s="28" t="s">
        <v>45</v>
      </c>
      <c r="B2326" s="15">
        <v>8</v>
      </c>
      <c r="C2326" s="15"/>
      <c r="D2326" s="15">
        <v>-11.278198</v>
      </c>
      <c r="E2326" s="75"/>
      <c r="F2326" s="75">
        <v>-68.540038999999993</v>
      </c>
      <c r="G2326" s="14"/>
      <c r="H2326" s="14">
        <f>IF(D2326&gt;0,F2326-D2326,F2326-D2326)</f>
        <v>-57.26184099999999</v>
      </c>
      <c r="I2326" s="15">
        <v>57.261840999999997</v>
      </c>
      <c r="J2326" s="4">
        <f t="shared" si="118"/>
        <v>122.738159</v>
      </c>
      <c r="K2326" s="3">
        <f t="shared" si="119"/>
        <v>6.939440038950293</v>
      </c>
    </row>
    <row r="2327" spans="1:11" ht="20.100000000000001" customHeight="1" x14ac:dyDescent="0.25">
      <c r="A2327" s="28" t="s">
        <v>45</v>
      </c>
      <c r="B2327" s="15">
        <v>8</v>
      </c>
      <c r="C2327" s="15"/>
      <c r="D2327" s="15">
        <v>-11.278198</v>
      </c>
      <c r="E2327" s="75"/>
      <c r="F2327" s="75">
        <v>-82.333196000000001</v>
      </c>
      <c r="G2327" s="14"/>
      <c r="H2327" s="14">
        <f>IF(D2327&gt;0,F2327-D2327,F2327-D2327)</f>
        <v>-71.054997999999998</v>
      </c>
      <c r="I2327" s="15">
        <v>71.054997999999998</v>
      </c>
      <c r="J2327" s="4">
        <f t="shared" si="118"/>
        <v>108.945002</v>
      </c>
      <c r="K2327" s="3">
        <f t="shared" si="119"/>
        <v>6.7674562021513562</v>
      </c>
    </row>
    <row r="2328" spans="1:11" ht="20.100000000000001" customHeight="1" x14ac:dyDescent="0.25">
      <c r="A2328" s="28" t="s">
        <v>45</v>
      </c>
      <c r="B2328" s="15">
        <v>8</v>
      </c>
      <c r="C2328" s="15"/>
      <c r="D2328" s="15">
        <v>-11.278198</v>
      </c>
      <c r="E2328" s="75"/>
      <c r="F2328" s="75">
        <v>-77.254711</v>
      </c>
      <c r="G2328" s="14"/>
      <c r="H2328" s="14">
        <f>IF(D2328&gt;0,F2328-D2328,F2328-D2328)</f>
        <v>-65.976512999999997</v>
      </c>
      <c r="I2328" s="15">
        <v>65.976512999999997</v>
      </c>
      <c r="J2328" s="4">
        <f t="shared" si="118"/>
        <v>114.023487</v>
      </c>
      <c r="K2328" s="3">
        <f t="shared" si="119"/>
        <v>6.8331872166941041</v>
      </c>
    </row>
    <row r="2329" spans="1:11" ht="20.100000000000001" customHeight="1" x14ac:dyDescent="0.25">
      <c r="A2329" s="28" t="s">
        <v>45</v>
      </c>
      <c r="B2329" s="15">
        <v>8</v>
      </c>
      <c r="C2329" s="15"/>
      <c r="D2329" s="15">
        <v>-11.278198</v>
      </c>
      <c r="E2329" s="75"/>
      <c r="F2329" s="75">
        <v>-70.127824000000004</v>
      </c>
      <c r="G2329" s="14"/>
      <c r="H2329" s="14">
        <f>IF(D2329&gt;0,F2329-D2329,F2329-D2329)</f>
        <v>-58.849626000000001</v>
      </c>
      <c r="I2329" s="15">
        <v>58.849626000000001</v>
      </c>
      <c r="J2329" s="4">
        <f t="shared" si="118"/>
        <v>121.150374</v>
      </c>
      <c r="K2329" s="3">
        <f t="shared" si="119"/>
        <v>6.9206550482751892</v>
      </c>
    </row>
    <row r="2330" spans="1:11" ht="20.100000000000001" customHeight="1" x14ac:dyDescent="0.25">
      <c r="A2330" s="28" t="s">
        <v>45</v>
      </c>
      <c r="B2330" s="15">
        <v>8</v>
      </c>
      <c r="C2330" s="15"/>
      <c r="D2330" s="15">
        <v>-11.278198</v>
      </c>
      <c r="E2330" s="75">
        <v>84.667840999999996</v>
      </c>
      <c r="F2330" s="75"/>
      <c r="G2330" s="14">
        <f>IF(D2330&gt;0,E2330-D2330,E2330-D2330)</f>
        <v>95.946038999999999</v>
      </c>
      <c r="H2330" s="14"/>
      <c r="I2330" s="15">
        <v>95.946038999999999</v>
      </c>
      <c r="J2330" s="4">
        <f t="shared" si="118"/>
        <v>84.053961000000001</v>
      </c>
      <c r="K2330" s="3">
        <f t="shared" si="119"/>
        <v>6.3932439022180265</v>
      </c>
    </row>
    <row r="2331" spans="1:11" ht="20.100000000000001" customHeight="1" x14ac:dyDescent="0.25">
      <c r="A2331" s="28" t="s">
        <v>45</v>
      </c>
      <c r="B2331" s="15">
        <v>8</v>
      </c>
      <c r="C2331" s="15"/>
      <c r="D2331" s="15">
        <v>-11.278198</v>
      </c>
      <c r="E2331" s="75"/>
      <c r="F2331" s="75">
        <v>-66.801409000000007</v>
      </c>
      <c r="G2331" s="14"/>
      <c r="H2331" s="14">
        <f>IF(D2331&gt;0,F2331-D2331,F2331-D2331)</f>
        <v>-55.523211000000003</v>
      </c>
      <c r="I2331" s="15">
        <v>55.523211000000003</v>
      </c>
      <c r="J2331" s="4">
        <f t="shared" si="118"/>
        <v>124.476789</v>
      </c>
      <c r="K2331" s="3">
        <f t="shared" si="119"/>
        <v>6.9597329399678491</v>
      </c>
    </row>
    <row r="2332" spans="1:11" ht="20.100000000000001" customHeight="1" x14ac:dyDescent="0.25">
      <c r="A2332" s="28" t="s">
        <v>45</v>
      </c>
      <c r="B2332" s="15">
        <v>8</v>
      </c>
      <c r="C2332" s="15"/>
      <c r="D2332" s="15">
        <v>-11.278198</v>
      </c>
      <c r="E2332" s="75">
        <v>74.219246999999996</v>
      </c>
      <c r="F2332" s="75"/>
      <c r="G2332" s="14">
        <f>IF(D2332&gt;0,E2332-D2332,E2332-D2332)</f>
        <v>85.497444999999999</v>
      </c>
      <c r="H2332" s="14"/>
      <c r="I2332" s="15">
        <v>85.497444999999999</v>
      </c>
      <c r="J2332" s="4">
        <f t="shared" si="118"/>
        <v>94.502555000000001</v>
      </c>
      <c r="K2332" s="3">
        <f t="shared" si="119"/>
        <v>6.5622814298930292</v>
      </c>
    </row>
    <row r="2333" spans="1:11" ht="20.100000000000001" customHeight="1" x14ac:dyDescent="0.25">
      <c r="A2333" s="28" t="s">
        <v>45</v>
      </c>
      <c r="B2333" s="15">
        <v>8</v>
      </c>
      <c r="C2333" s="15"/>
      <c r="D2333" s="15">
        <v>-11.278198</v>
      </c>
      <c r="E2333" s="75"/>
      <c r="F2333" s="75">
        <v>-77.195734000000002</v>
      </c>
      <c r="G2333" s="14"/>
      <c r="H2333" s="14">
        <f>IF(D2333&gt;0,F2333-D2333,F2333-D2333)</f>
        <v>-65.917535999999998</v>
      </c>
      <c r="I2333" s="15">
        <v>65.917535999999998</v>
      </c>
      <c r="J2333" s="4">
        <f t="shared" si="118"/>
        <v>114.082464</v>
      </c>
      <c r="K2333" s="3">
        <f t="shared" si="119"/>
        <v>6.8339332369268027</v>
      </c>
    </row>
    <row r="2334" spans="1:11" ht="20.100000000000001" customHeight="1" x14ac:dyDescent="0.25">
      <c r="A2334" s="28" t="s">
        <v>45</v>
      </c>
      <c r="B2334" s="15">
        <v>8</v>
      </c>
      <c r="C2334" s="15"/>
      <c r="D2334" s="15">
        <v>-11.278198</v>
      </c>
      <c r="E2334" s="75"/>
      <c r="F2334" s="75">
        <v>-76.908107000000001</v>
      </c>
      <c r="G2334" s="14"/>
      <c r="H2334" s="14">
        <f>IF(D2334&gt;0,F2334-D2334,F2334-D2334)</f>
        <v>-65.629908999999998</v>
      </c>
      <c r="I2334" s="15">
        <v>65.629908999999998</v>
      </c>
      <c r="J2334" s="4">
        <f t="shared" si="118"/>
        <v>114.370091</v>
      </c>
      <c r="K2334" s="3">
        <f t="shared" si="119"/>
        <v>6.8375660110560412</v>
      </c>
    </row>
    <row r="2335" spans="1:11" ht="20.100000000000001" customHeight="1" x14ac:dyDescent="0.25">
      <c r="A2335" s="28" t="s">
        <v>45</v>
      </c>
      <c r="B2335" s="15">
        <v>8</v>
      </c>
      <c r="C2335" s="15"/>
      <c r="D2335" s="15">
        <v>-11.278198</v>
      </c>
      <c r="E2335" s="75">
        <v>61.389539999999997</v>
      </c>
      <c r="F2335" s="75"/>
      <c r="G2335" s="14">
        <f>IF(D2335&gt;0,E2335-D2335,E2335-D2335)</f>
        <v>72.667738</v>
      </c>
      <c r="H2335" s="14"/>
      <c r="I2335" s="15">
        <v>72.667738</v>
      </c>
      <c r="J2335" s="4">
        <f t="shared" si="118"/>
        <v>107.332262</v>
      </c>
      <c r="K2335" s="3">
        <f t="shared" si="119"/>
        <v>6.745939977253701</v>
      </c>
    </row>
    <row r="2336" spans="1:11" ht="20.100000000000001" customHeight="1" x14ac:dyDescent="0.25">
      <c r="A2336" s="28" t="s">
        <v>45</v>
      </c>
      <c r="B2336" s="15">
        <v>8</v>
      </c>
      <c r="C2336" s="15"/>
      <c r="D2336" s="15">
        <v>-11.278198</v>
      </c>
      <c r="E2336" s="75"/>
      <c r="F2336" s="75">
        <v>-76.293038999999993</v>
      </c>
      <c r="G2336" s="14"/>
      <c r="H2336" s="14">
        <f>IF(D2336&gt;0,F2336-D2336,F2336-D2336)</f>
        <v>-65.01484099999999</v>
      </c>
      <c r="I2336" s="15">
        <v>65.014841000000004</v>
      </c>
      <c r="J2336" s="4">
        <f t="shared" si="118"/>
        <v>114.985159</v>
      </c>
      <c r="K2336" s="3">
        <f t="shared" si="119"/>
        <v>6.845303855998365</v>
      </c>
    </row>
    <row r="2337" spans="1:11" ht="20.100000000000001" customHeight="1" x14ac:dyDescent="0.25">
      <c r="A2337" s="28" t="s">
        <v>45</v>
      </c>
      <c r="B2337" s="15">
        <v>9</v>
      </c>
      <c r="C2337" s="15"/>
      <c r="D2337" s="15">
        <v>-22.795106000000001</v>
      </c>
      <c r="E2337" s="75"/>
      <c r="F2337" s="75">
        <v>-60.452010000000001</v>
      </c>
      <c r="G2337" s="14"/>
      <c r="H2337" s="14">
        <f>IF(D2337&gt;0,F2337-D2337,F2337-D2337)</f>
        <v>-37.656903999999997</v>
      </c>
      <c r="I2337" s="15">
        <v>37.656903999999997</v>
      </c>
      <c r="J2337" s="4">
        <f t="shared" si="118"/>
        <v>142.343096</v>
      </c>
      <c r="K2337" s="3">
        <f t="shared" si="119"/>
        <v>7.1532287101951928</v>
      </c>
    </row>
    <row r="2338" spans="1:11" ht="20.100000000000001" customHeight="1" x14ac:dyDescent="0.25">
      <c r="A2338" s="28" t="s">
        <v>45</v>
      </c>
      <c r="B2338" s="15">
        <v>9</v>
      </c>
      <c r="C2338" s="15"/>
      <c r="D2338" s="15">
        <v>-22.795106000000001</v>
      </c>
      <c r="E2338" s="75">
        <v>59.923813000000003</v>
      </c>
      <c r="F2338" s="75"/>
      <c r="G2338" s="14">
        <f>IF(D2338&gt;0,E2338-D2338,E2338-D2338)</f>
        <v>82.718919</v>
      </c>
      <c r="H2338" s="14"/>
      <c r="I2338" s="15">
        <v>82.718919</v>
      </c>
      <c r="J2338" s="4">
        <f t="shared" si="118"/>
        <v>97.281081</v>
      </c>
      <c r="K2338" s="3">
        <f t="shared" si="119"/>
        <v>6.604087355172501</v>
      </c>
    </row>
    <row r="2339" spans="1:11" ht="20.100000000000001" customHeight="1" x14ac:dyDescent="0.25">
      <c r="A2339" s="28" t="s">
        <v>45</v>
      </c>
      <c r="B2339" s="15">
        <v>9</v>
      </c>
      <c r="C2339" s="15"/>
      <c r="D2339" s="15">
        <v>-22.795106000000001</v>
      </c>
      <c r="E2339" s="75">
        <v>81.518394000000001</v>
      </c>
      <c r="F2339" s="75"/>
      <c r="G2339" s="14">
        <f>IF(D2339&gt;0,E2339-D2339,E2339-D2339)</f>
        <v>104.3135</v>
      </c>
      <c r="H2339" s="14"/>
      <c r="I2339" s="15">
        <v>104.3135</v>
      </c>
      <c r="J2339" s="4">
        <f t="shared" si="118"/>
        <v>75.686499999999995</v>
      </c>
      <c r="K2339" s="3">
        <f t="shared" si="119"/>
        <v>6.241964088362252</v>
      </c>
    </row>
    <row r="2340" spans="1:11" ht="20.100000000000001" customHeight="1" x14ac:dyDescent="0.25">
      <c r="A2340" s="28" t="s">
        <v>45</v>
      </c>
      <c r="B2340" s="15">
        <v>9</v>
      </c>
      <c r="C2340" s="15"/>
      <c r="D2340" s="15">
        <v>-22.795106000000001</v>
      </c>
      <c r="E2340" s="75"/>
      <c r="F2340" s="75">
        <v>-77.905242999999999</v>
      </c>
      <c r="G2340" s="14"/>
      <c r="H2340" s="14">
        <f>IF(D2340&gt;0,F2340-D2340,F2340-D2340)</f>
        <v>-55.110136999999995</v>
      </c>
      <c r="I2340" s="15">
        <v>55.110137000000002</v>
      </c>
      <c r="J2340" s="4">
        <f t="shared" si="118"/>
        <v>124.88986299999999</v>
      </c>
      <c r="K2340" s="3">
        <f t="shared" si="119"/>
        <v>6.9645125714993412</v>
      </c>
    </row>
    <row r="2341" spans="1:11" ht="20.100000000000001" customHeight="1" x14ac:dyDescent="0.25">
      <c r="A2341" s="28" t="s">
        <v>45</v>
      </c>
      <c r="B2341" s="15">
        <v>9</v>
      </c>
      <c r="C2341" s="15"/>
      <c r="D2341" s="15">
        <v>-22.795106000000001</v>
      </c>
      <c r="E2341" s="75"/>
      <c r="F2341" s="75">
        <v>-79.972091000000006</v>
      </c>
      <c r="G2341" s="14"/>
      <c r="H2341" s="14">
        <f>IF(D2341&gt;0,F2341-D2341,F2341-D2341)</f>
        <v>-57.176985000000002</v>
      </c>
      <c r="I2341" s="15">
        <v>57.176985000000002</v>
      </c>
      <c r="J2341" s="4">
        <f t="shared" si="118"/>
        <v>122.823015</v>
      </c>
      <c r="K2341" s="3">
        <f t="shared" si="119"/>
        <v>6.9404371129849896</v>
      </c>
    </row>
    <row r="2342" spans="1:11" ht="20.100000000000001" customHeight="1" x14ac:dyDescent="0.25">
      <c r="A2342" s="28" t="s">
        <v>45</v>
      </c>
      <c r="B2342" s="15">
        <v>9</v>
      </c>
      <c r="C2342" s="15"/>
      <c r="D2342" s="15">
        <v>-22.795106000000001</v>
      </c>
      <c r="E2342" s="75">
        <v>70.159301999999997</v>
      </c>
      <c r="F2342" s="75"/>
      <c r="G2342" s="14">
        <f>IF(D2342&gt;0,E2342-D2342,E2342-D2342)</f>
        <v>92.954408000000001</v>
      </c>
      <c r="H2342" s="14"/>
      <c r="I2342" s="15">
        <v>92.954408000000001</v>
      </c>
      <c r="J2342" s="4">
        <f t="shared" si="118"/>
        <v>87.045591999999999</v>
      </c>
      <c r="K2342" s="3">
        <f t="shared" si="119"/>
        <v>6.4436993363506669</v>
      </c>
    </row>
    <row r="2343" spans="1:11" ht="20.100000000000001" customHeight="1" x14ac:dyDescent="0.25">
      <c r="A2343" s="28" t="s">
        <v>45</v>
      </c>
      <c r="B2343" s="15">
        <v>9</v>
      </c>
      <c r="C2343" s="15"/>
      <c r="D2343" s="15">
        <v>-22.795106000000001</v>
      </c>
      <c r="E2343" s="75"/>
      <c r="F2343" s="75">
        <v>-84.748598000000001</v>
      </c>
      <c r="G2343" s="14"/>
      <c r="H2343" s="14">
        <f>IF(D2343&gt;0,F2343-D2343,F2343-D2343)</f>
        <v>-61.953491999999997</v>
      </c>
      <c r="I2343" s="15">
        <v>61.953491999999997</v>
      </c>
      <c r="J2343" s="4">
        <f t="shared" si="118"/>
        <v>118.046508</v>
      </c>
      <c r="K2343" s="3">
        <f t="shared" si="119"/>
        <v>6.8832115548008623</v>
      </c>
    </row>
    <row r="2344" spans="1:11" ht="20.100000000000001" customHeight="1" x14ac:dyDescent="0.25">
      <c r="A2344" s="28" t="s">
        <v>45</v>
      </c>
      <c r="B2344" s="15">
        <v>9</v>
      </c>
      <c r="C2344" s="15"/>
      <c r="D2344" s="15">
        <v>-22.795106000000001</v>
      </c>
      <c r="E2344" s="75">
        <v>64.179007999999996</v>
      </c>
      <c r="F2344" s="75"/>
      <c r="G2344" s="14">
        <f>IF(D2344&gt;0,E2344-D2344,E2344-D2344)</f>
        <v>86.974114</v>
      </c>
      <c r="H2344" s="14"/>
      <c r="I2344" s="15">
        <v>86.974114</v>
      </c>
      <c r="J2344" s="4">
        <f t="shared" si="118"/>
        <v>93.025886</v>
      </c>
      <c r="K2344" s="3">
        <f t="shared" si="119"/>
        <v>6.5395603208642541</v>
      </c>
    </row>
    <row r="2345" spans="1:11" ht="20.100000000000001" customHeight="1" x14ac:dyDescent="0.25">
      <c r="A2345" s="28" t="s">
        <v>45</v>
      </c>
      <c r="B2345" s="15">
        <v>9</v>
      </c>
      <c r="C2345" s="15"/>
      <c r="D2345" s="15">
        <v>-22.795106000000001</v>
      </c>
      <c r="E2345" s="75"/>
      <c r="F2345" s="75">
        <v>-76.192481000000001</v>
      </c>
      <c r="G2345" s="14"/>
      <c r="H2345" s="14">
        <f>IF(D2345&gt;0,F2345-D2345,F2345-D2345)</f>
        <v>-53.397374999999997</v>
      </c>
      <c r="I2345" s="15">
        <v>53.397374999999997</v>
      </c>
      <c r="J2345" s="4">
        <f t="shared" si="118"/>
        <v>126.602625</v>
      </c>
      <c r="K2345" s="3">
        <f t="shared" si="119"/>
        <v>6.9841635079313509</v>
      </c>
    </row>
    <row r="2346" spans="1:11" ht="20.100000000000001" customHeight="1" x14ac:dyDescent="0.25">
      <c r="A2346" s="28" t="s">
        <v>45</v>
      </c>
      <c r="B2346" s="15">
        <v>9</v>
      </c>
      <c r="C2346" s="15"/>
      <c r="D2346" s="15">
        <v>-22.795106000000001</v>
      </c>
      <c r="E2346" s="75"/>
      <c r="F2346" s="75">
        <v>-89.309723000000005</v>
      </c>
      <c r="G2346" s="14"/>
      <c r="H2346" s="14">
        <f>IF(D2346&gt;0,F2346-D2346,F2346-D2346)</f>
        <v>-66.514617000000001</v>
      </c>
      <c r="I2346" s="15">
        <v>66.514617000000001</v>
      </c>
      <c r="J2346" s="4">
        <f t="shared" si="118"/>
        <v>113.485383</v>
      </c>
      <c r="K2346" s="3">
        <f t="shared" si="119"/>
        <v>6.8263626790845615</v>
      </c>
    </row>
    <row r="2347" spans="1:11" ht="20.100000000000001" customHeight="1" x14ac:dyDescent="0.25">
      <c r="A2347" s="28" t="s">
        <v>45</v>
      </c>
      <c r="B2347" s="15">
        <v>9</v>
      </c>
      <c r="C2347" s="15"/>
      <c r="D2347" s="15">
        <v>-22.795106000000001</v>
      </c>
      <c r="E2347" s="75">
        <v>57.414293000000001</v>
      </c>
      <c r="F2347" s="75"/>
      <c r="G2347" s="14">
        <f>IF(D2347&gt;0,E2347-D2347,E2347-D2347)</f>
        <v>80.209399000000005</v>
      </c>
      <c r="H2347" s="14"/>
      <c r="I2347" s="15">
        <v>80.209399000000005</v>
      </c>
      <c r="J2347" s="4">
        <f t="shared" si="118"/>
        <v>99.790600999999995</v>
      </c>
      <c r="K2347" s="3">
        <f t="shared" si="119"/>
        <v>6.64083203340327</v>
      </c>
    </row>
    <row r="2348" spans="1:11" ht="20.100000000000001" customHeight="1" x14ac:dyDescent="0.25">
      <c r="A2348" s="28" t="s">
        <v>45</v>
      </c>
      <c r="B2348" s="15">
        <v>9</v>
      </c>
      <c r="C2348" s="15"/>
      <c r="D2348" s="15">
        <v>-22.795106000000001</v>
      </c>
      <c r="E2348" s="75">
        <v>24.934294999999999</v>
      </c>
      <c r="F2348" s="75"/>
      <c r="G2348" s="14">
        <f>IF(D2348&gt;0,E2348-D2348,E2348-D2348)</f>
        <v>47.729400999999996</v>
      </c>
      <c r="H2348" s="14"/>
      <c r="I2348" s="15">
        <v>47.729401000000003</v>
      </c>
      <c r="J2348" s="4">
        <f t="shared" si="118"/>
        <v>132.270599</v>
      </c>
      <c r="K2348" s="3">
        <f t="shared" si="119"/>
        <v>7.0473486059588133</v>
      </c>
    </row>
    <row r="2349" spans="1:11" ht="20.100000000000001" customHeight="1" x14ac:dyDescent="0.25">
      <c r="A2349" s="28" t="s">
        <v>45</v>
      </c>
      <c r="B2349" s="15">
        <v>9</v>
      </c>
      <c r="C2349" s="15"/>
      <c r="D2349" s="15">
        <v>-22.795106000000001</v>
      </c>
      <c r="E2349" s="75">
        <v>34.992019999999997</v>
      </c>
      <c r="F2349" s="75"/>
      <c r="G2349" s="14">
        <f>IF(D2349&gt;0,E2349-D2349,E2349-D2349)</f>
        <v>57.787126000000001</v>
      </c>
      <c r="H2349" s="14"/>
      <c r="I2349" s="15">
        <v>57.787126000000001</v>
      </c>
      <c r="J2349" s="4">
        <f t="shared" si="118"/>
        <v>122.212874</v>
      </c>
      <c r="K2349" s="3">
        <f t="shared" si="119"/>
        <v>6.9332524575636203</v>
      </c>
    </row>
    <row r="2350" spans="1:11" ht="20.100000000000001" customHeight="1" x14ac:dyDescent="0.25">
      <c r="A2350" s="28" t="s">
        <v>45</v>
      </c>
      <c r="B2350" s="15">
        <v>9</v>
      </c>
      <c r="C2350" s="15"/>
      <c r="D2350" s="15">
        <v>-22.795106000000001</v>
      </c>
      <c r="E2350" s="75">
        <v>50.411869000000003</v>
      </c>
      <c r="F2350" s="75"/>
      <c r="G2350" s="14">
        <f>IF(D2350&gt;0,E2350-D2350,E2350-D2350)</f>
        <v>73.206975</v>
      </c>
      <c r="H2350" s="14"/>
      <c r="I2350" s="15">
        <v>73.206975</v>
      </c>
      <c r="J2350" s="4">
        <f t="shared" si="118"/>
        <v>106.793025</v>
      </c>
      <c r="K2350" s="3">
        <f t="shared" si="119"/>
        <v>6.7386736127691051</v>
      </c>
    </row>
    <row r="2351" spans="1:11" ht="20.100000000000001" customHeight="1" x14ac:dyDescent="0.25">
      <c r="A2351" s="28" t="s">
        <v>45</v>
      </c>
      <c r="B2351" s="15">
        <v>9</v>
      </c>
      <c r="C2351" s="15"/>
      <c r="D2351" s="15">
        <v>-22.795106000000001</v>
      </c>
      <c r="E2351" s="75"/>
      <c r="F2351" s="75">
        <v>-69.304548999999994</v>
      </c>
      <c r="G2351" s="14"/>
      <c r="H2351" s="14">
        <f>IF(D2351&gt;0,F2351-D2351,F2351-D2351)</f>
        <v>-46.50944299999999</v>
      </c>
      <c r="I2351" s="15">
        <v>46.509442999999997</v>
      </c>
      <c r="J2351" s="4">
        <f t="shared" si="118"/>
        <v>133.490557</v>
      </c>
      <c r="K2351" s="3">
        <f t="shared" si="119"/>
        <v>7.0605938803683621</v>
      </c>
    </row>
    <row r="2352" spans="1:11" ht="20.100000000000001" customHeight="1" x14ac:dyDescent="0.25">
      <c r="A2352" s="28" t="s">
        <v>45</v>
      </c>
      <c r="B2352" s="15">
        <v>9</v>
      </c>
      <c r="C2352" s="15"/>
      <c r="D2352" s="15">
        <v>-22.795106000000001</v>
      </c>
      <c r="E2352" s="75"/>
      <c r="F2352" s="75">
        <v>-70.709953999999996</v>
      </c>
      <c r="G2352" s="14"/>
      <c r="H2352" s="14">
        <f>IF(D2352&gt;0,F2352-D2352,F2352-D2352)</f>
        <v>-47.914847999999992</v>
      </c>
      <c r="I2352" s="15">
        <v>47.914847999999999</v>
      </c>
      <c r="J2352" s="4">
        <f t="shared" si="118"/>
        <v>132.08515199999999</v>
      </c>
      <c r="K2352" s="3">
        <f t="shared" si="119"/>
        <v>7.0453244887597535</v>
      </c>
    </row>
    <row r="2353" spans="1:11" ht="20.100000000000001" customHeight="1" x14ac:dyDescent="0.25">
      <c r="A2353" s="28" t="s">
        <v>45</v>
      </c>
      <c r="B2353" s="15">
        <v>9</v>
      </c>
      <c r="C2353" s="15"/>
      <c r="D2353" s="15">
        <v>-22.795106000000001</v>
      </c>
      <c r="E2353" s="75"/>
      <c r="F2353" s="75">
        <v>-71.146840999999995</v>
      </c>
      <c r="G2353" s="14"/>
      <c r="H2353" s="14">
        <f>IF(D2353&gt;0,F2353-D2353,F2353-D2353)</f>
        <v>-48.351734999999991</v>
      </c>
      <c r="I2353" s="15">
        <v>48.351734999999998</v>
      </c>
      <c r="J2353" s="4">
        <f t="shared" si="118"/>
        <v>131.64826500000001</v>
      </c>
      <c r="K2353" s="3">
        <f t="shared" si="119"/>
        <v>7.0405446979236848</v>
      </c>
    </row>
    <row r="2354" spans="1:11" ht="20.100000000000001" customHeight="1" x14ac:dyDescent="0.25">
      <c r="A2354" s="28" t="s">
        <v>45</v>
      </c>
      <c r="B2354" s="15">
        <v>10</v>
      </c>
      <c r="C2354" s="15"/>
      <c r="D2354" s="15">
        <v>-23.823768999999999</v>
      </c>
      <c r="E2354" s="75">
        <v>80.846867000000003</v>
      </c>
      <c r="F2354" s="75"/>
      <c r="G2354" s="14">
        <f>IF(D2354&gt;0,E2354-D2354,E2354-D2354)</f>
        <v>104.670636</v>
      </c>
      <c r="H2354" s="14"/>
      <c r="I2354" s="15">
        <v>104.670636</v>
      </c>
      <c r="J2354" s="4">
        <f t="shared" si="118"/>
        <v>75.329363999999998</v>
      </c>
      <c r="K2354" s="3">
        <f t="shared" si="119"/>
        <v>6.2351404437065892</v>
      </c>
    </row>
    <row r="2355" spans="1:11" ht="20.100000000000001" customHeight="1" x14ac:dyDescent="0.25">
      <c r="A2355" s="28" t="s">
        <v>45</v>
      </c>
      <c r="B2355" s="15">
        <v>10</v>
      </c>
      <c r="C2355" s="15"/>
      <c r="D2355" s="15">
        <v>-23.823768999999999</v>
      </c>
      <c r="E2355" s="75">
        <v>65.961512999999997</v>
      </c>
      <c r="F2355" s="75"/>
      <c r="G2355" s="14">
        <f>IF(D2355&gt;0,E2355-D2355,E2355-D2355)</f>
        <v>89.785281999999995</v>
      </c>
      <c r="H2355" s="14"/>
      <c r="I2355" s="15">
        <v>89.785281999999995</v>
      </c>
      <c r="J2355" s="4">
        <f t="shared" si="118"/>
        <v>90.214718000000005</v>
      </c>
      <c r="K2355" s="3">
        <f t="shared" si="119"/>
        <v>6.4952909147699076</v>
      </c>
    </row>
    <row r="2356" spans="1:11" ht="20.100000000000001" customHeight="1" x14ac:dyDescent="0.25">
      <c r="A2356" s="28" t="s">
        <v>45</v>
      </c>
      <c r="B2356" s="15">
        <v>10</v>
      </c>
      <c r="C2356" s="15"/>
      <c r="D2356" s="15">
        <v>-23.823768999999999</v>
      </c>
      <c r="E2356" s="75">
        <v>56.681375000000003</v>
      </c>
      <c r="F2356" s="75"/>
      <c r="G2356" s="14">
        <f>IF(D2356&gt;0,E2356-D2356,E2356-D2356)</f>
        <v>80.505144000000001</v>
      </c>
      <c r="H2356" s="14"/>
      <c r="I2356" s="15">
        <v>80.505144000000001</v>
      </c>
      <c r="J2356" s="4">
        <f t="shared" si="118"/>
        <v>99.494855999999999</v>
      </c>
      <c r="K2356" s="3">
        <f t="shared" si="119"/>
        <v>6.6365500334569161</v>
      </c>
    </row>
    <row r="2357" spans="1:11" ht="20.100000000000001" customHeight="1" x14ac:dyDescent="0.25">
      <c r="A2357" s="28" t="s">
        <v>45</v>
      </c>
      <c r="B2357" s="15">
        <v>10</v>
      </c>
      <c r="C2357" s="15"/>
      <c r="D2357" s="15">
        <v>-23.823768999999999</v>
      </c>
      <c r="E2357" s="75"/>
      <c r="F2357" s="75">
        <v>-79.655142999999995</v>
      </c>
      <c r="G2357" s="14"/>
      <c r="H2357" s="14">
        <f>IF(D2357&gt;0,F2357-D2357,F2357-D2357)</f>
        <v>-55.831373999999997</v>
      </c>
      <c r="I2357" s="15">
        <v>55.831373999999997</v>
      </c>
      <c r="J2357" s="4">
        <f t="shared" si="118"/>
        <v>124.168626</v>
      </c>
      <c r="K2357" s="3">
        <f t="shared" si="119"/>
        <v>6.9561568799828457</v>
      </c>
    </row>
    <row r="2358" spans="1:11" ht="20.100000000000001" customHeight="1" x14ac:dyDescent="0.25">
      <c r="A2358" s="28" t="s">
        <v>45</v>
      </c>
      <c r="B2358" s="15">
        <v>10</v>
      </c>
      <c r="C2358" s="15"/>
      <c r="D2358" s="15">
        <v>-23.823768999999999</v>
      </c>
      <c r="E2358" s="75">
        <v>64.624626000000006</v>
      </c>
      <c r="F2358" s="75"/>
      <c r="G2358" s="14">
        <f t="shared" ref="G2358:G2363" si="121">IF(D2358&gt;0,E2358-D2358,E2358-D2358)</f>
        <v>88.448395000000005</v>
      </c>
      <c r="H2358" s="14"/>
      <c r="I2358" s="15">
        <v>88.448395000000005</v>
      </c>
      <c r="J2358" s="4">
        <f t="shared" si="118"/>
        <v>91.551604999999995</v>
      </c>
      <c r="K2358" s="3">
        <f t="shared" si="119"/>
        <v>6.5165132731573117</v>
      </c>
    </row>
    <row r="2359" spans="1:11" ht="20.100000000000001" customHeight="1" x14ac:dyDescent="0.25">
      <c r="A2359" s="28" t="s">
        <v>45</v>
      </c>
      <c r="B2359" s="15">
        <v>10</v>
      </c>
      <c r="C2359" s="15"/>
      <c r="D2359" s="15">
        <v>-23.823768999999999</v>
      </c>
      <c r="E2359" s="75">
        <v>58.177140000000001</v>
      </c>
      <c r="F2359" s="75"/>
      <c r="G2359" s="14">
        <f t="shared" si="121"/>
        <v>82.000909000000007</v>
      </c>
      <c r="H2359" s="14"/>
      <c r="I2359" s="15">
        <v>82.000908999999993</v>
      </c>
      <c r="J2359" s="4">
        <f t="shared" si="118"/>
        <v>97.999091000000007</v>
      </c>
      <c r="K2359" s="3">
        <f t="shared" si="119"/>
        <v>6.6146964623205733</v>
      </c>
    </row>
    <row r="2360" spans="1:11" ht="20.100000000000001" customHeight="1" x14ac:dyDescent="0.25">
      <c r="A2360" s="28" t="s">
        <v>45</v>
      </c>
      <c r="B2360" s="15">
        <v>10</v>
      </c>
      <c r="C2360" s="15"/>
      <c r="D2360" s="15">
        <v>-23.823768999999999</v>
      </c>
      <c r="E2360" s="75">
        <v>69.274440999999996</v>
      </c>
      <c r="F2360" s="75"/>
      <c r="G2360" s="14">
        <f t="shared" si="121"/>
        <v>93.098209999999995</v>
      </c>
      <c r="H2360" s="14"/>
      <c r="I2360" s="15">
        <v>93.098209999999995</v>
      </c>
      <c r="J2360" s="4">
        <f t="shared" si="118"/>
        <v>86.901790000000005</v>
      </c>
      <c r="K2360" s="3">
        <f t="shared" si="119"/>
        <v>6.4413139888145707</v>
      </c>
    </row>
    <row r="2361" spans="1:11" ht="20.100000000000001" customHeight="1" x14ac:dyDescent="0.25">
      <c r="A2361" s="28" t="s">
        <v>45</v>
      </c>
      <c r="B2361" s="15">
        <v>10</v>
      </c>
      <c r="C2361" s="15"/>
      <c r="D2361" s="15">
        <v>-23.823768999999999</v>
      </c>
      <c r="E2361" s="75">
        <v>58.383594000000002</v>
      </c>
      <c r="F2361" s="75"/>
      <c r="G2361" s="14">
        <f t="shared" si="121"/>
        <v>82.207363000000001</v>
      </c>
      <c r="H2361" s="14"/>
      <c r="I2361" s="15">
        <v>82.207363000000001</v>
      </c>
      <c r="J2361" s="4">
        <f t="shared" si="118"/>
        <v>97.792636999999999</v>
      </c>
      <c r="K2361" s="3">
        <f t="shared" si="119"/>
        <v>6.6116539408064572</v>
      </c>
    </row>
    <row r="2362" spans="1:11" ht="20.100000000000001" customHeight="1" x14ac:dyDescent="0.25">
      <c r="A2362" s="28" t="s">
        <v>45</v>
      </c>
      <c r="B2362" s="15">
        <v>10</v>
      </c>
      <c r="C2362" s="15"/>
      <c r="D2362" s="15">
        <v>-23.823768999999999</v>
      </c>
      <c r="E2362" s="75">
        <v>60.546326999999998</v>
      </c>
      <c r="F2362" s="75"/>
      <c r="G2362" s="14">
        <f t="shared" si="121"/>
        <v>84.37009599999999</v>
      </c>
      <c r="H2362" s="14"/>
      <c r="I2362" s="15">
        <v>84.370096000000004</v>
      </c>
      <c r="J2362" s="4">
        <f t="shared" si="118"/>
        <v>95.629903999999996</v>
      </c>
      <c r="K2362" s="3">
        <f t="shared" si="119"/>
        <v>6.5793899223650749</v>
      </c>
    </row>
    <row r="2363" spans="1:11" ht="20.100000000000001" customHeight="1" x14ac:dyDescent="0.25">
      <c r="A2363" s="28" t="s">
        <v>45</v>
      </c>
      <c r="B2363" s="15">
        <v>10</v>
      </c>
      <c r="C2363" s="15"/>
      <c r="D2363" s="15">
        <v>-23.823768999999999</v>
      </c>
      <c r="E2363" s="75">
        <v>63.586927000000003</v>
      </c>
      <c r="F2363" s="75"/>
      <c r="G2363" s="14">
        <f t="shared" si="121"/>
        <v>87.410696000000002</v>
      </c>
      <c r="H2363" s="14"/>
      <c r="I2363" s="15">
        <v>87.410696000000002</v>
      </c>
      <c r="J2363" s="4">
        <f t="shared" si="118"/>
        <v>92.589303999999998</v>
      </c>
      <c r="K2363" s="3">
        <f t="shared" si="119"/>
        <v>6.5327736365647926</v>
      </c>
    </row>
    <row r="2364" spans="1:11" ht="20.100000000000001" customHeight="1" x14ac:dyDescent="0.25">
      <c r="A2364" s="28" t="s">
        <v>45</v>
      </c>
      <c r="B2364" s="15">
        <v>10</v>
      </c>
      <c r="C2364" s="15"/>
      <c r="D2364" s="15">
        <v>-23.823768999999999</v>
      </c>
      <c r="E2364" s="75"/>
      <c r="F2364" s="75">
        <v>-88.386460999999997</v>
      </c>
      <c r="G2364" s="14"/>
      <c r="H2364" s="14">
        <f>IF(D2364&gt;0,F2364-D2364,F2364-D2364)</f>
        <v>-64.562691999999998</v>
      </c>
      <c r="I2364" s="15">
        <v>64.562691999999998</v>
      </c>
      <c r="J2364" s="4">
        <f t="shared" si="118"/>
        <v>115.437308</v>
      </c>
      <c r="K2364" s="3">
        <f t="shared" si="119"/>
        <v>6.8509657514356856</v>
      </c>
    </row>
    <row r="2365" spans="1:11" ht="20.100000000000001" customHeight="1" x14ac:dyDescent="0.25">
      <c r="A2365" s="28" t="s">
        <v>45</v>
      </c>
      <c r="B2365" s="15">
        <v>10</v>
      </c>
      <c r="C2365" s="15"/>
      <c r="D2365" s="15">
        <v>-23.823768999999999</v>
      </c>
      <c r="E2365" s="75">
        <v>61.483291999999999</v>
      </c>
      <c r="F2365" s="75"/>
      <c r="G2365" s="14">
        <f>IF(D2365&gt;0,E2365-D2365,E2365-D2365)</f>
        <v>85.307061000000004</v>
      </c>
      <c r="H2365" s="14"/>
      <c r="I2365" s="15">
        <v>85.307061000000004</v>
      </c>
      <c r="J2365" s="4">
        <f t="shared" si="118"/>
        <v>94.692938999999996</v>
      </c>
      <c r="K2365" s="3">
        <f t="shared" si="119"/>
        <v>6.5651849466688983</v>
      </c>
    </row>
    <row r="2366" spans="1:11" ht="20.100000000000001" customHeight="1" x14ac:dyDescent="0.25">
      <c r="A2366" s="28" t="s">
        <v>45</v>
      </c>
      <c r="B2366" s="15">
        <v>10</v>
      </c>
      <c r="C2366" s="15"/>
      <c r="D2366" s="15">
        <v>-23.823768999999999</v>
      </c>
      <c r="E2366" s="75"/>
      <c r="F2366" s="75">
        <v>-86.566370000000006</v>
      </c>
      <c r="G2366" s="14"/>
      <c r="H2366" s="14">
        <f>IF(D2366&gt;0,F2366-D2366,F2366-D2366)</f>
        <v>-62.742601000000008</v>
      </c>
      <c r="I2366" s="15">
        <v>62.742601000000001</v>
      </c>
      <c r="J2366" s="4">
        <f t="shared" si="118"/>
        <v>117.25739899999999</v>
      </c>
      <c r="K2366" s="3">
        <f t="shared" si="119"/>
        <v>6.8735351501598743</v>
      </c>
    </row>
    <row r="2367" spans="1:11" ht="20.100000000000001" customHeight="1" x14ac:dyDescent="0.25">
      <c r="A2367" s="28" t="s">
        <v>45</v>
      </c>
      <c r="B2367" s="15">
        <v>10</v>
      </c>
      <c r="C2367" s="15"/>
      <c r="D2367" s="15">
        <v>-23.823768999999999</v>
      </c>
      <c r="E2367" s="75">
        <v>70.127824000000004</v>
      </c>
      <c r="F2367" s="75"/>
      <c r="G2367" s="14">
        <f>IF(D2367&gt;0,E2367-D2367,E2367-D2367)</f>
        <v>93.951593000000003</v>
      </c>
      <c r="H2367" s="14"/>
      <c r="I2367" s="15">
        <v>93.951593000000003</v>
      </c>
      <c r="J2367" s="4">
        <f t="shared" si="118"/>
        <v>86.048406999999997</v>
      </c>
      <c r="K2367" s="3">
        <f t="shared" si="119"/>
        <v>6.4270765790241571</v>
      </c>
    </row>
    <row r="2368" spans="1:11" ht="20.100000000000001" customHeight="1" x14ac:dyDescent="0.25">
      <c r="A2368" s="28" t="s">
        <v>45</v>
      </c>
      <c r="B2368" s="15">
        <v>10</v>
      </c>
      <c r="C2368" s="15"/>
      <c r="D2368" s="15">
        <v>-23.823768999999999</v>
      </c>
      <c r="E2368" s="75">
        <v>68.344010999999995</v>
      </c>
      <c r="F2368" s="75"/>
      <c r="G2368" s="14">
        <f>IF(D2368&gt;0,E2368-D2368,E2368-D2368)</f>
        <v>92.167779999999993</v>
      </c>
      <c r="H2368" s="14"/>
      <c r="I2368" s="15">
        <v>92.167779999999993</v>
      </c>
      <c r="J2368" s="4">
        <f t="shared" si="118"/>
        <v>87.832220000000007</v>
      </c>
      <c r="K2368" s="3">
        <f t="shared" si="119"/>
        <v>6.4566783638876872</v>
      </c>
    </row>
    <row r="2369" spans="1:11" ht="20.100000000000001" customHeight="1" x14ac:dyDescent="0.25">
      <c r="A2369" s="28" t="s">
        <v>45</v>
      </c>
      <c r="B2369" s="15">
        <v>10</v>
      </c>
      <c r="C2369" s="15"/>
      <c r="D2369" s="15">
        <v>-23.823768999999999</v>
      </c>
      <c r="E2369" s="75"/>
      <c r="F2369" s="75">
        <v>-74.659109000000001</v>
      </c>
      <c r="G2369" s="14"/>
      <c r="H2369" s="14">
        <f>IF(D2369&gt;0,F2369-D2369,F2369-D2369)</f>
        <v>-50.835340000000002</v>
      </c>
      <c r="I2369" s="15">
        <v>50.835340000000002</v>
      </c>
      <c r="J2369" s="4">
        <f t="shared" si="118"/>
        <v>129.16466</v>
      </c>
      <c r="K2369" s="3">
        <f t="shared" si="119"/>
        <v>7.0130675863008056</v>
      </c>
    </row>
    <row r="2370" spans="1:11" ht="20.100000000000001" customHeight="1" x14ac:dyDescent="0.25">
      <c r="A2370" s="28" t="s">
        <v>45</v>
      </c>
      <c r="B2370" s="15">
        <v>10</v>
      </c>
      <c r="C2370" s="15"/>
      <c r="D2370" s="15">
        <v>-23.823768999999999</v>
      </c>
      <c r="E2370" s="75">
        <v>63.608834999999999</v>
      </c>
      <c r="F2370" s="75"/>
      <c r="G2370" s="14">
        <f>IF(D2370&gt;0,E2370-D2370,E2370-D2370)</f>
        <v>87.432603999999998</v>
      </c>
      <c r="H2370" s="14"/>
      <c r="I2370" s="15">
        <v>87.432603999999998</v>
      </c>
      <c r="J2370" s="4">
        <f t="shared" ref="J2370:J2433" si="122">180-I2370</f>
        <v>92.567396000000002</v>
      </c>
      <c r="K2370" s="3">
        <f t="shared" ref="K2370:K2433" si="123">LOG(J2370,2)</f>
        <v>6.5324322331686062</v>
      </c>
    </row>
    <row r="2371" spans="1:11" ht="20.100000000000001" customHeight="1" x14ac:dyDescent="0.25">
      <c r="A2371" s="28" t="s">
        <v>45</v>
      </c>
      <c r="B2371" s="15">
        <v>10</v>
      </c>
      <c r="C2371" s="15"/>
      <c r="D2371" s="15">
        <v>-23.823768999999999</v>
      </c>
      <c r="E2371" s="75">
        <v>64.925580999999994</v>
      </c>
      <c r="F2371" s="75"/>
      <c r="G2371" s="14">
        <f>IF(D2371&gt;0,E2371-D2371,E2371-D2371)</f>
        <v>88.749349999999993</v>
      </c>
      <c r="H2371" s="14"/>
      <c r="I2371" s="15">
        <v>88.749350000000007</v>
      </c>
      <c r="J2371" s="4">
        <f t="shared" si="122"/>
        <v>91.250649999999993</v>
      </c>
      <c r="K2371" s="3">
        <f t="shared" si="123"/>
        <v>6.5117629304625764</v>
      </c>
    </row>
    <row r="2372" spans="1:11" ht="20.100000000000001" customHeight="1" x14ac:dyDescent="0.25">
      <c r="A2372" s="28" t="s">
        <v>45</v>
      </c>
      <c r="B2372" s="15">
        <v>10</v>
      </c>
      <c r="C2372" s="15"/>
      <c r="D2372" s="15">
        <v>-23.823768999999999</v>
      </c>
      <c r="E2372" s="75">
        <v>67.109448</v>
      </c>
      <c r="F2372" s="75"/>
      <c r="G2372" s="14">
        <f>IF(D2372&gt;0,E2372-D2372,E2372-D2372)</f>
        <v>90.933216999999999</v>
      </c>
      <c r="H2372" s="14"/>
      <c r="I2372" s="15">
        <v>90.933216999999999</v>
      </c>
      <c r="J2372" s="4">
        <f t="shared" si="122"/>
        <v>89.066783000000001</v>
      </c>
      <c r="K2372" s="3">
        <f t="shared" si="123"/>
        <v>6.4768155812227217</v>
      </c>
    </row>
    <row r="2373" spans="1:11" ht="20.100000000000001" customHeight="1" x14ac:dyDescent="0.25">
      <c r="A2373" s="28" t="s">
        <v>45</v>
      </c>
      <c r="B2373" s="15">
        <v>10</v>
      </c>
      <c r="C2373" s="15"/>
      <c r="D2373" s="15">
        <v>-23.823768999999999</v>
      </c>
      <c r="E2373" s="75">
        <v>66.113500000000002</v>
      </c>
      <c r="F2373" s="75"/>
      <c r="G2373" s="14">
        <f>IF(D2373&gt;0,E2373-D2373,E2373-D2373)</f>
        <v>89.937269000000001</v>
      </c>
      <c r="H2373" s="14"/>
      <c r="I2373" s="15">
        <v>89.937269000000001</v>
      </c>
      <c r="J2373" s="4">
        <f t="shared" si="122"/>
        <v>90.062730999999999</v>
      </c>
      <c r="K2373" s="3">
        <f t="shared" si="123"/>
        <v>6.4928583205175876</v>
      </c>
    </row>
    <row r="2374" spans="1:11" ht="20.100000000000001" customHeight="1" x14ac:dyDescent="0.25">
      <c r="A2374" s="28" t="s">
        <v>45</v>
      </c>
      <c r="B2374" s="15">
        <v>10</v>
      </c>
      <c r="C2374" s="15"/>
      <c r="D2374" s="15">
        <v>-23.823768999999999</v>
      </c>
      <c r="E2374" s="75"/>
      <c r="F2374" s="75">
        <v>-84.957549</v>
      </c>
      <c r="G2374" s="14"/>
      <c r="H2374" s="14">
        <f>IF(D2374&gt;0,F2374-D2374,F2374-D2374)</f>
        <v>-61.133780000000002</v>
      </c>
      <c r="I2374" s="15">
        <v>61.133780000000002</v>
      </c>
      <c r="J2374" s="4">
        <f t="shared" si="122"/>
        <v>118.86622</v>
      </c>
      <c r="K2374" s="3">
        <f t="shared" si="123"/>
        <v>6.8931949707742248</v>
      </c>
    </row>
    <row r="2375" spans="1:11" ht="20.100000000000001" customHeight="1" x14ac:dyDescent="0.25">
      <c r="A2375" s="28" t="s">
        <v>45</v>
      </c>
      <c r="B2375" s="15">
        <v>10</v>
      </c>
      <c r="C2375" s="15"/>
      <c r="D2375" s="15">
        <v>-23.823768999999999</v>
      </c>
      <c r="E2375" s="75">
        <v>80.217592999999994</v>
      </c>
      <c r="F2375" s="75"/>
      <c r="G2375" s="14">
        <f>IF(D2375&gt;0,E2375-D2375,E2375-D2375)</f>
        <v>104.04136199999999</v>
      </c>
      <c r="H2375" s="14"/>
      <c r="I2375" s="15">
        <v>104.04136200000001</v>
      </c>
      <c r="J2375" s="4">
        <f t="shared" si="122"/>
        <v>75.958637999999993</v>
      </c>
      <c r="K2375" s="3">
        <f t="shared" si="123"/>
        <v>6.2471421319142388</v>
      </c>
    </row>
    <row r="2376" spans="1:11" ht="20.100000000000001" customHeight="1" x14ac:dyDescent="0.25">
      <c r="A2376" s="28" t="s">
        <v>45</v>
      </c>
      <c r="B2376" s="15">
        <v>10</v>
      </c>
      <c r="C2376" s="15"/>
      <c r="D2376" s="15">
        <v>-23.823768999999999</v>
      </c>
      <c r="E2376" s="75">
        <v>63.434949000000003</v>
      </c>
      <c r="F2376" s="75"/>
      <c r="G2376" s="14">
        <f>IF(D2376&gt;0,E2376-D2376,E2376-D2376)</f>
        <v>87.258718000000002</v>
      </c>
      <c r="H2376" s="14"/>
      <c r="I2376" s="15">
        <v>87.258718000000002</v>
      </c>
      <c r="J2376" s="4">
        <f t="shared" si="122"/>
        <v>92.741281999999998</v>
      </c>
      <c r="K2376" s="3">
        <f t="shared" si="123"/>
        <v>6.535139764690796</v>
      </c>
    </row>
    <row r="2377" spans="1:11" ht="20.100000000000001" customHeight="1" x14ac:dyDescent="0.25">
      <c r="A2377" s="28" t="s">
        <v>45</v>
      </c>
      <c r="B2377" s="15">
        <v>10</v>
      </c>
      <c r="C2377" s="15"/>
      <c r="D2377" s="15">
        <v>-23.823768999999999</v>
      </c>
      <c r="E2377" s="75">
        <v>47.792701999999998</v>
      </c>
      <c r="F2377" s="75"/>
      <c r="G2377" s="14">
        <f>IF(D2377&gt;0,E2377-D2377,E2377-D2377)</f>
        <v>71.61647099999999</v>
      </c>
      <c r="H2377" s="14"/>
      <c r="I2377" s="15">
        <v>71.616471000000004</v>
      </c>
      <c r="J2377" s="4">
        <f t="shared" si="122"/>
        <v>108.383529</v>
      </c>
      <c r="K2377" s="3">
        <f t="shared" si="123"/>
        <v>6.760001717356495</v>
      </c>
    </row>
    <row r="2378" spans="1:11" ht="20.100000000000001" customHeight="1" x14ac:dyDescent="0.25">
      <c r="A2378" s="28" t="s">
        <v>45</v>
      </c>
      <c r="B2378" s="15">
        <v>10</v>
      </c>
      <c r="C2378" s="15"/>
      <c r="D2378" s="15">
        <v>-23.823768999999999</v>
      </c>
      <c r="E2378" s="75"/>
      <c r="F2378" s="75">
        <v>-87.709389999999999</v>
      </c>
      <c r="G2378" s="14"/>
      <c r="H2378" s="14">
        <f>IF(D2378&gt;0,F2378-D2378,F2378-D2378)</f>
        <v>-63.885621</v>
      </c>
      <c r="I2378" s="15">
        <v>63.885621</v>
      </c>
      <c r="J2378" s="4">
        <f t="shared" si="122"/>
        <v>116.114379</v>
      </c>
      <c r="K2378" s="3">
        <f t="shared" si="123"/>
        <v>6.8594028288816826</v>
      </c>
    </row>
    <row r="2379" spans="1:11" ht="20.100000000000001" customHeight="1" x14ac:dyDescent="0.25">
      <c r="A2379" s="28" t="s">
        <v>45</v>
      </c>
      <c r="B2379" s="15">
        <v>11</v>
      </c>
      <c r="C2379" s="15"/>
      <c r="D2379" s="15">
        <v>-4.8240949999999998</v>
      </c>
      <c r="E2379" s="75"/>
      <c r="F2379" s="75">
        <v>-75.729539000000003</v>
      </c>
      <c r="G2379" s="14"/>
      <c r="H2379" s="14">
        <f>IF(D2379&gt;0,F2379-D2379,F2379-D2379)</f>
        <v>-70.905444000000003</v>
      </c>
      <c r="I2379" s="15">
        <v>70.905444000000003</v>
      </c>
      <c r="J2379" s="4">
        <f t="shared" si="122"/>
        <v>109.094556</v>
      </c>
      <c r="K2379" s="3">
        <f t="shared" si="123"/>
        <v>6.7694353003476664</v>
      </c>
    </row>
    <row r="2380" spans="1:11" ht="20.100000000000001" customHeight="1" x14ac:dyDescent="0.25">
      <c r="A2380" s="28" t="s">
        <v>45</v>
      </c>
      <c r="B2380" s="15">
        <v>11</v>
      </c>
      <c r="C2380" s="15"/>
      <c r="D2380" s="15">
        <v>-4.8240949999999998</v>
      </c>
      <c r="E2380" s="75">
        <v>56.387779999999999</v>
      </c>
      <c r="F2380" s="75"/>
      <c r="G2380" s="14">
        <f>IF(D2380&gt;0,E2380-D2380,E2380-D2380)</f>
        <v>61.211874999999999</v>
      </c>
      <c r="H2380" s="14"/>
      <c r="I2380" s="15">
        <v>61.211874999999999</v>
      </c>
      <c r="J2380" s="4">
        <f t="shared" si="122"/>
        <v>118.78812500000001</v>
      </c>
      <c r="K2380" s="3">
        <f t="shared" si="123"/>
        <v>6.8922468099209189</v>
      </c>
    </row>
    <row r="2381" spans="1:11" ht="20.100000000000001" customHeight="1" x14ac:dyDescent="0.25">
      <c r="A2381" s="28" t="s">
        <v>45</v>
      </c>
      <c r="B2381" s="15">
        <v>11</v>
      </c>
      <c r="C2381" s="15"/>
      <c r="D2381" s="15">
        <v>-4.8240949999999998</v>
      </c>
      <c r="E2381" s="75">
        <v>39.093859000000002</v>
      </c>
      <c r="F2381" s="75"/>
      <c r="G2381" s="14">
        <f>IF(D2381&gt;0,E2381-D2381,E2381-D2381)</f>
        <v>43.917954000000002</v>
      </c>
      <c r="H2381" s="14"/>
      <c r="I2381" s="15">
        <v>43.917954000000002</v>
      </c>
      <c r="J2381" s="4">
        <f t="shared" si="122"/>
        <v>136.08204599999999</v>
      </c>
      <c r="K2381" s="3">
        <f t="shared" si="123"/>
        <v>7.0883329270399216</v>
      </c>
    </row>
    <row r="2382" spans="1:11" ht="20.100000000000001" customHeight="1" x14ac:dyDescent="0.25">
      <c r="A2382" s="28" t="s">
        <v>45</v>
      </c>
      <c r="B2382" s="15">
        <v>11</v>
      </c>
      <c r="C2382" s="15"/>
      <c r="D2382" s="15">
        <v>-4.8240949999999998</v>
      </c>
      <c r="E2382" s="75"/>
      <c r="F2382" s="75">
        <v>-85.630408000000003</v>
      </c>
      <c r="G2382" s="14"/>
      <c r="H2382" s="14">
        <f>IF(D2382&gt;0,F2382-D2382,F2382-D2382)</f>
        <v>-80.806313000000003</v>
      </c>
      <c r="I2382" s="15">
        <v>80.806313000000003</v>
      </c>
      <c r="J2382" s="4">
        <f t="shared" si="122"/>
        <v>99.193686999999997</v>
      </c>
      <c r="K2382" s="3">
        <f t="shared" si="123"/>
        <v>6.6321764007453856</v>
      </c>
    </row>
    <row r="2383" spans="1:11" ht="20.100000000000001" customHeight="1" x14ac:dyDescent="0.25">
      <c r="A2383" s="28" t="s">
        <v>45</v>
      </c>
      <c r="B2383" s="15">
        <v>11</v>
      </c>
      <c r="C2383" s="15"/>
      <c r="D2383" s="15">
        <v>-4.8240949999999998</v>
      </c>
      <c r="E2383" s="75"/>
      <c r="F2383" s="75">
        <v>-79.971001999999999</v>
      </c>
      <c r="G2383" s="14"/>
      <c r="H2383" s="14">
        <f>IF(D2383&gt;0,F2383-D2383,F2383-D2383)</f>
        <v>-75.146906999999999</v>
      </c>
      <c r="I2383" s="15">
        <v>75.146906999999999</v>
      </c>
      <c r="J2383" s="4">
        <f t="shared" si="122"/>
        <v>104.853093</v>
      </c>
      <c r="K2383" s="3">
        <f t="shared" si="123"/>
        <v>6.7122256090532559</v>
      </c>
    </row>
    <row r="2384" spans="1:11" ht="20.100000000000001" customHeight="1" x14ac:dyDescent="0.25">
      <c r="A2384" s="28" t="s">
        <v>45</v>
      </c>
      <c r="B2384" s="15">
        <v>11</v>
      </c>
      <c r="C2384" s="15"/>
      <c r="D2384" s="15">
        <v>-4.8240949999999998</v>
      </c>
      <c r="E2384" s="75">
        <v>55.967872</v>
      </c>
      <c r="F2384" s="75"/>
      <c r="G2384" s="14">
        <f>IF(D2384&gt;0,E2384-D2384,E2384-D2384)</f>
        <v>60.791967</v>
      </c>
      <c r="H2384" s="14"/>
      <c r="I2384" s="15">
        <v>60.791967</v>
      </c>
      <c r="J2384" s="4">
        <f t="shared" si="122"/>
        <v>119.208033</v>
      </c>
      <c r="K2384" s="3">
        <f t="shared" si="123"/>
        <v>6.8973376468732761</v>
      </c>
    </row>
    <row r="2385" spans="1:11" ht="20.100000000000001" customHeight="1" x14ac:dyDescent="0.25">
      <c r="A2385" s="28" t="s">
        <v>45</v>
      </c>
      <c r="B2385" s="15">
        <v>11</v>
      </c>
      <c r="C2385" s="15"/>
      <c r="D2385" s="15">
        <v>-4.8240949999999998</v>
      </c>
      <c r="E2385" s="75"/>
      <c r="F2385" s="75">
        <v>-85.959795999999997</v>
      </c>
      <c r="G2385" s="14"/>
      <c r="H2385" s="14">
        <f>IF(D2385&gt;0,F2385-D2385,F2385-D2385)</f>
        <v>-81.135700999999997</v>
      </c>
      <c r="I2385" s="15">
        <v>81.135700999999997</v>
      </c>
      <c r="J2385" s="4">
        <f t="shared" si="122"/>
        <v>98.864299000000003</v>
      </c>
      <c r="K2385" s="3">
        <f t="shared" si="123"/>
        <v>6.6273777366587181</v>
      </c>
    </row>
    <row r="2386" spans="1:11" ht="20.100000000000001" customHeight="1" x14ac:dyDescent="0.25">
      <c r="A2386" s="28" t="s">
        <v>45</v>
      </c>
      <c r="B2386" s="15">
        <v>11</v>
      </c>
      <c r="C2386" s="15"/>
      <c r="D2386" s="15">
        <v>-4.8240949999999998</v>
      </c>
      <c r="E2386" s="75"/>
      <c r="F2386" s="75">
        <v>-88.806511</v>
      </c>
      <c r="G2386" s="14"/>
      <c r="H2386" s="14">
        <f>IF(D2386&gt;0,F2386-D2386,F2386-D2386)</f>
        <v>-83.982416000000001</v>
      </c>
      <c r="I2386" s="15">
        <v>83.982416000000001</v>
      </c>
      <c r="J2386" s="4">
        <f t="shared" si="122"/>
        <v>96.017583999999999</v>
      </c>
      <c r="K2386" s="3">
        <f t="shared" si="123"/>
        <v>6.5852267301645373</v>
      </c>
    </row>
    <row r="2387" spans="1:11" ht="20.100000000000001" customHeight="1" x14ac:dyDescent="0.25">
      <c r="A2387" s="28" t="s">
        <v>45</v>
      </c>
      <c r="B2387" s="15">
        <v>11</v>
      </c>
      <c r="C2387" s="15"/>
      <c r="D2387" s="15">
        <v>-4.8240949999999998</v>
      </c>
      <c r="E2387" s="75"/>
      <c r="F2387" s="75">
        <v>-83.233824999999996</v>
      </c>
      <c r="G2387" s="14"/>
      <c r="H2387" s="14">
        <f>IF(D2387&gt;0,F2387-D2387,F2387-D2387)</f>
        <v>-78.409729999999996</v>
      </c>
      <c r="I2387" s="15">
        <v>78.409729999999996</v>
      </c>
      <c r="J2387" s="4">
        <f t="shared" si="122"/>
        <v>101.59027</v>
      </c>
      <c r="K2387" s="3">
        <f t="shared" si="123"/>
        <v>6.6666184216588515</v>
      </c>
    </row>
    <row r="2388" spans="1:11" ht="20.100000000000001" customHeight="1" x14ac:dyDescent="0.25">
      <c r="A2388" s="28" t="s">
        <v>45</v>
      </c>
      <c r="B2388" s="15">
        <v>11</v>
      </c>
      <c r="C2388" s="15"/>
      <c r="D2388" s="15">
        <v>-4.8240949999999998</v>
      </c>
      <c r="E2388" s="75">
        <v>47.070031</v>
      </c>
      <c r="F2388" s="75"/>
      <c r="G2388" s="14">
        <f>IF(D2388&gt;0,E2388-D2388,E2388-D2388)</f>
        <v>51.894126</v>
      </c>
      <c r="H2388" s="14"/>
      <c r="I2388" s="15">
        <v>51.894126</v>
      </c>
      <c r="J2388" s="4">
        <f t="shared" si="122"/>
        <v>128.105874</v>
      </c>
      <c r="K2388" s="3">
        <f t="shared" si="123"/>
        <v>7.0011928184314929</v>
      </c>
    </row>
    <row r="2389" spans="1:11" ht="20.100000000000001" customHeight="1" x14ac:dyDescent="0.25">
      <c r="A2389" s="28" t="s">
        <v>45</v>
      </c>
      <c r="B2389" s="15">
        <v>11</v>
      </c>
      <c r="C2389" s="15"/>
      <c r="D2389" s="15">
        <v>-4.8240949999999998</v>
      </c>
      <c r="E2389" s="75"/>
      <c r="F2389" s="75">
        <v>-82.974326000000005</v>
      </c>
      <c r="G2389" s="14"/>
      <c r="H2389" s="14">
        <f>IF(D2389&gt;0,F2389-D2389,F2389-D2389)</f>
        <v>-78.150231000000005</v>
      </c>
      <c r="I2389" s="15">
        <v>78.150231000000005</v>
      </c>
      <c r="J2389" s="4">
        <f t="shared" si="122"/>
        <v>101.84976899999999</v>
      </c>
      <c r="K2389" s="3">
        <f t="shared" si="123"/>
        <v>6.6702988979829696</v>
      </c>
    </row>
    <row r="2390" spans="1:11" ht="20.100000000000001" customHeight="1" x14ac:dyDescent="0.25">
      <c r="A2390" s="28" t="s">
        <v>45</v>
      </c>
      <c r="B2390" s="15">
        <v>11</v>
      </c>
      <c r="C2390" s="15"/>
      <c r="D2390" s="15">
        <v>-4.8240949999999998</v>
      </c>
      <c r="E2390" s="75">
        <v>51.503056000000001</v>
      </c>
      <c r="F2390" s="75"/>
      <c r="G2390" s="14">
        <f>IF(D2390&gt;0,E2390-D2390,E2390-D2390)</f>
        <v>56.327151000000001</v>
      </c>
      <c r="H2390" s="14"/>
      <c r="I2390" s="15">
        <v>56.327151000000001</v>
      </c>
      <c r="J2390" s="4">
        <f t="shared" si="122"/>
        <v>123.672849</v>
      </c>
      <c r="K2390" s="3">
        <f t="shared" si="123"/>
        <v>6.9503849971829688</v>
      </c>
    </row>
    <row r="2391" spans="1:11" ht="20.100000000000001" customHeight="1" x14ac:dyDescent="0.25">
      <c r="A2391" s="28" t="s">
        <v>45</v>
      </c>
      <c r="B2391" s="15">
        <v>11</v>
      </c>
      <c r="C2391" s="15"/>
      <c r="D2391" s="15">
        <v>-4.8240949999999998</v>
      </c>
      <c r="E2391" s="75"/>
      <c r="F2391" s="75">
        <v>-82.966583999999997</v>
      </c>
      <c r="G2391" s="14"/>
      <c r="H2391" s="14">
        <f>IF(D2391&gt;0,F2391-D2391,F2391-D2391)</f>
        <v>-78.142488999999998</v>
      </c>
      <c r="I2391" s="15">
        <v>78.142488999999998</v>
      </c>
      <c r="J2391" s="4">
        <f t="shared" si="122"/>
        <v>101.857511</v>
      </c>
      <c r="K2391" s="3">
        <f t="shared" si="123"/>
        <v>6.6704085587178437</v>
      </c>
    </row>
    <row r="2392" spans="1:11" ht="20.100000000000001" customHeight="1" x14ac:dyDescent="0.25">
      <c r="A2392" s="28" t="s">
        <v>45</v>
      </c>
      <c r="B2392" s="15">
        <v>11</v>
      </c>
      <c r="C2392" s="15"/>
      <c r="D2392" s="15">
        <v>-4.8240949999999998</v>
      </c>
      <c r="E2392" s="75">
        <v>54.527282999999997</v>
      </c>
      <c r="F2392" s="75"/>
      <c r="G2392" s="14">
        <f>IF(D2392&gt;0,E2392-D2392,E2392-D2392)</f>
        <v>59.351377999999997</v>
      </c>
      <c r="H2392" s="14"/>
      <c r="I2392" s="15">
        <v>59.351377999999997</v>
      </c>
      <c r="J2392" s="4">
        <f t="shared" si="122"/>
        <v>120.648622</v>
      </c>
      <c r="K2392" s="3">
        <f t="shared" si="123"/>
        <v>6.9146676275404113</v>
      </c>
    </row>
    <row r="2393" spans="1:11" ht="20.100000000000001" customHeight="1" x14ac:dyDescent="0.25">
      <c r="A2393" s="28" t="s">
        <v>45</v>
      </c>
      <c r="B2393" s="15">
        <v>11</v>
      </c>
      <c r="C2393" s="15"/>
      <c r="D2393" s="15">
        <v>-4.8240949999999998</v>
      </c>
      <c r="E2393" s="75">
        <v>58.366931000000001</v>
      </c>
      <c r="F2393" s="75"/>
      <c r="G2393" s="14">
        <f>IF(D2393&gt;0,E2393-D2393,E2393-D2393)</f>
        <v>63.191026000000001</v>
      </c>
      <c r="H2393" s="14"/>
      <c r="I2393" s="15">
        <v>63.191026000000001</v>
      </c>
      <c r="J2393" s="4">
        <f t="shared" si="122"/>
        <v>116.80897400000001</v>
      </c>
      <c r="K2393" s="3">
        <f t="shared" si="123"/>
        <v>6.8680073051566879</v>
      </c>
    </row>
    <row r="2394" spans="1:11" ht="20.100000000000001" customHeight="1" x14ac:dyDescent="0.25">
      <c r="A2394" s="28" t="s">
        <v>45</v>
      </c>
      <c r="B2394" s="15">
        <v>11</v>
      </c>
      <c r="C2394" s="15"/>
      <c r="D2394" s="15">
        <v>-4.8240949999999998</v>
      </c>
      <c r="E2394" s="75"/>
      <c r="F2394" s="75">
        <v>-86.039687999999998</v>
      </c>
      <c r="G2394" s="14"/>
      <c r="H2394" s="14">
        <f>IF(D2394&gt;0,F2394-D2394,F2394-D2394)</f>
        <v>-81.215592999999998</v>
      </c>
      <c r="I2394" s="15">
        <v>81.215592999999998</v>
      </c>
      <c r="J2394" s="4">
        <f t="shared" si="122"/>
        <v>98.784407000000002</v>
      </c>
      <c r="K2394" s="3">
        <f t="shared" si="123"/>
        <v>6.6262114269892383</v>
      </c>
    </row>
    <row r="2395" spans="1:11" ht="20.100000000000001" customHeight="1" x14ac:dyDescent="0.25">
      <c r="A2395" s="28" t="s">
        <v>45</v>
      </c>
      <c r="B2395" s="15">
        <v>11</v>
      </c>
      <c r="C2395" s="15"/>
      <c r="D2395" s="15">
        <v>-4.8240949999999998</v>
      </c>
      <c r="E2395" s="75"/>
      <c r="F2395" s="75">
        <v>-70.201123999999993</v>
      </c>
      <c r="G2395" s="14"/>
      <c r="H2395" s="14">
        <f>IF(D2395&gt;0,F2395-D2395,F2395-D2395)</f>
        <v>-65.377028999999993</v>
      </c>
      <c r="I2395" s="15">
        <v>65.377028999999993</v>
      </c>
      <c r="J2395" s="4">
        <f t="shared" si="122"/>
        <v>114.62297100000001</v>
      </c>
      <c r="K2395" s="3">
        <f t="shared" si="123"/>
        <v>6.8407523859362014</v>
      </c>
    </row>
    <row r="2396" spans="1:11" ht="20.100000000000001" customHeight="1" x14ac:dyDescent="0.25">
      <c r="A2396" s="28" t="s">
        <v>45</v>
      </c>
      <c r="B2396" s="15">
        <v>11</v>
      </c>
      <c r="C2396" s="15"/>
      <c r="D2396" s="15">
        <v>-4.8240949999999998</v>
      </c>
      <c r="E2396" s="75"/>
      <c r="F2396" s="75">
        <v>-84.160507999999993</v>
      </c>
      <c r="G2396" s="14"/>
      <c r="H2396" s="14">
        <f>IF(D2396&gt;0,F2396-D2396,F2396-D2396)</f>
        <v>-79.336412999999993</v>
      </c>
      <c r="I2396" s="15">
        <v>79.336412999999993</v>
      </c>
      <c r="J2396" s="4">
        <f t="shared" si="122"/>
        <v>100.66358700000001</v>
      </c>
      <c r="K2396" s="3">
        <f t="shared" si="123"/>
        <v>6.6533981019702377</v>
      </c>
    </row>
    <row r="2397" spans="1:11" ht="20.100000000000001" customHeight="1" x14ac:dyDescent="0.25">
      <c r="A2397" s="28" t="s">
        <v>45</v>
      </c>
      <c r="B2397" s="15">
        <v>11</v>
      </c>
      <c r="C2397" s="15"/>
      <c r="D2397" s="15">
        <v>-4.8240949999999998</v>
      </c>
      <c r="E2397" s="75">
        <v>90</v>
      </c>
      <c r="F2397" s="75"/>
      <c r="G2397" s="14">
        <f>IF(D2397&gt;0,E2397-D2397,E2397-D2397)</f>
        <v>94.824095</v>
      </c>
      <c r="H2397" s="14"/>
      <c r="I2397" s="15">
        <v>94.824095</v>
      </c>
      <c r="J2397" s="4">
        <f t="shared" si="122"/>
        <v>85.175905</v>
      </c>
      <c r="K2397" s="3">
        <f t="shared" si="123"/>
        <v>6.4123734660270149</v>
      </c>
    </row>
    <row r="2398" spans="1:11" ht="20.100000000000001" customHeight="1" x14ac:dyDescent="0.25">
      <c r="A2398" s="28" t="s">
        <v>45</v>
      </c>
      <c r="B2398" s="15">
        <v>11</v>
      </c>
      <c r="C2398" s="15"/>
      <c r="D2398" s="15">
        <v>-4.8240949999999998</v>
      </c>
      <c r="E2398" s="75"/>
      <c r="F2398" s="75">
        <v>-64.573126000000002</v>
      </c>
      <c r="G2398" s="14"/>
      <c r="H2398" s="14">
        <f>IF(D2398&gt;0,F2398-D2398,F2398-D2398)</f>
        <v>-59.749031000000002</v>
      </c>
      <c r="I2398" s="15">
        <v>59.749031000000002</v>
      </c>
      <c r="J2398" s="4">
        <f t="shared" si="122"/>
        <v>120.250969</v>
      </c>
      <c r="K2398" s="3">
        <f t="shared" si="123"/>
        <v>6.9099047092657768</v>
      </c>
    </row>
    <row r="2399" spans="1:11" ht="20.100000000000001" customHeight="1" x14ac:dyDescent="0.25">
      <c r="A2399" s="28" t="s">
        <v>45</v>
      </c>
      <c r="B2399" s="15">
        <v>11</v>
      </c>
      <c r="C2399" s="15"/>
      <c r="D2399" s="15">
        <v>-4.8240949999999998</v>
      </c>
      <c r="E2399" s="75"/>
      <c r="F2399" s="75">
        <v>-57.002294999999997</v>
      </c>
      <c r="G2399" s="14"/>
      <c r="H2399" s="14">
        <f>IF(D2399&gt;0,F2399-D2399,F2399-D2399)</f>
        <v>-52.178199999999997</v>
      </c>
      <c r="I2399" s="15">
        <v>52.178199999999997</v>
      </c>
      <c r="J2399" s="4">
        <f t="shared" si="122"/>
        <v>127.8218</v>
      </c>
      <c r="K2399" s="3">
        <f t="shared" si="123"/>
        <v>6.9979900985930987</v>
      </c>
    </row>
    <row r="2400" spans="1:11" ht="20.100000000000001" customHeight="1" x14ac:dyDescent="0.25">
      <c r="A2400" s="28" t="s">
        <v>45</v>
      </c>
      <c r="B2400" s="15">
        <v>12</v>
      </c>
      <c r="C2400" s="15"/>
      <c r="D2400" s="15">
        <v>1.064991</v>
      </c>
      <c r="E2400" s="75">
        <v>67.420427000000004</v>
      </c>
      <c r="F2400" s="75"/>
      <c r="G2400" s="14">
        <f>IF(D2400&gt;0,E2400-D2400,E2400-D2400)</f>
        <v>66.355435999999997</v>
      </c>
      <c r="H2400" s="14"/>
      <c r="I2400" s="15">
        <v>66.355435999999997</v>
      </c>
      <c r="J2400" s="4">
        <f t="shared" si="122"/>
        <v>113.644564</v>
      </c>
      <c r="K2400" s="3">
        <f t="shared" si="123"/>
        <v>6.8283848666466715</v>
      </c>
    </row>
    <row r="2401" spans="1:11" ht="20.100000000000001" customHeight="1" x14ac:dyDescent="0.25">
      <c r="A2401" s="28" t="s">
        <v>45</v>
      </c>
      <c r="B2401" s="15">
        <v>12</v>
      </c>
      <c r="C2401" s="15"/>
      <c r="D2401" s="15">
        <v>1.064991</v>
      </c>
      <c r="E2401" s="75">
        <v>80.823796999999999</v>
      </c>
      <c r="F2401" s="75"/>
      <c r="G2401" s="14">
        <f>IF(D2401&gt;0,E2401-D2401,E2401-D2401)</f>
        <v>79.758805999999993</v>
      </c>
      <c r="H2401" s="14"/>
      <c r="I2401" s="15">
        <v>79.758806000000007</v>
      </c>
      <c r="J2401" s="4">
        <f t="shared" si="122"/>
        <v>100.24119399999999</v>
      </c>
      <c r="K2401" s="3">
        <f t="shared" si="123"/>
        <v>6.6473316939806928</v>
      </c>
    </row>
    <row r="2402" spans="1:11" ht="20.100000000000001" customHeight="1" x14ac:dyDescent="0.25">
      <c r="A2402" s="28" t="s">
        <v>45</v>
      </c>
      <c r="B2402" s="15">
        <v>12</v>
      </c>
      <c r="C2402" s="15"/>
      <c r="D2402" s="15">
        <v>1.064991</v>
      </c>
      <c r="E2402" s="75"/>
      <c r="F2402" s="75">
        <v>-86.146519999999995</v>
      </c>
      <c r="G2402" s="14"/>
      <c r="H2402" s="14">
        <f>IF(D2402&gt;0,F2402-D2402,F2402-D2402)</f>
        <v>-87.211511000000002</v>
      </c>
      <c r="I2402" s="15">
        <v>87.211511000000002</v>
      </c>
      <c r="J2402" s="4">
        <f t="shared" si="122"/>
        <v>92.788488999999998</v>
      </c>
      <c r="K2402" s="3">
        <f t="shared" si="123"/>
        <v>6.5358739358795814</v>
      </c>
    </row>
    <row r="2403" spans="1:11" ht="20.100000000000001" customHeight="1" x14ac:dyDescent="0.25">
      <c r="A2403" s="28" t="s">
        <v>45</v>
      </c>
      <c r="B2403" s="15">
        <v>12</v>
      </c>
      <c r="C2403" s="15"/>
      <c r="D2403" s="15">
        <v>1.064991</v>
      </c>
      <c r="E2403" s="75">
        <v>70.957307999999998</v>
      </c>
      <c r="F2403" s="75"/>
      <c r="G2403" s="14">
        <f>IF(D2403&gt;0,E2403-D2403,E2403-D2403)</f>
        <v>69.892316999999991</v>
      </c>
      <c r="H2403" s="14"/>
      <c r="I2403" s="15">
        <v>69.892317000000006</v>
      </c>
      <c r="J2403" s="4">
        <f t="shared" si="122"/>
        <v>110.10768299999999</v>
      </c>
      <c r="K2403" s="3">
        <f t="shared" si="123"/>
        <v>6.7827713293334773</v>
      </c>
    </row>
    <row r="2404" spans="1:11" ht="20.100000000000001" customHeight="1" x14ac:dyDescent="0.25">
      <c r="A2404" s="28" t="s">
        <v>45</v>
      </c>
      <c r="B2404" s="15">
        <v>12</v>
      </c>
      <c r="C2404" s="15"/>
      <c r="D2404" s="15">
        <v>1.064991</v>
      </c>
      <c r="E2404" s="75"/>
      <c r="F2404" s="75">
        <v>-76.965024999999997</v>
      </c>
      <c r="G2404" s="14"/>
      <c r="H2404" s="14">
        <f>IF(D2404&gt;0,F2404-D2404,F2404-D2404)</f>
        <v>-78.030016000000003</v>
      </c>
      <c r="I2404" s="15">
        <v>78.030016000000003</v>
      </c>
      <c r="J2404" s="4">
        <f t="shared" si="122"/>
        <v>101.969984</v>
      </c>
      <c r="K2404" s="3">
        <f t="shared" si="123"/>
        <v>6.6720007311164018</v>
      </c>
    </row>
    <row r="2405" spans="1:11" ht="20.100000000000001" customHeight="1" x14ac:dyDescent="0.25">
      <c r="A2405" s="28" t="s">
        <v>45</v>
      </c>
      <c r="B2405" s="15">
        <v>12</v>
      </c>
      <c r="C2405" s="15"/>
      <c r="D2405" s="15">
        <v>1.064991</v>
      </c>
      <c r="E2405" s="75">
        <v>69.486681000000004</v>
      </c>
      <c r="F2405" s="75"/>
      <c r="G2405" s="14">
        <f>IF(D2405&gt;0,E2405-D2405,E2405-D2405)</f>
        <v>68.421689999999998</v>
      </c>
      <c r="H2405" s="14"/>
      <c r="I2405" s="15">
        <v>68.421689999999998</v>
      </c>
      <c r="J2405" s="4">
        <f t="shared" si="122"/>
        <v>111.57831</v>
      </c>
      <c r="K2405" s="3">
        <f t="shared" si="123"/>
        <v>6.8019127949282758</v>
      </c>
    </row>
    <row r="2406" spans="1:11" ht="20.100000000000001" customHeight="1" x14ac:dyDescent="0.25">
      <c r="A2406" s="28" t="s">
        <v>45</v>
      </c>
      <c r="B2406" s="15">
        <v>12</v>
      </c>
      <c r="C2406" s="15"/>
      <c r="D2406" s="15">
        <v>1.064991</v>
      </c>
      <c r="E2406" s="75"/>
      <c r="F2406" s="75">
        <v>-74.564138</v>
      </c>
      <c r="G2406" s="14"/>
      <c r="H2406" s="14">
        <f>IF(D2406&gt;0,F2406-D2406,F2406-D2406)</f>
        <v>-75.629129000000006</v>
      </c>
      <c r="I2406" s="15">
        <v>75.629129000000006</v>
      </c>
      <c r="J2406" s="4">
        <f t="shared" si="122"/>
        <v>104.37087099999999</v>
      </c>
      <c r="K2406" s="3">
        <f t="shared" si="123"/>
        <v>6.7055753142533714</v>
      </c>
    </row>
    <row r="2407" spans="1:11" ht="20.100000000000001" customHeight="1" x14ac:dyDescent="0.25">
      <c r="A2407" s="28" t="s">
        <v>45</v>
      </c>
      <c r="B2407" s="15">
        <v>12</v>
      </c>
      <c r="C2407" s="15"/>
      <c r="D2407" s="15">
        <v>1.064991</v>
      </c>
      <c r="E2407" s="75">
        <v>76.838115999999999</v>
      </c>
      <c r="F2407" s="75"/>
      <c r="G2407" s="14">
        <f>IF(D2407&gt;0,E2407-D2407,E2407-D2407)</f>
        <v>75.773124999999993</v>
      </c>
      <c r="H2407" s="14"/>
      <c r="I2407" s="15">
        <v>75.773124999999993</v>
      </c>
      <c r="J2407" s="4">
        <f t="shared" si="122"/>
        <v>104.22687500000001</v>
      </c>
      <c r="K2407" s="3">
        <f t="shared" si="123"/>
        <v>6.7035835156640839</v>
      </c>
    </row>
    <row r="2408" spans="1:11" ht="20.100000000000001" customHeight="1" x14ac:dyDescent="0.25">
      <c r="A2408" s="28" t="s">
        <v>45</v>
      </c>
      <c r="B2408" s="15">
        <v>12</v>
      </c>
      <c r="C2408" s="15"/>
      <c r="D2408" s="15">
        <v>1.064991</v>
      </c>
      <c r="E2408" s="75"/>
      <c r="F2408" s="75">
        <v>-82.359593000000004</v>
      </c>
      <c r="G2408" s="14"/>
      <c r="H2408" s="14">
        <f>IF(D2408&gt;0,F2408-D2408,F2408-D2408)</f>
        <v>-83.42458400000001</v>
      </c>
      <c r="I2408" s="15">
        <v>83.424583999999996</v>
      </c>
      <c r="J2408" s="4">
        <f t="shared" si="122"/>
        <v>96.575416000000004</v>
      </c>
      <c r="K2408" s="3">
        <f t="shared" si="123"/>
        <v>6.5935840817876894</v>
      </c>
    </row>
    <row r="2409" spans="1:11" ht="20.100000000000001" customHeight="1" x14ac:dyDescent="0.25">
      <c r="A2409" s="28" t="s">
        <v>45</v>
      </c>
      <c r="B2409" s="15">
        <v>12</v>
      </c>
      <c r="C2409" s="15"/>
      <c r="D2409" s="15">
        <v>1.064991</v>
      </c>
      <c r="E2409" s="75">
        <v>75.695520000000002</v>
      </c>
      <c r="F2409" s="75"/>
      <c r="G2409" s="14">
        <f>IF(D2409&gt;0,E2409-D2409,E2409-D2409)</f>
        <v>74.630528999999996</v>
      </c>
      <c r="H2409" s="14"/>
      <c r="I2409" s="15">
        <v>74.630528999999996</v>
      </c>
      <c r="J2409" s="4">
        <f t="shared" si="122"/>
        <v>105.369471</v>
      </c>
      <c r="K2409" s="3">
        <f t="shared" si="123"/>
        <v>6.7193131211066843</v>
      </c>
    </row>
    <row r="2410" spans="1:11" ht="20.100000000000001" customHeight="1" x14ac:dyDescent="0.25">
      <c r="A2410" s="28" t="s">
        <v>45</v>
      </c>
      <c r="B2410" s="15">
        <v>12</v>
      </c>
      <c r="C2410" s="15"/>
      <c r="D2410" s="15">
        <v>1.064991</v>
      </c>
      <c r="E2410" s="75"/>
      <c r="F2410" s="75">
        <v>-67.878057999999996</v>
      </c>
      <c r="G2410" s="14"/>
      <c r="H2410" s="14">
        <f>IF(D2410&gt;0,F2410-D2410,F2410-D2410)</f>
        <v>-68.943049000000002</v>
      </c>
      <c r="I2410" s="15">
        <v>68.943049000000002</v>
      </c>
      <c r="J2410" s="4">
        <f t="shared" si="122"/>
        <v>111.056951</v>
      </c>
      <c r="K2410" s="3">
        <f t="shared" si="123"/>
        <v>6.7951558830593797</v>
      </c>
    </row>
    <row r="2411" spans="1:11" ht="20.100000000000001" customHeight="1" x14ac:dyDescent="0.25">
      <c r="A2411" s="28" t="s">
        <v>45</v>
      </c>
      <c r="B2411" s="15">
        <v>12</v>
      </c>
      <c r="C2411" s="15"/>
      <c r="D2411" s="15">
        <v>1.064991</v>
      </c>
      <c r="E2411" s="75">
        <v>67.540492</v>
      </c>
      <c r="F2411" s="75"/>
      <c r="G2411" s="14">
        <f>IF(D2411&gt;0,E2411-D2411,E2411-D2411)</f>
        <v>66.475500999999994</v>
      </c>
      <c r="H2411" s="14"/>
      <c r="I2411" s="15">
        <v>66.475500999999994</v>
      </c>
      <c r="J2411" s="4">
        <f t="shared" si="122"/>
        <v>113.52449900000001</v>
      </c>
      <c r="K2411" s="3">
        <f t="shared" si="123"/>
        <v>6.8268598597295691</v>
      </c>
    </row>
    <row r="2412" spans="1:11" ht="20.100000000000001" customHeight="1" x14ac:dyDescent="0.25">
      <c r="A2412" s="28" t="s">
        <v>45</v>
      </c>
      <c r="B2412" s="15">
        <v>12</v>
      </c>
      <c r="C2412" s="15"/>
      <c r="D2412" s="15">
        <v>1.064991</v>
      </c>
      <c r="E2412" s="75"/>
      <c r="F2412" s="75">
        <v>-67.036226999999997</v>
      </c>
      <c r="G2412" s="14"/>
      <c r="H2412" s="14">
        <f>IF(D2412&gt;0,F2412-D2412,F2412-D2412)</f>
        <v>-68.101218000000003</v>
      </c>
      <c r="I2412" s="15">
        <v>68.101218000000003</v>
      </c>
      <c r="J2412" s="4">
        <f t="shared" si="122"/>
        <v>111.898782</v>
      </c>
      <c r="K2412" s="3">
        <f t="shared" si="123"/>
        <v>6.8060505226741688</v>
      </c>
    </row>
    <row r="2413" spans="1:11" ht="20.100000000000001" customHeight="1" x14ac:dyDescent="0.25">
      <c r="A2413" s="28" t="s">
        <v>45</v>
      </c>
      <c r="B2413" s="15">
        <v>12</v>
      </c>
      <c r="C2413" s="15"/>
      <c r="D2413" s="15">
        <v>1.064991</v>
      </c>
      <c r="E2413" s="75"/>
      <c r="F2413" s="75">
        <v>-68.978356000000005</v>
      </c>
      <c r="G2413" s="14"/>
      <c r="H2413" s="14">
        <f>IF(D2413&gt;0,F2413-D2413,F2413-D2413)</f>
        <v>-70.043347000000011</v>
      </c>
      <c r="I2413" s="15">
        <v>70.043346999999997</v>
      </c>
      <c r="J2413" s="4">
        <f t="shared" si="122"/>
        <v>109.956653</v>
      </c>
      <c r="K2413" s="3">
        <f t="shared" si="123"/>
        <v>6.7807910878259685</v>
      </c>
    </row>
    <row r="2414" spans="1:11" ht="20.100000000000001" customHeight="1" x14ac:dyDescent="0.25">
      <c r="A2414" s="28" t="s">
        <v>45</v>
      </c>
      <c r="B2414" s="15">
        <v>12</v>
      </c>
      <c r="C2414" s="15"/>
      <c r="D2414" s="15">
        <v>1.064991</v>
      </c>
      <c r="E2414" s="75">
        <v>88.822855000000004</v>
      </c>
      <c r="F2414" s="75"/>
      <c r="G2414" s="14">
        <f>IF(D2414&gt;0,E2414-D2414,E2414-D2414)</f>
        <v>87.757863999999998</v>
      </c>
      <c r="H2414" s="14"/>
      <c r="I2414" s="15">
        <v>87.757863999999998</v>
      </c>
      <c r="J2414" s="4">
        <f t="shared" si="122"/>
        <v>92.242136000000002</v>
      </c>
      <c r="K2414" s="3">
        <f t="shared" si="123"/>
        <v>6.5273540159530192</v>
      </c>
    </row>
    <row r="2415" spans="1:11" ht="20.100000000000001" customHeight="1" x14ac:dyDescent="0.25">
      <c r="A2415" s="28" t="s">
        <v>45</v>
      </c>
      <c r="B2415" s="15">
        <v>12</v>
      </c>
      <c r="C2415" s="15"/>
      <c r="D2415" s="15">
        <v>1.064991</v>
      </c>
      <c r="E2415" s="75"/>
      <c r="F2415" s="75">
        <v>-65.048488000000006</v>
      </c>
      <c r="G2415" s="14"/>
      <c r="H2415" s="14">
        <f>IF(D2415&gt;0,F2415-D2415,F2415-D2415)</f>
        <v>-66.113479000000012</v>
      </c>
      <c r="I2415" s="15">
        <v>66.113478999999998</v>
      </c>
      <c r="J2415" s="4">
        <f t="shared" si="122"/>
        <v>113.886521</v>
      </c>
      <c r="K2415" s="3">
        <f t="shared" si="123"/>
        <v>6.8314531972493873</v>
      </c>
    </row>
    <row r="2416" spans="1:11" ht="20.100000000000001" customHeight="1" x14ac:dyDescent="0.25">
      <c r="A2416" s="28" t="s">
        <v>45</v>
      </c>
      <c r="B2416" s="15">
        <v>12</v>
      </c>
      <c r="C2416" s="15"/>
      <c r="D2416" s="15">
        <v>1.064991</v>
      </c>
      <c r="E2416" s="75">
        <v>84.436790999999999</v>
      </c>
      <c r="F2416" s="75"/>
      <c r="G2416" s="14">
        <f>IF(D2416&gt;0,E2416-D2416,E2416-D2416)</f>
        <v>83.371799999999993</v>
      </c>
      <c r="H2416" s="14"/>
      <c r="I2416" s="15">
        <v>83.371799999999993</v>
      </c>
      <c r="J2416" s="4">
        <f t="shared" si="122"/>
        <v>96.628200000000007</v>
      </c>
      <c r="K2416" s="3">
        <f t="shared" si="123"/>
        <v>6.5943723819086664</v>
      </c>
    </row>
    <row r="2417" spans="1:11" ht="20.100000000000001" customHeight="1" x14ac:dyDescent="0.25">
      <c r="A2417" s="28" t="s">
        <v>45</v>
      </c>
      <c r="B2417" s="15">
        <v>12</v>
      </c>
      <c r="C2417" s="15"/>
      <c r="D2417" s="15">
        <v>1.064991</v>
      </c>
      <c r="E2417" s="75"/>
      <c r="F2417" s="75">
        <v>-60.780752999999997</v>
      </c>
      <c r="G2417" s="14"/>
      <c r="H2417" s="14">
        <f>IF(D2417&gt;0,F2417-D2417,F2417-D2417)</f>
        <v>-61.845743999999996</v>
      </c>
      <c r="I2417" s="15">
        <v>61.845744000000003</v>
      </c>
      <c r="J2417" s="4">
        <f t="shared" si="122"/>
        <v>118.154256</v>
      </c>
      <c r="K2417" s="3">
        <f t="shared" si="123"/>
        <v>6.8845277869198087</v>
      </c>
    </row>
    <row r="2418" spans="1:11" ht="20.100000000000001" customHeight="1" x14ac:dyDescent="0.25">
      <c r="A2418" s="28" t="s">
        <v>45</v>
      </c>
      <c r="B2418" s="15">
        <v>12</v>
      </c>
      <c r="C2418" s="15"/>
      <c r="D2418" s="15">
        <v>1.064991</v>
      </c>
      <c r="E2418" s="75">
        <v>84.994167000000004</v>
      </c>
      <c r="F2418" s="75"/>
      <c r="G2418" s="14">
        <f>IF(D2418&gt;0,E2418-D2418,E2418-D2418)</f>
        <v>83.929175999999998</v>
      </c>
      <c r="H2418" s="14"/>
      <c r="I2418" s="15">
        <v>83.929175999999998</v>
      </c>
      <c r="J2418" s="4">
        <f t="shared" si="122"/>
        <v>96.070824000000002</v>
      </c>
      <c r="K2418" s="3">
        <f t="shared" si="123"/>
        <v>6.5860264565690976</v>
      </c>
    </row>
    <row r="2419" spans="1:11" ht="20.100000000000001" customHeight="1" x14ac:dyDescent="0.25">
      <c r="A2419" s="28" t="s">
        <v>45</v>
      </c>
      <c r="B2419" s="15">
        <v>12</v>
      </c>
      <c r="C2419" s="15"/>
      <c r="D2419" s="15">
        <v>1.064991</v>
      </c>
      <c r="E2419" s="75"/>
      <c r="F2419" s="75">
        <v>-76.736671000000001</v>
      </c>
      <c r="G2419" s="14"/>
      <c r="H2419" s="14">
        <f>IF(D2419&gt;0,F2419-D2419,F2419-D2419)</f>
        <v>-77.801662000000007</v>
      </c>
      <c r="I2419" s="15">
        <v>77.801661999999993</v>
      </c>
      <c r="J2419" s="4">
        <f t="shared" si="122"/>
        <v>102.19833800000001</v>
      </c>
      <c r="K2419" s="3">
        <f t="shared" si="123"/>
        <v>6.6752279244195876</v>
      </c>
    </row>
    <row r="2420" spans="1:11" ht="20.100000000000001" customHeight="1" x14ac:dyDescent="0.25">
      <c r="A2420" s="28" t="s">
        <v>45</v>
      </c>
      <c r="B2420" s="15">
        <v>12</v>
      </c>
      <c r="C2420" s="15"/>
      <c r="D2420" s="15">
        <v>1.064991</v>
      </c>
      <c r="E2420" s="75">
        <v>87.336999000000006</v>
      </c>
      <c r="F2420" s="75"/>
      <c r="G2420" s="14">
        <f>IF(D2420&gt;0,E2420-D2420,E2420-D2420)</f>
        <v>86.272008</v>
      </c>
      <c r="H2420" s="14"/>
      <c r="I2420" s="15">
        <v>86.272008</v>
      </c>
      <c r="J2420" s="4">
        <f t="shared" si="122"/>
        <v>93.727992</v>
      </c>
      <c r="K2420" s="3">
        <f t="shared" si="123"/>
        <v>6.5504080700784018</v>
      </c>
    </row>
    <row r="2421" spans="1:11" ht="20.100000000000001" customHeight="1" x14ac:dyDescent="0.25">
      <c r="A2421" s="28" t="s">
        <v>45</v>
      </c>
      <c r="B2421" s="15">
        <v>12</v>
      </c>
      <c r="C2421" s="15"/>
      <c r="D2421" s="15">
        <v>1.064991</v>
      </c>
      <c r="E2421" s="75"/>
      <c r="F2421" s="75">
        <v>-88.698047000000003</v>
      </c>
      <c r="G2421" s="14"/>
      <c r="H2421" s="14">
        <f>IF(D2421&gt;0,F2421-D2421,F2421-D2421)</f>
        <v>-89.763038000000009</v>
      </c>
      <c r="I2421" s="15">
        <v>89.763037999999995</v>
      </c>
      <c r="J2421" s="4">
        <f t="shared" si="122"/>
        <v>90.236962000000005</v>
      </c>
      <c r="K2421" s="3">
        <f t="shared" si="123"/>
        <v>6.4956465923524283</v>
      </c>
    </row>
    <row r="2422" spans="1:11" ht="20.100000000000001" customHeight="1" x14ac:dyDescent="0.25">
      <c r="A2422" s="28" t="s">
        <v>45</v>
      </c>
      <c r="B2422" s="15">
        <v>12</v>
      </c>
      <c r="C2422" s="15"/>
      <c r="D2422" s="15">
        <v>1.064991</v>
      </c>
      <c r="E2422" s="75"/>
      <c r="F2422" s="75">
        <v>-78.439869000000002</v>
      </c>
      <c r="G2422" s="14"/>
      <c r="H2422" s="14">
        <f>IF(D2422&gt;0,F2422-D2422,F2422-D2422)</f>
        <v>-79.504860000000008</v>
      </c>
      <c r="I2422" s="15">
        <v>79.504859999999994</v>
      </c>
      <c r="J2422" s="4">
        <f t="shared" si="122"/>
        <v>100.49514000000001</v>
      </c>
      <c r="K2422" s="3">
        <f t="shared" si="123"/>
        <v>6.6509819233437453</v>
      </c>
    </row>
    <row r="2423" spans="1:11" ht="20.100000000000001" customHeight="1" x14ac:dyDescent="0.25">
      <c r="A2423" s="28" t="s">
        <v>45</v>
      </c>
      <c r="B2423" s="15">
        <v>12</v>
      </c>
      <c r="C2423" s="15"/>
      <c r="D2423" s="15">
        <v>1.064991</v>
      </c>
      <c r="E2423" s="75">
        <v>88.994913999999994</v>
      </c>
      <c r="F2423" s="75"/>
      <c r="G2423" s="14">
        <f>IF(D2423&gt;0,E2423-D2423,E2423-D2423)</f>
        <v>87.929922999999988</v>
      </c>
      <c r="H2423" s="14"/>
      <c r="I2423" s="15">
        <v>87.929923000000002</v>
      </c>
      <c r="J2423" s="4">
        <f t="shared" si="122"/>
        <v>92.070076999999998</v>
      </c>
      <c r="K2423" s="3">
        <f t="shared" si="123"/>
        <v>6.5246604479674044</v>
      </c>
    </row>
    <row r="2424" spans="1:11" ht="20.100000000000001" customHeight="1" x14ac:dyDescent="0.25">
      <c r="A2424" s="28" t="s">
        <v>45</v>
      </c>
      <c r="B2424" s="15">
        <v>12</v>
      </c>
      <c r="C2424" s="15"/>
      <c r="D2424" s="15">
        <v>1.064991</v>
      </c>
      <c r="E2424" s="75">
        <v>88.887600000000006</v>
      </c>
      <c r="F2424" s="75"/>
      <c r="G2424" s="14">
        <f>IF(D2424&gt;0,E2424-D2424,E2424-D2424)</f>
        <v>87.822609</v>
      </c>
      <c r="H2424" s="14"/>
      <c r="I2424" s="15">
        <v>87.822609</v>
      </c>
      <c r="J2424" s="4">
        <f t="shared" si="122"/>
        <v>92.177391</v>
      </c>
      <c r="K2424" s="3">
        <f t="shared" si="123"/>
        <v>6.5263410289252413</v>
      </c>
    </row>
    <row r="2425" spans="1:11" ht="20.100000000000001" customHeight="1" x14ac:dyDescent="0.25">
      <c r="A2425" s="28" t="s">
        <v>45</v>
      </c>
      <c r="B2425" s="15">
        <v>12</v>
      </c>
      <c r="C2425" s="15"/>
      <c r="D2425" s="15">
        <v>1.064991</v>
      </c>
      <c r="E2425" s="75"/>
      <c r="F2425" s="75">
        <v>-79.261103000000006</v>
      </c>
      <c r="G2425" s="14"/>
      <c r="H2425" s="14">
        <f>IF(D2425&gt;0,F2425-D2425,F2425-D2425)</f>
        <v>-80.326094000000012</v>
      </c>
      <c r="I2425" s="15">
        <v>80.326093999999998</v>
      </c>
      <c r="J2425" s="4">
        <f t="shared" si="122"/>
        <v>99.673906000000002</v>
      </c>
      <c r="K2425" s="3">
        <f t="shared" si="123"/>
        <v>6.6391439604770488</v>
      </c>
    </row>
    <row r="2426" spans="1:11" ht="20.100000000000001" customHeight="1" x14ac:dyDescent="0.25">
      <c r="A2426" s="28" t="s">
        <v>45</v>
      </c>
      <c r="B2426" s="15">
        <v>13</v>
      </c>
      <c r="C2426" s="15"/>
      <c r="D2426" s="15">
        <v>2.8189489999999999</v>
      </c>
      <c r="E2426" s="75">
        <v>81.335864999999998</v>
      </c>
      <c r="F2426" s="75"/>
      <c r="G2426" s="14">
        <f>IF(D2426&gt;0,E2426-D2426,E2426-D2426)</f>
        <v>78.516915999999995</v>
      </c>
      <c r="H2426" s="14"/>
      <c r="I2426" s="15">
        <v>78.516915999999995</v>
      </c>
      <c r="J2426" s="4">
        <f t="shared" si="122"/>
        <v>101.48308400000001</v>
      </c>
      <c r="K2426" s="3">
        <f t="shared" si="123"/>
        <v>6.6650954574494463</v>
      </c>
    </row>
    <row r="2427" spans="1:11" ht="20.100000000000001" customHeight="1" x14ac:dyDescent="0.25">
      <c r="A2427" s="28" t="s">
        <v>45</v>
      </c>
      <c r="B2427" s="15">
        <v>13</v>
      </c>
      <c r="C2427" s="15"/>
      <c r="D2427" s="15">
        <v>2.8189489999999999</v>
      </c>
      <c r="E2427" s="75"/>
      <c r="F2427" s="75">
        <v>-84.093858999999995</v>
      </c>
      <c r="G2427" s="14"/>
      <c r="H2427" s="14">
        <f t="shared" ref="H2427:H2435" si="124">IF(D2427&gt;0,F2427-D2427,F2427-D2427)</f>
        <v>-86.912807999999998</v>
      </c>
      <c r="I2427" s="15">
        <v>86.912807999999998</v>
      </c>
      <c r="J2427" s="4">
        <f t="shared" si="122"/>
        <v>93.087192000000002</v>
      </c>
      <c r="K2427" s="3">
        <f t="shared" si="123"/>
        <v>6.5405107738504302</v>
      </c>
    </row>
    <row r="2428" spans="1:11" ht="20.100000000000001" customHeight="1" x14ac:dyDescent="0.25">
      <c r="A2428" s="28" t="s">
        <v>45</v>
      </c>
      <c r="B2428" s="15">
        <v>13</v>
      </c>
      <c r="C2428" s="15"/>
      <c r="D2428" s="15">
        <v>2.8189489999999999</v>
      </c>
      <c r="E2428" s="75"/>
      <c r="F2428" s="75">
        <v>-72.801458999999994</v>
      </c>
      <c r="G2428" s="14"/>
      <c r="H2428" s="14">
        <f t="shared" si="124"/>
        <v>-75.620407999999998</v>
      </c>
      <c r="I2428" s="15">
        <v>75.620407999999998</v>
      </c>
      <c r="J2428" s="4">
        <f t="shared" si="122"/>
        <v>104.379592</v>
      </c>
      <c r="K2428" s="3">
        <f t="shared" si="123"/>
        <v>6.7056958576359165</v>
      </c>
    </row>
    <row r="2429" spans="1:11" ht="20.100000000000001" customHeight="1" x14ac:dyDescent="0.25">
      <c r="A2429" s="28" t="s">
        <v>45</v>
      </c>
      <c r="B2429" s="15">
        <v>13</v>
      </c>
      <c r="C2429" s="15"/>
      <c r="D2429" s="15">
        <v>2.8189489999999999</v>
      </c>
      <c r="E2429" s="75"/>
      <c r="F2429" s="75">
        <v>-88.482585999999998</v>
      </c>
      <c r="G2429" s="14"/>
      <c r="H2429" s="14">
        <f t="shared" si="124"/>
        <v>-91.301535000000001</v>
      </c>
      <c r="I2429" s="15">
        <v>91.301535000000001</v>
      </c>
      <c r="J2429" s="4">
        <f t="shared" si="122"/>
        <v>88.698464999999999</v>
      </c>
      <c r="K2429" s="3">
        <f t="shared" si="123"/>
        <v>6.4708372326036692</v>
      </c>
    </row>
    <row r="2430" spans="1:11" ht="20.100000000000001" customHeight="1" x14ac:dyDescent="0.25">
      <c r="A2430" s="28" t="s">
        <v>45</v>
      </c>
      <c r="B2430" s="15">
        <v>13</v>
      </c>
      <c r="C2430" s="15"/>
      <c r="D2430" s="15">
        <v>2.8189489999999999</v>
      </c>
      <c r="E2430" s="75"/>
      <c r="F2430" s="75">
        <v>-88.090847999999994</v>
      </c>
      <c r="G2430" s="14"/>
      <c r="H2430" s="14">
        <f t="shared" si="124"/>
        <v>-90.909796999999998</v>
      </c>
      <c r="I2430" s="15">
        <v>90.909796999999998</v>
      </c>
      <c r="J2430" s="4">
        <f t="shared" si="122"/>
        <v>89.090203000000002</v>
      </c>
      <c r="K2430" s="3">
        <f t="shared" si="123"/>
        <v>6.4771948862256954</v>
      </c>
    </row>
    <row r="2431" spans="1:11" ht="20.100000000000001" customHeight="1" x14ac:dyDescent="0.25">
      <c r="A2431" s="28" t="s">
        <v>45</v>
      </c>
      <c r="B2431" s="15">
        <v>13</v>
      </c>
      <c r="C2431" s="15"/>
      <c r="D2431" s="15">
        <v>2.8189489999999999</v>
      </c>
      <c r="E2431" s="75"/>
      <c r="F2431" s="75">
        <v>-78.556303</v>
      </c>
      <c r="G2431" s="14"/>
      <c r="H2431" s="14">
        <f t="shared" si="124"/>
        <v>-81.375252000000003</v>
      </c>
      <c r="I2431" s="15">
        <v>81.375252000000003</v>
      </c>
      <c r="J2431" s="4">
        <f t="shared" si="122"/>
        <v>98.624747999999997</v>
      </c>
      <c r="K2431" s="3">
        <f t="shared" si="123"/>
        <v>6.6238778037309265</v>
      </c>
    </row>
    <row r="2432" spans="1:11" ht="20.100000000000001" customHeight="1" x14ac:dyDescent="0.25">
      <c r="A2432" s="28" t="s">
        <v>45</v>
      </c>
      <c r="B2432" s="15">
        <v>13</v>
      </c>
      <c r="C2432" s="15"/>
      <c r="D2432" s="15">
        <v>2.8189489999999999</v>
      </c>
      <c r="E2432" s="75"/>
      <c r="F2432" s="75">
        <v>-83.290163000000007</v>
      </c>
      <c r="G2432" s="14"/>
      <c r="H2432" s="14">
        <f t="shared" si="124"/>
        <v>-86.10911200000001</v>
      </c>
      <c r="I2432" s="15">
        <v>86.109111999999996</v>
      </c>
      <c r="J2432" s="4">
        <f t="shared" si="122"/>
        <v>93.890888000000004</v>
      </c>
      <c r="K2432" s="3">
        <f t="shared" si="123"/>
        <v>6.5529132477069236</v>
      </c>
    </row>
    <row r="2433" spans="1:11" ht="20.100000000000001" customHeight="1" x14ac:dyDescent="0.25">
      <c r="A2433" s="28" t="s">
        <v>45</v>
      </c>
      <c r="B2433" s="15">
        <v>13</v>
      </c>
      <c r="C2433" s="15"/>
      <c r="D2433" s="15">
        <v>2.8189489999999999</v>
      </c>
      <c r="E2433" s="75"/>
      <c r="F2433" s="75">
        <v>-81.929767999999996</v>
      </c>
      <c r="G2433" s="14"/>
      <c r="H2433" s="14">
        <f t="shared" si="124"/>
        <v>-84.748716999999999</v>
      </c>
      <c r="I2433" s="15">
        <v>84.748716999999999</v>
      </c>
      <c r="J2433" s="4">
        <f t="shared" si="122"/>
        <v>95.251283000000001</v>
      </c>
      <c r="K2433" s="3">
        <f t="shared" si="123"/>
        <v>6.5736666201995835</v>
      </c>
    </row>
    <row r="2434" spans="1:11" ht="20.100000000000001" customHeight="1" x14ac:dyDescent="0.25">
      <c r="A2434" s="28" t="s">
        <v>45</v>
      </c>
      <c r="B2434" s="15">
        <v>13</v>
      </c>
      <c r="C2434" s="15"/>
      <c r="D2434" s="15">
        <v>2.8189489999999999</v>
      </c>
      <c r="E2434" s="75"/>
      <c r="F2434" s="75">
        <v>-72.240532999999999</v>
      </c>
      <c r="G2434" s="14"/>
      <c r="H2434" s="14">
        <f t="shared" si="124"/>
        <v>-75.059482000000003</v>
      </c>
      <c r="I2434" s="15">
        <v>75.059482000000003</v>
      </c>
      <c r="J2434" s="4">
        <f t="shared" ref="J2434:J2497" si="125">180-I2434</f>
        <v>104.940518</v>
      </c>
      <c r="K2434" s="3">
        <f t="shared" ref="K2434:K2497" si="126">LOG(J2434,2)</f>
        <v>6.7134280062153948</v>
      </c>
    </row>
    <row r="2435" spans="1:11" ht="20.100000000000001" customHeight="1" x14ac:dyDescent="0.25">
      <c r="A2435" s="28" t="s">
        <v>45</v>
      </c>
      <c r="B2435" s="15">
        <v>13</v>
      </c>
      <c r="C2435" s="15"/>
      <c r="D2435" s="15">
        <v>2.8189489999999999</v>
      </c>
      <c r="E2435" s="75"/>
      <c r="F2435" s="75">
        <v>-65.033923000000001</v>
      </c>
      <c r="G2435" s="14"/>
      <c r="H2435" s="14">
        <f t="shared" si="124"/>
        <v>-67.852872000000005</v>
      </c>
      <c r="I2435" s="15">
        <v>67.852872000000005</v>
      </c>
      <c r="J2435" s="4">
        <f t="shared" si="125"/>
        <v>112.147128</v>
      </c>
      <c r="K2435" s="3">
        <f t="shared" si="126"/>
        <v>6.8092488643833784</v>
      </c>
    </row>
    <row r="2436" spans="1:11" ht="20.100000000000001" customHeight="1" x14ac:dyDescent="0.25">
      <c r="A2436" s="28" t="s">
        <v>45</v>
      </c>
      <c r="B2436" s="15">
        <v>13</v>
      </c>
      <c r="C2436" s="15"/>
      <c r="D2436" s="15">
        <v>2.8189489999999999</v>
      </c>
      <c r="E2436" s="75">
        <v>72.099084000000005</v>
      </c>
      <c r="F2436" s="75"/>
      <c r="G2436" s="14">
        <f>IF(D2436&gt;0,E2436-D2436,E2436-D2436)</f>
        <v>69.280135000000001</v>
      </c>
      <c r="H2436" s="14"/>
      <c r="I2436" s="15">
        <v>69.280135000000001</v>
      </c>
      <c r="J2436" s="4">
        <f t="shared" si="125"/>
        <v>110.719865</v>
      </c>
      <c r="K2436" s="3">
        <f t="shared" si="126"/>
        <v>6.7907702787945388</v>
      </c>
    </row>
    <row r="2437" spans="1:11" ht="20.100000000000001" customHeight="1" x14ac:dyDescent="0.25">
      <c r="A2437" s="28" t="s">
        <v>45</v>
      </c>
      <c r="B2437" s="15">
        <v>13</v>
      </c>
      <c r="C2437" s="15"/>
      <c r="D2437" s="15">
        <v>2.8189489999999999</v>
      </c>
      <c r="E2437" s="75"/>
      <c r="F2437" s="75">
        <v>-65.608497999999997</v>
      </c>
      <c r="G2437" s="14"/>
      <c r="H2437" s="14">
        <f>IF(D2437&gt;0,F2437-D2437,F2437-D2437)</f>
        <v>-68.427447000000001</v>
      </c>
      <c r="I2437" s="15">
        <v>68.427447000000001</v>
      </c>
      <c r="J2437" s="4">
        <f t="shared" si="125"/>
        <v>111.572553</v>
      </c>
      <c r="K2437" s="3">
        <f t="shared" si="126"/>
        <v>6.8018383556432056</v>
      </c>
    </row>
    <row r="2438" spans="1:11" ht="20.100000000000001" customHeight="1" x14ac:dyDescent="0.25">
      <c r="A2438" s="28" t="s">
        <v>45</v>
      </c>
      <c r="B2438" s="15">
        <v>13</v>
      </c>
      <c r="C2438" s="15"/>
      <c r="D2438" s="15">
        <v>2.8189489999999999</v>
      </c>
      <c r="E2438" s="75"/>
      <c r="F2438" s="75">
        <v>-71.872539000000003</v>
      </c>
      <c r="G2438" s="14"/>
      <c r="H2438" s="14">
        <f>IF(D2438&gt;0,F2438-D2438,F2438-D2438)</f>
        <v>-74.691488000000007</v>
      </c>
      <c r="I2438" s="15">
        <v>74.691488000000007</v>
      </c>
      <c r="J2438" s="4">
        <f t="shared" si="125"/>
        <v>105.30851199999999</v>
      </c>
      <c r="K2438" s="3">
        <f t="shared" si="126"/>
        <v>6.7184782426993674</v>
      </c>
    </row>
    <row r="2439" spans="1:11" ht="20.100000000000001" customHeight="1" x14ac:dyDescent="0.25">
      <c r="A2439" s="28" t="s">
        <v>45</v>
      </c>
      <c r="B2439" s="15">
        <v>13</v>
      </c>
      <c r="C2439" s="15"/>
      <c r="D2439" s="15">
        <v>2.8189489999999999</v>
      </c>
      <c r="E2439" s="75">
        <v>75.203237999999999</v>
      </c>
      <c r="F2439" s="75"/>
      <c r="G2439" s="14">
        <f>IF(D2439&gt;0,E2439-D2439,E2439-D2439)</f>
        <v>72.384288999999995</v>
      </c>
      <c r="H2439" s="14"/>
      <c r="I2439" s="15">
        <v>72.384288999999995</v>
      </c>
      <c r="J2439" s="4">
        <f t="shared" si="125"/>
        <v>107.615711</v>
      </c>
      <c r="K2439" s="3">
        <f t="shared" si="126"/>
        <v>6.7497449045388702</v>
      </c>
    </row>
    <row r="2440" spans="1:11" ht="20.100000000000001" customHeight="1" x14ac:dyDescent="0.25">
      <c r="A2440" s="28" t="s">
        <v>45</v>
      </c>
      <c r="B2440" s="15">
        <v>13</v>
      </c>
      <c r="C2440" s="15"/>
      <c r="D2440" s="15">
        <v>2.8189489999999999</v>
      </c>
      <c r="E2440" s="75">
        <v>77.660912999999994</v>
      </c>
      <c r="F2440" s="75"/>
      <c r="G2440" s="14">
        <f>IF(D2440&gt;0,E2440-D2440,E2440-D2440)</f>
        <v>74.84196399999999</v>
      </c>
      <c r="H2440" s="14"/>
      <c r="I2440" s="15">
        <v>74.841964000000004</v>
      </c>
      <c r="J2440" s="4">
        <f t="shared" si="125"/>
        <v>105.158036</v>
      </c>
      <c r="K2440" s="3">
        <f t="shared" si="126"/>
        <v>6.7164152923823099</v>
      </c>
    </row>
    <row r="2441" spans="1:11" ht="20.100000000000001" customHeight="1" x14ac:dyDescent="0.25">
      <c r="A2441" s="28" t="s">
        <v>45</v>
      </c>
      <c r="B2441" s="15">
        <v>13</v>
      </c>
      <c r="C2441" s="15"/>
      <c r="D2441" s="15">
        <v>2.8189489999999999</v>
      </c>
      <c r="E2441" s="75"/>
      <c r="F2441" s="75">
        <v>-73.909183999999996</v>
      </c>
      <c r="G2441" s="14"/>
      <c r="H2441" s="14">
        <f>IF(D2441&gt;0,F2441-D2441,F2441-D2441)</f>
        <v>-76.728133</v>
      </c>
      <c r="I2441" s="15">
        <v>76.728133</v>
      </c>
      <c r="J2441" s="4">
        <f t="shared" si="125"/>
        <v>103.271867</v>
      </c>
      <c r="K2441" s="3">
        <f t="shared" si="126"/>
        <v>6.6903034830152421</v>
      </c>
    </row>
    <row r="2442" spans="1:11" ht="20.100000000000001" customHeight="1" x14ac:dyDescent="0.25">
      <c r="A2442" s="28" t="s">
        <v>45</v>
      </c>
      <c r="B2442" s="15">
        <v>13</v>
      </c>
      <c r="C2442" s="15"/>
      <c r="D2442" s="15">
        <v>2.8189489999999999</v>
      </c>
      <c r="E2442" s="75">
        <v>85.601294999999993</v>
      </c>
      <c r="F2442" s="75"/>
      <c r="G2442" s="14">
        <f>IF(D2442&gt;0,E2442-D2442,E2442-D2442)</f>
        <v>82.78234599999999</v>
      </c>
      <c r="H2442" s="14"/>
      <c r="I2442" s="15">
        <v>82.782346000000004</v>
      </c>
      <c r="J2442" s="4">
        <f t="shared" si="125"/>
        <v>97.217653999999996</v>
      </c>
      <c r="K2442" s="3">
        <f t="shared" si="126"/>
        <v>6.6031464151545398</v>
      </c>
    </row>
    <row r="2443" spans="1:11" ht="20.100000000000001" customHeight="1" x14ac:dyDescent="0.25">
      <c r="A2443" s="28" t="s">
        <v>45</v>
      </c>
      <c r="B2443" s="15">
        <v>13</v>
      </c>
      <c r="C2443" s="15"/>
      <c r="D2443" s="15">
        <v>2.8189489999999999</v>
      </c>
      <c r="E2443" s="75">
        <v>88.090847999999994</v>
      </c>
      <c r="F2443" s="75"/>
      <c r="G2443" s="14">
        <f>IF(D2443&gt;0,E2443-D2443,E2443-D2443)</f>
        <v>85.271898999999991</v>
      </c>
      <c r="H2443" s="14"/>
      <c r="I2443" s="15">
        <v>85.271899000000005</v>
      </c>
      <c r="J2443" s="4">
        <f t="shared" si="125"/>
        <v>94.728100999999995</v>
      </c>
      <c r="K2443" s="3">
        <f t="shared" si="126"/>
        <v>6.5657205581681328</v>
      </c>
    </row>
    <row r="2444" spans="1:11" ht="20.100000000000001" customHeight="1" x14ac:dyDescent="0.25">
      <c r="A2444" s="28" t="s">
        <v>45</v>
      </c>
      <c r="B2444" s="15">
        <v>13</v>
      </c>
      <c r="C2444" s="15"/>
      <c r="D2444" s="15">
        <v>2.8189489999999999</v>
      </c>
      <c r="E2444" s="75">
        <v>85.855376000000007</v>
      </c>
      <c r="F2444" s="75"/>
      <c r="G2444" s="14">
        <f>IF(D2444&gt;0,E2444-D2444,E2444-D2444)</f>
        <v>83.036427000000003</v>
      </c>
      <c r="H2444" s="14"/>
      <c r="I2444" s="15">
        <v>83.036427000000003</v>
      </c>
      <c r="J2444" s="4">
        <f t="shared" si="125"/>
        <v>96.963572999999997</v>
      </c>
      <c r="K2444" s="3">
        <f t="shared" si="126"/>
        <v>6.5993709563880634</v>
      </c>
    </row>
    <row r="2445" spans="1:11" ht="20.100000000000001" customHeight="1" x14ac:dyDescent="0.25">
      <c r="A2445" s="28" t="s">
        <v>45</v>
      </c>
      <c r="B2445" s="15">
        <v>13</v>
      </c>
      <c r="C2445" s="15"/>
      <c r="D2445" s="15">
        <v>2.8189489999999999</v>
      </c>
      <c r="E2445" s="75"/>
      <c r="F2445" s="75">
        <v>-69.590117000000006</v>
      </c>
      <c r="G2445" s="14"/>
      <c r="H2445" s="14">
        <f>IF(D2445&gt;0,F2445-D2445,F2445-D2445)</f>
        <v>-72.40906600000001</v>
      </c>
      <c r="I2445" s="15">
        <v>72.409065999999996</v>
      </c>
      <c r="J2445" s="4">
        <f t="shared" si="125"/>
        <v>107.590934</v>
      </c>
      <c r="K2445" s="3">
        <f t="shared" si="126"/>
        <v>6.7494127061052556</v>
      </c>
    </row>
    <row r="2446" spans="1:11" ht="20.100000000000001" customHeight="1" x14ac:dyDescent="0.25">
      <c r="A2446" s="28" t="s">
        <v>45</v>
      </c>
      <c r="B2446" s="15">
        <v>13</v>
      </c>
      <c r="C2446" s="15"/>
      <c r="D2446" s="15">
        <v>2.8189489999999999</v>
      </c>
      <c r="E2446" s="75">
        <v>81.869898000000006</v>
      </c>
      <c r="F2446" s="75"/>
      <c r="G2446" s="14">
        <f>IF(D2446&gt;0,E2446-D2446,E2446-D2446)</f>
        <v>79.050949000000003</v>
      </c>
      <c r="H2446" s="14"/>
      <c r="I2446" s="15">
        <v>79.050949000000003</v>
      </c>
      <c r="J2446" s="4">
        <f t="shared" si="125"/>
        <v>100.949051</v>
      </c>
      <c r="K2446" s="3">
        <f t="shared" si="126"/>
        <v>6.6574835380465966</v>
      </c>
    </row>
    <row r="2447" spans="1:11" ht="20.100000000000001" customHeight="1" x14ac:dyDescent="0.25">
      <c r="A2447" s="28" t="s">
        <v>45</v>
      </c>
      <c r="B2447" s="15">
        <v>14</v>
      </c>
      <c r="C2447" s="15"/>
      <c r="D2447" s="15">
        <v>6.8383320000000003</v>
      </c>
      <c r="E2447" s="75"/>
      <c r="F2447" s="75">
        <v>-75.766630000000006</v>
      </c>
      <c r="G2447" s="14"/>
      <c r="H2447" s="14">
        <f>IF(D2447&gt;0,F2447-D2447,F2447-D2447)</f>
        <v>-82.604962</v>
      </c>
      <c r="I2447" s="15">
        <v>82.604962</v>
      </c>
      <c r="J2447" s="4">
        <f t="shared" si="125"/>
        <v>97.395038</v>
      </c>
      <c r="K2447" s="3">
        <f t="shared" si="126"/>
        <v>6.6057763678608294</v>
      </c>
    </row>
    <row r="2448" spans="1:11" ht="20.100000000000001" customHeight="1" x14ac:dyDescent="0.25">
      <c r="A2448" s="28" t="s">
        <v>45</v>
      </c>
      <c r="B2448" s="15">
        <v>14</v>
      </c>
      <c r="C2448" s="15"/>
      <c r="D2448" s="15">
        <v>6.8383320000000003</v>
      </c>
      <c r="E2448" s="75">
        <v>64.349773999999996</v>
      </c>
      <c r="F2448" s="75"/>
      <c r="G2448" s="14">
        <f>IF(D2448&gt;0,E2448-D2448,E2448-D2448)</f>
        <v>57.511441999999995</v>
      </c>
      <c r="H2448" s="14"/>
      <c r="I2448" s="15">
        <v>57.511442000000002</v>
      </c>
      <c r="J2448" s="4">
        <f t="shared" si="125"/>
        <v>122.488558</v>
      </c>
      <c r="K2448" s="3">
        <f t="shared" si="126"/>
        <v>6.9365031791035401</v>
      </c>
    </row>
    <row r="2449" spans="1:11" ht="20.100000000000001" customHeight="1" x14ac:dyDescent="0.25">
      <c r="A2449" s="28" t="s">
        <v>45</v>
      </c>
      <c r="B2449" s="15">
        <v>14</v>
      </c>
      <c r="C2449" s="15"/>
      <c r="D2449" s="15">
        <v>6.8383320000000003</v>
      </c>
      <c r="E2449" s="75"/>
      <c r="F2449" s="75">
        <v>-79.770099999999999</v>
      </c>
      <c r="G2449" s="14"/>
      <c r="H2449" s="14">
        <f>IF(D2449&gt;0,F2449-D2449,F2449-D2449)</f>
        <v>-86.608431999999993</v>
      </c>
      <c r="I2449" s="15">
        <v>86.608431999999993</v>
      </c>
      <c r="J2449" s="4">
        <f t="shared" si="125"/>
        <v>93.391568000000007</v>
      </c>
      <c r="K2449" s="3">
        <f t="shared" si="126"/>
        <v>6.5452203947823939</v>
      </c>
    </row>
    <row r="2450" spans="1:11" ht="20.100000000000001" customHeight="1" x14ac:dyDescent="0.25">
      <c r="A2450" s="28" t="s">
        <v>45</v>
      </c>
      <c r="B2450" s="15">
        <v>14</v>
      </c>
      <c r="C2450" s="15"/>
      <c r="D2450" s="15">
        <v>6.8383320000000003</v>
      </c>
      <c r="E2450" s="75"/>
      <c r="F2450" s="75">
        <v>-84.193273000000005</v>
      </c>
      <c r="G2450" s="14"/>
      <c r="H2450" s="14">
        <f>IF(D2450&gt;0,F2450-D2450,F2450-D2450)</f>
        <v>-91.031604999999999</v>
      </c>
      <c r="I2450" s="15">
        <v>91.031604999999999</v>
      </c>
      <c r="J2450" s="4">
        <f t="shared" si="125"/>
        <v>88.968395000000001</v>
      </c>
      <c r="K2450" s="3">
        <f t="shared" si="126"/>
        <v>6.475221021139399</v>
      </c>
    </row>
    <row r="2451" spans="1:11" ht="20.100000000000001" customHeight="1" x14ac:dyDescent="0.25">
      <c r="A2451" s="28" t="s">
        <v>45</v>
      </c>
      <c r="B2451" s="15">
        <v>14</v>
      </c>
      <c r="C2451" s="15"/>
      <c r="D2451" s="15">
        <v>6.8383320000000003</v>
      </c>
      <c r="E2451" s="75"/>
      <c r="F2451" s="75">
        <v>-74.427456000000006</v>
      </c>
      <c r="G2451" s="14"/>
      <c r="H2451" s="14">
        <f>IF(D2451&gt;0,F2451-D2451,F2451-D2451)</f>
        <v>-81.265788000000001</v>
      </c>
      <c r="I2451" s="15">
        <v>81.265788000000001</v>
      </c>
      <c r="J2451" s="4">
        <f t="shared" si="125"/>
        <v>98.734211999999999</v>
      </c>
      <c r="K2451" s="3">
        <f t="shared" si="126"/>
        <v>6.6254781687323421</v>
      </c>
    </row>
    <row r="2452" spans="1:11" ht="20.100000000000001" customHeight="1" x14ac:dyDescent="0.25">
      <c r="A2452" s="28" t="s">
        <v>45</v>
      </c>
      <c r="B2452" s="15">
        <v>14</v>
      </c>
      <c r="C2452" s="15"/>
      <c r="D2452" s="15">
        <v>6.8383320000000003</v>
      </c>
      <c r="E2452" s="75"/>
      <c r="F2452" s="75">
        <v>-71.727361999999999</v>
      </c>
      <c r="G2452" s="14"/>
      <c r="H2452" s="14">
        <f>IF(D2452&gt;0,F2452-D2452,F2452-D2452)</f>
        <v>-78.565693999999993</v>
      </c>
      <c r="I2452" s="15">
        <v>78.565693999999993</v>
      </c>
      <c r="J2452" s="4">
        <f t="shared" si="125"/>
        <v>101.43430600000001</v>
      </c>
      <c r="K2452" s="3">
        <f t="shared" si="126"/>
        <v>6.6644018571615655</v>
      </c>
    </row>
    <row r="2453" spans="1:11" ht="20.100000000000001" customHeight="1" x14ac:dyDescent="0.25">
      <c r="A2453" s="28" t="s">
        <v>45</v>
      </c>
      <c r="B2453" s="15">
        <v>14</v>
      </c>
      <c r="C2453" s="15"/>
      <c r="D2453" s="15">
        <v>6.8383320000000003</v>
      </c>
      <c r="E2453" s="75">
        <v>84.538123999999996</v>
      </c>
      <c r="F2453" s="75"/>
      <c r="G2453" s="14">
        <f>IF(D2453&gt;0,E2453-D2453,E2453-D2453)</f>
        <v>77.699792000000002</v>
      </c>
      <c r="H2453" s="14"/>
      <c r="I2453" s="15">
        <v>77.699792000000002</v>
      </c>
      <c r="J2453" s="4">
        <f t="shared" si="125"/>
        <v>102.300208</v>
      </c>
      <c r="K2453" s="3">
        <f t="shared" si="126"/>
        <v>6.6766652681938741</v>
      </c>
    </row>
    <row r="2454" spans="1:11" ht="20.100000000000001" customHeight="1" x14ac:dyDescent="0.25">
      <c r="A2454" s="28" t="s">
        <v>45</v>
      </c>
      <c r="B2454" s="15">
        <v>14</v>
      </c>
      <c r="C2454" s="15"/>
      <c r="D2454" s="15">
        <v>6.8383320000000003</v>
      </c>
      <c r="E2454" s="75"/>
      <c r="F2454" s="75">
        <v>-62.581972999999998</v>
      </c>
      <c r="G2454" s="14"/>
      <c r="H2454" s="14">
        <f>IF(D2454&gt;0,F2454-D2454,F2454-D2454)</f>
        <v>-69.420304999999999</v>
      </c>
      <c r="I2454" s="15">
        <v>69.420304999999999</v>
      </c>
      <c r="J2454" s="4">
        <f t="shared" si="125"/>
        <v>110.579695</v>
      </c>
      <c r="K2454" s="3">
        <f t="shared" si="126"/>
        <v>6.7889426873531056</v>
      </c>
    </row>
    <row r="2455" spans="1:11" ht="20.100000000000001" customHeight="1" x14ac:dyDescent="0.25">
      <c r="A2455" s="28" t="s">
        <v>45</v>
      </c>
      <c r="B2455" s="15">
        <v>14</v>
      </c>
      <c r="C2455" s="15"/>
      <c r="D2455" s="15">
        <v>6.8383320000000003</v>
      </c>
      <c r="E2455" s="75">
        <v>89.462027000000006</v>
      </c>
      <c r="F2455" s="75"/>
      <c r="G2455" s="14">
        <f>IF(D2455&gt;0,E2455-D2455,E2455-D2455)</f>
        <v>82.623695000000012</v>
      </c>
      <c r="H2455" s="14"/>
      <c r="I2455" s="15">
        <v>82.623694999999998</v>
      </c>
      <c r="J2455" s="4">
        <f t="shared" si="125"/>
        <v>97.376305000000002</v>
      </c>
      <c r="K2455" s="3">
        <f t="shared" si="126"/>
        <v>6.6054988526384353</v>
      </c>
    </row>
    <row r="2456" spans="1:11" ht="20.100000000000001" customHeight="1" x14ac:dyDescent="0.25">
      <c r="A2456" s="28" t="s">
        <v>45</v>
      </c>
      <c r="B2456" s="15">
        <v>14</v>
      </c>
      <c r="C2456" s="15"/>
      <c r="D2456" s="15">
        <v>6.8383320000000003</v>
      </c>
      <c r="E2456" s="75">
        <v>72.038559000000006</v>
      </c>
      <c r="F2456" s="75"/>
      <c r="G2456" s="14">
        <f>IF(D2456&gt;0,E2456-D2456,E2456-D2456)</f>
        <v>65.200227000000012</v>
      </c>
      <c r="H2456" s="14"/>
      <c r="I2456" s="15">
        <v>65.200226999999998</v>
      </c>
      <c r="J2456" s="4">
        <f t="shared" si="125"/>
        <v>114.799773</v>
      </c>
      <c r="K2456" s="3">
        <f t="shared" si="126"/>
        <v>6.8429759790697009</v>
      </c>
    </row>
    <row r="2457" spans="1:11" ht="20.100000000000001" customHeight="1" x14ac:dyDescent="0.25">
      <c r="A2457" s="28" t="s">
        <v>45</v>
      </c>
      <c r="B2457" s="15">
        <v>14</v>
      </c>
      <c r="C2457" s="15"/>
      <c r="D2457" s="15">
        <v>6.8383320000000003</v>
      </c>
      <c r="E2457" s="75"/>
      <c r="F2457" s="75">
        <v>-69.443955000000003</v>
      </c>
      <c r="G2457" s="14"/>
      <c r="H2457" s="14">
        <f>IF(D2457&gt;0,F2457-D2457,F2457-D2457)</f>
        <v>-76.282286999999997</v>
      </c>
      <c r="I2457" s="15">
        <v>76.282286999999997</v>
      </c>
      <c r="J2457" s="4">
        <f t="shared" si="125"/>
        <v>103.717713</v>
      </c>
      <c r="K2457" s="3">
        <f t="shared" si="126"/>
        <v>6.6965184896638483</v>
      </c>
    </row>
    <row r="2458" spans="1:11" ht="20.100000000000001" customHeight="1" x14ac:dyDescent="0.25">
      <c r="A2458" s="28" t="s">
        <v>45</v>
      </c>
      <c r="B2458" s="15">
        <v>14</v>
      </c>
      <c r="C2458" s="15"/>
      <c r="D2458" s="15">
        <v>6.8383320000000003</v>
      </c>
      <c r="E2458" s="75"/>
      <c r="F2458" s="75">
        <v>-61.531081</v>
      </c>
      <c r="G2458" s="14"/>
      <c r="H2458" s="14">
        <f>IF(D2458&gt;0,F2458-D2458,F2458-D2458)</f>
        <v>-68.369412999999994</v>
      </c>
      <c r="I2458" s="15">
        <v>68.369412999999994</v>
      </c>
      <c r="J2458" s="4">
        <f t="shared" si="125"/>
        <v>111.63058700000001</v>
      </c>
      <c r="K2458" s="3">
        <f t="shared" si="126"/>
        <v>6.8025885723819988</v>
      </c>
    </row>
    <row r="2459" spans="1:11" ht="20.100000000000001" customHeight="1" x14ac:dyDescent="0.25">
      <c r="A2459" s="28" t="s">
        <v>45</v>
      </c>
      <c r="B2459" s="15">
        <v>14</v>
      </c>
      <c r="C2459" s="15"/>
      <c r="D2459" s="15">
        <v>6.8383320000000003</v>
      </c>
      <c r="E2459" s="75">
        <v>65.847081000000003</v>
      </c>
      <c r="F2459" s="75"/>
      <c r="G2459" s="14">
        <f>IF(D2459&gt;0,E2459-D2459,E2459-D2459)</f>
        <v>59.008749000000002</v>
      </c>
      <c r="H2459" s="14"/>
      <c r="I2459" s="15">
        <v>59.008749000000002</v>
      </c>
      <c r="J2459" s="4">
        <f t="shared" si="125"/>
        <v>120.99125100000001</v>
      </c>
      <c r="K2459" s="3">
        <f t="shared" si="126"/>
        <v>6.9187589183054907</v>
      </c>
    </row>
    <row r="2460" spans="1:11" ht="20.100000000000001" customHeight="1" x14ac:dyDescent="0.25">
      <c r="A2460" s="28" t="s">
        <v>45</v>
      </c>
      <c r="B2460" s="15">
        <v>14</v>
      </c>
      <c r="C2460" s="15"/>
      <c r="D2460" s="15">
        <v>6.8383320000000003</v>
      </c>
      <c r="E2460" s="75"/>
      <c r="F2460" s="75">
        <v>-57.110598000000003</v>
      </c>
      <c r="G2460" s="14"/>
      <c r="H2460" s="14">
        <f>IF(D2460&gt;0,F2460-D2460,F2460-D2460)</f>
        <v>-63.948930000000004</v>
      </c>
      <c r="I2460" s="15">
        <v>63.948929999999997</v>
      </c>
      <c r="J2460" s="4">
        <f t="shared" si="125"/>
        <v>116.05107000000001</v>
      </c>
      <c r="K2460" s="3">
        <f t="shared" si="126"/>
        <v>6.858616014280277</v>
      </c>
    </row>
    <row r="2461" spans="1:11" ht="20.100000000000001" customHeight="1" x14ac:dyDescent="0.25">
      <c r="A2461" s="28" t="s">
        <v>45</v>
      </c>
      <c r="B2461" s="15">
        <v>14</v>
      </c>
      <c r="C2461" s="15"/>
      <c r="D2461" s="15">
        <v>6.8383320000000003</v>
      </c>
      <c r="E2461" s="75">
        <v>63.302625999999997</v>
      </c>
      <c r="F2461" s="75"/>
      <c r="G2461" s="14">
        <f>IF(D2461&gt;0,E2461-D2461,E2461-D2461)</f>
        <v>56.464293999999995</v>
      </c>
      <c r="H2461" s="14"/>
      <c r="I2461" s="15">
        <v>56.464294000000002</v>
      </c>
      <c r="J2461" s="4">
        <f t="shared" si="125"/>
        <v>123.535706</v>
      </c>
      <c r="K2461" s="3">
        <f t="shared" si="126"/>
        <v>6.9487842795517336</v>
      </c>
    </row>
    <row r="2462" spans="1:11" ht="20.100000000000001" customHeight="1" x14ac:dyDescent="0.25">
      <c r="A2462" s="28" t="s">
        <v>45</v>
      </c>
      <c r="B2462" s="15">
        <v>14</v>
      </c>
      <c r="C2462" s="15"/>
      <c r="D2462" s="15">
        <v>6.8383320000000003</v>
      </c>
      <c r="E2462" s="75"/>
      <c r="F2462" s="75">
        <v>-62.354025</v>
      </c>
      <c r="G2462" s="14"/>
      <c r="H2462" s="14">
        <f>IF(D2462&gt;0,F2462-D2462,F2462-D2462)</f>
        <v>-69.192357000000001</v>
      </c>
      <c r="I2462" s="15">
        <v>69.192357000000001</v>
      </c>
      <c r="J2462" s="4">
        <f t="shared" si="125"/>
        <v>110.807643</v>
      </c>
      <c r="K2462" s="3">
        <f t="shared" si="126"/>
        <v>6.7919135850418773</v>
      </c>
    </row>
    <row r="2463" spans="1:11" ht="20.100000000000001" customHeight="1" x14ac:dyDescent="0.25">
      <c r="A2463" s="28" t="s">
        <v>45</v>
      </c>
      <c r="B2463" s="15">
        <v>14</v>
      </c>
      <c r="C2463" s="15"/>
      <c r="D2463" s="15">
        <v>6.8383320000000003</v>
      </c>
      <c r="E2463" s="75"/>
      <c r="F2463" s="75">
        <v>-63.434949000000003</v>
      </c>
      <c r="G2463" s="14"/>
      <c r="H2463" s="14">
        <f>IF(D2463&gt;0,F2463-D2463,F2463-D2463)</f>
        <v>-70.273280999999997</v>
      </c>
      <c r="I2463" s="15">
        <v>70.273280999999997</v>
      </c>
      <c r="J2463" s="4">
        <f t="shared" si="125"/>
        <v>109.726719</v>
      </c>
      <c r="K2463" s="3">
        <f t="shared" si="126"/>
        <v>6.7777710616888367</v>
      </c>
    </row>
    <row r="2464" spans="1:11" ht="20.100000000000001" customHeight="1" x14ac:dyDescent="0.25">
      <c r="A2464" s="28" t="s">
        <v>45</v>
      </c>
      <c r="B2464" s="15">
        <v>14</v>
      </c>
      <c r="C2464" s="15"/>
      <c r="D2464" s="15">
        <v>6.8383320000000003</v>
      </c>
      <c r="E2464" s="75">
        <v>88.175910000000002</v>
      </c>
      <c r="F2464" s="75"/>
      <c r="G2464" s="14">
        <f>IF(D2464&gt;0,E2464-D2464,E2464-D2464)</f>
        <v>81.337578000000008</v>
      </c>
      <c r="H2464" s="14"/>
      <c r="I2464" s="15">
        <v>81.337577999999993</v>
      </c>
      <c r="J2464" s="4">
        <f t="shared" si="125"/>
        <v>98.662422000000007</v>
      </c>
      <c r="K2464" s="3">
        <f t="shared" si="126"/>
        <v>6.6244287984421497</v>
      </c>
    </row>
    <row r="2465" spans="1:11" ht="20.100000000000001" customHeight="1" x14ac:dyDescent="0.25">
      <c r="A2465" s="28" t="s">
        <v>45</v>
      </c>
      <c r="B2465" s="15">
        <v>14</v>
      </c>
      <c r="C2465" s="15"/>
      <c r="D2465" s="15">
        <v>6.8383320000000003</v>
      </c>
      <c r="E2465" s="75"/>
      <c r="F2465" s="75">
        <v>-60.642246</v>
      </c>
      <c r="G2465" s="14"/>
      <c r="H2465" s="14">
        <f>IF(D2465&gt;0,F2465-D2465,F2465-D2465)</f>
        <v>-67.480577999999994</v>
      </c>
      <c r="I2465" s="15">
        <v>67.480577999999994</v>
      </c>
      <c r="J2465" s="4">
        <f t="shared" si="125"/>
        <v>112.51942200000001</v>
      </c>
      <c r="K2465" s="3">
        <f t="shared" si="126"/>
        <v>6.8140302365919174</v>
      </c>
    </row>
    <row r="2466" spans="1:11" ht="20.100000000000001" customHeight="1" x14ac:dyDescent="0.25">
      <c r="A2466" s="28" t="s">
        <v>45</v>
      </c>
      <c r="B2466" s="15">
        <v>14</v>
      </c>
      <c r="C2466" s="15"/>
      <c r="D2466" s="15">
        <v>6.8383320000000003</v>
      </c>
      <c r="E2466" s="75">
        <v>84.436790999999999</v>
      </c>
      <c r="F2466" s="75"/>
      <c r="G2466" s="14">
        <f>IF(D2466&gt;0,E2466-D2466,E2466-D2466)</f>
        <v>77.598459000000005</v>
      </c>
      <c r="H2466" s="14"/>
      <c r="I2466" s="15">
        <v>77.598459000000005</v>
      </c>
      <c r="J2466" s="4">
        <f t="shared" si="125"/>
        <v>102.40154099999999</v>
      </c>
      <c r="K2466" s="3">
        <f t="shared" si="126"/>
        <v>6.6780936158189856</v>
      </c>
    </row>
    <row r="2467" spans="1:11" ht="20.100000000000001" customHeight="1" x14ac:dyDescent="0.25">
      <c r="A2467" s="28" t="s">
        <v>45</v>
      </c>
      <c r="B2467" s="15">
        <v>14</v>
      </c>
      <c r="C2467" s="15"/>
      <c r="D2467" s="15">
        <v>6.8383320000000003</v>
      </c>
      <c r="E2467" s="75"/>
      <c r="F2467" s="75">
        <v>-44.325963000000002</v>
      </c>
      <c r="G2467" s="14"/>
      <c r="H2467" s="14">
        <f>IF(D2467&gt;0,F2467-D2467,F2467-D2467)</f>
        <v>-51.164295000000003</v>
      </c>
      <c r="I2467" s="15">
        <v>51.164295000000003</v>
      </c>
      <c r="J2467" s="4">
        <f t="shared" si="125"/>
        <v>128.83570499999999</v>
      </c>
      <c r="K2467" s="3">
        <f t="shared" si="126"/>
        <v>7.0093886612392309</v>
      </c>
    </row>
    <row r="2468" spans="1:11" ht="20.100000000000001" customHeight="1" x14ac:dyDescent="0.25">
      <c r="A2468" s="28" t="s">
        <v>45</v>
      </c>
      <c r="B2468" s="15">
        <v>14</v>
      </c>
      <c r="C2468" s="15"/>
      <c r="D2468" s="15">
        <v>6.8383320000000003</v>
      </c>
      <c r="E2468" s="75"/>
      <c r="F2468" s="75">
        <v>-52.305759999999999</v>
      </c>
      <c r="G2468" s="14"/>
      <c r="H2468" s="14">
        <f>IF(D2468&gt;0,F2468-D2468,F2468-D2468)</f>
        <v>-59.144092000000001</v>
      </c>
      <c r="I2468" s="15">
        <v>59.144092000000001</v>
      </c>
      <c r="J2468" s="4">
        <f t="shared" si="125"/>
        <v>120.855908</v>
      </c>
      <c r="K2468" s="3">
        <f t="shared" si="126"/>
        <v>6.917144190258985</v>
      </c>
    </row>
    <row r="2469" spans="1:11" ht="20.100000000000001" customHeight="1" x14ac:dyDescent="0.25">
      <c r="A2469" s="28" t="s">
        <v>45</v>
      </c>
      <c r="B2469" s="15">
        <v>14</v>
      </c>
      <c r="C2469" s="15"/>
      <c r="D2469" s="15">
        <v>6.8383320000000003</v>
      </c>
      <c r="E2469" s="75">
        <v>85.938477000000006</v>
      </c>
      <c r="F2469" s="75"/>
      <c r="G2469" s="14">
        <f>IF(D2469&gt;0,E2469-D2469,E2469-D2469)</f>
        <v>79.100145000000012</v>
      </c>
      <c r="H2469" s="14"/>
      <c r="I2469" s="15">
        <v>79.100144999999998</v>
      </c>
      <c r="J2469" s="4">
        <f t="shared" si="125"/>
        <v>100.899855</v>
      </c>
      <c r="K2469" s="3">
        <f t="shared" si="126"/>
        <v>6.6567802909689338</v>
      </c>
    </row>
    <row r="2470" spans="1:11" ht="20.100000000000001" customHeight="1" x14ac:dyDescent="0.25">
      <c r="A2470" s="28" t="s">
        <v>45</v>
      </c>
      <c r="B2470" s="15">
        <v>14</v>
      </c>
      <c r="C2470" s="15"/>
      <c r="D2470" s="15">
        <v>6.8383320000000003</v>
      </c>
      <c r="E2470" s="75"/>
      <c r="F2470" s="75">
        <v>-53.365886000000003</v>
      </c>
      <c r="G2470" s="14"/>
      <c r="H2470" s="14">
        <f>IF(D2470&gt;0,F2470-D2470,F2470-D2470)</f>
        <v>-60.204218000000004</v>
      </c>
      <c r="I2470" s="15">
        <v>60.204217999999997</v>
      </c>
      <c r="J2470" s="4">
        <f t="shared" si="125"/>
        <v>119.795782</v>
      </c>
      <c r="K2470" s="3">
        <f t="shared" si="126"/>
        <v>6.9044333016175132</v>
      </c>
    </row>
    <row r="2471" spans="1:11" ht="20.100000000000001" customHeight="1" x14ac:dyDescent="0.25">
      <c r="A2471" s="28" t="s">
        <v>45</v>
      </c>
      <c r="B2471" s="15">
        <v>14</v>
      </c>
      <c r="C2471" s="15"/>
      <c r="D2471" s="15">
        <v>6.8383320000000003</v>
      </c>
      <c r="E2471" s="75"/>
      <c r="F2471" s="75">
        <v>-53.841814999999997</v>
      </c>
      <c r="G2471" s="14"/>
      <c r="H2471" s="14">
        <f>IF(D2471&gt;0,F2471-D2471,F2471-D2471)</f>
        <v>-60.680146999999998</v>
      </c>
      <c r="I2471" s="15">
        <v>60.680146999999998</v>
      </c>
      <c r="J2471" s="4">
        <f t="shared" si="125"/>
        <v>119.31985299999999</v>
      </c>
      <c r="K2471" s="3">
        <f t="shared" si="126"/>
        <v>6.8986902951861868</v>
      </c>
    </row>
    <row r="2472" spans="1:11" ht="20.100000000000001" customHeight="1" x14ac:dyDescent="0.25">
      <c r="A2472" s="28" t="s">
        <v>45</v>
      </c>
      <c r="B2472" s="15">
        <v>14</v>
      </c>
      <c r="C2472" s="15"/>
      <c r="D2472" s="15">
        <v>6.8383320000000003</v>
      </c>
      <c r="E2472" s="75">
        <v>77.619242999999997</v>
      </c>
      <c r="F2472" s="75"/>
      <c r="G2472" s="14">
        <f>IF(D2472&gt;0,E2472-D2472,E2472-D2472)</f>
        <v>70.780911000000003</v>
      </c>
      <c r="H2472" s="14"/>
      <c r="I2472" s="15">
        <v>70.780911000000003</v>
      </c>
      <c r="J2472" s="4">
        <f t="shared" si="125"/>
        <v>109.219089</v>
      </c>
      <c r="K2472" s="3">
        <f t="shared" si="126"/>
        <v>6.7710812181831184</v>
      </c>
    </row>
    <row r="2473" spans="1:11" ht="20.100000000000001" customHeight="1" x14ac:dyDescent="0.25">
      <c r="A2473" s="28" t="s">
        <v>45</v>
      </c>
      <c r="B2473" s="15">
        <v>14</v>
      </c>
      <c r="C2473" s="15"/>
      <c r="D2473" s="15">
        <v>6.8383320000000003</v>
      </c>
      <c r="E2473" s="75">
        <v>84.920392000000007</v>
      </c>
      <c r="F2473" s="75"/>
      <c r="G2473" s="14">
        <f>IF(D2473&gt;0,E2473-D2473,E2473-D2473)</f>
        <v>78.082060000000013</v>
      </c>
      <c r="H2473" s="14"/>
      <c r="I2473" s="15">
        <v>78.082059999999998</v>
      </c>
      <c r="J2473" s="4">
        <f t="shared" si="125"/>
        <v>101.91794</v>
      </c>
      <c r="K2473" s="3">
        <f t="shared" si="126"/>
        <v>6.6712642125343722</v>
      </c>
    </row>
    <row r="2474" spans="1:11" ht="20.100000000000001" customHeight="1" x14ac:dyDescent="0.25">
      <c r="A2474" s="28" t="s">
        <v>45</v>
      </c>
      <c r="B2474" s="15">
        <v>14</v>
      </c>
      <c r="C2474" s="15"/>
      <c r="D2474" s="15">
        <v>6.8383320000000003</v>
      </c>
      <c r="E2474" s="75">
        <v>73.855660999999998</v>
      </c>
      <c r="F2474" s="75"/>
      <c r="G2474" s="14">
        <f>IF(D2474&gt;0,E2474-D2474,E2474-D2474)</f>
        <v>67.017329000000004</v>
      </c>
      <c r="H2474" s="14"/>
      <c r="I2474" s="15">
        <v>67.017329000000004</v>
      </c>
      <c r="J2474" s="4">
        <f t="shared" si="125"/>
        <v>112.982671</v>
      </c>
      <c r="K2474" s="3">
        <f t="shared" si="126"/>
        <v>6.8199577024194378</v>
      </c>
    </row>
    <row r="2475" spans="1:11" ht="20.100000000000001" customHeight="1" x14ac:dyDescent="0.25">
      <c r="A2475" s="28" t="s">
        <v>45</v>
      </c>
      <c r="B2475" s="15">
        <v>14</v>
      </c>
      <c r="C2475" s="15"/>
      <c r="D2475" s="15">
        <v>6.8383320000000003</v>
      </c>
      <c r="E2475" s="75">
        <v>85.683971999999997</v>
      </c>
      <c r="F2475" s="75"/>
      <c r="G2475" s="14">
        <f>IF(D2475&gt;0,E2475-D2475,E2475-D2475)</f>
        <v>78.845640000000003</v>
      </c>
      <c r="H2475" s="14"/>
      <c r="I2475" s="15">
        <v>78.845640000000003</v>
      </c>
      <c r="J2475" s="4">
        <f t="shared" si="125"/>
        <v>101.15436</v>
      </c>
      <c r="K2475" s="3">
        <f t="shared" si="126"/>
        <v>6.6604146946913456</v>
      </c>
    </row>
    <row r="2476" spans="1:11" ht="20.100000000000001" customHeight="1" x14ac:dyDescent="0.25">
      <c r="A2476" s="28" t="s">
        <v>45</v>
      </c>
      <c r="B2476" s="15">
        <v>14</v>
      </c>
      <c r="C2476" s="15"/>
      <c r="D2476" s="15">
        <v>6.8383320000000003</v>
      </c>
      <c r="E2476" s="75"/>
      <c r="F2476" s="75">
        <v>-43.451841999999999</v>
      </c>
      <c r="G2476" s="14"/>
      <c r="H2476" s="14">
        <f>IF(D2476&gt;0,F2476-D2476,F2476-D2476)</f>
        <v>-50.290174</v>
      </c>
      <c r="I2476" s="15">
        <v>50.290174</v>
      </c>
      <c r="J2476" s="4">
        <f t="shared" si="125"/>
        <v>129.70982599999999</v>
      </c>
      <c r="K2476" s="3">
        <f t="shared" si="126"/>
        <v>7.0191439629997951</v>
      </c>
    </row>
    <row r="2477" spans="1:11" ht="20.100000000000001" customHeight="1" x14ac:dyDescent="0.25">
      <c r="A2477" s="28" t="s">
        <v>45</v>
      </c>
      <c r="B2477" s="15">
        <v>17</v>
      </c>
      <c r="C2477" s="15"/>
      <c r="D2477" s="15">
        <v>8.7712970000000006</v>
      </c>
      <c r="E2477" s="75"/>
      <c r="F2477" s="75">
        <v>-67.014106999999996</v>
      </c>
      <c r="G2477" s="14"/>
      <c r="H2477" s="14">
        <f>IF(D2477&gt;0,F2477-D2477,F2477-D2477)</f>
        <v>-75.785404</v>
      </c>
      <c r="I2477" s="15">
        <v>75.785404</v>
      </c>
      <c r="J2477" s="4">
        <f t="shared" si="125"/>
        <v>104.214596</v>
      </c>
      <c r="K2477" s="3">
        <f t="shared" si="126"/>
        <v>6.7034135413078042</v>
      </c>
    </row>
    <row r="2478" spans="1:11" ht="20.100000000000001" customHeight="1" x14ac:dyDescent="0.25">
      <c r="A2478" s="28" t="s">
        <v>45</v>
      </c>
      <c r="B2478" s="15">
        <v>17</v>
      </c>
      <c r="C2478" s="15"/>
      <c r="D2478" s="15">
        <v>8.7712970000000006</v>
      </c>
      <c r="E2478" s="75">
        <v>80.847661000000002</v>
      </c>
      <c r="F2478" s="75"/>
      <c r="G2478" s="14">
        <f>IF(D2478&gt;0,E2478-D2478,E2478-D2478)</f>
        <v>72.076363999999998</v>
      </c>
      <c r="H2478" s="14"/>
      <c r="I2478" s="15">
        <v>72.076363999999998</v>
      </c>
      <c r="J2478" s="4">
        <f t="shared" si="125"/>
        <v>107.923636</v>
      </c>
      <c r="K2478" s="3">
        <f t="shared" si="126"/>
        <v>6.7538670490927757</v>
      </c>
    </row>
    <row r="2479" spans="1:11" ht="20.100000000000001" customHeight="1" x14ac:dyDescent="0.25">
      <c r="A2479" s="28" t="s">
        <v>45</v>
      </c>
      <c r="B2479" s="15">
        <v>17</v>
      </c>
      <c r="C2479" s="15"/>
      <c r="D2479" s="15">
        <v>8.7712970000000006</v>
      </c>
      <c r="E2479" s="75"/>
      <c r="F2479" s="75">
        <v>-60.014966000000001</v>
      </c>
      <c r="G2479" s="14"/>
      <c r="H2479" s="14">
        <f>IF(D2479&gt;0,F2479-D2479,F2479-D2479)</f>
        <v>-68.786263000000005</v>
      </c>
      <c r="I2479" s="15">
        <v>68.786263000000005</v>
      </c>
      <c r="J2479" s="4">
        <f t="shared" si="125"/>
        <v>111.21373699999999</v>
      </c>
      <c r="K2479" s="3">
        <f t="shared" si="126"/>
        <v>6.7971911889670693</v>
      </c>
    </row>
    <row r="2480" spans="1:11" ht="20.100000000000001" customHeight="1" x14ac:dyDescent="0.25">
      <c r="A2480" s="28" t="s">
        <v>45</v>
      </c>
      <c r="B2480" s="15">
        <v>17</v>
      </c>
      <c r="C2480" s="15"/>
      <c r="D2480" s="15">
        <v>8.7712970000000006</v>
      </c>
      <c r="E2480" s="75">
        <v>74.257959999999997</v>
      </c>
      <c r="F2480" s="75"/>
      <c r="G2480" s="14">
        <f>IF(D2480&gt;0,E2480-D2480,E2480-D2480)</f>
        <v>65.486662999999993</v>
      </c>
      <c r="H2480" s="14"/>
      <c r="I2480" s="15">
        <v>65.486662999999993</v>
      </c>
      <c r="J2480" s="4">
        <f t="shared" si="125"/>
        <v>114.51333700000001</v>
      </c>
      <c r="K2480" s="3">
        <f t="shared" si="126"/>
        <v>6.8393718239330585</v>
      </c>
    </row>
    <row r="2481" spans="1:11" ht="20.100000000000001" customHeight="1" x14ac:dyDescent="0.25">
      <c r="A2481" s="28" t="s">
        <v>45</v>
      </c>
      <c r="B2481" s="15">
        <v>17</v>
      </c>
      <c r="C2481" s="15"/>
      <c r="D2481" s="15">
        <v>8.7712970000000006</v>
      </c>
      <c r="E2481" s="75">
        <v>82.496913000000006</v>
      </c>
      <c r="F2481" s="75"/>
      <c r="G2481" s="14">
        <f>IF(D2481&gt;0,E2481-D2481,E2481-D2481)</f>
        <v>73.725616000000002</v>
      </c>
      <c r="H2481" s="14"/>
      <c r="I2481" s="15">
        <v>73.725616000000002</v>
      </c>
      <c r="J2481" s="4">
        <f t="shared" si="125"/>
        <v>106.274384</v>
      </c>
      <c r="K2481" s="3">
        <f t="shared" si="126"/>
        <v>6.7316500864585098</v>
      </c>
    </row>
    <row r="2482" spans="1:11" ht="20.100000000000001" customHeight="1" x14ac:dyDescent="0.25">
      <c r="A2482" s="28" t="s">
        <v>45</v>
      </c>
      <c r="B2482" s="15">
        <v>17</v>
      </c>
      <c r="C2482" s="15"/>
      <c r="D2482" s="15">
        <v>8.7712970000000006</v>
      </c>
      <c r="E2482" s="75"/>
      <c r="F2482" s="75">
        <v>-62.209558000000001</v>
      </c>
      <c r="G2482" s="14"/>
      <c r="H2482" s="14">
        <f>IF(D2482&gt;0,F2482-D2482,F2482-D2482)</f>
        <v>-70.980855000000005</v>
      </c>
      <c r="I2482" s="15">
        <v>70.980855000000005</v>
      </c>
      <c r="J2482" s="4">
        <f t="shared" si="125"/>
        <v>109.01914499999999</v>
      </c>
      <c r="K2482" s="3">
        <f t="shared" si="126"/>
        <v>6.768437700659387</v>
      </c>
    </row>
    <row r="2483" spans="1:11" ht="20.100000000000001" customHeight="1" x14ac:dyDescent="0.25">
      <c r="A2483" s="28" t="s">
        <v>45</v>
      </c>
      <c r="B2483" s="15">
        <v>17</v>
      </c>
      <c r="C2483" s="15"/>
      <c r="D2483" s="15">
        <v>8.7712970000000006</v>
      </c>
      <c r="E2483" s="75">
        <v>88.555874000000003</v>
      </c>
      <c r="F2483" s="75"/>
      <c r="G2483" s="14">
        <f>IF(D2483&gt;0,E2483-D2483,E2483-D2483)</f>
        <v>79.784576999999999</v>
      </c>
      <c r="H2483" s="14"/>
      <c r="I2483" s="15">
        <v>79.784576999999999</v>
      </c>
      <c r="J2483" s="4">
        <f t="shared" si="125"/>
        <v>100.215423</v>
      </c>
      <c r="K2483" s="3">
        <f t="shared" si="126"/>
        <v>6.6469607439501086</v>
      </c>
    </row>
    <row r="2484" spans="1:11" ht="20.100000000000001" customHeight="1" x14ac:dyDescent="0.25">
      <c r="A2484" s="28" t="s">
        <v>45</v>
      </c>
      <c r="B2484" s="15">
        <v>17</v>
      </c>
      <c r="C2484" s="15"/>
      <c r="D2484" s="15">
        <v>8.7712970000000006</v>
      </c>
      <c r="E2484" s="75">
        <v>87.029769000000002</v>
      </c>
      <c r="F2484" s="75"/>
      <c r="G2484" s="14">
        <f>IF(D2484&gt;0,E2484-D2484,E2484-D2484)</f>
        <v>78.258471999999998</v>
      </c>
      <c r="H2484" s="14"/>
      <c r="I2484" s="15">
        <v>78.258471999999998</v>
      </c>
      <c r="J2484" s="4">
        <f t="shared" si="125"/>
        <v>101.741528</v>
      </c>
      <c r="K2484" s="3">
        <f t="shared" si="126"/>
        <v>6.6687648562932207</v>
      </c>
    </row>
    <row r="2485" spans="1:11" ht="20.100000000000001" customHeight="1" x14ac:dyDescent="0.25">
      <c r="A2485" s="28" t="s">
        <v>45</v>
      </c>
      <c r="B2485" s="15">
        <v>17</v>
      </c>
      <c r="C2485" s="15"/>
      <c r="D2485" s="15">
        <v>8.7712970000000006</v>
      </c>
      <c r="E2485" s="75">
        <v>76.373005000000006</v>
      </c>
      <c r="F2485" s="75"/>
      <c r="G2485" s="14">
        <f>IF(D2485&gt;0,E2485-D2485,E2485-D2485)</f>
        <v>67.601708000000002</v>
      </c>
      <c r="H2485" s="14"/>
      <c r="I2485" s="15">
        <v>67.601708000000002</v>
      </c>
      <c r="J2485" s="4">
        <f t="shared" si="125"/>
        <v>112.398292</v>
      </c>
      <c r="K2485" s="3">
        <f t="shared" si="126"/>
        <v>6.8124763023633497</v>
      </c>
    </row>
    <row r="2486" spans="1:11" ht="20.100000000000001" customHeight="1" x14ac:dyDescent="0.25">
      <c r="A2486" s="28" t="s">
        <v>45</v>
      </c>
      <c r="B2486" s="15">
        <v>17</v>
      </c>
      <c r="C2486" s="15"/>
      <c r="D2486" s="15">
        <v>8.7712970000000006</v>
      </c>
      <c r="E2486" s="75"/>
      <c r="F2486" s="75">
        <v>-60.613619999999997</v>
      </c>
      <c r="G2486" s="14"/>
      <c r="H2486" s="14">
        <f t="shared" ref="H2486:H2491" si="127">IF(D2486&gt;0,F2486-D2486,F2486-D2486)</f>
        <v>-69.384917000000002</v>
      </c>
      <c r="I2486" s="15">
        <v>69.384917000000002</v>
      </c>
      <c r="J2486" s="4">
        <f t="shared" si="125"/>
        <v>110.615083</v>
      </c>
      <c r="K2486" s="3">
        <f t="shared" si="126"/>
        <v>6.789404308490858</v>
      </c>
    </row>
    <row r="2487" spans="1:11" ht="20.100000000000001" customHeight="1" x14ac:dyDescent="0.25">
      <c r="A2487" s="28" t="s">
        <v>45</v>
      </c>
      <c r="B2487" s="15">
        <v>17</v>
      </c>
      <c r="C2487" s="15"/>
      <c r="D2487" s="15">
        <v>8.7712970000000006</v>
      </c>
      <c r="E2487" s="75"/>
      <c r="F2487" s="75">
        <v>-78.055823000000004</v>
      </c>
      <c r="G2487" s="14"/>
      <c r="H2487" s="14">
        <f t="shared" si="127"/>
        <v>-86.827120000000008</v>
      </c>
      <c r="I2487" s="15">
        <v>86.827119999999994</v>
      </c>
      <c r="J2487" s="4">
        <f t="shared" si="125"/>
        <v>93.172880000000006</v>
      </c>
      <c r="K2487" s="3">
        <f t="shared" si="126"/>
        <v>6.5418381829946162</v>
      </c>
    </row>
    <row r="2488" spans="1:11" ht="20.100000000000001" customHeight="1" x14ac:dyDescent="0.25">
      <c r="A2488" s="28" t="s">
        <v>45</v>
      </c>
      <c r="B2488" s="15">
        <v>17</v>
      </c>
      <c r="C2488" s="15"/>
      <c r="D2488" s="15">
        <v>8.7712970000000006</v>
      </c>
      <c r="E2488" s="75"/>
      <c r="F2488" s="75">
        <v>-80.647020999999995</v>
      </c>
      <c r="G2488" s="14"/>
      <c r="H2488" s="14">
        <f t="shared" si="127"/>
        <v>-89.418317999999999</v>
      </c>
      <c r="I2488" s="15">
        <v>89.418317999999999</v>
      </c>
      <c r="J2488" s="4">
        <f t="shared" si="125"/>
        <v>90.581682000000001</v>
      </c>
      <c r="K2488" s="3">
        <f t="shared" si="126"/>
        <v>6.5011474237491003</v>
      </c>
    </row>
    <row r="2489" spans="1:11" ht="20.100000000000001" customHeight="1" x14ac:dyDescent="0.25">
      <c r="A2489" s="28" t="s">
        <v>45</v>
      </c>
      <c r="B2489" s="15">
        <v>17</v>
      </c>
      <c r="C2489" s="15"/>
      <c r="D2489" s="15">
        <v>8.7712970000000006</v>
      </c>
      <c r="E2489" s="75"/>
      <c r="F2489" s="75">
        <v>-62.750560999999998</v>
      </c>
      <c r="G2489" s="14"/>
      <c r="H2489" s="14">
        <f t="shared" si="127"/>
        <v>-71.521857999999995</v>
      </c>
      <c r="I2489" s="15">
        <v>71.521857999999995</v>
      </c>
      <c r="J2489" s="4">
        <f t="shared" si="125"/>
        <v>108.47814200000001</v>
      </c>
      <c r="K2489" s="3">
        <f t="shared" si="126"/>
        <v>6.7612605632736607</v>
      </c>
    </row>
    <row r="2490" spans="1:11" ht="20.100000000000001" customHeight="1" x14ac:dyDescent="0.25">
      <c r="A2490" s="28" t="s">
        <v>45</v>
      </c>
      <c r="B2490" s="15">
        <v>17</v>
      </c>
      <c r="C2490" s="15"/>
      <c r="D2490" s="15">
        <v>8.7712970000000006</v>
      </c>
      <c r="E2490" s="75"/>
      <c r="F2490" s="75">
        <v>-74.407189000000002</v>
      </c>
      <c r="G2490" s="14"/>
      <c r="H2490" s="14">
        <f t="shared" si="127"/>
        <v>-83.178486000000007</v>
      </c>
      <c r="I2490" s="15">
        <v>83.178486000000007</v>
      </c>
      <c r="J2490" s="4">
        <f t="shared" si="125"/>
        <v>96.821513999999993</v>
      </c>
      <c r="K2490" s="3">
        <f t="shared" si="126"/>
        <v>6.5972557487144545</v>
      </c>
    </row>
    <row r="2491" spans="1:11" ht="20.100000000000001" customHeight="1" x14ac:dyDescent="0.25">
      <c r="A2491" s="28" t="s">
        <v>45</v>
      </c>
      <c r="B2491" s="15">
        <v>17</v>
      </c>
      <c r="C2491" s="15"/>
      <c r="D2491" s="15">
        <v>8.7712970000000006</v>
      </c>
      <c r="E2491" s="75"/>
      <c r="F2491" s="75">
        <v>-81.347458000000003</v>
      </c>
      <c r="G2491" s="14"/>
      <c r="H2491" s="14">
        <f t="shared" si="127"/>
        <v>-90.118755000000007</v>
      </c>
      <c r="I2491" s="15">
        <v>90.118754999999993</v>
      </c>
      <c r="J2491" s="4">
        <f t="shared" si="125"/>
        <v>89.881245000000007</v>
      </c>
      <c r="K2491" s="3">
        <f t="shared" si="126"/>
        <v>6.4899482031934115</v>
      </c>
    </row>
    <row r="2492" spans="1:11" ht="20.100000000000001" customHeight="1" x14ac:dyDescent="0.25">
      <c r="A2492" s="28" t="s">
        <v>45</v>
      </c>
      <c r="B2492" s="15">
        <v>17</v>
      </c>
      <c r="C2492" s="15"/>
      <c r="D2492" s="15">
        <v>8.7712970000000006</v>
      </c>
      <c r="E2492" s="75">
        <v>88.806511</v>
      </c>
      <c r="F2492" s="75"/>
      <c r="G2492" s="14">
        <f>IF(D2492&gt;0,E2492-D2492,E2492-D2492)</f>
        <v>80.035213999999996</v>
      </c>
      <c r="H2492" s="14"/>
      <c r="I2492" s="15">
        <v>80.035213999999996</v>
      </c>
      <c r="J2492" s="4">
        <f t="shared" si="125"/>
        <v>99.964786000000004</v>
      </c>
      <c r="K2492" s="3">
        <f t="shared" si="126"/>
        <v>6.6433480696730678</v>
      </c>
    </row>
    <row r="2493" spans="1:11" ht="20.100000000000001" customHeight="1" x14ac:dyDescent="0.25">
      <c r="A2493" s="28" t="s">
        <v>45</v>
      </c>
      <c r="B2493" s="15">
        <v>17</v>
      </c>
      <c r="C2493" s="15"/>
      <c r="D2493" s="15">
        <v>8.7712970000000006</v>
      </c>
      <c r="E2493" s="75"/>
      <c r="F2493" s="75">
        <v>-72.897271000000003</v>
      </c>
      <c r="G2493" s="14"/>
      <c r="H2493" s="14">
        <f>IF(D2493&gt;0,F2493-D2493,F2493-D2493)</f>
        <v>-81.668568000000008</v>
      </c>
      <c r="I2493" s="15">
        <v>81.668567999999993</v>
      </c>
      <c r="J2493" s="4">
        <f t="shared" si="125"/>
        <v>98.331432000000007</v>
      </c>
      <c r="K2493" s="3">
        <f t="shared" si="126"/>
        <v>6.619580747893905</v>
      </c>
    </row>
    <row r="2494" spans="1:11" ht="20.100000000000001" customHeight="1" x14ac:dyDescent="0.25">
      <c r="A2494" s="28" t="s">
        <v>45</v>
      </c>
      <c r="B2494" s="15">
        <v>17</v>
      </c>
      <c r="C2494" s="15"/>
      <c r="D2494" s="15">
        <v>8.7712970000000006</v>
      </c>
      <c r="E2494" s="75">
        <v>88.264295000000004</v>
      </c>
      <c r="F2494" s="75"/>
      <c r="G2494" s="14">
        <f>IF(D2494&gt;0,E2494-D2494,E2494-D2494)</f>
        <v>79.492998</v>
      </c>
      <c r="H2494" s="14"/>
      <c r="I2494" s="15">
        <v>79.492998</v>
      </c>
      <c r="J2494" s="4">
        <f t="shared" si="125"/>
        <v>100.507002</v>
      </c>
      <c r="K2494" s="3">
        <f t="shared" si="126"/>
        <v>6.6511522026096745</v>
      </c>
    </row>
    <row r="2495" spans="1:11" ht="20.100000000000001" customHeight="1" x14ac:dyDescent="0.25">
      <c r="A2495" s="28" t="s">
        <v>45</v>
      </c>
      <c r="B2495" s="15">
        <v>17</v>
      </c>
      <c r="C2495" s="15"/>
      <c r="D2495" s="15">
        <v>8.7712970000000006</v>
      </c>
      <c r="E2495" s="75">
        <v>83.659807999999998</v>
      </c>
      <c r="F2495" s="75"/>
      <c r="G2495" s="14">
        <f>IF(D2495&gt;0,E2495-D2495,E2495-D2495)</f>
        <v>74.888510999999994</v>
      </c>
      <c r="H2495" s="14"/>
      <c r="I2495" s="15">
        <v>74.888510999999994</v>
      </c>
      <c r="J2495" s="4">
        <f t="shared" si="125"/>
        <v>105.11148900000001</v>
      </c>
      <c r="K2495" s="3">
        <f t="shared" si="126"/>
        <v>6.7157765585746878</v>
      </c>
    </row>
    <row r="2496" spans="1:11" ht="20.100000000000001" customHeight="1" x14ac:dyDescent="0.25">
      <c r="A2496" s="28" t="s">
        <v>45</v>
      </c>
      <c r="B2496" s="15">
        <v>18</v>
      </c>
      <c r="C2496" s="15"/>
      <c r="D2496" s="15">
        <v>-3.258874</v>
      </c>
      <c r="E2496" s="75"/>
      <c r="F2496" s="75">
        <v>-61.053134999999997</v>
      </c>
      <c r="G2496" s="14"/>
      <c r="H2496" s="14">
        <f>IF(D2496&gt;0,F2496-D2496,F2496-D2496)</f>
        <v>-57.794260999999999</v>
      </c>
      <c r="I2496" s="15">
        <v>57.794260999999999</v>
      </c>
      <c r="J2496" s="4">
        <f t="shared" si="125"/>
        <v>122.20573899999999</v>
      </c>
      <c r="K2496" s="3">
        <f t="shared" si="126"/>
        <v>6.9331682280608566</v>
      </c>
    </row>
    <row r="2497" spans="1:11" ht="20.100000000000001" customHeight="1" x14ac:dyDescent="0.25">
      <c r="A2497" s="28" t="s">
        <v>45</v>
      </c>
      <c r="B2497" s="15">
        <v>18</v>
      </c>
      <c r="C2497" s="15"/>
      <c r="D2497" s="15">
        <v>-3.258874</v>
      </c>
      <c r="E2497" s="75">
        <v>81.811610000000002</v>
      </c>
      <c r="F2497" s="75"/>
      <c r="G2497" s="14">
        <f t="shared" ref="G2497:G2502" si="128">IF(D2497&gt;0,E2497-D2497,E2497-D2497)</f>
        <v>85.070484000000008</v>
      </c>
      <c r="H2497" s="14"/>
      <c r="I2497" s="15">
        <v>85.070483999999993</v>
      </c>
      <c r="J2497" s="4">
        <f t="shared" si="125"/>
        <v>94.929516000000007</v>
      </c>
      <c r="K2497" s="3">
        <f t="shared" si="126"/>
        <v>6.5687848224513044</v>
      </c>
    </row>
    <row r="2498" spans="1:11" ht="20.100000000000001" customHeight="1" x14ac:dyDescent="0.25">
      <c r="A2498" s="28" t="s">
        <v>45</v>
      </c>
      <c r="B2498" s="15">
        <v>18</v>
      </c>
      <c r="C2498" s="15"/>
      <c r="D2498" s="15">
        <v>-3.258874</v>
      </c>
      <c r="E2498" s="75">
        <v>59.442397999999997</v>
      </c>
      <c r="F2498" s="75"/>
      <c r="G2498" s="14">
        <f t="shared" si="128"/>
        <v>62.701271999999996</v>
      </c>
      <c r="H2498" s="14"/>
      <c r="I2498" s="15">
        <v>62.701272000000003</v>
      </c>
      <c r="J2498" s="4">
        <f t="shared" ref="J2498:J2561" si="129">180-I2498</f>
        <v>117.298728</v>
      </c>
      <c r="K2498" s="3">
        <f t="shared" ref="K2498:K2561" si="130">LOG(J2498,2)</f>
        <v>6.874043558486056</v>
      </c>
    </row>
    <row r="2499" spans="1:11" ht="20.100000000000001" customHeight="1" x14ac:dyDescent="0.25">
      <c r="A2499" s="28" t="s">
        <v>45</v>
      </c>
      <c r="B2499" s="15">
        <v>18</v>
      </c>
      <c r="C2499" s="15"/>
      <c r="D2499" s="15">
        <v>-3.258874</v>
      </c>
      <c r="E2499" s="75">
        <v>68.231747999999996</v>
      </c>
      <c r="F2499" s="75"/>
      <c r="G2499" s="14">
        <f t="shared" si="128"/>
        <v>71.490622000000002</v>
      </c>
      <c r="H2499" s="14"/>
      <c r="I2499" s="15">
        <v>71.490622000000002</v>
      </c>
      <c r="J2499" s="4">
        <f t="shared" si="129"/>
        <v>108.509378</v>
      </c>
      <c r="K2499" s="3">
        <f t="shared" si="130"/>
        <v>6.7616759237755781</v>
      </c>
    </row>
    <row r="2500" spans="1:11" ht="20.100000000000001" customHeight="1" x14ac:dyDescent="0.25">
      <c r="A2500" s="28" t="s">
        <v>45</v>
      </c>
      <c r="B2500" s="15">
        <v>18</v>
      </c>
      <c r="C2500" s="15"/>
      <c r="D2500" s="15">
        <v>-3.258874</v>
      </c>
      <c r="E2500" s="75">
        <v>73.382287000000005</v>
      </c>
      <c r="F2500" s="75"/>
      <c r="G2500" s="14">
        <f t="shared" si="128"/>
        <v>76.641161000000011</v>
      </c>
      <c r="H2500" s="14"/>
      <c r="I2500" s="15">
        <v>76.641160999999997</v>
      </c>
      <c r="J2500" s="4">
        <f t="shared" si="129"/>
        <v>103.358839</v>
      </c>
      <c r="K2500" s="3">
        <f t="shared" si="130"/>
        <v>6.6915179596333099</v>
      </c>
    </row>
    <row r="2501" spans="1:11" ht="20.100000000000001" customHeight="1" x14ac:dyDescent="0.25">
      <c r="A2501" s="28" t="s">
        <v>45</v>
      </c>
      <c r="B2501" s="15">
        <v>18</v>
      </c>
      <c r="C2501" s="15"/>
      <c r="D2501" s="15">
        <v>-3.258874</v>
      </c>
      <c r="E2501" s="75">
        <v>86.423665999999997</v>
      </c>
      <c r="F2501" s="75"/>
      <c r="G2501" s="14">
        <f t="shared" si="128"/>
        <v>89.682540000000003</v>
      </c>
      <c r="H2501" s="14"/>
      <c r="I2501" s="15">
        <v>89.682540000000003</v>
      </c>
      <c r="J2501" s="4">
        <f t="shared" si="129"/>
        <v>90.317459999999997</v>
      </c>
      <c r="K2501" s="3">
        <f t="shared" si="130"/>
        <v>6.4969330086230439</v>
      </c>
    </row>
    <row r="2502" spans="1:11" ht="20.100000000000001" customHeight="1" x14ac:dyDescent="0.25">
      <c r="A2502" s="28" t="s">
        <v>45</v>
      </c>
      <c r="B2502" s="15">
        <v>18</v>
      </c>
      <c r="C2502" s="15"/>
      <c r="D2502" s="15">
        <v>-3.258874</v>
      </c>
      <c r="E2502" s="75">
        <v>75.068583000000004</v>
      </c>
      <c r="F2502" s="75"/>
      <c r="G2502" s="14">
        <f t="shared" si="128"/>
        <v>78.32745700000001</v>
      </c>
      <c r="H2502" s="14"/>
      <c r="I2502" s="15">
        <v>78.327456999999995</v>
      </c>
      <c r="J2502" s="4">
        <f t="shared" si="129"/>
        <v>101.672543</v>
      </c>
      <c r="K2502" s="3">
        <f t="shared" si="130"/>
        <v>6.6677863170926415</v>
      </c>
    </row>
    <row r="2503" spans="1:11" ht="20.100000000000001" customHeight="1" x14ac:dyDescent="0.25">
      <c r="A2503" s="28" t="s">
        <v>45</v>
      </c>
      <c r="B2503" s="15">
        <v>18</v>
      </c>
      <c r="C2503" s="15"/>
      <c r="D2503" s="15">
        <v>-3.258874</v>
      </c>
      <c r="E2503" s="75"/>
      <c r="F2503" s="75">
        <v>-64.580712000000005</v>
      </c>
      <c r="G2503" s="14"/>
      <c r="H2503" s="14">
        <f>IF(D2503&gt;0,F2503-D2503,F2503-D2503)</f>
        <v>-61.321838000000007</v>
      </c>
      <c r="I2503" s="15">
        <v>61.321838</v>
      </c>
      <c r="J2503" s="4">
        <f t="shared" si="129"/>
        <v>118.678162</v>
      </c>
      <c r="K2503" s="3">
        <f t="shared" si="130"/>
        <v>6.8909106784799059</v>
      </c>
    </row>
    <row r="2504" spans="1:11" ht="20.100000000000001" customHeight="1" x14ac:dyDescent="0.25">
      <c r="A2504" s="28" t="s">
        <v>45</v>
      </c>
      <c r="B2504" s="15">
        <v>18</v>
      </c>
      <c r="C2504" s="15"/>
      <c r="D2504" s="15">
        <v>-3.258874</v>
      </c>
      <c r="E2504" s="75">
        <v>79.435265000000001</v>
      </c>
      <c r="F2504" s="75"/>
      <c r="G2504" s="14">
        <f>IF(D2504&gt;0,E2504-D2504,E2504-D2504)</f>
        <v>82.694139000000007</v>
      </c>
      <c r="H2504" s="14"/>
      <c r="I2504" s="15">
        <v>82.694139000000007</v>
      </c>
      <c r="J2504" s="4">
        <f t="shared" si="129"/>
        <v>97.305860999999993</v>
      </c>
      <c r="K2504" s="3">
        <f t="shared" si="130"/>
        <v>6.6044548000065593</v>
      </c>
    </row>
    <row r="2505" spans="1:11" ht="20.100000000000001" customHeight="1" x14ac:dyDescent="0.25">
      <c r="A2505" s="28" t="s">
        <v>45</v>
      </c>
      <c r="B2505" s="15">
        <v>18</v>
      </c>
      <c r="C2505" s="15"/>
      <c r="D2505" s="15">
        <v>-3.258874</v>
      </c>
      <c r="E2505" s="75">
        <v>61.915019000000001</v>
      </c>
      <c r="F2505" s="75"/>
      <c r="G2505" s="14">
        <f>IF(D2505&gt;0,E2505-D2505,E2505-D2505)</f>
        <v>65.173893000000007</v>
      </c>
      <c r="H2505" s="14"/>
      <c r="I2505" s="15">
        <v>65.173893000000007</v>
      </c>
      <c r="J2505" s="4">
        <f t="shared" si="129"/>
        <v>114.82610699999999</v>
      </c>
      <c r="K2505" s="3">
        <f t="shared" si="130"/>
        <v>6.8433068819398253</v>
      </c>
    </row>
    <row r="2506" spans="1:11" ht="20.100000000000001" customHeight="1" x14ac:dyDescent="0.25">
      <c r="A2506" s="28" t="s">
        <v>45</v>
      </c>
      <c r="B2506" s="15">
        <v>18</v>
      </c>
      <c r="C2506" s="15"/>
      <c r="D2506" s="15">
        <v>-3.258874</v>
      </c>
      <c r="E2506" s="75"/>
      <c r="F2506" s="75">
        <v>-87.653126</v>
      </c>
      <c r="G2506" s="14"/>
      <c r="H2506" s="14">
        <f>IF(D2506&gt;0,F2506-D2506,F2506-D2506)</f>
        <v>-84.394251999999994</v>
      </c>
      <c r="I2506" s="15">
        <v>84.394251999999994</v>
      </c>
      <c r="J2506" s="4">
        <f t="shared" si="129"/>
        <v>95.605748000000006</v>
      </c>
      <c r="K2506" s="3">
        <f t="shared" si="130"/>
        <v>6.5790254532796446</v>
      </c>
    </row>
    <row r="2507" spans="1:11" ht="20.100000000000001" customHeight="1" x14ac:dyDescent="0.25">
      <c r="A2507" s="28" t="s">
        <v>45</v>
      </c>
      <c r="B2507" s="15">
        <v>18</v>
      </c>
      <c r="C2507" s="15"/>
      <c r="D2507" s="15">
        <v>-3.258874</v>
      </c>
      <c r="E2507" s="75">
        <v>67.442752999999996</v>
      </c>
      <c r="F2507" s="75"/>
      <c r="G2507" s="14">
        <f>IF(D2507&gt;0,E2507-D2507,E2507-D2507)</f>
        <v>70.701627000000002</v>
      </c>
      <c r="H2507" s="14"/>
      <c r="I2507" s="15">
        <v>70.701627000000002</v>
      </c>
      <c r="J2507" s="4">
        <f t="shared" si="129"/>
        <v>109.298373</v>
      </c>
      <c r="K2507" s="3">
        <f t="shared" si="130"/>
        <v>6.772128115191661</v>
      </c>
    </row>
    <row r="2508" spans="1:11" ht="20.100000000000001" customHeight="1" x14ac:dyDescent="0.25">
      <c r="A2508" s="28" t="s">
        <v>45</v>
      </c>
      <c r="B2508" s="15">
        <v>18</v>
      </c>
      <c r="C2508" s="15"/>
      <c r="D2508" s="15">
        <v>-3.258874</v>
      </c>
      <c r="E2508" s="75"/>
      <c r="F2508" s="75">
        <v>-74.357754</v>
      </c>
      <c r="G2508" s="14"/>
      <c r="H2508" s="14">
        <f>IF(D2508&gt;0,F2508-D2508,F2508-D2508)</f>
        <v>-71.098879999999994</v>
      </c>
      <c r="I2508" s="15">
        <v>71.098879999999994</v>
      </c>
      <c r="J2508" s="4">
        <f t="shared" si="129"/>
        <v>108.90112000000001</v>
      </c>
      <c r="K2508" s="3">
        <f t="shared" si="130"/>
        <v>6.7668749813881925</v>
      </c>
    </row>
    <row r="2509" spans="1:11" ht="20.100000000000001" customHeight="1" x14ac:dyDescent="0.25">
      <c r="A2509" s="28" t="s">
        <v>45</v>
      </c>
      <c r="B2509" s="15">
        <v>18</v>
      </c>
      <c r="C2509" s="15"/>
      <c r="D2509" s="15">
        <v>-3.258874</v>
      </c>
      <c r="E2509" s="75">
        <v>70.232831000000004</v>
      </c>
      <c r="F2509" s="75"/>
      <c r="G2509" s="14">
        <f>IF(D2509&gt;0,E2509-D2509,E2509-D2509)</f>
        <v>73.49170500000001</v>
      </c>
      <c r="H2509" s="14"/>
      <c r="I2509" s="15">
        <v>73.491704999999996</v>
      </c>
      <c r="J2509" s="4">
        <f t="shared" si="129"/>
        <v>106.508295</v>
      </c>
      <c r="K2509" s="3">
        <f t="shared" si="130"/>
        <v>6.734821983506059</v>
      </c>
    </row>
    <row r="2510" spans="1:11" ht="20.100000000000001" customHeight="1" x14ac:dyDescent="0.25">
      <c r="A2510" s="28" t="s">
        <v>45</v>
      </c>
      <c r="B2510" s="15">
        <v>18</v>
      </c>
      <c r="C2510" s="15"/>
      <c r="D2510" s="15">
        <v>-3.258874</v>
      </c>
      <c r="E2510" s="75"/>
      <c r="F2510" s="75">
        <v>-70.709953999999996</v>
      </c>
      <c r="G2510" s="14"/>
      <c r="H2510" s="14">
        <f>IF(D2510&gt;0,F2510-D2510,F2510-D2510)</f>
        <v>-67.45107999999999</v>
      </c>
      <c r="I2510" s="15">
        <v>67.451080000000005</v>
      </c>
      <c r="J2510" s="4">
        <f t="shared" si="129"/>
        <v>112.54892</v>
      </c>
      <c r="K2510" s="3">
        <f t="shared" si="130"/>
        <v>6.8144084027807441</v>
      </c>
    </row>
    <row r="2511" spans="1:11" ht="20.100000000000001" customHeight="1" x14ac:dyDescent="0.25">
      <c r="A2511" s="28" t="s">
        <v>45</v>
      </c>
      <c r="B2511" s="15">
        <v>18</v>
      </c>
      <c r="C2511" s="15"/>
      <c r="D2511" s="15">
        <v>-3.258874</v>
      </c>
      <c r="E2511" s="75">
        <v>72.979473999999996</v>
      </c>
      <c r="F2511" s="75"/>
      <c r="G2511" s="14">
        <f>IF(D2511&gt;0,E2511-D2511,E2511-D2511)</f>
        <v>76.238348000000002</v>
      </c>
      <c r="H2511" s="14"/>
      <c r="I2511" s="15">
        <v>76.238348000000002</v>
      </c>
      <c r="J2511" s="4">
        <f t="shared" si="129"/>
        <v>103.761652</v>
      </c>
      <c r="K2511" s="3">
        <f t="shared" si="130"/>
        <v>6.697129543956879</v>
      </c>
    </row>
    <row r="2512" spans="1:11" ht="20.100000000000001" customHeight="1" x14ac:dyDescent="0.25">
      <c r="A2512" s="28" t="s">
        <v>45</v>
      </c>
      <c r="B2512" s="15">
        <v>20</v>
      </c>
      <c r="C2512" s="15"/>
      <c r="D2512" s="15">
        <v>7.6250920000000004</v>
      </c>
      <c r="E2512" s="75">
        <v>83.606294000000005</v>
      </c>
      <c r="F2512" s="75"/>
      <c r="G2512" s="14">
        <f>IF(D2512&gt;0,E2512-D2512,E2512-D2512)</f>
        <v>75.98120200000001</v>
      </c>
      <c r="H2512" s="14"/>
      <c r="I2512" s="15">
        <v>75.981201999999996</v>
      </c>
      <c r="J2512" s="4">
        <f t="shared" si="129"/>
        <v>104.018798</v>
      </c>
      <c r="K2512" s="3">
        <f t="shared" si="130"/>
        <v>6.7007004617057433</v>
      </c>
    </row>
    <row r="2513" spans="1:11" ht="20.100000000000001" customHeight="1" x14ac:dyDescent="0.25">
      <c r="A2513" s="28" t="s">
        <v>45</v>
      </c>
      <c r="B2513" s="15">
        <v>20</v>
      </c>
      <c r="C2513" s="15"/>
      <c r="D2513" s="15">
        <v>7.6250920000000004</v>
      </c>
      <c r="E2513" s="75">
        <v>79.135940000000005</v>
      </c>
      <c r="F2513" s="75"/>
      <c r="G2513" s="14">
        <f>IF(D2513&gt;0,E2513-D2513,E2513-D2513)</f>
        <v>71.51084800000001</v>
      </c>
      <c r="H2513" s="14"/>
      <c r="I2513" s="15">
        <v>71.510847999999996</v>
      </c>
      <c r="J2513" s="4">
        <f t="shared" si="129"/>
        <v>108.489152</v>
      </c>
      <c r="K2513" s="3">
        <f t="shared" si="130"/>
        <v>6.7614069823225513</v>
      </c>
    </row>
    <row r="2514" spans="1:11" ht="20.100000000000001" customHeight="1" x14ac:dyDescent="0.25">
      <c r="A2514" s="28" t="s">
        <v>45</v>
      </c>
      <c r="B2514" s="15">
        <v>20</v>
      </c>
      <c r="C2514" s="15"/>
      <c r="D2514" s="15">
        <v>7.6250920000000004</v>
      </c>
      <c r="E2514" s="75"/>
      <c r="F2514" s="75">
        <v>-63.160800000000002</v>
      </c>
      <c r="G2514" s="14"/>
      <c r="H2514" s="14">
        <f>IF(D2514&gt;0,F2514-D2514,F2514-D2514)</f>
        <v>-70.785892000000004</v>
      </c>
      <c r="I2514" s="15">
        <v>70.785892000000004</v>
      </c>
      <c r="J2514" s="4">
        <f t="shared" si="129"/>
        <v>109.214108</v>
      </c>
      <c r="K2514" s="3">
        <f t="shared" si="130"/>
        <v>6.7710154217373519</v>
      </c>
    </row>
    <row r="2515" spans="1:11" ht="20.100000000000001" customHeight="1" x14ac:dyDescent="0.25">
      <c r="A2515" s="28" t="s">
        <v>45</v>
      </c>
      <c r="B2515" s="15">
        <v>20</v>
      </c>
      <c r="C2515" s="15"/>
      <c r="D2515" s="15">
        <v>7.6250920000000004</v>
      </c>
      <c r="E2515" s="75">
        <v>57.050784999999998</v>
      </c>
      <c r="F2515" s="75"/>
      <c r="G2515" s="14">
        <f>IF(D2515&gt;0,E2515-D2515,E2515-D2515)</f>
        <v>49.425692999999995</v>
      </c>
      <c r="H2515" s="14"/>
      <c r="I2515" s="15">
        <v>49.425693000000003</v>
      </c>
      <c r="J2515" s="4">
        <f t="shared" si="129"/>
        <v>130.574307</v>
      </c>
      <c r="K2515" s="3">
        <f t="shared" si="130"/>
        <v>7.0287272366568923</v>
      </c>
    </row>
    <row r="2516" spans="1:11" ht="20.100000000000001" customHeight="1" x14ac:dyDescent="0.25">
      <c r="A2516" s="28" t="s">
        <v>45</v>
      </c>
      <c r="B2516" s="15">
        <v>20</v>
      </c>
      <c r="C2516" s="15"/>
      <c r="D2516" s="15">
        <v>7.6250920000000004</v>
      </c>
      <c r="E2516" s="75">
        <v>51.051158000000001</v>
      </c>
      <c r="F2516" s="75"/>
      <c r="G2516" s="14">
        <f>IF(D2516&gt;0,E2516-D2516,E2516-D2516)</f>
        <v>43.426065999999999</v>
      </c>
      <c r="H2516" s="14"/>
      <c r="I2516" s="15">
        <v>43.426065999999999</v>
      </c>
      <c r="J2516" s="4">
        <f t="shared" si="129"/>
        <v>136.57393400000001</v>
      </c>
      <c r="K2516" s="3">
        <f t="shared" si="130"/>
        <v>7.0935383521925433</v>
      </c>
    </row>
    <row r="2517" spans="1:11" ht="20.100000000000001" customHeight="1" x14ac:dyDescent="0.25">
      <c r="A2517" s="28" t="s">
        <v>45</v>
      </c>
      <c r="B2517" s="15">
        <v>20</v>
      </c>
      <c r="C2517" s="15"/>
      <c r="D2517" s="15">
        <v>7.6250920000000004</v>
      </c>
      <c r="E2517" s="75"/>
      <c r="F2517" s="75">
        <v>-84.320750000000004</v>
      </c>
      <c r="G2517" s="14"/>
      <c r="H2517" s="14">
        <f>IF(D2517&gt;0,F2517-D2517,F2517-D2517)</f>
        <v>-91.945841999999999</v>
      </c>
      <c r="I2517" s="15">
        <v>91.945841999999999</v>
      </c>
      <c r="J2517" s="4">
        <f t="shared" si="129"/>
        <v>88.054158000000001</v>
      </c>
      <c r="K2517" s="3">
        <f t="shared" si="130"/>
        <v>6.4603192259665043</v>
      </c>
    </row>
    <row r="2518" spans="1:11" ht="20.100000000000001" customHeight="1" x14ac:dyDescent="0.25">
      <c r="A2518" s="28" t="s">
        <v>45</v>
      </c>
      <c r="B2518" s="15">
        <v>20</v>
      </c>
      <c r="C2518" s="15"/>
      <c r="D2518" s="15">
        <v>7.6250920000000004</v>
      </c>
      <c r="E2518" s="75">
        <v>53.078344999999999</v>
      </c>
      <c r="F2518" s="75"/>
      <c r="G2518" s="14">
        <f>IF(D2518&gt;0,E2518-D2518,E2518-D2518)</f>
        <v>45.453252999999997</v>
      </c>
      <c r="H2518" s="14"/>
      <c r="I2518" s="15">
        <v>45.453252999999997</v>
      </c>
      <c r="J2518" s="4">
        <f t="shared" si="129"/>
        <v>134.54674700000001</v>
      </c>
      <c r="K2518" s="3">
        <f t="shared" si="130"/>
        <v>7.0719637004579905</v>
      </c>
    </row>
    <row r="2519" spans="1:11" ht="20.100000000000001" customHeight="1" x14ac:dyDescent="0.25">
      <c r="A2519" s="28" t="s">
        <v>45</v>
      </c>
      <c r="B2519" s="15">
        <v>20</v>
      </c>
      <c r="C2519" s="15"/>
      <c r="D2519" s="15">
        <v>7.6250920000000004</v>
      </c>
      <c r="E2519" s="75"/>
      <c r="F2519" s="75">
        <v>-71.127686999999995</v>
      </c>
      <c r="G2519" s="14"/>
      <c r="H2519" s="14">
        <f>IF(D2519&gt;0,F2519-D2519,F2519-D2519)</f>
        <v>-78.75277899999999</v>
      </c>
      <c r="I2519" s="15">
        <v>78.752779000000004</v>
      </c>
      <c r="J2519" s="4">
        <f t="shared" si="129"/>
        <v>101.247221</v>
      </c>
      <c r="K2519" s="3">
        <f t="shared" si="130"/>
        <v>6.6617384997024525</v>
      </c>
    </row>
    <row r="2520" spans="1:11" ht="20.100000000000001" customHeight="1" x14ac:dyDescent="0.25">
      <c r="A2520" s="28" t="s">
        <v>45</v>
      </c>
      <c r="B2520" s="15">
        <v>20</v>
      </c>
      <c r="C2520" s="15"/>
      <c r="D2520" s="15">
        <v>7.6250920000000004</v>
      </c>
      <c r="E2520" s="75">
        <v>54.680799</v>
      </c>
      <c r="F2520" s="75"/>
      <c r="G2520" s="14">
        <f>IF(D2520&gt;0,E2520-D2520,E2520-D2520)</f>
        <v>47.055706999999998</v>
      </c>
      <c r="H2520" s="14"/>
      <c r="I2520" s="15">
        <v>47.055706999999998</v>
      </c>
      <c r="J2520" s="4">
        <f t="shared" si="129"/>
        <v>132.94429300000002</v>
      </c>
      <c r="K2520" s="3">
        <f t="shared" si="130"/>
        <v>7.0546780366407242</v>
      </c>
    </row>
    <row r="2521" spans="1:11" ht="20.100000000000001" customHeight="1" x14ac:dyDescent="0.25">
      <c r="A2521" s="28" t="s">
        <v>45</v>
      </c>
      <c r="B2521" s="15">
        <v>20</v>
      </c>
      <c r="C2521" s="15"/>
      <c r="D2521" s="15">
        <v>7.6250920000000004</v>
      </c>
      <c r="E2521" s="75"/>
      <c r="F2521" s="75">
        <v>-83.526043999999999</v>
      </c>
      <c r="G2521" s="14"/>
      <c r="H2521" s="14">
        <f>IF(D2521&gt;0,F2521-D2521,F2521-D2521)</f>
        <v>-91.151135999999994</v>
      </c>
      <c r="I2521" s="15">
        <v>91.151135999999994</v>
      </c>
      <c r="J2521" s="4">
        <f t="shared" si="129"/>
        <v>88.848864000000006</v>
      </c>
      <c r="K2521" s="3">
        <f t="shared" si="130"/>
        <v>6.4732814253107733</v>
      </c>
    </row>
    <row r="2522" spans="1:11" ht="20.100000000000001" customHeight="1" x14ac:dyDescent="0.25">
      <c r="A2522" s="28" t="s">
        <v>45</v>
      </c>
      <c r="B2522" s="15">
        <v>20</v>
      </c>
      <c r="C2522" s="15"/>
      <c r="D2522" s="15">
        <v>7.6250920000000004</v>
      </c>
      <c r="E2522" s="75">
        <v>62.663334999999996</v>
      </c>
      <c r="F2522" s="75"/>
      <c r="G2522" s="14">
        <f>IF(D2522&gt;0,E2522-D2522,E2522-D2522)</f>
        <v>55.038242999999994</v>
      </c>
      <c r="H2522" s="14"/>
      <c r="I2522" s="15">
        <v>55.038243000000001</v>
      </c>
      <c r="J2522" s="4">
        <f t="shared" si="129"/>
        <v>124.96175700000001</v>
      </c>
      <c r="K2522" s="3">
        <f t="shared" si="130"/>
        <v>6.9653428332373455</v>
      </c>
    </row>
    <row r="2523" spans="1:11" ht="20.100000000000001" customHeight="1" x14ac:dyDescent="0.25">
      <c r="A2523" s="28" t="s">
        <v>45</v>
      </c>
      <c r="B2523" s="15">
        <v>20</v>
      </c>
      <c r="C2523" s="15"/>
      <c r="D2523" s="15">
        <v>7.6250920000000004</v>
      </c>
      <c r="E2523" s="75"/>
      <c r="F2523" s="75">
        <v>-70.676816000000002</v>
      </c>
      <c r="G2523" s="14"/>
      <c r="H2523" s="14">
        <f>IF(D2523&gt;0,F2523-D2523,F2523-D2523)</f>
        <v>-78.301907999999997</v>
      </c>
      <c r="I2523" s="15">
        <v>78.301907999999997</v>
      </c>
      <c r="J2523" s="4">
        <f t="shared" si="129"/>
        <v>101.698092</v>
      </c>
      <c r="K2523" s="3">
        <f t="shared" si="130"/>
        <v>6.668148802225204</v>
      </c>
    </row>
    <row r="2524" spans="1:11" ht="20.100000000000001" customHeight="1" x14ac:dyDescent="0.25">
      <c r="A2524" s="28" t="s">
        <v>45</v>
      </c>
      <c r="B2524" s="15">
        <v>20</v>
      </c>
      <c r="C2524" s="15"/>
      <c r="D2524" s="15">
        <v>7.6250920000000004</v>
      </c>
      <c r="E2524" s="75">
        <v>72.783925999999994</v>
      </c>
      <c r="F2524" s="75"/>
      <c r="G2524" s="14">
        <f>IF(D2524&gt;0,E2524-D2524,E2524-D2524)</f>
        <v>65.158833999999999</v>
      </c>
      <c r="H2524" s="14"/>
      <c r="I2524" s="15">
        <v>65.158833999999999</v>
      </c>
      <c r="J2524" s="4">
        <f t="shared" si="129"/>
        <v>114.841166</v>
      </c>
      <c r="K2524" s="3">
        <f t="shared" si="130"/>
        <v>6.8434960734111927</v>
      </c>
    </row>
    <row r="2525" spans="1:11" ht="20.100000000000001" customHeight="1" x14ac:dyDescent="0.25">
      <c r="A2525" s="28" t="s">
        <v>45</v>
      </c>
      <c r="B2525" s="15">
        <v>20</v>
      </c>
      <c r="C2525" s="15"/>
      <c r="D2525" s="15">
        <v>7.6250920000000004</v>
      </c>
      <c r="E2525" s="75">
        <v>67.714411999999996</v>
      </c>
      <c r="F2525" s="75"/>
      <c r="G2525" s="14">
        <f>IF(D2525&gt;0,E2525-D2525,E2525-D2525)</f>
        <v>60.089319999999994</v>
      </c>
      <c r="H2525" s="14"/>
      <c r="I2525" s="15">
        <v>60.089320000000001</v>
      </c>
      <c r="J2525" s="4">
        <f t="shared" si="129"/>
        <v>119.91068</v>
      </c>
      <c r="K2525" s="3">
        <f t="shared" si="130"/>
        <v>6.9058163497516354</v>
      </c>
    </row>
    <row r="2526" spans="1:11" ht="20.100000000000001" customHeight="1" x14ac:dyDescent="0.25">
      <c r="A2526" s="28" t="s">
        <v>45</v>
      </c>
      <c r="B2526" s="15">
        <v>20</v>
      </c>
      <c r="C2526" s="15"/>
      <c r="D2526" s="15">
        <v>7.6250920000000004</v>
      </c>
      <c r="E2526" s="75"/>
      <c r="F2526" s="75">
        <v>-58.570433999999999</v>
      </c>
      <c r="G2526" s="14"/>
      <c r="H2526" s="14">
        <f>IF(D2526&gt;0,F2526-D2526,F2526-D2526)</f>
        <v>-66.195526000000001</v>
      </c>
      <c r="I2526" s="15">
        <v>66.195526000000001</v>
      </c>
      <c r="J2526" s="4">
        <f t="shared" si="129"/>
        <v>113.804474</v>
      </c>
      <c r="K2526" s="3">
        <f t="shared" si="130"/>
        <v>6.8304134652639998</v>
      </c>
    </row>
    <row r="2527" spans="1:11" ht="20.100000000000001" customHeight="1" x14ac:dyDescent="0.25">
      <c r="A2527" s="28" t="s">
        <v>45</v>
      </c>
      <c r="B2527" s="15">
        <v>20</v>
      </c>
      <c r="C2527" s="15"/>
      <c r="D2527" s="15">
        <v>7.6250920000000004</v>
      </c>
      <c r="E2527" s="75"/>
      <c r="F2527" s="75">
        <v>-57.030596000000003</v>
      </c>
      <c r="G2527" s="14"/>
      <c r="H2527" s="14">
        <f>IF(D2527&gt;0,F2527-D2527,F2527-D2527)</f>
        <v>-64.655687999999998</v>
      </c>
      <c r="I2527" s="15">
        <v>64.655687999999998</v>
      </c>
      <c r="J2527" s="4">
        <f t="shared" si="129"/>
        <v>115.344312</v>
      </c>
      <c r="K2527" s="3">
        <f t="shared" si="130"/>
        <v>6.8498030516047006</v>
      </c>
    </row>
    <row r="2528" spans="1:11" ht="20.100000000000001" customHeight="1" x14ac:dyDescent="0.25">
      <c r="A2528" s="28" t="s">
        <v>45</v>
      </c>
      <c r="B2528" s="15">
        <v>20</v>
      </c>
      <c r="C2528" s="15"/>
      <c r="D2528" s="15">
        <v>7.6250920000000004</v>
      </c>
      <c r="E2528" s="75">
        <v>78.690067999999997</v>
      </c>
      <c r="F2528" s="75"/>
      <c r="G2528" s="14">
        <f>IF(D2528&gt;0,E2528-D2528,E2528-D2528)</f>
        <v>71.064976000000001</v>
      </c>
      <c r="H2528" s="14"/>
      <c r="I2528" s="15">
        <v>71.064976000000001</v>
      </c>
      <c r="J2528" s="4">
        <f t="shared" si="129"/>
        <v>108.935024</v>
      </c>
      <c r="K2528" s="3">
        <f t="shared" si="130"/>
        <v>6.767324063272981</v>
      </c>
    </row>
    <row r="2529" spans="1:11" ht="20.100000000000001" customHeight="1" x14ac:dyDescent="0.25">
      <c r="A2529" s="28" t="s">
        <v>46</v>
      </c>
      <c r="B2529" s="15">
        <v>1</v>
      </c>
      <c r="C2529" s="15"/>
      <c r="D2529" s="15">
        <v>-18.141877999999998</v>
      </c>
      <c r="E2529" s="75">
        <v>55.576587000000004</v>
      </c>
      <c r="F2529" s="75"/>
      <c r="G2529" s="14">
        <f>IF(D2529&gt;0,E2529-D2529,E2529-D2529)</f>
        <v>73.718465000000009</v>
      </c>
      <c r="H2529" s="14"/>
      <c r="I2529" s="15">
        <v>73.718464999999995</v>
      </c>
      <c r="J2529" s="4">
        <f t="shared" si="129"/>
        <v>106.28153500000001</v>
      </c>
      <c r="K2529" s="3">
        <f t="shared" si="130"/>
        <v>6.7317471593820937</v>
      </c>
    </row>
    <row r="2530" spans="1:11" ht="20.100000000000001" customHeight="1" x14ac:dyDescent="0.25">
      <c r="A2530" s="28" t="s">
        <v>46</v>
      </c>
      <c r="B2530" s="15">
        <v>1</v>
      </c>
      <c r="C2530" s="15"/>
      <c r="D2530" s="15">
        <v>-18.141877999999998</v>
      </c>
      <c r="E2530" s="75"/>
      <c r="F2530" s="75">
        <v>-50.194420000000001</v>
      </c>
      <c r="G2530" s="14"/>
      <c r="H2530" s="14">
        <f>IF(D2530&gt;0,F2530-D2530,F2530-D2530)</f>
        <v>-32.052542000000003</v>
      </c>
      <c r="I2530" s="15">
        <v>32.052542000000003</v>
      </c>
      <c r="J2530" s="4">
        <f t="shared" si="129"/>
        <v>147.94745799999998</v>
      </c>
      <c r="K2530" s="3">
        <f t="shared" si="130"/>
        <v>7.2089410984572897</v>
      </c>
    </row>
    <row r="2531" spans="1:11" ht="20.100000000000001" customHeight="1" x14ac:dyDescent="0.25">
      <c r="A2531" s="28" t="s">
        <v>46</v>
      </c>
      <c r="B2531" s="15">
        <v>1</v>
      </c>
      <c r="C2531" s="15"/>
      <c r="D2531" s="15">
        <v>-18.141877999999998</v>
      </c>
      <c r="E2531" s="75">
        <v>51.225828999999997</v>
      </c>
      <c r="F2531" s="75"/>
      <c r="G2531" s="14">
        <f>IF(D2531&gt;0,E2531-D2531,E2531-D2531)</f>
        <v>69.367706999999996</v>
      </c>
      <c r="H2531" s="14"/>
      <c r="I2531" s="15">
        <v>69.367706999999996</v>
      </c>
      <c r="J2531" s="4">
        <f t="shared" si="129"/>
        <v>110.632293</v>
      </c>
      <c r="K2531" s="3">
        <f t="shared" si="130"/>
        <v>6.789628752117288</v>
      </c>
    </row>
    <row r="2532" spans="1:11" ht="20.100000000000001" customHeight="1" x14ac:dyDescent="0.25">
      <c r="A2532" s="28" t="s">
        <v>46</v>
      </c>
      <c r="B2532" s="15">
        <v>3</v>
      </c>
      <c r="C2532" s="15"/>
      <c r="D2532" s="15">
        <v>23.949724</v>
      </c>
      <c r="E2532" s="75"/>
      <c r="F2532" s="75">
        <v>-87.954592000000005</v>
      </c>
      <c r="G2532" s="14"/>
      <c r="H2532" s="14">
        <f>IF(D2532&gt;0,F2532-D2532,F2532-D2532)</f>
        <v>-111.90431600000001</v>
      </c>
      <c r="I2532" s="15">
        <v>111.90431599999999</v>
      </c>
      <c r="J2532" s="4">
        <f t="shared" si="129"/>
        <v>68.095684000000006</v>
      </c>
      <c r="K2532" s="3">
        <f t="shared" si="130"/>
        <v>6.0894914559863844</v>
      </c>
    </row>
    <row r="2533" spans="1:11" ht="20.100000000000001" customHeight="1" x14ac:dyDescent="0.25">
      <c r="A2533" s="28" t="s">
        <v>46</v>
      </c>
      <c r="B2533" s="15">
        <v>3</v>
      </c>
      <c r="C2533" s="15"/>
      <c r="D2533" s="15">
        <v>23.949724</v>
      </c>
      <c r="E2533" s="75"/>
      <c r="F2533" s="75">
        <v>-75.579227000000003</v>
      </c>
      <c r="G2533" s="14"/>
      <c r="H2533" s="14">
        <f>IF(D2533&gt;0,F2533-D2533,F2533-D2533)</f>
        <v>-99.528951000000006</v>
      </c>
      <c r="I2533" s="15">
        <v>99.528951000000006</v>
      </c>
      <c r="J2533" s="4">
        <f t="shared" si="129"/>
        <v>80.471048999999994</v>
      </c>
      <c r="K2533" s="3">
        <f t="shared" si="130"/>
        <v>6.3303979343065402</v>
      </c>
    </row>
    <row r="2534" spans="1:11" ht="20.100000000000001" customHeight="1" x14ac:dyDescent="0.25">
      <c r="A2534" s="28" t="s">
        <v>46</v>
      </c>
      <c r="B2534" s="15">
        <v>3</v>
      </c>
      <c r="C2534" s="15"/>
      <c r="D2534" s="15">
        <v>23.949724</v>
      </c>
      <c r="E2534" s="75">
        <v>82.184706000000006</v>
      </c>
      <c r="F2534" s="75"/>
      <c r="G2534" s="14">
        <f>IF(D2534&gt;0,E2534-D2534,E2534-D2534)</f>
        <v>58.234982000000002</v>
      </c>
      <c r="H2534" s="14"/>
      <c r="I2534" s="15">
        <v>58.234982000000002</v>
      </c>
      <c r="J2534" s="4">
        <f t="shared" si="129"/>
        <v>121.765018</v>
      </c>
      <c r="K2534" s="3">
        <f t="shared" si="130"/>
        <v>6.9279559091702012</v>
      </c>
    </row>
    <row r="2535" spans="1:11" ht="20.100000000000001" customHeight="1" x14ac:dyDescent="0.25">
      <c r="A2535" s="28" t="s">
        <v>46</v>
      </c>
      <c r="B2535" s="15">
        <v>3</v>
      </c>
      <c r="C2535" s="15"/>
      <c r="D2535" s="15">
        <v>23.949724</v>
      </c>
      <c r="E2535" s="75"/>
      <c r="F2535" s="75">
        <v>-63.970407999999999</v>
      </c>
      <c r="G2535" s="14"/>
      <c r="H2535" s="14">
        <f>IF(D2535&gt;0,F2535-D2535,F2535-D2535)</f>
        <v>-87.920131999999995</v>
      </c>
      <c r="I2535" s="15">
        <v>87.920131999999995</v>
      </c>
      <c r="J2535" s="4">
        <f t="shared" si="129"/>
        <v>92.079868000000005</v>
      </c>
      <c r="K2535" s="3">
        <f t="shared" si="130"/>
        <v>6.5248138602006653</v>
      </c>
    </row>
    <row r="2536" spans="1:11" ht="20.100000000000001" customHeight="1" x14ac:dyDescent="0.25">
      <c r="A2536" s="28" t="s">
        <v>46</v>
      </c>
      <c r="B2536" s="15">
        <v>3</v>
      </c>
      <c r="C2536" s="15"/>
      <c r="D2536" s="15">
        <v>23.949724</v>
      </c>
      <c r="E2536" s="75">
        <v>82.303948000000005</v>
      </c>
      <c r="F2536" s="75"/>
      <c r="G2536" s="14">
        <f>IF(D2536&gt;0,E2536-D2536,E2536-D2536)</f>
        <v>58.354224000000002</v>
      </c>
      <c r="H2536" s="14"/>
      <c r="I2536" s="15">
        <v>58.354224000000002</v>
      </c>
      <c r="J2536" s="4">
        <f t="shared" si="129"/>
        <v>121.645776</v>
      </c>
      <c r="K2536" s="3">
        <f t="shared" si="130"/>
        <v>6.9265424151093988</v>
      </c>
    </row>
    <row r="2537" spans="1:11" ht="20.100000000000001" customHeight="1" x14ac:dyDescent="0.25">
      <c r="A2537" s="28" t="s">
        <v>46</v>
      </c>
      <c r="B2537" s="15">
        <v>3</v>
      </c>
      <c r="C2537" s="15"/>
      <c r="D2537" s="15">
        <v>23.949724</v>
      </c>
      <c r="E2537" s="75"/>
      <c r="F2537" s="75">
        <v>-62.049030999999999</v>
      </c>
      <c r="G2537" s="14"/>
      <c r="H2537" s="14">
        <f>IF(D2537&gt;0,F2537-D2537,F2537-D2537)</f>
        <v>-85.998755000000003</v>
      </c>
      <c r="I2537" s="15">
        <v>85.998755000000003</v>
      </c>
      <c r="J2537" s="4">
        <f t="shared" si="129"/>
        <v>94.001244999999997</v>
      </c>
      <c r="K2537" s="3">
        <f t="shared" si="130"/>
        <v>6.5546079595864812</v>
      </c>
    </row>
    <row r="2538" spans="1:11" ht="20.100000000000001" customHeight="1" x14ac:dyDescent="0.25">
      <c r="A2538" s="28" t="s">
        <v>46</v>
      </c>
      <c r="B2538" s="15">
        <v>3</v>
      </c>
      <c r="C2538" s="15"/>
      <c r="D2538" s="15">
        <v>23.949724</v>
      </c>
      <c r="E2538" s="75">
        <v>80.217592999999994</v>
      </c>
      <c r="F2538" s="75"/>
      <c r="G2538" s="14">
        <f>IF(D2538&gt;0,E2538-D2538,E2538-D2538)</f>
        <v>56.26786899999999</v>
      </c>
      <c r="H2538" s="14"/>
      <c r="I2538" s="15">
        <v>56.267868999999997</v>
      </c>
      <c r="J2538" s="4">
        <f t="shared" si="129"/>
        <v>123.73213100000001</v>
      </c>
      <c r="K2538" s="3">
        <f t="shared" si="130"/>
        <v>6.9510763805904547</v>
      </c>
    </row>
    <row r="2539" spans="1:11" ht="20.100000000000001" customHeight="1" x14ac:dyDescent="0.25">
      <c r="A2539" s="28" t="s">
        <v>46</v>
      </c>
      <c r="B2539" s="15">
        <v>5</v>
      </c>
      <c r="C2539" s="15"/>
      <c r="D2539" s="15">
        <v>-22.101951</v>
      </c>
      <c r="E2539" s="75">
        <v>78.809021000000001</v>
      </c>
      <c r="F2539" s="75"/>
      <c r="G2539" s="14">
        <f>IF(D2539&gt;0,E2539-D2539,E2539-D2539)</f>
        <v>100.910972</v>
      </c>
      <c r="H2539" s="14"/>
      <c r="I2539" s="15">
        <v>100.910972</v>
      </c>
      <c r="J2539" s="4">
        <f t="shared" si="129"/>
        <v>79.089027999999999</v>
      </c>
      <c r="K2539" s="3">
        <f t="shared" si="130"/>
        <v>6.3054056587645482</v>
      </c>
    </row>
    <row r="2540" spans="1:11" ht="20.100000000000001" customHeight="1" x14ac:dyDescent="0.25">
      <c r="A2540" s="28" t="s">
        <v>46</v>
      </c>
      <c r="B2540" s="15">
        <v>5</v>
      </c>
      <c r="C2540" s="15"/>
      <c r="D2540" s="15">
        <v>-22.101951</v>
      </c>
      <c r="E2540" s="75">
        <v>73.829806000000005</v>
      </c>
      <c r="F2540" s="75"/>
      <c r="G2540" s="14">
        <f>IF(D2540&gt;0,E2540-D2540,E2540-D2540)</f>
        <v>95.931757000000005</v>
      </c>
      <c r="H2540" s="14"/>
      <c r="I2540" s="15">
        <v>95.931757000000005</v>
      </c>
      <c r="J2540" s="4">
        <f t="shared" si="129"/>
        <v>84.068242999999995</v>
      </c>
      <c r="K2540" s="3">
        <f t="shared" si="130"/>
        <v>6.3934890164282061</v>
      </c>
    </row>
    <row r="2541" spans="1:11" ht="20.100000000000001" customHeight="1" x14ac:dyDescent="0.25">
      <c r="A2541" s="28" t="s">
        <v>46</v>
      </c>
      <c r="B2541" s="15">
        <v>5</v>
      </c>
      <c r="C2541" s="15"/>
      <c r="D2541" s="15">
        <v>-22.101951</v>
      </c>
      <c r="E2541" s="75"/>
      <c r="F2541" s="75">
        <v>-77.587351999999996</v>
      </c>
      <c r="G2541" s="14"/>
      <c r="H2541" s="14">
        <f>IF(D2541&gt;0,F2541-D2541,F2541-D2541)</f>
        <v>-55.485400999999996</v>
      </c>
      <c r="I2541" s="15">
        <v>55.485401000000003</v>
      </c>
      <c r="J2541" s="4">
        <f t="shared" si="129"/>
        <v>124.514599</v>
      </c>
      <c r="K2541" s="3">
        <f t="shared" si="130"/>
        <v>6.9601710940771415</v>
      </c>
    </row>
    <row r="2542" spans="1:11" ht="20.100000000000001" customHeight="1" x14ac:dyDescent="0.25">
      <c r="A2542" s="28" t="s">
        <v>46</v>
      </c>
      <c r="B2542" s="15">
        <v>5</v>
      </c>
      <c r="C2542" s="15"/>
      <c r="D2542" s="15">
        <v>-22.101951</v>
      </c>
      <c r="E2542" s="75"/>
      <c r="F2542" s="75">
        <v>-80.349699999999999</v>
      </c>
      <c r="G2542" s="14"/>
      <c r="H2542" s="14">
        <f>IF(D2542&gt;0,F2542-D2542,F2542-D2542)</f>
        <v>-58.247748999999999</v>
      </c>
      <c r="I2542" s="15">
        <v>58.247748999999999</v>
      </c>
      <c r="J2542" s="4">
        <f t="shared" si="129"/>
        <v>121.752251</v>
      </c>
      <c r="K2542" s="3">
        <f t="shared" si="130"/>
        <v>6.9278046354007516</v>
      </c>
    </row>
    <row r="2543" spans="1:11" ht="20.100000000000001" customHeight="1" x14ac:dyDescent="0.25">
      <c r="A2543" s="28" t="s">
        <v>46</v>
      </c>
      <c r="B2543" s="15">
        <v>5</v>
      </c>
      <c r="C2543" s="15"/>
      <c r="D2543" s="15">
        <v>-22.101951</v>
      </c>
      <c r="E2543" s="75">
        <v>39.433667999999997</v>
      </c>
      <c r="F2543" s="75"/>
      <c r="G2543" s="14">
        <f>IF(D2543&gt;0,E2543-D2543,E2543-D2543)</f>
        <v>61.535618999999997</v>
      </c>
      <c r="H2543" s="14"/>
      <c r="I2543" s="15">
        <v>61.535618999999997</v>
      </c>
      <c r="J2543" s="4">
        <f t="shared" si="129"/>
        <v>118.464381</v>
      </c>
      <c r="K2543" s="3">
        <f t="shared" si="130"/>
        <v>6.8883095351491166</v>
      </c>
    </row>
    <row r="2544" spans="1:11" ht="20.100000000000001" customHeight="1" x14ac:dyDescent="0.25">
      <c r="A2544" s="28" t="s">
        <v>46</v>
      </c>
      <c r="B2544" s="15">
        <v>5</v>
      </c>
      <c r="C2544" s="15"/>
      <c r="D2544" s="15">
        <v>-22.101951</v>
      </c>
      <c r="E2544" s="75"/>
      <c r="F2544" s="75">
        <v>-84.737605000000002</v>
      </c>
      <c r="G2544" s="14"/>
      <c r="H2544" s="14">
        <f>IF(D2544&gt;0,F2544-D2544,F2544-D2544)</f>
        <v>-62.635654000000002</v>
      </c>
      <c r="I2544" s="15">
        <v>62.635654000000002</v>
      </c>
      <c r="J2544" s="4">
        <f t="shared" si="129"/>
        <v>117.364346</v>
      </c>
      <c r="K2544" s="3">
        <f t="shared" si="130"/>
        <v>6.8748503898638846</v>
      </c>
    </row>
    <row r="2545" spans="1:11" ht="20.100000000000001" customHeight="1" x14ac:dyDescent="0.25">
      <c r="A2545" s="28" t="s">
        <v>46</v>
      </c>
      <c r="B2545" s="15">
        <v>6</v>
      </c>
      <c r="C2545" s="15"/>
      <c r="D2545" s="15">
        <v>16.902941999999999</v>
      </c>
      <c r="E2545" s="75"/>
      <c r="F2545" s="75">
        <v>-68.005784000000006</v>
      </c>
      <c r="G2545" s="14"/>
      <c r="H2545" s="14">
        <f>IF(D2545&gt;0,F2545-D2545,F2545-D2545)</f>
        <v>-84.908726000000001</v>
      </c>
      <c r="I2545" s="15">
        <v>84.908726000000001</v>
      </c>
      <c r="J2545" s="4">
        <f t="shared" si="129"/>
        <v>95.091273999999999</v>
      </c>
      <c r="K2545" s="3">
        <f t="shared" si="130"/>
        <v>6.5712410539067596</v>
      </c>
    </row>
    <row r="2546" spans="1:11" ht="20.100000000000001" customHeight="1" x14ac:dyDescent="0.25">
      <c r="A2546" s="28" t="s">
        <v>46</v>
      </c>
      <c r="B2546" s="15">
        <v>6</v>
      </c>
      <c r="C2546" s="15"/>
      <c r="D2546" s="15">
        <v>16.902941999999999</v>
      </c>
      <c r="E2546" s="75"/>
      <c r="F2546" s="75">
        <v>-69.174781999999993</v>
      </c>
      <c r="G2546" s="14"/>
      <c r="H2546" s="14">
        <f>IF(D2546&gt;0,F2546-D2546,F2546-D2546)</f>
        <v>-86.077723999999989</v>
      </c>
      <c r="I2546" s="15">
        <v>86.077724000000003</v>
      </c>
      <c r="J2546" s="4">
        <f t="shared" si="129"/>
        <v>93.922275999999997</v>
      </c>
      <c r="K2546" s="3">
        <f t="shared" si="130"/>
        <v>6.5533954643034669</v>
      </c>
    </row>
    <row r="2547" spans="1:11" ht="20.100000000000001" customHeight="1" x14ac:dyDescent="0.25">
      <c r="A2547" s="28" t="s">
        <v>46</v>
      </c>
      <c r="B2547" s="15">
        <v>6</v>
      </c>
      <c r="C2547" s="15"/>
      <c r="D2547" s="15">
        <v>16.902941999999999</v>
      </c>
      <c r="E2547" s="75"/>
      <c r="F2547" s="75">
        <v>-68.051300999999995</v>
      </c>
      <c r="G2547" s="14"/>
      <c r="H2547" s="14">
        <f>IF(D2547&gt;0,F2547-D2547,F2547-D2547)</f>
        <v>-84.954242999999991</v>
      </c>
      <c r="I2547" s="15">
        <v>84.954243000000005</v>
      </c>
      <c r="J2547" s="4">
        <f t="shared" si="129"/>
        <v>95.045756999999995</v>
      </c>
      <c r="K2547" s="3">
        <f t="shared" si="130"/>
        <v>6.5705503189027983</v>
      </c>
    </row>
    <row r="2548" spans="1:11" ht="20.100000000000001" customHeight="1" x14ac:dyDescent="0.25">
      <c r="A2548" s="28" t="s">
        <v>46</v>
      </c>
      <c r="B2548" s="15">
        <v>6</v>
      </c>
      <c r="C2548" s="15"/>
      <c r="D2548" s="15">
        <v>16.902941999999999</v>
      </c>
      <c r="E2548" s="75">
        <v>74.611531999999997</v>
      </c>
      <c r="F2548" s="75"/>
      <c r="G2548" s="14">
        <f>IF(D2548&gt;0,E2548-D2548,E2548-D2548)</f>
        <v>57.708590000000001</v>
      </c>
      <c r="H2548" s="14"/>
      <c r="I2548" s="15">
        <v>57.708590000000001</v>
      </c>
      <c r="J2548" s="4">
        <f t="shared" si="129"/>
        <v>122.29141</v>
      </c>
      <c r="K2548" s="3">
        <f t="shared" si="130"/>
        <v>6.9341792593339147</v>
      </c>
    </row>
    <row r="2549" spans="1:11" ht="20.100000000000001" customHeight="1" x14ac:dyDescent="0.25">
      <c r="A2549" s="28" t="s">
        <v>46</v>
      </c>
      <c r="B2549" s="15">
        <v>6</v>
      </c>
      <c r="C2549" s="15"/>
      <c r="D2549" s="15">
        <v>16.902941999999999</v>
      </c>
      <c r="E2549" s="75"/>
      <c r="F2549" s="75">
        <v>-65.095230999999998</v>
      </c>
      <c r="G2549" s="14"/>
      <c r="H2549" s="14">
        <f>IF(D2549&gt;0,F2549-D2549,F2549-D2549)</f>
        <v>-81.998172999999994</v>
      </c>
      <c r="I2549" s="15">
        <v>81.998172999999994</v>
      </c>
      <c r="J2549" s="4">
        <f t="shared" si="129"/>
        <v>98.001827000000006</v>
      </c>
      <c r="K2549" s="3">
        <f t="shared" si="130"/>
        <v>6.6147367398220513</v>
      </c>
    </row>
    <row r="2550" spans="1:11" ht="20.100000000000001" customHeight="1" x14ac:dyDescent="0.25">
      <c r="A2550" s="28" t="s">
        <v>46</v>
      </c>
      <c r="B2550" s="15">
        <v>6</v>
      </c>
      <c r="C2550" s="15"/>
      <c r="D2550" s="15">
        <v>16.902941999999999</v>
      </c>
      <c r="E2550" s="75"/>
      <c r="F2550" s="75">
        <v>-46.218874999999997</v>
      </c>
      <c r="G2550" s="14"/>
      <c r="H2550" s="14">
        <f>IF(D2550&gt;0,F2550-D2550,F2550-D2550)</f>
        <v>-63.121816999999993</v>
      </c>
      <c r="I2550" s="15">
        <v>63.121817</v>
      </c>
      <c r="J2550" s="4">
        <f t="shared" si="129"/>
        <v>116.87818300000001</v>
      </c>
      <c r="K2550" s="3">
        <f t="shared" si="130"/>
        <v>6.8688618449207555</v>
      </c>
    </row>
    <row r="2551" spans="1:11" ht="20.100000000000001" customHeight="1" x14ac:dyDescent="0.25">
      <c r="A2551" s="28" t="s">
        <v>46</v>
      </c>
      <c r="B2551" s="15">
        <v>6</v>
      </c>
      <c r="C2551" s="15"/>
      <c r="D2551" s="15">
        <v>16.902941999999999</v>
      </c>
      <c r="E2551" s="75"/>
      <c r="F2551" s="75">
        <v>-60.642246</v>
      </c>
      <c r="G2551" s="14"/>
      <c r="H2551" s="14">
        <f>IF(D2551&gt;0,F2551-D2551,F2551-D2551)</f>
        <v>-77.545187999999996</v>
      </c>
      <c r="I2551" s="15">
        <v>77.545187999999996</v>
      </c>
      <c r="J2551" s="4">
        <f t="shared" si="129"/>
        <v>102.454812</v>
      </c>
      <c r="K2551" s="3">
        <f t="shared" si="130"/>
        <v>6.6788439348413631</v>
      </c>
    </row>
    <row r="2552" spans="1:11" ht="20.100000000000001" customHeight="1" x14ac:dyDescent="0.25">
      <c r="A2552" s="28" t="s">
        <v>46</v>
      </c>
      <c r="B2552" s="15">
        <v>6</v>
      </c>
      <c r="C2552" s="15"/>
      <c r="D2552" s="15">
        <v>16.902941999999999</v>
      </c>
      <c r="E2552" s="75">
        <v>87.646703000000002</v>
      </c>
      <c r="F2552" s="75"/>
      <c r="G2552" s="14">
        <f>IF(D2552&gt;0,E2552-D2552,E2552-D2552)</f>
        <v>70.743761000000006</v>
      </c>
      <c r="H2552" s="14"/>
      <c r="I2552" s="15">
        <v>70.743761000000006</v>
      </c>
      <c r="J2552" s="4">
        <f t="shared" si="129"/>
        <v>109.25623899999999</v>
      </c>
      <c r="K2552" s="3">
        <f t="shared" si="130"/>
        <v>6.7715718559295057</v>
      </c>
    </row>
    <row r="2553" spans="1:11" ht="20.100000000000001" customHeight="1" x14ac:dyDescent="0.25">
      <c r="A2553" s="28" t="s">
        <v>46</v>
      </c>
      <c r="B2553" s="15">
        <v>6</v>
      </c>
      <c r="C2553" s="15"/>
      <c r="D2553" s="15">
        <v>16.902941999999999</v>
      </c>
      <c r="E2553" s="75">
        <v>82.303948000000005</v>
      </c>
      <c r="F2553" s="75"/>
      <c r="G2553" s="14">
        <f>IF(D2553&gt;0,E2553-D2553,E2553-D2553)</f>
        <v>65.40100600000001</v>
      </c>
      <c r="H2553" s="14"/>
      <c r="I2553" s="15">
        <v>65.401005999999995</v>
      </c>
      <c r="J2553" s="4">
        <f t="shared" si="129"/>
        <v>114.598994</v>
      </c>
      <c r="K2553" s="3">
        <f t="shared" si="130"/>
        <v>6.8404505693182216</v>
      </c>
    </row>
    <row r="2554" spans="1:11" ht="20.100000000000001" customHeight="1" x14ac:dyDescent="0.25">
      <c r="A2554" s="28" t="s">
        <v>46</v>
      </c>
      <c r="B2554" s="15">
        <v>7</v>
      </c>
      <c r="C2554" s="15"/>
      <c r="D2554" s="15">
        <v>1.2880180000000001</v>
      </c>
      <c r="E2554" s="75">
        <v>87.555931999999999</v>
      </c>
      <c r="F2554" s="75"/>
      <c r="G2554" s="14">
        <f>IF(D2554&gt;0,E2554-D2554,E2554-D2554)</f>
        <v>86.267914000000005</v>
      </c>
      <c r="H2554" s="14"/>
      <c r="I2554" s="15">
        <v>86.267914000000005</v>
      </c>
      <c r="J2554" s="4">
        <f t="shared" si="129"/>
        <v>93.732085999999995</v>
      </c>
      <c r="K2554" s="3">
        <f t="shared" si="130"/>
        <v>6.5504710850260253</v>
      </c>
    </row>
    <row r="2555" spans="1:11" ht="20.100000000000001" customHeight="1" x14ac:dyDescent="0.25">
      <c r="A2555" s="28" t="s">
        <v>46</v>
      </c>
      <c r="B2555" s="15">
        <v>7</v>
      </c>
      <c r="C2555" s="15"/>
      <c r="D2555" s="15">
        <v>1.2880180000000001</v>
      </c>
      <c r="E2555" s="75"/>
      <c r="F2555" s="75">
        <v>-73.465162000000007</v>
      </c>
      <c r="G2555" s="14"/>
      <c r="H2555" s="14">
        <f>IF(D2555&gt;0,F2555-D2555,F2555-D2555)</f>
        <v>-74.75318</v>
      </c>
      <c r="I2555" s="15">
        <v>74.75318</v>
      </c>
      <c r="J2555" s="4">
        <f t="shared" si="129"/>
        <v>105.24682</v>
      </c>
      <c r="K2555" s="3">
        <f t="shared" si="130"/>
        <v>6.7176328331420416</v>
      </c>
    </row>
    <row r="2556" spans="1:11" ht="20.100000000000001" customHeight="1" x14ac:dyDescent="0.25">
      <c r="A2556" s="28" t="s">
        <v>46</v>
      </c>
      <c r="B2556" s="15">
        <v>7</v>
      </c>
      <c r="C2556" s="15"/>
      <c r="D2556" s="15">
        <v>1.2880180000000001</v>
      </c>
      <c r="E2556" s="75">
        <v>76.657166000000004</v>
      </c>
      <c r="F2556" s="75"/>
      <c r="G2556" s="14">
        <f>IF(D2556&gt;0,E2556-D2556,E2556-D2556)</f>
        <v>75.36914800000001</v>
      </c>
      <c r="H2556" s="14"/>
      <c r="I2556" s="15">
        <v>75.369147999999996</v>
      </c>
      <c r="J2556" s="4">
        <f t="shared" si="129"/>
        <v>104.630852</v>
      </c>
      <c r="K2556" s="3">
        <f t="shared" si="130"/>
        <v>6.7091645046915751</v>
      </c>
    </row>
    <row r="2557" spans="1:11" ht="20.100000000000001" customHeight="1" x14ac:dyDescent="0.25">
      <c r="A2557" s="28" t="s">
        <v>46</v>
      </c>
      <c r="B2557" s="15">
        <v>7</v>
      </c>
      <c r="C2557" s="15"/>
      <c r="D2557" s="15">
        <v>1.2880180000000001</v>
      </c>
      <c r="E2557" s="75"/>
      <c r="F2557" s="75">
        <v>-71.980231000000003</v>
      </c>
      <c r="G2557" s="14"/>
      <c r="H2557" s="14">
        <f>IF(D2557&gt;0,F2557-D2557,F2557-D2557)</f>
        <v>-73.268248999999997</v>
      </c>
      <c r="I2557" s="15">
        <v>73.268248999999997</v>
      </c>
      <c r="J2557" s="4">
        <f t="shared" si="129"/>
        <v>106.731751</v>
      </c>
      <c r="K2557" s="3">
        <f t="shared" si="130"/>
        <v>6.7378456086375191</v>
      </c>
    </row>
    <row r="2558" spans="1:11" ht="20.100000000000001" customHeight="1" x14ac:dyDescent="0.25">
      <c r="A2558" s="28" t="s">
        <v>46</v>
      </c>
      <c r="B2558" s="15">
        <v>7</v>
      </c>
      <c r="C2558" s="15"/>
      <c r="D2558" s="15">
        <v>1.2880180000000001</v>
      </c>
      <c r="E2558" s="75">
        <v>77.395853000000002</v>
      </c>
      <c r="F2558" s="75"/>
      <c r="G2558" s="14">
        <f>IF(D2558&gt;0,E2558-D2558,E2558-D2558)</f>
        <v>76.107835000000009</v>
      </c>
      <c r="H2558" s="14"/>
      <c r="I2558" s="15">
        <v>76.107834999999994</v>
      </c>
      <c r="J2558" s="4">
        <f t="shared" si="129"/>
        <v>103.89216500000001</v>
      </c>
      <c r="K2558" s="3">
        <f t="shared" si="130"/>
        <v>6.6989430476563054</v>
      </c>
    </row>
    <row r="2559" spans="1:11" ht="20.100000000000001" customHeight="1" x14ac:dyDescent="0.25">
      <c r="A2559" s="28" t="s">
        <v>46</v>
      </c>
      <c r="B2559" s="15">
        <v>7</v>
      </c>
      <c r="C2559" s="15"/>
      <c r="D2559" s="15">
        <v>1.2880180000000001</v>
      </c>
      <c r="E2559" s="75"/>
      <c r="F2559" s="75">
        <v>-81.198291999999995</v>
      </c>
      <c r="G2559" s="14"/>
      <c r="H2559" s="14">
        <f>IF(D2559&gt;0,F2559-D2559,F2559-D2559)</f>
        <v>-82.486309999999989</v>
      </c>
      <c r="I2559" s="15">
        <v>82.486310000000003</v>
      </c>
      <c r="J2559" s="4">
        <f t="shared" si="129"/>
        <v>97.513689999999997</v>
      </c>
      <c r="K2559" s="3">
        <f t="shared" si="130"/>
        <v>6.6075328687101598</v>
      </c>
    </row>
    <row r="2560" spans="1:11" ht="20.100000000000001" customHeight="1" x14ac:dyDescent="0.25">
      <c r="A2560" s="28" t="s">
        <v>46</v>
      </c>
      <c r="B2560" s="15">
        <v>7</v>
      </c>
      <c r="C2560" s="15"/>
      <c r="D2560" s="15">
        <v>1.2880180000000001</v>
      </c>
      <c r="E2560" s="75"/>
      <c r="F2560" s="75">
        <v>-68.749493999999999</v>
      </c>
      <c r="G2560" s="14"/>
      <c r="H2560" s="14">
        <f>IF(D2560&gt;0,F2560-D2560,F2560-D2560)</f>
        <v>-70.037511999999992</v>
      </c>
      <c r="I2560" s="15">
        <v>70.037512000000007</v>
      </c>
      <c r="J2560" s="4">
        <f t="shared" si="129"/>
        <v>109.96248799999999</v>
      </c>
      <c r="K2560" s="3">
        <f t="shared" si="130"/>
        <v>6.7808676443778655</v>
      </c>
    </row>
    <row r="2561" spans="1:11" ht="20.100000000000001" customHeight="1" x14ac:dyDescent="0.25">
      <c r="A2561" s="28" t="s">
        <v>46</v>
      </c>
      <c r="B2561" s="15">
        <v>7</v>
      </c>
      <c r="C2561" s="15"/>
      <c r="D2561" s="15">
        <v>1.2880180000000001</v>
      </c>
      <c r="E2561" s="75">
        <v>76.130313999999998</v>
      </c>
      <c r="F2561" s="75"/>
      <c r="G2561" s="14">
        <f>IF(D2561&gt;0,E2561-D2561,E2561-D2561)</f>
        <v>74.842296000000005</v>
      </c>
      <c r="H2561" s="14"/>
      <c r="I2561" s="15">
        <v>74.842296000000005</v>
      </c>
      <c r="J2561" s="4">
        <f t="shared" si="129"/>
        <v>105.157704</v>
      </c>
      <c r="K2561" s="3">
        <f t="shared" si="130"/>
        <v>6.7164107375662656</v>
      </c>
    </row>
    <row r="2562" spans="1:11" ht="20.100000000000001" customHeight="1" x14ac:dyDescent="0.25">
      <c r="A2562" s="28" t="s">
        <v>46</v>
      </c>
      <c r="B2562" s="15">
        <v>7</v>
      </c>
      <c r="C2562" s="15"/>
      <c r="D2562" s="15">
        <v>1.2880180000000001</v>
      </c>
      <c r="E2562" s="75">
        <v>42.207298000000002</v>
      </c>
      <c r="F2562" s="75"/>
      <c r="G2562" s="14">
        <f>IF(D2562&gt;0,E2562-D2562,E2562-D2562)</f>
        <v>40.919280000000001</v>
      </c>
      <c r="H2562" s="14"/>
      <c r="I2562" s="15">
        <v>40.919280000000001</v>
      </c>
      <c r="J2562" s="4">
        <f t="shared" ref="J2562:J2625" si="131">180-I2562</f>
        <v>139.08071999999999</v>
      </c>
      <c r="K2562" s="3">
        <f t="shared" ref="K2562:K2625" si="132">LOG(J2562,2)</f>
        <v>7.1197786305877955</v>
      </c>
    </row>
    <row r="2563" spans="1:11" ht="20.100000000000001" customHeight="1" x14ac:dyDescent="0.25">
      <c r="A2563" s="28" t="s">
        <v>46</v>
      </c>
      <c r="B2563" s="15">
        <v>7</v>
      </c>
      <c r="C2563" s="15"/>
      <c r="D2563" s="15">
        <v>1.2880180000000001</v>
      </c>
      <c r="E2563" s="75"/>
      <c r="F2563" s="75">
        <v>-71.782905</v>
      </c>
      <c r="G2563" s="14"/>
      <c r="H2563" s="14">
        <f>IF(D2563&gt;0,F2563-D2563,F2563-D2563)</f>
        <v>-73.070922999999993</v>
      </c>
      <c r="I2563" s="15">
        <v>73.070922999999993</v>
      </c>
      <c r="J2563" s="4">
        <f t="shared" si="131"/>
        <v>106.92907700000001</v>
      </c>
      <c r="K2563" s="3">
        <f t="shared" si="132"/>
        <v>6.7405104052241658</v>
      </c>
    </row>
    <row r="2564" spans="1:11" ht="20.100000000000001" customHeight="1" x14ac:dyDescent="0.25">
      <c r="A2564" s="28" t="s">
        <v>46</v>
      </c>
      <c r="B2564" s="15">
        <v>7</v>
      </c>
      <c r="C2564" s="15"/>
      <c r="D2564" s="15">
        <v>1.2880180000000001</v>
      </c>
      <c r="E2564" s="75"/>
      <c r="F2564" s="75">
        <v>-65.897765000000007</v>
      </c>
      <c r="G2564" s="14"/>
      <c r="H2564" s="14">
        <f>IF(D2564&gt;0,F2564-D2564,F2564-D2564)</f>
        <v>-67.185783000000001</v>
      </c>
      <c r="I2564" s="15">
        <v>67.185783000000001</v>
      </c>
      <c r="J2564" s="4">
        <f t="shared" si="131"/>
        <v>112.814217</v>
      </c>
      <c r="K2564" s="3">
        <f t="shared" si="132"/>
        <v>6.8178050793460319</v>
      </c>
    </row>
    <row r="2565" spans="1:11" ht="20.100000000000001" customHeight="1" x14ac:dyDescent="0.25">
      <c r="A2565" s="28" t="s">
        <v>46</v>
      </c>
      <c r="B2565" s="15">
        <v>7</v>
      </c>
      <c r="C2565" s="15"/>
      <c r="D2565" s="15">
        <v>1.2880180000000001</v>
      </c>
      <c r="E2565" s="75"/>
      <c r="F2565" s="75">
        <v>-71.565050999999997</v>
      </c>
      <c r="G2565" s="14"/>
      <c r="H2565" s="14">
        <f>IF(D2565&gt;0,F2565-D2565,F2565-D2565)</f>
        <v>-72.853068999999991</v>
      </c>
      <c r="I2565" s="15">
        <v>72.853069000000005</v>
      </c>
      <c r="J2565" s="4">
        <f t="shared" si="131"/>
        <v>107.146931</v>
      </c>
      <c r="K2565" s="3">
        <f t="shared" si="132"/>
        <v>6.7434467173954387</v>
      </c>
    </row>
    <row r="2566" spans="1:11" ht="20.100000000000001" customHeight="1" x14ac:dyDescent="0.25">
      <c r="A2566" s="28" t="s">
        <v>46</v>
      </c>
      <c r="B2566" s="15">
        <v>8</v>
      </c>
      <c r="C2566" s="15"/>
      <c r="D2566" s="15">
        <v>-4.8452770000000003</v>
      </c>
      <c r="E2566" s="75"/>
      <c r="F2566" s="75">
        <v>-84.225673999999998</v>
      </c>
      <c r="G2566" s="14"/>
      <c r="H2566" s="14">
        <f>IF(D2566&gt;0,F2566-D2566,F2566-D2566)</f>
        <v>-79.380397000000002</v>
      </c>
      <c r="I2566" s="15">
        <v>79.380397000000002</v>
      </c>
      <c r="J2566" s="4">
        <f t="shared" si="131"/>
        <v>100.619603</v>
      </c>
      <c r="K2566" s="3">
        <f t="shared" si="132"/>
        <v>6.6527675922919238</v>
      </c>
    </row>
    <row r="2567" spans="1:11" ht="20.100000000000001" customHeight="1" x14ac:dyDescent="0.25">
      <c r="A2567" s="28" t="s">
        <v>46</v>
      </c>
      <c r="B2567" s="15">
        <v>8</v>
      </c>
      <c r="C2567" s="15"/>
      <c r="D2567" s="15">
        <v>-4.8452770000000003</v>
      </c>
      <c r="E2567" s="75"/>
      <c r="F2567" s="75">
        <v>-71.797016999999997</v>
      </c>
      <c r="G2567" s="14"/>
      <c r="H2567" s="14">
        <f>IF(D2567&gt;0,F2567-D2567,F2567-D2567)</f>
        <v>-66.951740000000001</v>
      </c>
      <c r="I2567" s="15">
        <v>66.951740000000001</v>
      </c>
      <c r="J2567" s="4">
        <f t="shared" si="131"/>
        <v>113.04826</v>
      </c>
      <c r="K2567" s="3">
        <f t="shared" si="132"/>
        <v>6.8207949765683704</v>
      </c>
    </row>
    <row r="2568" spans="1:11" ht="20.100000000000001" customHeight="1" x14ac:dyDescent="0.25">
      <c r="A2568" s="28" t="s">
        <v>46</v>
      </c>
      <c r="B2568" s="15">
        <v>8</v>
      </c>
      <c r="C2568" s="15"/>
      <c r="D2568" s="15">
        <v>-4.8452770000000003</v>
      </c>
      <c r="E2568" s="75">
        <v>83.541184000000001</v>
      </c>
      <c r="F2568" s="75"/>
      <c r="G2568" s="14">
        <f>IF(D2568&gt;0,E2568-D2568,E2568-D2568)</f>
        <v>88.386460999999997</v>
      </c>
      <c r="H2568" s="14"/>
      <c r="I2568" s="15">
        <v>88.386460999999997</v>
      </c>
      <c r="J2568" s="4">
        <f t="shared" si="131"/>
        <v>91.613539000000003</v>
      </c>
      <c r="K2568" s="3">
        <f t="shared" si="132"/>
        <v>6.517488915969218</v>
      </c>
    </row>
    <row r="2569" spans="1:11" ht="20.100000000000001" customHeight="1" x14ac:dyDescent="0.25">
      <c r="A2569" s="28" t="s">
        <v>46</v>
      </c>
      <c r="B2569" s="15">
        <v>8</v>
      </c>
      <c r="C2569" s="15"/>
      <c r="D2569" s="15">
        <v>-4.8452770000000003</v>
      </c>
      <c r="E2569" s="75"/>
      <c r="F2569" s="75">
        <v>-69.120982999999995</v>
      </c>
      <c r="G2569" s="14"/>
      <c r="H2569" s="14">
        <f>IF(D2569&gt;0,F2569-D2569,F2569-D2569)</f>
        <v>-64.275706</v>
      </c>
      <c r="I2569" s="15">
        <v>64.275706</v>
      </c>
      <c r="J2569" s="4">
        <f t="shared" si="131"/>
        <v>115.724294</v>
      </c>
      <c r="K2569" s="3">
        <f t="shared" si="132"/>
        <v>6.8545479509717717</v>
      </c>
    </row>
    <row r="2570" spans="1:11" ht="20.100000000000001" customHeight="1" x14ac:dyDescent="0.25">
      <c r="A2570" s="28" t="s">
        <v>46</v>
      </c>
      <c r="B2570" s="15">
        <v>8</v>
      </c>
      <c r="C2570" s="15"/>
      <c r="D2570" s="15">
        <v>-4.8452770000000003</v>
      </c>
      <c r="E2570" s="75">
        <v>87.220832999999999</v>
      </c>
      <c r="F2570" s="75"/>
      <c r="G2570" s="14">
        <f>IF(D2570&gt;0,E2570-D2570,E2570-D2570)</f>
        <v>92.066109999999995</v>
      </c>
      <c r="H2570" s="14"/>
      <c r="I2570" s="15">
        <v>92.066109999999995</v>
      </c>
      <c r="J2570" s="4">
        <f t="shared" si="131"/>
        <v>87.933890000000005</v>
      </c>
      <c r="K2570" s="3">
        <f t="shared" si="132"/>
        <v>6.4583473866721857</v>
      </c>
    </row>
    <row r="2571" spans="1:11" ht="20.100000000000001" customHeight="1" x14ac:dyDescent="0.25">
      <c r="A2571" s="28" t="s">
        <v>46</v>
      </c>
      <c r="B2571" s="15">
        <v>8</v>
      </c>
      <c r="C2571" s="15"/>
      <c r="D2571" s="15">
        <v>-4.8452770000000003</v>
      </c>
      <c r="E2571" s="75"/>
      <c r="F2571" s="75">
        <v>-73.141600999999994</v>
      </c>
      <c r="G2571" s="14"/>
      <c r="H2571" s="14">
        <f>IF(D2571&gt;0,F2571-D2571,F2571-D2571)</f>
        <v>-68.296323999999998</v>
      </c>
      <c r="I2571" s="15">
        <v>68.296323999999998</v>
      </c>
      <c r="J2571" s="4">
        <f t="shared" si="131"/>
        <v>111.703676</v>
      </c>
      <c r="K2571" s="3">
        <f t="shared" si="132"/>
        <v>6.8035328533014745</v>
      </c>
    </row>
    <row r="2572" spans="1:11" ht="20.100000000000001" customHeight="1" x14ac:dyDescent="0.25">
      <c r="A2572" s="28" t="s">
        <v>46</v>
      </c>
      <c r="B2572" s="15">
        <v>8</v>
      </c>
      <c r="C2572" s="15"/>
      <c r="D2572" s="15">
        <v>-4.8452770000000003</v>
      </c>
      <c r="E2572" s="75">
        <v>75.821935999999994</v>
      </c>
      <c r="F2572" s="75"/>
      <c r="G2572" s="14">
        <f>IF(D2572&gt;0,E2572-D2572,E2572-D2572)</f>
        <v>80.66721299999999</v>
      </c>
      <c r="H2572" s="14"/>
      <c r="I2572" s="15">
        <v>80.667213000000004</v>
      </c>
      <c r="J2572" s="4">
        <f t="shared" si="131"/>
        <v>99.332786999999996</v>
      </c>
      <c r="K2572" s="3">
        <f t="shared" si="132"/>
        <v>6.6341980848964592</v>
      </c>
    </row>
    <row r="2573" spans="1:11" ht="20.100000000000001" customHeight="1" x14ac:dyDescent="0.25">
      <c r="A2573" s="28" t="s">
        <v>46</v>
      </c>
      <c r="B2573" s="15">
        <v>9</v>
      </c>
      <c r="C2573" s="15"/>
      <c r="D2573" s="15">
        <v>8.9978079999999991</v>
      </c>
      <c r="E2573" s="75"/>
      <c r="F2573" s="75">
        <v>-70.537434000000005</v>
      </c>
      <c r="G2573" s="14"/>
      <c r="H2573" s="14">
        <f>IF(D2573&gt;0,F2573-D2573,F2573-D2573)</f>
        <v>-79.535242000000011</v>
      </c>
      <c r="I2573" s="15">
        <v>79.535241999999997</v>
      </c>
      <c r="J2573" s="4">
        <f t="shared" si="131"/>
        <v>100.464758</v>
      </c>
      <c r="K2573" s="3">
        <f t="shared" si="132"/>
        <v>6.6505456973951613</v>
      </c>
    </row>
    <row r="2574" spans="1:11" ht="20.100000000000001" customHeight="1" x14ac:dyDescent="0.25">
      <c r="A2574" s="28" t="s">
        <v>46</v>
      </c>
      <c r="B2574" s="15">
        <v>9</v>
      </c>
      <c r="C2574" s="15"/>
      <c r="D2574" s="15">
        <v>8.9978079999999991</v>
      </c>
      <c r="E2574" s="75">
        <v>79.808498</v>
      </c>
      <c r="F2574" s="75"/>
      <c r="G2574" s="14">
        <f>IF(D2574&gt;0,E2574-D2574,E2574-D2574)</f>
        <v>70.810689999999994</v>
      </c>
      <c r="H2574" s="14"/>
      <c r="I2574" s="15">
        <v>70.810689999999994</v>
      </c>
      <c r="J2574" s="4">
        <f t="shared" si="131"/>
        <v>109.18931000000001</v>
      </c>
      <c r="K2574" s="3">
        <f t="shared" si="132"/>
        <v>6.7706878082585407</v>
      </c>
    </row>
    <row r="2575" spans="1:11" ht="20.100000000000001" customHeight="1" x14ac:dyDescent="0.25">
      <c r="A2575" s="28" t="s">
        <v>46</v>
      </c>
      <c r="B2575" s="15">
        <v>9</v>
      </c>
      <c r="C2575" s="15"/>
      <c r="D2575" s="15">
        <v>8.9978079999999991</v>
      </c>
      <c r="E2575" s="75"/>
      <c r="F2575" s="75">
        <v>-59.803170999999999</v>
      </c>
      <c r="G2575" s="14"/>
      <c r="H2575" s="14">
        <f>IF(D2575&gt;0,F2575-D2575,F2575-D2575)</f>
        <v>-68.800978999999998</v>
      </c>
      <c r="I2575" s="15">
        <v>68.800978999999998</v>
      </c>
      <c r="J2575" s="4">
        <f t="shared" si="131"/>
        <v>111.199021</v>
      </c>
      <c r="K2575" s="3">
        <f t="shared" si="132"/>
        <v>6.7970002763553685</v>
      </c>
    </row>
    <row r="2576" spans="1:11" ht="20.100000000000001" customHeight="1" x14ac:dyDescent="0.25">
      <c r="A2576" s="28" t="s">
        <v>46</v>
      </c>
      <c r="B2576" s="15">
        <v>9</v>
      </c>
      <c r="C2576" s="15"/>
      <c r="D2576" s="15">
        <v>8.9978079999999991</v>
      </c>
      <c r="E2576" s="75">
        <v>89.768969999999996</v>
      </c>
      <c r="F2576" s="75"/>
      <c r="G2576" s="14">
        <f>IF(D2576&gt;0,E2576-D2576,E2576-D2576)</f>
        <v>80.771162000000004</v>
      </c>
      <c r="H2576" s="14"/>
      <c r="I2576" s="15">
        <v>80.771162000000004</v>
      </c>
      <c r="J2576" s="4">
        <f t="shared" si="131"/>
        <v>99.228837999999996</v>
      </c>
      <c r="K2576" s="3">
        <f t="shared" si="132"/>
        <v>6.6326875541430423</v>
      </c>
    </row>
    <row r="2577" spans="1:11" ht="20.100000000000001" customHeight="1" x14ac:dyDescent="0.25">
      <c r="A2577" s="28" t="s">
        <v>46</v>
      </c>
      <c r="B2577" s="15">
        <v>9</v>
      </c>
      <c r="C2577" s="15"/>
      <c r="D2577" s="15">
        <v>8.9978079999999991</v>
      </c>
      <c r="E2577" s="75"/>
      <c r="F2577" s="75">
        <v>-57.069012000000001</v>
      </c>
      <c r="G2577" s="14"/>
      <c r="H2577" s="14">
        <f>IF(D2577&gt;0,F2577-D2577,F2577-D2577)</f>
        <v>-66.066820000000007</v>
      </c>
      <c r="I2577" s="15">
        <v>66.066820000000007</v>
      </c>
      <c r="J2577" s="4">
        <f t="shared" si="131"/>
        <v>113.93317999999999</v>
      </c>
      <c r="K2577" s="3">
        <f t="shared" si="132"/>
        <v>6.8320441444638611</v>
      </c>
    </row>
    <row r="2578" spans="1:11" ht="20.100000000000001" customHeight="1" x14ac:dyDescent="0.25">
      <c r="A2578" s="28" t="s">
        <v>46</v>
      </c>
      <c r="B2578" s="15">
        <v>9</v>
      </c>
      <c r="C2578" s="15"/>
      <c r="D2578" s="15">
        <v>8.9978079999999991</v>
      </c>
      <c r="E2578" s="75"/>
      <c r="F2578" s="75">
        <v>-52.028396000000001</v>
      </c>
      <c r="G2578" s="14"/>
      <c r="H2578" s="14">
        <f>IF(D2578&gt;0,F2578-D2578,F2578-D2578)</f>
        <v>-61.026204</v>
      </c>
      <c r="I2578" s="15">
        <v>61.026204</v>
      </c>
      <c r="J2578" s="4">
        <f t="shared" si="131"/>
        <v>118.97379599999999</v>
      </c>
      <c r="K2578" s="3">
        <f t="shared" si="132"/>
        <v>6.8945000444528457</v>
      </c>
    </row>
    <row r="2579" spans="1:11" ht="20.100000000000001" customHeight="1" x14ac:dyDescent="0.25">
      <c r="A2579" s="28" t="s">
        <v>46</v>
      </c>
      <c r="B2579" s="15">
        <v>9</v>
      </c>
      <c r="C2579" s="15"/>
      <c r="D2579" s="15">
        <v>8.9978079999999991</v>
      </c>
      <c r="E2579" s="75"/>
      <c r="F2579" s="75">
        <v>-51.394398000000002</v>
      </c>
      <c r="G2579" s="14"/>
      <c r="H2579" s="14">
        <f>IF(D2579&gt;0,F2579-D2579,F2579-D2579)</f>
        <v>-60.392206000000002</v>
      </c>
      <c r="I2579" s="15">
        <v>60.392206000000002</v>
      </c>
      <c r="J2579" s="4">
        <f t="shared" si="131"/>
        <v>119.607794</v>
      </c>
      <c r="K2579" s="3">
        <f t="shared" si="132"/>
        <v>6.9021675926784898</v>
      </c>
    </row>
    <row r="2580" spans="1:11" ht="20.100000000000001" customHeight="1" x14ac:dyDescent="0.25">
      <c r="A2580" s="28" t="s">
        <v>46</v>
      </c>
      <c r="B2580" s="15">
        <v>9</v>
      </c>
      <c r="C2580" s="15"/>
      <c r="D2580" s="15">
        <v>8.9978079999999991</v>
      </c>
      <c r="E2580" s="75">
        <v>75.499832999999995</v>
      </c>
      <c r="F2580" s="75"/>
      <c r="G2580" s="14">
        <f>IF(D2580&gt;0,E2580-D2580,E2580-D2580)</f>
        <v>66.502025000000003</v>
      </c>
      <c r="H2580" s="14"/>
      <c r="I2580" s="15">
        <v>66.502025000000003</v>
      </c>
      <c r="J2580" s="4">
        <f t="shared" si="131"/>
        <v>113.497975</v>
      </c>
      <c r="K2580" s="3">
        <f t="shared" si="132"/>
        <v>6.8265227473480117</v>
      </c>
    </row>
    <row r="2581" spans="1:11" ht="20.100000000000001" customHeight="1" x14ac:dyDescent="0.25">
      <c r="A2581" s="28" t="s">
        <v>46</v>
      </c>
      <c r="B2581" s="15">
        <v>9</v>
      </c>
      <c r="C2581" s="15"/>
      <c r="D2581" s="15">
        <v>8.9978079999999991</v>
      </c>
      <c r="E2581" s="75"/>
      <c r="F2581" s="75">
        <v>-54.372093</v>
      </c>
      <c r="G2581" s="14"/>
      <c r="H2581" s="14">
        <f>IF(D2581&gt;0,F2581-D2581,F2581-D2581)</f>
        <v>-63.369900999999999</v>
      </c>
      <c r="I2581" s="15">
        <v>63.369900999999999</v>
      </c>
      <c r="J2581" s="4">
        <f t="shared" si="131"/>
        <v>116.630099</v>
      </c>
      <c r="K2581" s="3">
        <f t="shared" si="132"/>
        <v>6.8657963460174996</v>
      </c>
    </row>
    <row r="2582" spans="1:11" ht="20.100000000000001" customHeight="1" x14ac:dyDescent="0.25">
      <c r="A2582" s="28" t="s">
        <v>46</v>
      </c>
      <c r="B2582" s="15">
        <v>10</v>
      </c>
      <c r="C2582" s="15"/>
      <c r="D2582" s="15">
        <v>-3.034932</v>
      </c>
      <c r="E2582" s="75">
        <v>67.475926999999999</v>
      </c>
      <c r="F2582" s="75"/>
      <c r="G2582" s="14">
        <f>IF(D2582&gt;0,E2582-D2582,E2582-D2582)</f>
        <v>70.510858999999996</v>
      </c>
      <c r="H2582" s="14"/>
      <c r="I2582" s="15">
        <v>70.510858999999996</v>
      </c>
      <c r="J2582" s="4">
        <f t="shared" si="131"/>
        <v>109.489141</v>
      </c>
      <c r="K2582" s="3">
        <f t="shared" si="132"/>
        <v>6.774643981954581</v>
      </c>
    </row>
    <row r="2583" spans="1:11" ht="20.100000000000001" customHeight="1" x14ac:dyDescent="0.25">
      <c r="A2583" s="28" t="s">
        <v>46</v>
      </c>
      <c r="B2583" s="15">
        <v>10</v>
      </c>
      <c r="C2583" s="15"/>
      <c r="D2583" s="15">
        <v>-3.034932</v>
      </c>
      <c r="E2583" s="75">
        <v>59.607658000000001</v>
      </c>
      <c r="F2583" s="75"/>
      <c r="G2583" s="14">
        <f>IF(D2583&gt;0,E2583-D2583,E2583-D2583)</f>
        <v>62.642589999999998</v>
      </c>
      <c r="H2583" s="14"/>
      <c r="I2583" s="15">
        <v>62.642589999999998</v>
      </c>
      <c r="J2583" s="4">
        <f t="shared" si="131"/>
        <v>117.35741</v>
      </c>
      <c r="K2583" s="3">
        <f t="shared" si="132"/>
        <v>6.8747651269297876</v>
      </c>
    </row>
    <row r="2584" spans="1:11" ht="20.100000000000001" customHeight="1" x14ac:dyDescent="0.25">
      <c r="A2584" s="28" t="s">
        <v>46</v>
      </c>
      <c r="B2584" s="15">
        <v>10</v>
      </c>
      <c r="C2584" s="15"/>
      <c r="D2584" s="15">
        <v>-3.034932</v>
      </c>
      <c r="E2584" s="75"/>
      <c r="F2584" s="75">
        <v>-66.243745000000004</v>
      </c>
      <c r="G2584" s="14"/>
      <c r="H2584" s="14">
        <f>IF(D2584&gt;0,F2584-D2584,F2584-D2584)</f>
        <v>-63.208813000000006</v>
      </c>
      <c r="I2584" s="15">
        <v>63.208812999999999</v>
      </c>
      <c r="J2584" s="4">
        <f t="shared" si="131"/>
        <v>116.79118700000001</v>
      </c>
      <c r="K2584" s="3">
        <f t="shared" si="132"/>
        <v>6.867787603109976</v>
      </c>
    </row>
    <row r="2585" spans="1:11" ht="20.100000000000001" customHeight="1" x14ac:dyDescent="0.25">
      <c r="A2585" s="28" t="s">
        <v>46</v>
      </c>
      <c r="B2585" s="15">
        <v>10</v>
      </c>
      <c r="C2585" s="15"/>
      <c r="D2585" s="15">
        <v>-3.034932</v>
      </c>
      <c r="E2585" s="75"/>
      <c r="F2585" s="75">
        <v>-67.976945000000001</v>
      </c>
      <c r="G2585" s="14"/>
      <c r="H2585" s="14">
        <f>IF(D2585&gt;0,F2585-D2585,F2585-D2585)</f>
        <v>-64.942013000000003</v>
      </c>
      <c r="I2585" s="15">
        <v>64.942013000000003</v>
      </c>
      <c r="J2585" s="4">
        <f t="shared" si="131"/>
        <v>115.057987</v>
      </c>
      <c r="K2585" s="3">
        <f t="shared" si="132"/>
        <v>6.8462173246217519</v>
      </c>
    </row>
    <row r="2586" spans="1:11" ht="20.100000000000001" customHeight="1" x14ac:dyDescent="0.25">
      <c r="A2586" s="28" t="s">
        <v>46</v>
      </c>
      <c r="B2586" s="15">
        <v>10</v>
      </c>
      <c r="C2586" s="15"/>
      <c r="D2586" s="15">
        <v>-3.034932</v>
      </c>
      <c r="E2586" s="75"/>
      <c r="F2586" s="75">
        <v>-59.317931000000002</v>
      </c>
      <c r="G2586" s="14"/>
      <c r="H2586" s="14">
        <f>IF(D2586&gt;0,F2586-D2586,F2586-D2586)</f>
        <v>-56.282999000000004</v>
      </c>
      <c r="I2586" s="15">
        <v>56.282998999999997</v>
      </c>
      <c r="J2586" s="4">
        <f t="shared" si="131"/>
        <v>123.71700100000001</v>
      </c>
      <c r="K2586" s="3">
        <f t="shared" si="132"/>
        <v>6.9508999566457081</v>
      </c>
    </row>
    <row r="2587" spans="1:11" ht="20.100000000000001" customHeight="1" x14ac:dyDescent="0.25">
      <c r="A2587" s="28" t="s">
        <v>46</v>
      </c>
      <c r="B2587" s="15">
        <v>10</v>
      </c>
      <c r="C2587" s="15"/>
      <c r="D2587" s="15">
        <v>-3.034932</v>
      </c>
      <c r="E2587" s="75"/>
      <c r="F2587" s="75">
        <v>-78.690067999999997</v>
      </c>
      <c r="G2587" s="14"/>
      <c r="H2587" s="14">
        <f>IF(D2587&gt;0,F2587-D2587,F2587-D2587)</f>
        <v>-75.655135999999999</v>
      </c>
      <c r="I2587" s="15">
        <v>75.655135999999999</v>
      </c>
      <c r="J2587" s="4">
        <f t="shared" si="131"/>
        <v>104.344864</v>
      </c>
      <c r="K2587" s="3">
        <f t="shared" si="132"/>
        <v>6.705215780554366</v>
      </c>
    </row>
    <row r="2588" spans="1:11" ht="20.100000000000001" customHeight="1" x14ac:dyDescent="0.25">
      <c r="A2588" s="28" t="s">
        <v>46</v>
      </c>
      <c r="B2588" s="15">
        <v>11</v>
      </c>
      <c r="C2588" s="15"/>
      <c r="D2588" s="15">
        <v>4.080031</v>
      </c>
      <c r="E2588" s="75">
        <v>86.196038999999999</v>
      </c>
      <c r="F2588" s="75"/>
      <c r="G2588" s="14">
        <f>IF(D2588&gt;0,E2588-D2588,E2588-D2588)</f>
        <v>82.116007999999994</v>
      </c>
      <c r="H2588" s="14"/>
      <c r="I2588" s="15">
        <v>82.116007999999994</v>
      </c>
      <c r="J2588" s="4">
        <f t="shared" si="131"/>
        <v>97.883992000000006</v>
      </c>
      <c r="K2588" s="3">
        <f t="shared" si="132"/>
        <v>6.6130010348943893</v>
      </c>
    </row>
    <row r="2589" spans="1:11" ht="20.100000000000001" customHeight="1" x14ac:dyDescent="0.25">
      <c r="A2589" s="28" t="s">
        <v>46</v>
      </c>
      <c r="B2589" s="15">
        <v>11</v>
      </c>
      <c r="C2589" s="15"/>
      <c r="D2589" s="15">
        <v>4.080031</v>
      </c>
      <c r="E2589" s="75">
        <v>85.601294999999993</v>
      </c>
      <c r="F2589" s="75"/>
      <c r="G2589" s="14">
        <f>IF(D2589&gt;0,E2589-D2589,E2589-D2589)</f>
        <v>81.521263999999988</v>
      </c>
      <c r="H2589" s="14"/>
      <c r="I2589" s="15">
        <v>81.521264000000002</v>
      </c>
      <c r="J2589" s="4">
        <f t="shared" si="131"/>
        <v>98.478735999999998</v>
      </c>
      <c r="K2589" s="3">
        <f t="shared" si="132"/>
        <v>6.621740339465271</v>
      </c>
    </row>
    <row r="2590" spans="1:11" ht="20.100000000000001" customHeight="1" x14ac:dyDescent="0.25">
      <c r="A2590" s="28" t="s">
        <v>46</v>
      </c>
      <c r="B2590" s="15">
        <v>11</v>
      </c>
      <c r="C2590" s="15"/>
      <c r="D2590" s="15">
        <v>4.080031</v>
      </c>
      <c r="E2590" s="75"/>
      <c r="F2590" s="75">
        <v>-53.569141999999999</v>
      </c>
      <c r="G2590" s="14"/>
      <c r="H2590" s="14">
        <f>IF(D2590&gt;0,F2590-D2590,F2590-D2590)</f>
        <v>-57.649172999999998</v>
      </c>
      <c r="I2590" s="15">
        <v>57.649172999999998</v>
      </c>
      <c r="J2590" s="4">
        <f t="shared" si="131"/>
        <v>122.35082700000001</v>
      </c>
      <c r="K2590" s="3">
        <f t="shared" si="132"/>
        <v>6.9348800427634743</v>
      </c>
    </row>
    <row r="2591" spans="1:11" ht="20.100000000000001" customHeight="1" x14ac:dyDescent="0.25">
      <c r="A2591" s="28" t="s">
        <v>46</v>
      </c>
      <c r="B2591" s="15">
        <v>11</v>
      </c>
      <c r="C2591" s="15"/>
      <c r="D2591" s="15">
        <v>4.080031</v>
      </c>
      <c r="E2591" s="75">
        <v>81.511055999999996</v>
      </c>
      <c r="F2591" s="75"/>
      <c r="G2591" s="14">
        <f>IF(D2591&gt;0,E2591-D2591,E2591-D2591)</f>
        <v>77.431024999999991</v>
      </c>
      <c r="H2591" s="14"/>
      <c r="I2591" s="15">
        <v>77.431025000000005</v>
      </c>
      <c r="J2591" s="4">
        <f t="shared" si="131"/>
        <v>102.56897499999999</v>
      </c>
      <c r="K2591" s="3">
        <f t="shared" si="132"/>
        <v>6.6804506012032077</v>
      </c>
    </row>
    <row r="2592" spans="1:11" ht="20.100000000000001" customHeight="1" x14ac:dyDescent="0.25">
      <c r="A2592" s="28" t="s">
        <v>46</v>
      </c>
      <c r="B2592" s="15">
        <v>11</v>
      </c>
      <c r="C2592" s="15"/>
      <c r="D2592" s="15">
        <v>4.080031</v>
      </c>
      <c r="E2592" s="75">
        <v>90</v>
      </c>
      <c r="F2592" s="75"/>
      <c r="G2592" s="14">
        <f>IF(D2592&gt;0,E2592-D2592,E2592-D2592)</f>
        <v>85.919968999999995</v>
      </c>
      <c r="H2592" s="14"/>
      <c r="I2592" s="15">
        <v>85.919968999999995</v>
      </c>
      <c r="J2592" s="4">
        <f t="shared" si="131"/>
        <v>94.080031000000005</v>
      </c>
      <c r="K2592" s="3">
        <f t="shared" si="132"/>
        <v>6.5558166304393923</v>
      </c>
    </row>
    <row r="2593" spans="1:11" ht="20.100000000000001" customHeight="1" x14ac:dyDescent="0.25">
      <c r="A2593" s="28" t="s">
        <v>46</v>
      </c>
      <c r="B2593" s="15">
        <v>12</v>
      </c>
      <c r="C2593" s="15"/>
      <c r="D2593" s="15">
        <v>-25.670513</v>
      </c>
      <c r="E2593" s="75">
        <v>84.746196999999995</v>
      </c>
      <c r="F2593" s="75"/>
      <c r="G2593" s="14">
        <f>IF(D2593&gt;0,E2593-D2593,E2593-D2593)</f>
        <v>110.41670999999999</v>
      </c>
      <c r="H2593" s="14"/>
      <c r="I2593" s="15">
        <v>110.41670999999999</v>
      </c>
      <c r="J2593" s="4">
        <f t="shared" si="131"/>
        <v>69.583290000000005</v>
      </c>
      <c r="K2593" s="3">
        <f t="shared" si="132"/>
        <v>6.1206689881951624</v>
      </c>
    </row>
    <row r="2594" spans="1:11" ht="20.100000000000001" customHeight="1" x14ac:dyDescent="0.25">
      <c r="A2594" s="28" t="s">
        <v>46</v>
      </c>
      <c r="B2594" s="15">
        <v>12</v>
      </c>
      <c r="C2594" s="15"/>
      <c r="D2594" s="15">
        <v>-25.670513</v>
      </c>
      <c r="E2594" s="75"/>
      <c r="F2594" s="75">
        <v>-83.696371999999997</v>
      </c>
      <c r="G2594" s="14"/>
      <c r="H2594" s="14">
        <f>IF(D2594&gt;0,F2594-D2594,F2594-D2594)</f>
        <v>-58.025858999999997</v>
      </c>
      <c r="I2594" s="15">
        <v>58.025858999999997</v>
      </c>
      <c r="J2594" s="4">
        <f t="shared" si="131"/>
        <v>121.974141</v>
      </c>
      <c r="K2594" s="3">
        <f t="shared" si="132"/>
        <v>6.9304315129287746</v>
      </c>
    </row>
    <row r="2595" spans="1:11" ht="20.100000000000001" customHeight="1" x14ac:dyDescent="0.25">
      <c r="A2595" s="28" t="s">
        <v>46</v>
      </c>
      <c r="B2595" s="15">
        <v>12</v>
      </c>
      <c r="C2595" s="15"/>
      <c r="D2595" s="15">
        <v>-25.670513</v>
      </c>
      <c r="E2595" s="75"/>
      <c r="F2595" s="75">
        <v>-81.253838000000002</v>
      </c>
      <c r="G2595" s="14"/>
      <c r="H2595" s="14">
        <f>IF(D2595&gt;0,F2595-D2595,F2595-D2595)</f>
        <v>-55.583325000000002</v>
      </c>
      <c r="I2595" s="15">
        <v>55.583325000000002</v>
      </c>
      <c r="J2595" s="4">
        <f t="shared" si="131"/>
        <v>124.416675</v>
      </c>
      <c r="K2595" s="3">
        <f t="shared" si="132"/>
        <v>6.9590360460439937</v>
      </c>
    </row>
    <row r="2596" spans="1:11" ht="20.100000000000001" customHeight="1" x14ac:dyDescent="0.25">
      <c r="A2596" s="28" t="s">
        <v>46</v>
      </c>
      <c r="B2596" s="15">
        <v>12</v>
      </c>
      <c r="C2596" s="15"/>
      <c r="D2596" s="15">
        <v>-25.670513</v>
      </c>
      <c r="E2596" s="75"/>
      <c r="F2596" s="75">
        <v>-78.023867999999993</v>
      </c>
      <c r="G2596" s="14"/>
      <c r="H2596" s="14">
        <f>IF(D2596&gt;0,F2596-D2596,F2596-D2596)</f>
        <v>-52.353354999999993</v>
      </c>
      <c r="I2596" s="15">
        <v>52.353355000000001</v>
      </c>
      <c r="J2596" s="4">
        <f t="shared" si="131"/>
        <v>127.64664500000001</v>
      </c>
      <c r="K2596" s="3">
        <f t="shared" si="132"/>
        <v>6.9960118089496763</v>
      </c>
    </row>
    <row r="2597" spans="1:11" ht="20.100000000000001" customHeight="1" x14ac:dyDescent="0.25">
      <c r="A2597" s="28" t="s">
        <v>46</v>
      </c>
      <c r="B2597" s="15">
        <v>14</v>
      </c>
      <c r="C2597" s="15"/>
      <c r="D2597" s="15">
        <v>17.200706</v>
      </c>
      <c r="E2597" s="75"/>
      <c r="F2597" s="75">
        <v>-68.480238999999997</v>
      </c>
      <c r="G2597" s="14"/>
      <c r="H2597" s="14">
        <f>IF(D2597&gt;0,F2597-D2597,F2597-D2597)</f>
        <v>-85.680944999999994</v>
      </c>
      <c r="I2597" s="15">
        <v>85.680944999999994</v>
      </c>
      <c r="J2597" s="4">
        <f t="shared" si="131"/>
        <v>94.319055000000006</v>
      </c>
      <c r="K2597" s="3">
        <f t="shared" si="132"/>
        <v>6.5594773586498709</v>
      </c>
    </row>
    <row r="2598" spans="1:11" ht="20.100000000000001" customHeight="1" x14ac:dyDescent="0.25">
      <c r="A2598" s="28" t="s">
        <v>46</v>
      </c>
      <c r="B2598" s="15">
        <v>14</v>
      </c>
      <c r="C2598" s="15"/>
      <c r="D2598" s="15">
        <v>17.200706</v>
      </c>
      <c r="E2598" s="75">
        <v>55.713123000000003</v>
      </c>
      <c r="F2598" s="75"/>
      <c r="G2598" s="14">
        <f>IF(D2598&gt;0,E2598-D2598,E2598-D2598)</f>
        <v>38.512416999999999</v>
      </c>
      <c r="H2598" s="14"/>
      <c r="I2598" s="15">
        <v>38.512416999999999</v>
      </c>
      <c r="J2598" s="4">
        <f t="shared" si="131"/>
        <v>141.487583</v>
      </c>
      <c r="K2598" s="3">
        <f t="shared" si="132"/>
        <v>7.144531636963567</v>
      </c>
    </row>
    <row r="2599" spans="1:11" ht="20.100000000000001" customHeight="1" x14ac:dyDescent="0.25">
      <c r="A2599" s="28" t="s">
        <v>46</v>
      </c>
      <c r="B2599" s="15">
        <v>14</v>
      </c>
      <c r="C2599" s="15"/>
      <c r="D2599" s="15">
        <v>17.200706</v>
      </c>
      <c r="E2599" s="75">
        <v>88.363422999999997</v>
      </c>
      <c r="F2599" s="75"/>
      <c r="G2599" s="14">
        <f>IF(D2599&gt;0,E2599-D2599,E2599-D2599)</f>
        <v>71.162717000000001</v>
      </c>
      <c r="H2599" s="14"/>
      <c r="I2599" s="15">
        <v>71.162717000000001</v>
      </c>
      <c r="J2599" s="4">
        <f t="shared" si="131"/>
        <v>108.837283</v>
      </c>
      <c r="K2599" s="3">
        <f t="shared" si="132"/>
        <v>6.7660290366701732</v>
      </c>
    </row>
    <row r="2600" spans="1:11" ht="20.100000000000001" customHeight="1" x14ac:dyDescent="0.25">
      <c r="A2600" s="28" t="s">
        <v>46</v>
      </c>
      <c r="B2600" s="15">
        <v>16</v>
      </c>
      <c r="C2600" s="15"/>
      <c r="D2600" s="15">
        <v>26.472189</v>
      </c>
      <c r="E2600" s="75">
        <v>84.385572999999994</v>
      </c>
      <c r="F2600" s="75"/>
      <c r="G2600" s="14">
        <f>IF(D2600&gt;0,E2600-D2600,E2600-D2600)</f>
        <v>57.913383999999994</v>
      </c>
      <c r="H2600" s="14"/>
      <c r="I2600" s="15">
        <v>57.913384000000001</v>
      </c>
      <c r="J2600" s="4">
        <f t="shared" si="131"/>
        <v>122.08661599999999</v>
      </c>
      <c r="K2600" s="3">
        <f t="shared" si="132"/>
        <v>6.9317612403147422</v>
      </c>
    </row>
    <row r="2601" spans="1:11" ht="20.100000000000001" customHeight="1" x14ac:dyDescent="0.25">
      <c r="A2601" s="28" t="s">
        <v>46</v>
      </c>
      <c r="B2601" s="15">
        <v>16</v>
      </c>
      <c r="C2601" s="15"/>
      <c r="D2601" s="15">
        <v>26.472189</v>
      </c>
      <c r="E2601" s="75"/>
      <c r="F2601" s="75">
        <v>-80.180699000000004</v>
      </c>
      <c r="G2601" s="14"/>
      <c r="H2601" s="14">
        <f>IF(D2601&gt;0,F2601-D2601,F2601-D2601)</f>
        <v>-106.652888</v>
      </c>
      <c r="I2601" s="15">
        <v>106.652888</v>
      </c>
      <c r="J2601" s="4">
        <f t="shared" si="131"/>
        <v>73.347111999999996</v>
      </c>
      <c r="K2601" s="3">
        <f t="shared" si="132"/>
        <v>6.196668256623739</v>
      </c>
    </row>
    <row r="2602" spans="1:11" ht="20.100000000000001" customHeight="1" x14ac:dyDescent="0.25">
      <c r="A2602" s="28" t="s">
        <v>46</v>
      </c>
      <c r="B2602" s="15">
        <v>16</v>
      </c>
      <c r="C2602" s="15"/>
      <c r="D2602" s="15">
        <v>26.472189</v>
      </c>
      <c r="E2602" s="75"/>
      <c r="F2602" s="75">
        <v>-58.467998999999999</v>
      </c>
      <c r="G2602" s="14"/>
      <c r="H2602" s="14">
        <f>IF(D2602&gt;0,F2602-D2602,F2602-D2602)</f>
        <v>-84.940188000000006</v>
      </c>
      <c r="I2602" s="15">
        <v>84.940188000000006</v>
      </c>
      <c r="J2602" s="4">
        <f t="shared" si="131"/>
        <v>95.059811999999994</v>
      </c>
      <c r="K2602" s="3">
        <f t="shared" si="132"/>
        <v>6.5707636433092658</v>
      </c>
    </row>
    <row r="2603" spans="1:11" ht="20.100000000000001" customHeight="1" x14ac:dyDescent="0.25">
      <c r="A2603" s="28" t="s">
        <v>46</v>
      </c>
      <c r="B2603" s="15">
        <v>16</v>
      </c>
      <c r="C2603" s="15"/>
      <c r="D2603" s="15">
        <v>26.472189</v>
      </c>
      <c r="E2603" s="75"/>
      <c r="F2603" s="75">
        <v>-44.476765</v>
      </c>
      <c r="G2603" s="14"/>
      <c r="H2603" s="14">
        <f>IF(D2603&gt;0,F2603-D2603,F2603-D2603)</f>
        <v>-70.948954000000001</v>
      </c>
      <c r="I2603" s="15">
        <v>70.948954000000001</v>
      </c>
      <c r="J2603" s="4">
        <f t="shared" si="131"/>
        <v>109.051046</v>
      </c>
      <c r="K2603" s="3">
        <f t="shared" si="132"/>
        <v>6.7688597979173082</v>
      </c>
    </row>
    <row r="2604" spans="1:11" ht="20.100000000000001" customHeight="1" x14ac:dyDescent="0.25">
      <c r="A2604" s="28" t="s">
        <v>46</v>
      </c>
      <c r="B2604" s="15">
        <v>16</v>
      </c>
      <c r="C2604" s="15"/>
      <c r="D2604" s="15">
        <v>26.472189</v>
      </c>
      <c r="E2604" s="75"/>
      <c r="F2604" s="75">
        <v>-12.830702</v>
      </c>
      <c r="G2604" s="14"/>
      <c r="H2604" s="14">
        <f>IF(D2604&gt;0,F2604-D2604,F2604-D2604)</f>
        <v>-39.302891000000002</v>
      </c>
      <c r="I2604" s="15">
        <v>39.302891000000002</v>
      </c>
      <c r="J2604" s="4">
        <f t="shared" si="131"/>
        <v>140.69710900000001</v>
      </c>
      <c r="K2604" s="3">
        <f t="shared" si="132"/>
        <v>7.1364488746092034</v>
      </c>
    </row>
    <row r="2605" spans="1:11" ht="20.100000000000001" customHeight="1" x14ac:dyDescent="0.25">
      <c r="A2605" s="28" t="s">
        <v>46</v>
      </c>
      <c r="B2605" s="15">
        <v>16</v>
      </c>
      <c r="C2605" s="15"/>
      <c r="D2605" s="15">
        <v>26.472189</v>
      </c>
      <c r="E2605" s="75">
        <v>76.901848999999999</v>
      </c>
      <c r="F2605" s="75"/>
      <c r="G2605" s="14">
        <f>IF(D2605&gt;0,E2605-D2605,E2605-D2605)</f>
        <v>50.429659999999998</v>
      </c>
      <c r="H2605" s="14"/>
      <c r="I2605" s="15">
        <v>50.429659999999998</v>
      </c>
      <c r="J2605" s="4">
        <f t="shared" si="131"/>
        <v>129.57033999999999</v>
      </c>
      <c r="K2605" s="3">
        <f t="shared" si="132"/>
        <v>7.0175916978729136</v>
      </c>
    </row>
    <row r="2606" spans="1:11" ht="20.100000000000001" customHeight="1" x14ac:dyDescent="0.25">
      <c r="A2606" s="28" t="s">
        <v>46</v>
      </c>
      <c r="B2606" s="15">
        <v>17</v>
      </c>
      <c r="C2606" s="15"/>
      <c r="D2606" s="15">
        <v>6.657826</v>
      </c>
      <c r="E2606" s="75">
        <v>73.912372000000005</v>
      </c>
      <c r="F2606" s="75"/>
      <c r="G2606" s="14">
        <f>IF(D2606&gt;0,E2606-D2606,E2606-D2606)</f>
        <v>67.254546000000005</v>
      </c>
      <c r="H2606" s="14"/>
      <c r="I2606" s="15">
        <v>67.254546000000005</v>
      </c>
      <c r="J2606" s="4">
        <f t="shared" si="131"/>
        <v>112.745454</v>
      </c>
      <c r="K2606" s="3">
        <f t="shared" si="132"/>
        <v>6.8169254536422876</v>
      </c>
    </row>
    <row r="2607" spans="1:11" ht="20.100000000000001" customHeight="1" x14ac:dyDescent="0.25">
      <c r="A2607" s="28" t="s">
        <v>46</v>
      </c>
      <c r="B2607" s="15">
        <v>17</v>
      </c>
      <c r="C2607" s="15"/>
      <c r="D2607" s="15">
        <v>6.657826</v>
      </c>
      <c r="E2607" s="75">
        <v>77.245413999999997</v>
      </c>
      <c r="F2607" s="75"/>
      <c r="G2607" s="14">
        <f>IF(D2607&gt;0,E2607-D2607,E2607-D2607)</f>
        <v>70.587587999999997</v>
      </c>
      <c r="H2607" s="14"/>
      <c r="I2607" s="15">
        <v>70.587587999999997</v>
      </c>
      <c r="J2607" s="4">
        <f t="shared" si="131"/>
        <v>109.412412</v>
      </c>
      <c r="K2607" s="3">
        <f t="shared" si="132"/>
        <v>6.7736325998898232</v>
      </c>
    </row>
    <row r="2608" spans="1:11" ht="20.100000000000001" customHeight="1" x14ac:dyDescent="0.25">
      <c r="A2608" s="28" t="s">
        <v>46</v>
      </c>
      <c r="B2608" s="15">
        <v>17</v>
      </c>
      <c r="C2608" s="15"/>
      <c r="D2608" s="15">
        <v>6.657826</v>
      </c>
      <c r="E2608" s="75">
        <v>59.931417000000003</v>
      </c>
      <c r="F2608" s="75"/>
      <c r="G2608" s="14">
        <f>IF(D2608&gt;0,E2608-D2608,E2608-D2608)</f>
        <v>53.273591000000003</v>
      </c>
      <c r="H2608" s="14"/>
      <c r="I2608" s="15">
        <v>53.273591000000003</v>
      </c>
      <c r="J2608" s="4">
        <f t="shared" si="131"/>
        <v>126.72640899999999</v>
      </c>
      <c r="K2608" s="3">
        <f t="shared" si="132"/>
        <v>6.9855733943098235</v>
      </c>
    </row>
    <row r="2609" spans="1:11" ht="20.100000000000001" customHeight="1" x14ac:dyDescent="0.25">
      <c r="A2609" s="28" t="s">
        <v>46</v>
      </c>
      <c r="B2609" s="15">
        <v>17</v>
      </c>
      <c r="C2609" s="15"/>
      <c r="D2609" s="15">
        <v>6.657826</v>
      </c>
      <c r="E2609" s="75"/>
      <c r="F2609" s="75">
        <v>-80.340107000000003</v>
      </c>
      <c r="G2609" s="14"/>
      <c r="H2609" s="14">
        <f>IF(D2609&gt;0,F2609-D2609,F2609-D2609)</f>
        <v>-86.997933000000003</v>
      </c>
      <c r="I2609" s="15">
        <v>86.997933000000003</v>
      </c>
      <c r="J2609" s="4">
        <f t="shared" si="131"/>
        <v>93.002066999999997</v>
      </c>
      <c r="K2609" s="3">
        <f t="shared" si="132"/>
        <v>6.539190875812448</v>
      </c>
    </row>
    <row r="2610" spans="1:11" ht="20.100000000000001" customHeight="1" x14ac:dyDescent="0.25">
      <c r="A2610" s="28" t="s">
        <v>46</v>
      </c>
      <c r="B2610" s="15">
        <v>17</v>
      </c>
      <c r="C2610" s="15"/>
      <c r="D2610" s="15">
        <v>6.657826</v>
      </c>
      <c r="E2610" s="75">
        <v>67.932100000000005</v>
      </c>
      <c r="F2610" s="75"/>
      <c r="G2610" s="14">
        <f>IF(D2610&gt;0,E2610-D2610,E2610-D2610)</f>
        <v>61.274274000000005</v>
      </c>
      <c r="H2610" s="14"/>
      <c r="I2610" s="15">
        <v>61.274273999999998</v>
      </c>
      <c r="J2610" s="4">
        <f t="shared" si="131"/>
        <v>118.72572600000001</v>
      </c>
      <c r="K2610" s="3">
        <f t="shared" si="132"/>
        <v>6.8914887679831658</v>
      </c>
    </row>
    <row r="2611" spans="1:11" ht="20.100000000000001" customHeight="1" x14ac:dyDescent="0.25">
      <c r="A2611" s="28" t="s">
        <v>46</v>
      </c>
      <c r="B2611" s="15">
        <v>17</v>
      </c>
      <c r="C2611" s="15"/>
      <c r="D2611" s="15">
        <v>6.657826</v>
      </c>
      <c r="E2611" s="75"/>
      <c r="F2611" s="75">
        <v>-82.288107999999994</v>
      </c>
      <c r="G2611" s="14"/>
      <c r="H2611" s="14">
        <f>IF(D2611&gt;0,F2611-D2611,F2611-D2611)</f>
        <v>-88.945933999999994</v>
      </c>
      <c r="I2611" s="15">
        <v>88.945933999999994</v>
      </c>
      <c r="J2611" s="4">
        <f t="shared" si="131"/>
        <v>91.054066000000006</v>
      </c>
      <c r="K2611" s="3">
        <f t="shared" si="132"/>
        <v>6.5086515367689035</v>
      </c>
    </row>
    <row r="2612" spans="1:11" ht="20.100000000000001" customHeight="1" x14ac:dyDescent="0.25">
      <c r="A2612" s="28" t="s">
        <v>46</v>
      </c>
      <c r="B2612" s="15">
        <v>17</v>
      </c>
      <c r="C2612" s="15"/>
      <c r="D2612" s="15">
        <v>6.657826</v>
      </c>
      <c r="E2612" s="75">
        <v>79.695154000000002</v>
      </c>
      <c r="F2612" s="75"/>
      <c r="G2612" s="14">
        <f>IF(D2612&gt;0,E2612-D2612,E2612-D2612)</f>
        <v>73.037328000000002</v>
      </c>
      <c r="H2612" s="14"/>
      <c r="I2612" s="15">
        <v>73.037328000000002</v>
      </c>
      <c r="J2612" s="4">
        <f t="shared" si="131"/>
        <v>106.962672</v>
      </c>
      <c r="K2612" s="3">
        <f t="shared" si="132"/>
        <v>6.7409636002681426</v>
      </c>
    </row>
    <row r="2613" spans="1:11" ht="20.100000000000001" customHeight="1" x14ac:dyDescent="0.25">
      <c r="A2613" s="28" t="s">
        <v>46</v>
      </c>
      <c r="B2613" s="15">
        <v>17</v>
      </c>
      <c r="C2613" s="15"/>
      <c r="D2613" s="15">
        <v>6.657826</v>
      </c>
      <c r="E2613" s="75"/>
      <c r="F2613" s="75">
        <v>-66.447736000000006</v>
      </c>
      <c r="G2613" s="14"/>
      <c r="H2613" s="14">
        <f>IF(D2613&gt;0,F2613-D2613,F2613-D2613)</f>
        <v>-73.105562000000006</v>
      </c>
      <c r="I2613" s="15">
        <v>73.105562000000006</v>
      </c>
      <c r="J2613" s="4">
        <f t="shared" si="131"/>
        <v>106.89443799999999</v>
      </c>
      <c r="K2613" s="3">
        <f t="shared" si="132"/>
        <v>6.7400429775517843</v>
      </c>
    </row>
    <row r="2614" spans="1:11" ht="20.100000000000001" customHeight="1" x14ac:dyDescent="0.25">
      <c r="A2614" s="28" t="s">
        <v>46</v>
      </c>
      <c r="B2614" s="15">
        <v>17</v>
      </c>
      <c r="C2614" s="15"/>
      <c r="D2614" s="15">
        <v>6.657826</v>
      </c>
      <c r="E2614" s="75">
        <v>88.531199000000001</v>
      </c>
      <c r="F2614" s="75"/>
      <c r="G2614" s="14">
        <f>IF(D2614&gt;0,E2614-D2614,E2614-D2614)</f>
        <v>81.873373000000001</v>
      </c>
      <c r="H2614" s="14"/>
      <c r="I2614" s="15">
        <v>81.873373000000001</v>
      </c>
      <c r="J2614" s="4">
        <f t="shared" si="131"/>
        <v>98.126626999999999</v>
      </c>
      <c r="K2614" s="3">
        <f t="shared" si="132"/>
        <v>6.6165727647509316</v>
      </c>
    </row>
    <row r="2615" spans="1:11" ht="20.100000000000001" customHeight="1" x14ac:dyDescent="0.25">
      <c r="A2615" s="28" t="s">
        <v>46</v>
      </c>
      <c r="B2615" s="15">
        <v>17</v>
      </c>
      <c r="C2615" s="15"/>
      <c r="D2615" s="15">
        <v>6.657826</v>
      </c>
      <c r="E2615" s="75"/>
      <c r="F2615" s="75">
        <v>-78.023867999999993</v>
      </c>
      <c r="G2615" s="14"/>
      <c r="H2615" s="14">
        <f>IF(D2615&gt;0,F2615-D2615,F2615-D2615)</f>
        <v>-84.681693999999993</v>
      </c>
      <c r="I2615" s="15">
        <v>84.681693999999993</v>
      </c>
      <c r="J2615" s="4">
        <f t="shared" si="131"/>
        <v>95.318306000000007</v>
      </c>
      <c r="K2615" s="3">
        <f t="shared" si="132"/>
        <v>6.5746814070207087</v>
      </c>
    </row>
    <row r="2616" spans="1:11" ht="20.100000000000001" customHeight="1" x14ac:dyDescent="0.25">
      <c r="A2616" s="28" t="s">
        <v>46</v>
      </c>
      <c r="B2616" s="15">
        <v>18</v>
      </c>
      <c r="C2616" s="15"/>
      <c r="D2616" s="15">
        <v>39.579405000000001</v>
      </c>
      <c r="E2616" s="75"/>
      <c r="F2616" s="75">
        <v>-38.363050999999999</v>
      </c>
      <c r="G2616" s="14"/>
      <c r="H2616" s="14">
        <f>IF(D2616&gt;0,F2616-D2616,F2616-D2616)</f>
        <v>-77.942455999999993</v>
      </c>
      <c r="I2616" s="15">
        <v>77.942456000000007</v>
      </c>
      <c r="J2616" s="4">
        <f t="shared" si="131"/>
        <v>102.05754399999999</v>
      </c>
      <c r="K2616" s="3">
        <f t="shared" si="132"/>
        <v>6.6732390187805581</v>
      </c>
    </row>
    <row r="2617" spans="1:11" ht="20.100000000000001" customHeight="1" x14ac:dyDescent="0.25">
      <c r="A2617" s="28" t="s">
        <v>46</v>
      </c>
      <c r="B2617" s="15">
        <v>18</v>
      </c>
      <c r="C2617" s="15"/>
      <c r="D2617" s="15">
        <v>39.579405000000001</v>
      </c>
      <c r="E2617" s="75"/>
      <c r="F2617" s="75">
        <v>-14.335435</v>
      </c>
      <c r="G2617" s="14"/>
      <c r="H2617" s="14">
        <f>IF(D2617&gt;0,F2617-D2617,F2617-D2617)</f>
        <v>-53.914839999999998</v>
      </c>
      <c r="I2617" s="15">
        <v>53.914839999999998</v>
      </c>
      <c r="J2617" s="4">
        <f t="shared" si="131"/>
        <v>126.08516</v>
      </c>
      <c r="K2617" s="3">
        <f t="shared" si="132"/>
        <v>6.9782546727819126</v>
      </c>
    </row>
    <row r="2618" spans="1:11" ht="20.100000000000001" customHeight="1" x14ac:dyDescent="0.25">
      <c r="A2618" s="28" t="s">
        <v>46</v>
      </c>
      <c r="B2618" s="15">
        <v>21</v>
      </c>
      <c r="C2618" s="15"/>
      <c r="D2618" s="15">
        <v>3.735446</v>
      </c>
      <c r="E2618" s="75"/>
      <c r="F2618" s="75">
        <v>-57.264774000000003</v>
      </c>
      <c r="G2618" s="14"/>
      <c r="H2618" s="14">
        <f>IF(D2618&gt;0,F2618-D2618,F2618-D2618)</f>
        <v>-61.000220000000006</v>
      </c>
      <c r="I2618" s="15">
        <v>61.000219999999999</v>
      </c>
      <c r="J2618" s="4">
        <f t="shared" si="131"/>
        <v>118.99978</v>
      </c>
      <c r="K2618" s="3">
        <f t="shared" si="132"/>
        <v>6.894815096138176</v>
      </c>
    </row>
    <row r="2619" spans="1:11" ht="20.100000000000001" customHeight="1" x14ac:dyDescent="0.25">
      <c r="A2619" s="28" t="s">
        <v>46</v>
      </c>
      <c r="B2619" s="15">
        <v>21</v>
      </c>
      <c r="C2619" s="15"/>
      <c r="D2619" s="15">
        <v>3.735446</v>
      </c>
      <c r="E2619" s="75">
        <v>85.013666000000001</v>
      </c>
      <c r="F2619" s="75"/>
      <c r="G2619" s="14">
        <f>IF(D2619&gt;0,E2619-D2619,E2619-D2619)</f>
        <v>81.278220000000005</v>
      </c>
      <c r="H2619" s="14"/>
      <c r="I2619" s="15">
        <v>81.278220000000005</v>
      </c>
      <c r="J2619" s="4">
        <f t="shared" si="131"/>
        <v>98.721779999999995</v>
      </c>
      <c r="K2619" s="3">
        <f t="shared" si="132"/>
        <v>6.6252965020775054</v>
      </c>
    </row>
    <row r="2620" spans="1:11" ht="20.100000000000001" customHeight="1" x14ac:dyDescent="0.25">
      <c r="A2620" s="28" t="s">
        <v>46</v>
      </c>
      <c r="B2620" s="15">
        <v>21</v>
      </c>
      <c r="C2620" s="15"/>
      <c r="D2620" s="15">
        <v>3.735446</v>
      </c>
      <c r="E2620" s="75">
        <v>71.075355999999999</v>
      </c>
      <c r="F2620" s="75"/>
      <c r="G2620" s="14">
        <f>IF(D2620&gt;0,E2620-D2620,E2620-D2620)</f>
        <v>67.339910000000003</v>
      </c>
      <c r="H2620" s="14"/>
      <c r="I2620" s="15">
        <v>67.339910000000003</v>
      </c>
      <c r="J2620" s="4">
        <f t="shared" si="131"/>
        <v>112.66009</v>
      </c>
      <c r="K2620" s="3">
        <f t="shared" si="132"/>
        <v>6.8158327189812606</v>
      </c>
    </row>
    <row r="2621" spans="1:11" ht="20.100000000000001" customHeight="1" x14ac:dyDescent="0.25">
      <c r="A2621" s="28" t="s">
        <v>46</v>
      </c>
      <c r="B2621" s="15">
        <v>21</v>
      </c>
      <c r="C2621" s="15"/>
      <c r="D2621" s="15">
        <v>3.735446</v>
      </c>
      <c r="E2621" s="75"/>
      <c r="F2621" s="75">
        <v>-65.959379999999996</v>
      </c>
      <c r="G2621" s="14"/>
      <c r="H2621" s="14">
        <f>IF(D2621&gt;0,F2621-D2621,F2621-D2621)</f>
        <v>-69.694825999999992</v>
      </c>
      <c r="I2621" s="15">
        <v>69.694826000000006</v>
      </c>
      <c r="J2621" s="4">
        <f t="shared" si="131"/>
        <v>110.30517399999999</v>
      </c>
      <c r="K2621" s="3">
        <f t="shared" si="132"/>
        <v>6.7853566536783907</v>
      </c>
    </row>
    <row r="2622" spans="1:11" ht="20.100000000000001" customHeight="1" x14ac:dyDescent="0.25">
      <c r="A2622" s="28" t="s">
        <v>46</v>
      </c>
      <c r="B2622" s="15">
        <v>21</v>
      </c>
      <c r="C2622" s="15"/>
      <c r="D2622" s="15">
        <v>3.735446</v>
      </c>
      <c r="E2622" s="75">
        <v>87.929969</v>
      </c>
      <c r="F2622" s="75"/>
      <c r="G2622" s="14">
        <f>IF(D2622&gt;0,E2622-D2622,E2622-D2622)</f>
        <v>84.194523000000004</v>
      </c>
      <c r="H2622" s="14"/>
      <c r="I2622" s="15">
        <v>84.194523000000004</v>
      </c>
      <c r="J2622" s="4">
        <f t="shared" si="131"/>
        <v>95.805476999999996</v>
      </c>
      <c r="K2622" s="3">
        <f t="shared" si="132"/>
        <v>6.5820362290834158</v>
      </c>
    </row>
    <row r="2623" spans="1:11" ht="20.100000000000001" customHeight="1" x14ac:dyDescent="0.25">
      <c r="A2623" s="28" t="s">
        <v>46</v>
      </c>
      <c r="B2623" s="15">
        <v>21</v>
      </c>
      <c r="C2623" s="15"/>
      <c r="D2623" s="15">
        <v>3.735446</v>
      </c>
      <c r="E2623" s="75">
        <v>85.656760000000006</v>
      </c>
      <c r="F2623" s="75"/>
      <c r="G2623" s="14">
        <f>IF(D2623&gt;0,E2623-D2623,E2623-D2623)</f>
        <v>81.92131400000001</v>
      </c>
      <c r="H2623" s="14"/>
      <c r="I2623" s="15">
        <v>81.921313999999995</v>
      </c>
      <c r="J2623" s="4">
        <f t="shared" si="131"/>
        <v>98.078686000000005</v>
      </c>
      <c r="K2623" s="3">
        <f t="shared" si="132"/>
        <v>6.6158677456739854</v>
      </c>
    </row>
    <row r="2624" spans="1:11" ht="20.100000000000001" customHeight="1" x14ac:dyDescent="0.25">
      <c r="A2624" s="28" t="s">
        <v>46</v>
      </c>
      <c r="B2624" s="15">
        <v>21</v>
      </c>
      <c r="C2624" s="15"/>
      <c r="D2624" s="15">
        <v>3.735446</v>
      </c>
      <c r="E2624" s="75">
        <v>72.758540999999994</v>
      </c>
      <c r="F2624" s="75"/>
      <c r="G2624" s="14">
        <f>IF(D2624&gt;0,E2624-D2624,E2624-D2624)</f>
        <v>69.023094999999998</v>
      </c>
      <c r="H2624" s="14"/>
      <c r="I2624" s="15">
        <v>69.023094999999998</v>
      </c>
      <c r="J2624" s="4">
        <f t="shared" si="131"/>
        <v>110.976905</v>
      </c>
      <c r="K2624" s="3">
        <f t="shared" si="132"/>
        <v>6.7941156635691948</v>
      </c>
    </row>
    <row r="2625" spans="1:11" ht="20.100000000000001" customHeight="1" x14ac:dyDescent="0.25">
      <c r="A2625" s="28" t="s">
        <v>46</v>
      </c>
      <c r="B2625" s="15">
        <v>21</v>
      </c>
      <c r="C2625" s="15"/>
      <c r="D2625" s="15">
        <v>3.735446</v>
      </c>
      <c r="E2625" s="75"/>
      <c r="F2625" s="75">
        <v>-78.917430999999993</v>
      </c>
      <c r="G2625" s="14"/>
      <c r="H2625" s="14">
        <f>IF(D2625&gt;0,F2625-D2625,F2625-D2625)</f>
        <v>-82.652876999999989</v>
      </c>
      <c r="I2625" s="15">
        <v>82.652877000000004</v>
      </c>
      <c r="J2625" s="4">
        <f t="shared" si="131"/>
        <v>97.347122999999996</v>
      </c>
      <c r="K2625" s="3">
        <f t="shared" si="132"/>
        <v>6.6050664370073964</v>
      </c>
    </row>
    <row r="2626" spans="1:11" ht="20.100000000000001" customHeight="1" x14ac:dyDescent="0.25">
      <c r="A2626" s="28" t="s">
        <v>46</v>
      </c>
      <c r="B2626" s="15">
        <v>21</v>
      </c>
      <c r="C2626" s="15"/>
      <c r="D2626" s="15">
        <v>3.735446</v>
      </c>
      <c r="E2626" s="75">
        <v>74.054603999999998</v>
      </c>
      <c r="F2626" s="75"/>
      <c r="G2626" s="14">
        <f>IF(D2626&gt;0,E2626-D2626,E2626-D2626)</f>
        <v>70.319158000000002</v>
      </c>
      <c r="H2626" s="14"/>
      <c r="I2626" s="15">
        <v>70.319158000000002</v>
      </c>
      <c r="J2626" s="4">
        <f t="shared" ref="J2626:J2689" si="133">180-I2626</f>
        <v>109.680842</v>
      </c>
      <c r="K2626" s="3">
        <f t="shared" ref="K2626:K2689" si="134">LOG(J2626,2)</f>
        <v>6.7771677413560854</v>
      </c>
    </row>
    <row r="2627" spans="1:11" ht="20.100000000000001" customHeight="1" x14ac:dyDescent="0.25">
      <c r="A2627" s="28" t="s">
        <v>46</v>
      </c>
      <c r="B2627" s="15">
        <v>21</v>
      </c>
      <c r="C2627" s="15"/>
      <c r="D2627" s="15">
        <v>3.735446</v>
      </c>
      <c r="E2627" s="75">
        <v>70.559965000000005</v>
      </c>
      <c r="F2627" s="75"/>
      <c r="G2627" s="14">
        <f>IF(D2627&gt;0,E2627-D2627,E2627-D2627)</f>
        <v>66.824519000000009</v>
      </c>
      <c r="H2627" s="14"/>
      <c r="I2627" s="15">
        <v>66.824518999999995</v>
      </c>
      <c r="J2627" s="4">
        <f t="shared" si="133"/>
        <v>113.175481</v>
      </c>
      <c r="K2627" s="3">
        <f t="shared" si="134"/>
        <v>6.8224176278810429</v>
      </c>
    </row>
    <row r="2628" spans="1:11" ht="20.100000000000001" customHeight="1" x14ac:dyDescent="0.25">
      <c r="A2628" s="28" t="s">
        <v>46</v>
      </c>
      <c r="B2628" s="15">
        <v>21</v>
      </c>
      <c r="C2628" s="15"/>
      <c r="D2628" s="15">
        <v>3.735446</v>
      </c>
      <c r="E2628" s="75"/>
      <c r="F2628" s="75">
        <v>-74.054603999999998</v>
      </c>
      <c r="G2628" s="14"/>
      <c r="H2628" s="14">
        <f>IF(D2628&gt;0,F2628-D2628,F2628-D2628)</f>
        <v>-77.790049999999994</v>
      </c>
      <c r="I2628" s="15">
        <v>77.790049999999994</v>
      </c>
      <c r="J2628" s="4">
        <f t="shared" si="133"/>
        <v>102.20995000000001</v>
      </c>
      <c r="K2628" s="3">
        <f t="shared" si="134"/>
        <v>6.6753918372921701</v>
      </c>
    </row>
    <row r="2629" spans="1:11" ht="20.100000000000001" customHeight="1" x14ac:dyDescent="0.25">
      <c r="A2629" s="28" t="s">
        <v>46</v>
      </c>
      <c r="B2629" s="15">
        <v>21</v>
      </c>
      <c r="C2629" s="15"/>
      <c r="D2629" s="15">
        <v>3.735446</v>
      </c>
      <c r="E2629" s="75">
        <v>58.392498000000003</v>
      </c>
      <c r="F2629" s="75"/>
      <c r="G2629" s="14">
        <f>IF(D2629&gt;0,E2629-D2629,E2629-D2629)</f>
        <v>54.657052</v>
      </c>
      <c r="H2629" s="14"/>
      <c r="I2629" s="15">
        <v>54.657052</v>
      </c>
      <c r="J2629" s="4">
        <f t="shared" si="133"/>
        <v>125.34294800000001</v>
      </c>
      <c r="K2629" s="3">
        <f t="shared" si="134"/>
        <v>6.9697370198386981</v>
      </c>
    </row>
    <row r="2630" spans="1:11" ht="20.100000000000001" customHeight="1" x14ac:dyDescent="0.25">
      <c r="A2630" s="28" t="s">
        <v>47</v>
      </c>
      <c r="B2630" s="15">
        <v>2</v>
      </c>
      <c r="C2630" s="15"/>
      <c r="D2630" s="15">
        <v>8.6991019999999999</v>
      </c>
      <c r="E2630" s="75">
        <v>78.602992</v>
      </c>
      <c r="F2630" s="75"/>
      <c r="G2630" s="14">
        <f>IF(D2630&gt;0,E2630-D2630,E2630-D2630)</f>
        <v>69.903890000000004</v>
      </c>
      <c r="H2630" s="14"/>
      <c r="I2630" s="15">
        <v>69.903890000000004</v>
      </c>
      <c r="J2630" s="4">
        <f t="shared" si="133"/>
        <v>110.09611</v>
      </c>
      <c r="K2630" s="3">
        <f t="shared" si="134"/>
        <v>6.7826196851724365</v>
      </c>
    </row>
    <row r="2631" spans="1:11" ht="20.100000000000001" customHeight="1" x14ac:dyDescent="0.25">
      <c r="A2631" s="28" t="s">
        <v>47</v>
      </c>
      <c r="B2631" s="15">
        <v>2</v>
      </c>
      <c r="C2631" s="15"/>
      <c r="D2631" s="15">
        <v>8.6991019999999999</v>
      </c>
      <c r="E2631" s="75"/>
      <c r="F2631" s="75">
        <v>-66.447736000000006</v>
      </c>
      <c r="G2631" s="14"/>
      <c r="H2631" s="14">
        <f>IF(D2631&gt;0,F2631-D2631,F2631-D2631)</f>
        <v>-75.146838000000002</v>
      </c>
      <c r="I2631" s="15">
        <v>75.146838000000002</v>
      </c>
      <c r="J2631" s="4">
        <f t="shared" si="133"/>
        <v>104.853162</v>
      </c>
      <c r="K2631" s="3">
        <f t="shared" si="134"/>
        <v>6.7122265584379832</v>
      </c>
    </row>
    <row r="2632" spans="1:11" ht="20.100000000000001" customHeight="1" x14ac:dyDescent="0.25">
      <c r="A2632" s="28" t="s">
        <v>47</v>
      </c>
      <c r="B2632" s="15">
        <v>2</v>
      </c>
      <c r="C2632" s="15"/>
      <c r="D2632" s="15">
        <v>8.6991019999999999</v>
      </c>
      <c r="E2632" s="75">
        <v>68.156920999999997</v>
      </c>
      <c r="F2632" s="75"/>
      <c r="G2632" s="14">
        <f>IF(D2632&gt;0,E2632-D2632,E2632-D2632)</f>
        <v>59.457819000000001</v>
      </c>
      <c r="H2632" s="14"/>
      <c r="I2632" s="15">
        <v>59.457819000000001</v>
      </c>
      <c r="J2632" s="4">
        <f t="shared" si="133"/>
        <v>120.542181</v>
      </c>
      <c r="K2632" s="3">
        <f t="shared" si="134"/>
        <v>6.9133942629601171</v>
      </c>
    </row>
    <row r="2633" spans="1:11" ht="20.100000000000001" customHeight="1" x14ac:dyDescent="0.25">
      <c r="A2633" s="28" t="s">
        <v>47</v>
      </c>
      <c r="B2633" s="15">
        <v>2</v>
      </c>
      <c r="C2633" s="15"/>
      <c r="D2633" s="15">
        <v>8.6991019999999999</v>
      </c>
      <c r="E2633" s="75"/>
      <c r="F2633" s="75">
        <v>-74.604450999999997</v>
      </c>
      <c r="G2633" s="14"/>
      <c r="H2633" s="14">
        <f>IF(D2633&gt;0,F2633-D2633,F2633-D2633)</f>
        <v>-83.303552999999994</v>
      </c>
      <c r="I2633" s="15">
        <v>83.303552999999994</v>
      </c>
      <c r="J2633" s="4">
        <f t="shared" si="133"/>
        <v>96.696447000000006</v>
      </c>
      <c r="K2633" s="3">
        <f t="shared" si="134"/>
        <v>6.5953909753893578</v>
      </c>
    </row>
    <row r="2634" spans="1:11" ht="20.100000000000001" customHeight="1" x14ac:dyDescent="0.25">
      <c r="A2634" s="28" t="s">
        <v>47</v>
      </c>
      <c r="B2634" s="15">
        <v>2</v>
      </c>
      <c r="C2634" s="15"/>
      <c r="D2634" s="15">
        <v>8.6991019999999999</v>
      </c>
      <c r="E2634" s="75"/>
      <c r="F2634" s="75">
        <v>-66.037510999999995</v>
      </c>
      <c r="G2634" s="14"/>
      <c r="H2634" s="14">
        <f>IF(D2634&gt;0,F2634-D2634,F2634-D2634)</f>
        <v>-74.736612999999991</v>
      </c>
      <c r="I2634" s="15">
        <v>74.736613000000006</v>
      </c>
      <c r="J2634" s="4">
        <f t="shared" si="133"/>
        <v>105.26338699999999</v>
      </c>
      <c r="K2634" s="3">
        <f t="shared" si="134"/>
        <v>6.7178599112408408</v>
      </c>
    </row>
    <row r="2635" spans="1:11" ht="20.100000000000001" customHeight="1" x14ac:dyDescent="0.25">
      <c r="A2635" s="28" t="s">
        <v>47</v>
      </c>
      <c r="B2635" s="15">
        <v>2</v>
      </c>
      <c r="C2635" s="15"/>
      <c r="D2635" s="15">
        <v>8.6991019999999999</v>
      </c>
      <c r="E2635" s="75">
        <v>72.847577999999999</v>
      </c>
      <c r="F2635" s="75"/>
      <c r="G2635" s="14">
        <f>IF(D2635&gt;0,E2635-D2635,E2635-D2635)</f>
        <v>64.148476000000002</v>
      </c>
      <c r="H2635" s="14"/>
      <c r="I2635" s="15">
        <v>64.148476000000002</v>
      </c>
      <c r="J2635" s="4">
        <f t="shared" si="133"/>
        <v>115.851524</v>
      </c>
      <c r="K2635" s="3">
        <f t="shared" si="134"/>
        <v>6.8561332124218337</v>
      </c>
    </row>
    <row r="2636" spans="1:11" ht="20.100000000000001" customHeight="1" x14ac:dyDescent="0.25">
      <c r="A2636" s="28" t="s">
        <v>47</v>
      </c>
      <c r="B2636" s="15">
        <v>2</v>
      </c>
      <c r="C2636" s="15"/>
      <c r="D2636" s="15">
        <v>8.6991019999999999</v>
      </c>
      <c r="E2636" s="75">
        <v>74.707012000000006</v>
      </c>
      <c r="F2636" s="75"/>
      <c r="G2636" s="14">
        <f>IF(D2636&gt;0,E2636-D2636,E2636-D2636)</f>
        <v>66.00791000000001</v>
      </c>
      <c r="H2636" s="14"/>
      <c r="I2636" s="15">
        <v>66.007909999999995</v>
      </c>
      <c r="J2636" s="4">
        <f t="shared" si="133"/>
        <v>113.99209</v>
      </c>
      <c r="K2636" s="3">
        <f t="shared" si="134"/>
        <v>6.83278990790423</v>
      </c>
    </row>
    <row r="2637" spans="1:11" ht="20.100000000000001" customHeight="1" x14ac:dyDescent="0.25">
      <c r="A2637" s="28" t="s">
        <v>47</v>
      </c>
      <c r="B2637" s="15">
        <v>2</v>
      </c>
      <c r="C2637" s="15"/>
      <c r="D2637" s="15">
        <v>8.6991019999999999</v>
      </c>
      <c r="E2637" s="75">
        <v>68.198590999999993</v>
      </c>
      <c r="F2637" s="75"/>
      <c r="G2637" s="14">
        <f>IF(D2637&gt;0,E2637-D2637,E2637-D2637)</f>
        <v>59.499488999999997</v>
      </c>
      <c r="H2637" s="14"/>
      <c r="I2637" s="15">
        <v>59.499488999999997</v>
      </c>
      <c r="J2637" s="4">
        <f t="shared" si="133"/>
        <v>120.500511</v>
      </c>
      <c r="K2637" s="3">
        <f t="shared" si="134"/>
        <v>6.9128954542017684</v>
      </c>
    </row>
    <row r="2638" spans="1:11" ht="20.100000000000001" customHeight="1" x14ac:dyDescent="0.25">
      <c r="A2638" s="28" t="s">
        <v>47</v>
      </c>
      <c r="B2638" s="15">
        <v>2</v>
      </c>
      <c r="C2638" s="15"/>
      <c r="D2638" s="15">
        <v>8.6991019999999999</v>
      </c>
      <c r="E2638" s="75"/>
      <c r="F2638" s="75">
        <v>-56.309932000000003</v>
      </c>
      <c r="G2638" s="14"/>
      <c r="H2638" s="14">
        <f>IF(D2638&gt;0,F2638-D2638,F2638-D2638)</f>
        <v>-65.009034</v>
      </c>
      <c r="I2638" s="15">
        <v>65.009034</v>
      </c>
      <c r="J2638" s="4">
        <f t="shared" si="133"/>
        <v>114.990966</v>
      </c>
      <c r="K2638" s="3">
        <f t="shared" si="134"/>
        <v>6.8453767133882719</v>
      </c>
    </row>
    <row r="2639" spans="1:11" ht="20.100000000000001" customHeight="1" x14ac:dyDescent="0.25">
      <c r="A2639" s="28" t="s">
        <v>47</v>
      </c>
      <c r="B2639" s="15">
        <v>2</v>
      </c>
      <c r="C2639" s="15"/>
      <c r="D2639" s="15">
        <v>8.6991019999999999</v>
      </c>
      <c r="E2639" s="75"/>
      <c r="F2639" s="75">
        <v>-72.050596999999996</v>
      </c>
      <c r="G2639" s="14"/>
      <c r="H2639" s="14">
        <f>IF(D2639&gt;0,F2639-D2639,F2639-D2639)</f>
        <v>-80.749698999999993</v>
      </c>
      <c r="I2639" s="15">
        <v>80.749699000000007</v>
      </c>
      <c r="J2639" s="4">
        <f t="shared" si="133"/>
        <v>99.250300999999993</v>
      </c>
      <c r="K2639" s="3">
        <f t="shared" si="134"/>
        <v>6.6329995724633486</v>
      </c>
    </row>
    <row r="2640" spans="1:11" ht="20.100000000000001" customHeight="1" x14ac:dyDescent="0.25">
      <c r="A2640" s="28" t="s">
        <v>47</v>
      </c>
      <c r="B2640" s="15">
        <v>2</v>
      </c>
      <c r="C2640" s="15"/>
      <c r="D2640" s="15">
        <v>8.6991019999999999</v>
      </c>
      <c r="E2640" s="75"/>
      <c r="F2640" s="75">
        <v>-71.075355999999999</v>
      </c>
      <c r="G2640" s="14"/>
      <c r="H2640" s="14">
        <f>IF(D2640&gt;0,F2640-D2640,F2640-D2640)</f>
        <v>-79.774457999999996</v>
      </c>
      <c r="I2640" s="15">
        <v>79.774457999999996</v>
      </c>
      <c r="J2640" s="4">
        <f t="shared" si="133"/>
        <v>100.225542</v>
      </c>
      <c r="K2640" s="3">
        <f t="shared" si="134"/>
        <v>6.6471064090952652</v>
      </c>
    </row>
    <row r="2641" spans="1:11" ht="20.100000000000001" customHeight="1" x14ac:dyDescent="0.25">
      <c r="A2641" s="28" t="s">
        <v>47</v>
      </c>
      <c r="B2641" s="15">
        <v>2</v>
      </c>
      <c r="C2641" s="15"/>
      <c r="D2641" s="15">
        <v>8.6991019999999999</v>
      </c>
      <c r="E2641" s="75"/>
      <c r="F2641" s="75">
        <v>-64.983107000000004</v>
      </c>
      <c r="G2641" s="14"/>
      <c r="H2641" s="14">
        <f>IF(D2641&gt;0,F2641-D2641,F2641-D2641)</f>
        <v>-73.682209</v>
      </c>
      <c r="I2641" s="15">
        <v>73.682209</v>
      </c>
      <c r="J2641" s="4">
        <f t="shared" si="133"/>
        <v>106.317791</v>
      </c>
      <c r="K2641" s="3">
        <f t="shared" si="134"/>
        <v>6.732239224459569</v>
      </c>
    </row>
    <row r="2642" spans="1:11" ht="20.100000000000001" customHeight="1" x14ac:dyDescent="0.25">
      <c r="A2642" s="28" t="s">
        <v>47</v>
      </c>
      <c r="B2642" s="15">
        <v>2</v>
      </c>
      <c r="C2642" s="15"/>
      <c r="D2642" s="15">
        <v>8.6991019999999999</v>
      </c>
      <c r="E2642" s="75">
        <v>70.144785999999996</v>
      </c>
      <c r="F2642" s="75"/>
      <c r="G2642" s="14">
        <f>IF(D2642&gt;0,E2642-D2642,E2642-D2642)</f>
        <v>61.445684</v>
      </c>
      <c r="H2642" s="14"/>
      <c r="I2642" s="15">
        <v>61.445684</v>
      </c>
      <c r="J2642" s="4">
        <f t="shared" si="133"/>
        <v>118.554316</v>
      </c>
      <c r="K2642" s="3">
        <f t="shared" si="134"/>
        <v>6.8894043752302698</v>
      </c>
    </row>
    <row r="2643" spans="1:11" ht="20.100000000000001" customHeight="1" x14ac:dyDescent="0.25">
      <c r="A2643" s="28" t="s">
        <v>47</v>
      </c>
      <c r="B2643" s="15">
        <v>2</v>
      </c>
      <c r="C2643" s="15"/>
      <c r="D2643" s="15">
        <v>8.6991019999999999</v>
      </c>
      <c r="E2643" s="75"/>
      <c r="F2643" s="75">
        <v>-70.769328000000002</v>
      </c>
      <c r="G2643" s="14"/>
      <c r="H2643" s="14">
        <f>IF(D2643&gt;0,F2643-D2643,F2643-D2643)</f>
        <v>-79.468429999999998</v>
      </c>
      <c r="I2643" s="15">
        <v>79.468429999999998</v>
      </c>
      <c r="J2643" s="4">
        <f t="shared" si="133"/>
        <v>100.53157</v>
      </c>
      <c r="K2643" s="3">
        <f t="shared" si="134"/>
        <v>6.6515048128733509</v>
      </c>
    </row>
    <row r="2644" spans="1:11" ht="20.100000000000001" customHeight="1" x14ac:dyDescent="0.25">
      <c r="A2644" s="28" t="s">
        <v>47</v>
      </c>
      <c r="B2644" s="15">
        <v>4</v>
      </c>
      <c r="C2644" s="15"/>
      <c r="D2644" s="15">
        <v>3.6727310000000002</v>
      </c>
      <c r="E2644" s="75">
        <v>60.255119000000001</v>
      </c>
      <c r="F2644" s="75"/>
      <c r="G2644" s="14">
        <f>IF(D2644&gt;0,E2644-D2644,E2644-D2644)</f>
        <v>56.582388000000002</v>
      </c>
      <c r="H2644" s="14"/>
      <c r="I2644" s="15">
        <v>56.582388000000002</v>
      </c>
      <c r="J2644" s="4">
        <f t="shared" si="133"/>
        <v>123.41761199999999</v>
      </c>
      <c r="K2644" s="3">
        <f t="shared" si="134"/>
        <v>6.9474044751212798</v>
      </c>
    </row>
    <row r="2645" spans="1:11" ht="20.100000000000001" customHeight="1" x14ac:dyDescent="0.25">
      <c r="A2645" s="28" t="s">
        <v>47</v>
      </c>
      <c r="B2645" s="15">
        <v>4</v>
      </c>
      <c r="C2645" s="15"/>
      <c r="D2645" s="15">
        <v>3.6727310000000002</v>
      </c>
      <c r="E2645" s="75"/>
      <c r="F2645" s="75">
        <v>-63.822077</v>
      </c>
      <c r="G2645" s="14"/>
      <c r="H2645" s="14">
        <f>IF(D2645&gt;0,F2645-D2645,F2645-D2645)</f>
        <v>-67.494808000000006</v>
      </c>
      <c r="I2645" s="15">
        <v>67.494808000000006</v>
      </c>
      <c r="J2645" s="4">
        <f t="shared" si="133"/>
        <v>112.50519199999999</v>
      </c>
      <c r="K2645" s="3">
        <f t="shared" si="134"/>
        <v>6.8138477716597992</v>
      </c>
    </row>
    <row r="2646" spans="1:11" ht="20.100000000000001" customHeight="1" x14ac:dyDescent="0.25">
      <c r="A2646" s="28" t="s">
        <v>47</v>
      </c>
      <c r="B2646" s="15">
        <v>4</v>
      </c>
      <c r="C2646" s="15"/>
      <c r="D2646" s="15">
        <v>3.6727310000000002</v>
      </c>
      <c r="E2646" s="75"/>
      <c r="F2646" s="75">
        <v>-72.474431999999993</v>
      </c>
      <c r="G2646" s="14"/>
      <c r="H2646" s="14">
        <f>IF(D2646&gt;0,F2646-D2646,F2646-D2646)</f>
        <v>-76.147162999999992</v>
      </c>
      <c r="I2646" s="15">
        <v>76.147163000000006</v>
      </c>
      <c r="J2646" s="4">
        <f t="shared" si="133"/>
        <v>103.85283699999999</v>
      </c>
      <c r="K2646" s="3">
        <f t="shared" si="134"/>
        <v>6.6983968173191171</v>
      </c>
    </row>
    <row r="2647" spans="1:11" ht="20.100000000000001" customHeight="1" x14ac:dyDescent="0.25">
      <c r="A2647" s="28" t="s">
        <v>47</v>
      </c>
      <c r="B2647" s="15">
        <v>4</v>
      </c>
      <c r="C2647" s="15"/>
      <c r="D2647" s="15">
        <v>3.6727310000000002</v>
      </c>
      <c r="E2647" s="75">
        <v>73.278198000000003</v>
      </c>
      <c r="F2647" s="75"/>
      <c r="G2647" s="14">
        <f>IF(D2647&gt;0,E2647-D2647,E2647-D2647)</f>
        <v>69.605467000000004</v>
      </c>
      <c r="H2647" s="14"/>
      <c r="I2647" s="15">
        <v>69.605467000000004</v>
      </c>
      <c r="J2647" s="4">
        <f t="shared" si="133"/>
        <v>110.394533</v>
      </c>
      <c r="K2647" s="3">
        <f t="shared" si="134"/>
        <v>6.7865249179679612</v>
      </c>
    </row>
    <row r="2648" spans="1:11" ht="20.100000000000001" customHeight="1" x14ac:dyDescent="0.25">
      <c r="A2648" s="28" t="s">
        <v>47</v>
      </c>
      <c r="B2648" s="15">
        <v>4</v>
      </c>
      <c r="C2648" s="15"/>
      <c r="D2648" s="15">
        <v>3.6727310000000002</v>
      </c>
      <c r="E2648" s="75">
        <v>65.653785999999997</v>
      </c>
      <c r="F2648" s="75"/>
      <c r="G2648" s="14">
        <f>IF(D2648&gt;0,E2648-D2648,E2648-D2648)</f>
        <v>61.981054999999998</v>
      </c>
      <c r="H2648" s="14"/>
      <c r="I2648" s="15">
        <v>61.981054999999998</v>
      </c>
      <c r="J2648" s="4">
        <f t="shared" si="133"/>
        <v>118.018945</v>
      </c>
      <c r="K2648" s="3">
        <f t="shared" si="134"/>
        <v>6.882874656681401</v>
      </c>
    </row>
    <row r="2649" spans="1:11" ht="20.100000000000001" customHeight="1" x14ac:dyDescent="0.25">
      <c r="A2649" s="28" t="s">
        <v>47</v>
      </c>
      <c r="B2649" s="15">
        <v>4</v>
      </c>
      <c r="C2649" s="15"/>
      <c r="D2649" s="15">
        <v>3.6727310000000002</v>
      </c>
      <c r="E2649" s="75"/>
      <c r="F2649" s="75">
        <v>-63.645594000000003</v>
      </c>
      <c r="G2649" s="14"/>
      <c r="H2649" s="14">
        <f t="shared" ref="H2649:H2654" si="135">IF(D2649&gt;0,F2649-D2649,F2649-D2649)</f>
        <v>-67.318325000000002</v>
      </c>
      <c r="I2649" s="15">
        <v>67.318325000000002</v>
      </c>
      <c r="J2649" s="4">
        <f t="shared" si="133"/>
        <v>112.681675</v>
      </c>
      <c r="K2649" s="3">
        <f t="shared" si="134"/>
        <v>6.8161091042536741</v>
      </c>
    </row>
    <row r="2650" spans="1:11" ht="20.100000000000001" customHeight="1" x14ac:dyDescent="0.25">
      <c r="A2650" s="28" t="s">
        <v>47</v>
      </c>
      <c r="B2650" s="15">
        <v>4</v>
      </c>
      <c r="C2650" s="15"/>
      <c r="D2650" s="15">
        <v>3.6727310000000002</v>
      </c>
      <c r="E2650" s="75"/>
      <c r="F2650" s="75">
        <v>-65.517514000000006</v>
      </c>
      <c r="G2650" s="14"/>
      <c r="H2650" s="14">
        <f t="shared" si="135"/>
        <v>-69.190245000000004</v>
      </c>
      <c r="I2650" s="15">
        <v>69.190245000000004</v>
      </c>
      <c r="J2650" s="4">
        <f t="shared" si="133"/>
        <v>110.809755</v>
      </c>
      <c r="K2650" s="3">
        <f t="shared" si="134"/>
        <v>6.7919410826296467</v>
      </c>
    </row>
    <row r="2651" spans="1:11" ht="20.100000000000001" customHeight="1" x14ac:dyDescent="0.25">
      <c r="A2651" s="28" t="s">
        <v>47</v>
      </c>
      <c r="B2651" s="15">
        <v>4</v>
      </c>
      <c r="C2651" s="15"/>
      <c r="D2651" s="15">
        <v>3.6727310000000002</v>
      </c>
      <c r="E2651" s="75"/>
      <c r="F2651" s="75">
        <v>-54.117863</v>
      </c>
      <c r="G2651" s="14"/>
      <c r="H2651" s="14">
        <f t="shared" si="135"/>
        <v>-57.790593999999999</v>
      </c>
      <c r="I2651" s="15">
        <v>57.790593999999999</v>
      </c>
      <c r="J2651" s="4">
        <f t="shared" si="133"/>
        <v>122.209406</v>
      </c>
      <c r="K2651" s="3">
        <f t="shared" si="134"/>
        <v>6.9332115180355043</v>
      </c>
    </row>
    <row r="2652" spans="1:11" ht="20.100000000000001" customHeight="1" x14ac:dyDescent="0.25">
      <c r="A2652" s="28" t="s">
        <v>47</v>
      </c>
      <c r="B2652" s="15">
        <v>4</v>
      </c>
      <c r="C2652" s="15"/>
      <c r="D2652" s="15">
        <v>3.6727310000000002</v>
      </c>
      <c r="E2652" s="75"/>
      <c r="F2652" s="75">
        <v>-60.018360999999999</v>
      </c>
      <c r="G2652" s="14"/>
      <c r="H2652" s="14">
        <f t="shared" si="135"/>
        <v>-63.691091999999998</v>
      </c>
      <c r="I2652" s="15">
        <v>63.691091999999998</v>
      </c>
      <c r="J2652" s="4">
        <f t="shared" si="133"/>
        <v>116.308908</v>
      </c>
      <c r="K2652" s="3">
        <f t="shared" si="134"/>
        <v>6.861817785599337</v>
      </c>
    </row>
    <row r="2653" spans="1:11" ht="20.100000000000001" customHeight="1" x14ac:dyDescent="0.25">
      <c r="A2653" s="28" t="s">
        <v>47</v>
      </c>
      <c r="B2653" s="15">
        <v>4</v>
      </c>
      <c r="C2653" s="15"/>
      <c r="D2653" s="15">
        <v>3.6727310000000002</v>
      </c>
      <c r="E2653" s="75"/>
      <c r="F2653" s="75">
        <v>-55.610526999999998</v>
      </c>
      <c r="G2653" s="14"/>
      <c r="H2653" s="14">
        <f t="shared" si="135"/>
        <v>-59.283257999999996</v>
      </c>
      <c r="I2653" s="15">
        <v>59.283257999999996</v>
      </c>
      <c r="J2653" s="4">
        <f t="shared" si="133"/>
        <v>120.71674200000001</v>
      </c>
      <c r="K2653" s="3">
        <f t="shared" si="134"/>
        <v>6.9154819646695334</v>
      </c>
    </row>
    <row r="2654" spans="1:11" ht="20.100000000000001" customHeight="1" x14ac:dyDescent="0.25">
      <c r="A2654" s="28" t="s">
        <v>47</v>
      </c>
      <c r="B2654" s="15">
        <v>4</v>
      </c>
      <c r="C2654" s="15"/>
      <c r="D2654" s="15">
        <v>3.6727310000000002</v>
      </c>
      <c r="E2654" s="75"/>
      <c r="F2654" s="75">
        <v>-60.161242999999999</v>
      </c>
      <c r="G2654" s="14"/>
      <c r="H2654" s="14">
        <f t="shared" si="135"/>
        <v>-63.833973999999998</v>
      </c>
      <c r="I2654" s="15">
        <v>63.833973999999998</v>
      </c>
      <c r="J2654" s="4">
        <f t="shared" si="133"/>
        <v>116.166026</v>
      </c>
      <c r="K2654" s="3">
        <f t="shared" si="134"/>
        <v>6.8600443885690314</v>
      </c>
    </row>
    <row r="2655" spans="1:11" ht="20.100000000000001" customHeight="1" x14ac:dyDescent="0.25">
      <c r="A2655" s="28" t="s">
        <v>47</v>
      </c>
      <c r="B2655" s="15">
        <v>4</v>
      </c>
      <c r="C2655" s="15"/>
      <c r="D2655" s="15">
        <v>3.6727310000000002</v>
      </c>
      <c r="E2655" s="75">
        <v>83.211025000000006</v>
      </c>
      <c r="F2655" s="75"/>
      <c r="G2655" s="14">
        <f>IF(D2655&gt;0,E2655-D2655,E2655-D2655)</f>
        <v>79.538294000000008</v>
      </c>
      <c r="H2655" s="14"/>
      <c r="I2655" s="15">
        <v>79.538293999999993</v>
      </c>
      <c r="J2655" s="4">
        <f t="shared" si="133"/>
        <v>100.46170600000001</v>
      </c>
      <c r="K2655" s="3">
        <f t="shared" si="134"/>
        <v>6.6505018693679565</v>
      </c>
    </row>
    <row r="2656" spans="1:11" ht="20.100000000000001" customHeight="1" x14ac:dyDescent="0.25">
      <c r="A2656" s="28" t="s">
        <v>47</v>
      </c>
      <c r="B2656" s="15">
        <v>4</v>
      </c>
      <c r="C2656" s="15"/>
      <c r="D2656" s="15">
        <v>3.6727310000000002</v>
      </c>
      <c r="E2656" s="75"/>
      <c r="F2656" s="75">
        <v>-71.565050999999997</v>
      </c>
      <c r="G2656" s="14"/>
      <c r="H2656" s="14">
        <f>IF(D2656&gt;0,F2656-D2656,F2656-D2656)</f>
        <v>-75.237781999999996</v>
      </c>
      <c r="I2656" s="15">
        <v>75.237781999999996</v>
      </c>
      <c r="J2656" s="4">
        <f t="shared" si="133"/>
        <v>104.762218</v>
      </c>
      <c r="K2656" s="3">
        <f t="shared" si="134"/>
        <v>6.7109746992849848</v>
      </c>
    </row>
    <row r="2657" spans="1:11" ht="20.100000000000001" customHeight="1" x14ac:dyDescent="0.25">
      <c r="A2657" s="28" t="s">
        <v>47</v>
      </c>
      <c r="B2657" s="15">
        <v>4</v>
      </c>
      <c r="C2657" s="15"/>
      <c r="D2657" s="15">
        <v>3.6727310000000002</v>
      </c>
      <c r="E2657" s="75"/>
      <c r="F2657" s="75">
        <v>-73.412661</v>
      </c>
      <c r="G2657" s="14"/>
      <c r="H2657" s="14">
        <f>IF(D2657&gt;0,F2657-D2657,F2657-D2657)</f>
        <v>-77.085391999999999</v>
      </c>
      <c r="I2657" s="15">
        <v>77.085391999999999</v>
      </c>
      <c r="J2657" s="4">
        <f t="shared" si="133"/>
        <v>102.914608</v>
      </c>
      <c r="K2657" s="3">
        <f t="shared" si="134"/>
        <v>6.6853039668887337</v>
      </c>
    </row>
    <row r="2658" spans="1:11" ht="20.100000000000001" customHeight="1" x14ac:dyDescent="0.25">
      <c r="A2658" s="28" t="s">
        <v>47</v>
      </c>
      <c r="B2658" s="15">
        <v>4</v>
      </c>
      <c r="C2658" s="15"/>
      <c r="D2658" s="15">
        <v>3.6727310000000002</v>
      </c>
      <c r="E2658" s="75"/>
      <c r="F2658" s="75">
        <v>-51.146625999999998</v>
      </c>
      <c r="G2658" s="14"/>
      <c r="H2658" s="14">
        <f>IF(D2658&gt;0,F2658-D2658,F2658-D2658)</f>
        <v>-54.819356999999997</v>
      </c>
      <c r="I2658" s="15">
        <v>54.819356999999997</v>
      </c>
      <c r="J2658" s="4">
        <f t="shared" si="133"/>
        <v>125.180643</v>
      </c>
      <c r="K2658" s="3">
        <f t="shared" si="134"/>
        <v>6.9678676817022174</v>
      </c>
    </row>
    <row r="2659" spans="1:11" ht="20.100000000000001" customHeight="1" x14ac:dyDescent="0.25">
      <c r="A2659" s="28" t="s">
        <v>47</v>
      </c>
      <c r="B2659" s="15">
        <v>4</v>
      </c>
      <c r="C2659" s="15"/>
      <c r="D2659" s="15">
        <v>3.6727310000000002</v>
      </c>
      <c r="E2659" s="75"/>
      <c r="F2659" s="75">
        <v>-76.759479999999996</v>
      </c>
      <c r="G2659" s="14"/>
      <c r="H2659" s="14">
        <f>IF(D2659&gt;0,F2659-D2659,F2659-D2659)</f>
        <v>-80.432210999999995</v>
      </c>
      <c r="I2659" s="15">
        <v>80.432210999999995</v>
      </c>
      <c r="J2659" s="4">
        <f t="shared" si="133"/>
        <v>99.567789000000005</v>
      </c>
      <c r="K2659" s="3">
        <f t="shared" si="134"/>
        <v>6.6376071889280013</v>
      </c>
    </row>
    <row r="2660" spans="1:11" ht="20.100000000000001" customHeight="1" x14ac:dyDescent="0.25">
      <c r="A2660" s="28" t="s">
        <v>47</v>
      </c>
      <c r="B2660" s="15">
        <v>7</v>
      </c>
      <c r="C2660" s="15"/>
      <c r="D2660" s="15">
        <v>-0.36991000000000002</v>
      </c>
      <c r="E2660" s="75">
        <v>74.211292</v>
      </c>
      <c r="F2660" s="75"/>
      <c r="G2660" s="14">
        <f>IF(D2660&gt;0,E2660-D2660,E2660-D2660)</f>
        <v>74.581202000000005</v>
      </c>
      <c r="H2660" s="14"/>
      <c r="I2660" s="15">
        <v>74.581202000000005</v>
      </c>
      <c r="J2660" s="4">
        <f t="shared" si="133"/>
        <v>105.418798</v>
      </c>
      <c r="K2660" s="3">
        <f t="shared" si="134"/>
        <v>6.7199883372362965</v>
      </c>
    </row>
    <row r="2661" spans="1:11" ht="20.100000000000001" customHeight="1" x14ac:dyDescent="0.25">
      <c r="A2661" s="28" t="s">
        <v>47</v>
      </c>
      <c r="B2661" s="15">
        <v>7</v>
      </c>
      <c r="C2661" s="15"/>
      <c r="D2661" s="15">
        <v>-0.36991000000000002</v>
      </c>
      <c r="E2661" s="75"/>
      <c r="F2661" s="75">
        <v>-54.257548999999997</v>
      </c>
      <c r="G2661" s="14"/>
      <c r="H2661" s="14">
        <f>IF(D2661&gt;0,F2661-D2661,F2661-D2661)</f>
        <v>-53.887639</v>
      </c>
      <c r="I2661" s="15">
        <v>53.887639</v>
      </c>
      <c r="J2661" s="4">
        <f t="shared" si="133"/>
        <v>126.11236099999999</v>
      </c>
      <c r="K2661" s="3">
        <f t="shared" si="134"/>
        <v>6.9785658792347247</v>
      </c>
    </row>
    <row r="2662" spans="1:11" ht="20.100000000000001" customHeight="1" x14ac:dyDescent="0.25">
      <c r="A2662" s="28" t="s">
        <v>47</v>
      </c>
      <c r="B2662" s="15">
        <v>7</v>
      </c>
      <c r="C2662" s="15"/>
      <c r="D2662" s="15">
        <v>-0.36991000000000002</v>
      </c>
      <c r="E2662" s="75"/>
      <c r="F2662" s="75">
        <v>-73.529572000000002</v>
      </c>
      <c r="G2662" s="14"/>
      <c r="H2662" s="14">
        <f>IF(D2662&gt;0,F2662-D2662,F2662-D2662)</f>
        <v>-73.159661999999997</v>
      </c>
      <c r="I2662" s="15">
        <v>73.159661999999997</v>
      </c>
      <c r="J2662" s="4">
        <f t="shared" si="133"/>
        <v>106.840338</v>
      </c>
      <c r="K2662" s="3">
        <f t="shared" si="134"/>
        <v>6.7393126349763763</v>
      </c>
    </row>
    <row r="2663" spans="1:11" ht="20.100000000000001" customHeight="1" x14ac:dyDescent="0.25">
      <c r="A2663" s="28" t="s">
        <v>47</v>
      </c>
      <c r="B2663" s="15">
        <v>7</v>
      </c>
      <c r="C2663" s="15"/>
      <c r="D2663" s="15">
        <v>-0.36991000000000002</v>
      </c>
      <c r="E2663" s="75">
        <v>63.178018999999999</v>
      </c>
      <c r="F2663" s="75"/>
      <c r="G2663" s="14">
        <f>IF(D2663&gt;0,E2663-D2663,E2663-D2663)</f>
        <v>63.547928999999996</v>
      </c>
      <c r="H2663" s="14"/>
      <c r="I2663" s="15">
        <v>63.547929000000003</v>
      </c>
      <c r="J2663" s="4">
        <f t="shared" si="133"/>
        <v>116.45207099999999</v>
      </c>
      <c r="K2663" s="3">
        <f t="shared" si="134"/>
        <v>6.8635924866430535</v>
      </c>
    </row>
    <row r="2664" spans="1:11" ht="20.100000000000001" customHeight="1" x14ac:dyDescent="0.25">
      <c r="A2664" s="28" t="s">
        <v>47</v>
      </c>
      <c r="B2664" s="15">
        <v>7</v>
      </c>
      <c r="C2664" s="15"/>
      <c r="D2664" s="15">
        <v>-0.36991000000000002</v>
      </c>
      <c r="E2664" s="75"/>
      <c r="F2664" s="75">
        <v>-82.684475000000006</v>
      </c>
      <c r="G2664" s="14"/>
      <c r="H2664" s="14">
        <f>IF(D2664&gt;0,F2664-D2664,F2664-D2664)</f>
        <v>-82.314565000000002</v>
      </c>
      <c r="I2664" s="15">
        <v>82.314565000000002</v>
      </c>
      <c r="J2664" s="4">
        <f t="shared" si="133"/>
        <v>97.685434999999998</v>
      </c>
      <c r="K2664" s="3">
        <f t="shared" si="134"/>
        <v>6.6100715657840743</v>
      </c>
    </row>
    <row r="2665" spans="1:11" ht="20.100000000000001" customHeight="1" x14ac:dyDescent="0.25">
      <c r="A2665" s="28" t="s">
        <v>47</v>
      </c>
      <c r="B2665" s="15">
        <v>7</v>
      </c>
      <c r="C2665" s="15"/>
      <c r="D2665" s="15">
        <v>-0.36991000000000002</v>
      </c>
      <c r="E2665" s="75">
        <v>58.157542999999997</v>
      </c>
      <c r="F2665" s="75"/>
      <c r="G2665" s="14">
        <f>IF(D2665&gt;0,E2665-D2665,E2665-D2665)</f>
        <v>58.527452999999994</v>
      </c>
      <c r="H2665" s="14"/>
      <c r="I2665" s="15">
        <v>58.527453000000001</v>
      </c>
      <c r="J2665" s="4">
        <f t="shared" si="133"/>
        <v>121.47254699999999</v>
      </c>
      <c r="K2665" s="3">
        <f t="shared" si="134"/>
        <v>6.9244864889377453</v>
      </c>
    </row>
    <row r="2666" spans="1:11" ht="20.100000000000001" customHeight="1" x14ac:dyDescent="0.25">
      <c r="A2666" s="28" t="s">
        <v>47</v>
      </c>
      <c r="B2666" s="15">
        <v>7</v>
      </c>
      <c r="C2666" s="15"/>
      <c r="D2666" s="15">
        <v>-0.36991000000000002</v>
      </c>
      <c r="E2666" s="75">
        <v>56.368219000000003</v>
      </c>
      <c r="F2666" s="75"/>
      <c r="G2666" s="14">
        <f>IF(D2666&gt;0,E2666-D2666,E2666-D2666)</f>
        <v>56.738129000000001</v>
      </c>
      <c r="H2666" s="14"/>
      <c r="I2666" s="15">
        <v>56.738129000000001</v>
      </c>
      <c r="J2666" s="4">
        <f t="shared" si="133"/>
        <v>123.261871</v>
      </c>
      <c r="K2666" s="3">
        <f t="shared" si="134"/>
        <v>6.9455827849224514</v>
      </c>
    </row>
    <row r="2667" spans="1:11" ht="20.100000000000001" customHeight="1" x14ac:dyDescent="0.25">
      <c r="A2667" s="28" t="s">
        <v>47</v>
      </c>
      <c r="B2667" s="15">
        <v>7</v>
      </c>
      <c r="C2667" s="15"/>
      <c r="D2667" s="15">
        <v>-0.36991000000000002</v>
      </c>
      <c r="E2667" s="75"/>
      <c r="F2667" s="75">
        <v>-71.168547000000004</v>
      </c>
      <c r="G2667" s="14"/>
      <c r="H2667" s="14">
        <f>IF(D2667&gt;0,F2667-D2667,F2667-D2667)</f>
        <v>-70.798636999999999</v>
      </c>
      <c r="I2667" s="15">
        <v>70.798636999999999</v>
      </c>
      <c r="J2667" s="4">
        <f t="shared" si="133"/>
        <v>109.201363</v>
      </c>
      <c r="K2667" s="3">
        <f t="shared" si="134"/>
        <v>6.7708470531851361</v>
      </c>
    </row>
    <row r="2668" spans="1:11" ht="20.100000000000001" customHeight="1" x14ac:dyDescent="0.25">
      <c r="A2668" s="28" t="s">
        <v>47</v>
      </c>
      <c r="B2668" s="15">
        <v>7</v>
      </c>
      <c r="C2668" s="15"/>
      <c r="D2668" s="15">
        <v>-0.36991000000000002</v>
      </c>
      <c r="E2668" s="75">
        <v>56.108542</v>
      </c>
      <c r="F2668" s="75"/>
      <c r="G2668" s="14">
        <f>IF(D2668&gt;0,E2668-D2668,E2668-D2668)</f>
        <v>56.478451999999997</v>
      </c>
      <c r="H2668" s="14"/>
      <c r="I2668" s="15">
        <v>56.478451999999997</v>
      </c>
      <c r="J2668" s="4">
        <f t="shared" si="133"/>
        <v>123.521548</v>
      </c>
      <c r="K2668" s="3">
        <f t="shared" si="134"/>
        <v>6.9486189277874715</v>
      </c>
    </row>
    <row r="2669" spans="1:11" ht="20.100000000000001" customHeight="1" x14ac:dyDescent="0.25">
      <c r="A2669" s="28" t="s">
        <v>47</v>
      </c>
      <c r="B2669" s="15">
        <v>7</v>
      </c>
      <c r="C2669" s="15"/>
      <c r="D2669" s="15">
        <v>-0.36991000000000002</v>
      </c>
      <c r="E2669" s="75"/>
      <c r="F2669" s="75">
        <v>-78.996459000000002</v>
      </c>
      <c r="G2669" s="14"/>
      <c r="H2669" s="14">
        <f>IF(D2669&gt;0,F2669-D2669,F2669-D2669)</f>
        <v>-78.626548999999997</v>
      </c>
      <c r="I2669" s="15">
        <v>78.626548999999997</v>
      </c>
      <c r="J2669" s="4">
        <f t="shared" si="133"/>
        <v>101.373451</v>
      </c>
      <c r="K2669" s="3">
        <f t="shared" si="134"/>
        <v>6.6635360598109425</v>
      </c>
    </row>
    <row r="2670" spans="1:11" ht="20.100000000000001" customHeight="1" x14ac:dyDescent="0.25">
      <c r="A2670" s="28" t="s">
        <v>47</v>
      </c>
      <c r="B2670" s="15">
        <v>7</v>
      </c>
      <c r="C2670" s="15"/>
      <c r="D2670" s="15">
        <v>-0.36991000000000002</v>
      </c>
      <c r="E2670" s="75">
        <v>58.636698000000003</v>
      </c>
      <c r="F2670" s="75"/>
      <c r="G2670" s="14">
        <f>IF(D2670&gt;0,E2670-D2670,E2670-D2670)</f>
        <v>59.006608</v>
      </c>
      <c r="H2670" s="14"/>
      <c r="I2670" s="15">
        <v>59.006608</v>
      </c>
      <c r="J2670" s="4">
        <f t="shared" si="133"/>
        <v>120.993392</v>
      </c>
      <c r="K2670" s="3">
        <f t="shared" si="134"/>
        <v>6.9187844472815812</v>
      </c>
    </row>
    <row r="2671" spans="1:11" ht="20.100000000000001" customHeight="1" x14ac:dyDescent="0.25">
      <c r="A2671" s="28" t="s">
        <v>47</v>
      </c>
      <c r="B2671" s="15">
        <v>7</v>
      </c>
      <c r="C2671" s="15"/>
      <c r="D2671" s="15">
        <v>-0.36991000000000002</v>
      </c>
      <c r="E2671" s="75"/>
      <c r="F2671" s="75">
        <v>-73.846067000000005</v>
      </c>
      <c r="G2671" s="14"/>
      <c r="H2671" s="14">
        <f>IF(D2671&gt;0,F2671-D2671,F2671-D2671)</f>
        <v>-73.476157000000001</v>
      </c>
      <c r="I2671" s="15">
        <v>73.476157000000001</v>
      </c>
      <c r="J2671" s="4">
        <f t="shared" si="133"/>
        <v>106.523843</v>
      </c>
      <c r="K2671" s="3">
        <f t="shared" si="134"/>
        <v>6.7350325716618755</v>
      </c>
    </row>
    <row r="2672" spans="1:11" ht="20.100000000000001" customHeight="1" x14ac:dyDescent="0.25">
      <c r="A2672" s="28" t="s">
        <v>47</v>
      </c>
      <c r="B2672" s="15">
        <v>7</v>
      </c>
      <c r="C2672" s="15"/>
      <c r="D2672" s="15">
        <v>-0.36991000000000002</v>
      </c>
      <c r="E2672" s="75"/>
      <c r="F2672" s="75">
        <v>-81.326825999999997</v>
      </c>
      <c r="G2672" s="14"/>
      <c r="H2672" s="14">
        <f>IF(D2672&gt;0,F2672-D2672,F2672-D2672)</f>
        <v>-80.956915999999993</v>
      </c>
      <c r="I2672" s="15">
        <v>80.956916000000007</v>
      </c>
      <c r="J2672" s="4">
        <f t="shared" si="133"/>
        <v>99.043083999999993</v>
      </c>
      <c r="K2672" s="3">
        <f t="shared" si="134"/>
        <v>6.6299843327254324</v>
      </c>
    </row>
    <row r="2673" spans="1:11" ht="20.100000000000001" customHeight="1" x14ac:dyDescent="0.25">
      <c r="A2673" s="28" t="s">
        <v>47</v>
      </c>
      <c r="B2673" s="15">
        <v>7</v>
      </c>
      <c r="C2673" s="15"/>
      <c r="D2673" s="15">
        <v>-0.36991000000000002</v>
      </c>
      <c r="E2673" s="75">
        <v>67.574138000000005</v>
      </c>
      <c r="F2673" s="75"/>
      <c r="G2673" s="14">
        <f>IF(D2673&gt;0,E2673-D2673,E2673-D2673)</f>
        <v>67.944048000000009</v>
      </c>
      <c r="H2673" s="14"/>
      <c r="I2673" s="15">
        <v>67.944047999999995</v>
      </c>
      <c r="J2673" s="4">
        <f t="shared" si="133"/>
        <v>112.055952</v>
      </c>
      <c r="K2673" s="3">
        <f t="shared" si="134"/>
        <v>6.8080754713122458</v>
      </c>
    </row>
    <row r="2674" spans="1:11" ht="20.100000000000001" customHeight="1" x14ac:dyDescent="0.25">
      <c r="A2674" s="28" t="s">
        <v>47</v>
      </c>
      <c r="B2674" s="15">
        <v>7</v>
      </c>
      <c r="C2674" s="15"/>
      <c r="D2674" s="15">
        <v>-0.36991000000000002</v>
      </c>
      <c r="E2674" s="75">
        <v>72.181111000000001</v>
      </c>
      <c r="F2674" s="75"/>
      <c r="G2674" s="14">
        <f>IF(D2674&gt;0,E2674-D2674,E2674-D2674)</f>
        <v>72.551021000000006</v>
      </c>
      <c r="H2674" s="14"/>
      <c r="I2674" s="15">
        <v>72.551021000000006</v>
      </c>
      <c r="J2674" s="4">
        <f t="shared" si="133"/>
        <v>107.44897899999999</v>
      </c>
      <c r="K2674" s="3">
        <f t="shared" si="134"/>
        <v>6.7475079638514028</v>
      </c>
    </row>
    <row r="2675" spans="1:11" ht="20.100000000000001" customHeight="1" x14ac:dyDescent="0.25">
      <c r="A2675" s="28" t="s">
        <v>47</v>
      </c>
      <c r="B2675" s="15">
        <v>7</v>
      </c>
      <c r="C2675" s="15"/>
      <c r="D2675" s="15">
        <v>-0.36991000000000002</v>
      </c>
      <c r="E2675" s="75"/>
      <c r="F2675" s="75">
        <v>-80.676407999999995</v>
      </c>
      <c r="G2675" s="14"/>
      <c r="H2675" s="14">
        <f>IF(D2675&gt;0,F2675-D2675,F2675-D2675)</f>
        <v>-80.306497999999991</v>
      </c>
      <c r="I2675" s="15">
        <v>80.306498000000005</v>
      </c>
      <c r="J2675" s="4">
        <f t="shared" si="133"/>
        <v>99.693501999999995</v>
      </c>
      <c r="K2675" s="3">
        <f t="shared" si="134"/>
        <v>6.639427568037541</v>
      </c>
    </row>
    <row r="2676" spans="1:11" ht="20.100000000000001" customHeight="1" x14ac:dyDescent="0.25">
      <c r="A2676" s="28" t="s">
        <v>47</v>
      </c>
      <c r="B2676" s="15">
        <v>9</v>
      </c>
      <c r="C2676" s="15"/>
      <c r="D2676" s="15">
        <v>1.100592</v>
      </c>
      <c r="E2676" s="75"/>
      <c r="F2676" s="75">
        <v>-70.346176</v>
      </c>
      <c r="G2676" s="14"/>
      <c r="H2676" s="14">
        <f>IF(D2676&gt;0,F2676-D2676,F2676-D2676)</f>
        <v>-71.446768000000006</v>
      </c>
      <c r="I2676" s="15">
        <v>71.446768000000006</v>
      </c>
      <c r="J2676" s="4">
        <f t="shared" si="133"/>
        <v>108.55323199999999</v>
      </c>
      <c r="K2676" s="3">
        <f t="shared" si="134"/>
        <v>6.7622588703197479</v>
      </c>
    </row>
    <row r="2677" spans="1:11" ht="20.100000000000001" customHeight="1" x14ac:dyDescent="0.25">
      <c r="A2677" s="28" t="s">
        <v>47</v>
      </c>
      <c r="B2677" s="15">
        <v>9</v>
      </c>
      <c r="C2677" s="15"/>
      <c r="D2677" s="15">
        <v>1.100592</v>
      </c>
      <c r="E2677" s="75"/>
      <c r="F2677" s="75">
        <v>-70.602187999999998</v>
      </c>
      <c r="G2677" s="14"/>
      <c r="H2677" s="14">
        <f>IF(D2677&gt;0,F2677-D2677,F2677-D2677)</f>
        <v>-71.702780000000004</v>
      </c>
      <c r="I2677" s="15">
        <v>71.702780000000004</v>
      </c>
      <c r="J2677" s="4">
        <f t="shared" si="133"/>
        <v>108.29722</v>
      </c>
      <c r="K2677" s="3">
        <f t="shared" si="134"/>
        <v>6.7588523990765452</v>
      </c>
    </row>
    <row r="2678" spans="1:11" ht="20.100000000000001" customHeight="1" x14ac:dyDescent="0.25">
      <c r="A2678" s="28" t="s">
        <v>47</v>
      </c>
      <c r="B2678" s="15">
        <v>9</v>
      </c>
      <c r="C2678" s="15"/>
      <c r="D2678" s="15">
        <v>1.100592</v>
      </c>
      <c r="E2678" s="75"/>
      <c r="F2678" s="75">
        <v>-76.373005000000006</v>
      </c>
      <c r="G2678" s="14"/>
      <c r="H2678" s="14">
        <f>IF(D2678&gt;0,F2678-D2678,F2678-D2678)</f>
        <v>-77.473597000000012</v>
      </c>
      <c r="I2678" s="15">
        <v>77.473596999999998</v>
      </c>
      <c r="J2678" s="4">
        <f t="shared" si="133"/>
        <v>102.526403</v>
      </c>
      <c r="K2678" s="3">
        <f t="shared" si="134"/>
        <v>6.6798516758177433</v>
      </c>
    </row>
    <row r="2679" spans="1:11" ht="20.100000000000001" customHeight="1" x14ac:dyDescent="0.25">
      <c r="A2679" s="28" t="s">
        <v>47</v>
      </c>
      <c r="B2679" s="15">
        <v>9</v>
      </c>
      <c r="C2679" s="15"/>
      <c r="D2679" s="15">
        <v>1.100592</v>
      </c>
      <c r="E2679" s="75">
        <v>68.772349000000006</v>
      </c>
      <c r="F2679" s="75"/>
      <c r="G2679" s="14">
        <f>IF(D2679&gt;0,E2679-D2679,E2679-D2679)</f>
        <v>67.671756999999999</v>
      </c>
      <c r="H2679" s="14"/>
      <c r="I2679" s="15">
        <v>67.671756999999999</v>
      </c>
      <c r="J2679" s="4">
        <f t="shared" si="133"/>
        <v>112.328243</v>
      </c>
      <c r="K2679" s="3">
        <f t="shared" si="134"/>
        <v>6.8115769039172127</v>
      </c>
    </row>
    <row r="2680" spans="1:11" ht="20.100000000000001" customHeight="1" x14ac:dyDescent="0.25">
      <c r="A2680" s="28" t="s">
        <v>47</v>
      </c>
      <c r="B2680" s="15">
        <v>9</v>
      </c>
      <c r="C2680" s="15"/>
      <c r="D2680" s="15">
        <v>1.100592</v>
      </c>
      <c r="E2680" s="75"/>
      <c r="F2680" s="75">
        <v>-55.784298</v>
      </c>
      <c r="G2680" s="14"/>
      <c r="H2680" s="14">
        <f>IF(D2680&gt;0,F2680-D2680,F2680-D2680)</f>
        <v>-56.884889999999999</v>
      </c>
      <c r="I2680" s="15">
        <v>56.884889999999999</v>
      </c>
      <c r="J2680" s="4">
        <f t="shared" si="133"/>
        <v>123.11511</v>
      </c>
      <c r="K2680" s="3">
        <f t="shared" si="134"/>
        <v>6.9438640253932178</v>
      </c>
    </row>
    <row r="2681" spans="1:11" ht="20.100000000000001" customHeight="1" x14ac:dyDescent="0.25">
      <c r="A2681" s="28" t="s">
        <v>47</v>
      </c>
      <c r="B2681" s="15">
        <v>9</v>
      </c>
      <c r="C2681" s="15"/>
      <c r="D2681" s="15">
        <v>1.100592</v>
      </c>
      <c r="E2681" s="75"/>
      <c r="F2681" s="75">
        <v>-71.834042999999994</v>
      </c>
      <c r="G2681" s="14"/>
      <c r="H2681" s="14">
        <f>IF(D2681&gt;0,F2681-D2681,F2681-D2681)</f>
        <v>-72.934635</v>
      </c>
      <c r="I2681" s="15">
        <v>72.934635</v>
      </c>
      <c r="J2681" s="4">
        <f t="shared" si="133"/>
        <v>107.065365</v>
      </c>
      <c r="K2681" s="3">
        <f t="shared" si="134"/>
        <v>6.7423480421878095</v>
      </c>
    </row>
    <row r="2682" spans="1:11" ht="20.100000000000001" customHeight="1" x14ac:dyDescent="0.25">
      <c r="A2682" s="28" t="s">
        <v>47</v>
      </c>
      <c r="B2682" s="15">
        <v>9</v>
      </c>
      <c r="C2682" s="15"/>
      <c r="D2682" s="15">
        <v>1.100592</v>
      </c>
      <c r="E2682" s="75">
        <v>78.690067999999997</v>
      </c>
      <c r="F2682" s="75"/>
      <c r="G2682" s="14">
        <f>IF(D2682&gt;0,E2682-D2682,E2682-D2682)</f>
        <v>77.589475999999991</v>
      </c>
      <c r="H2682" s="14"/>
      <c r="I2682" s="15">
        <v>77.589476000000005</v>
      </c>
      <c r="J2682" s="4">
        <f t="shared" si="133"/>
        <v>102.410524</v>
      </c>
      <c r="K2682" s="3">
        <f t="shared" si="134"/>
        <v>6.6782201682226301</v>
      </c>
    </row>
    <row r="2683" spans="1:11" ht="20.100000000000001" customHeight="1" x14ac:dyDescent="0.25">
      <c r="A2683" s="28" t="s">
        <v>47</v>
      </c>
      <c r="B2683" s="15">
        <v>9</v>
      </c>
      <c r="C2683" s="15"/>
      <c r="D2683" s="15">
        <v>1.100592</v>
      </c>
      <c r="E2683" s="75"/>
      <c r="F2683" s="75">
        <v>-75.854204999999993</v>
      </c>
      <c r="G2683" s="14"/>
      <c r="H2683" s="14">
        <f t="shared" ref="H2683:H2693" si="136">IF(D2683&gt;0,F2683-D2683,F2683-D2683)</f>
        <v>-76.954796999999999</v>
      </c>
      <c r="I2683" s="15">
        <v>76.954796999999999</v>
      </c>
      <c r="J2683" s="4">
        <f t="shared" si="133"/>
        <v>103.045203</v>
      </c>
      <c r="K2683" s="3">
        <f t="shared" si="134"/>
        <v>6.6871335353195889</v>
      </c>
    </row>
    <row r="2684" spans="1:11" ht="20.100000000000001" customHeight="1" x14ac:dyDescent="0.25">
      <c r="A2684" s="28" t="s">
        <v>47</v>
      </c>
      <c r="B2684" s="15">
        <v>9</v>
      </c>
      <c r="C2684" s="15"/>
      <c r="D2684" s="15">
        <v>1.100592</v>
      </c>
      <c r="E2684" s="75"/>
      <c r="F2684" s="75">
        <v>-64.290046000000004</v>
      </c>
      <c r="G2684" s="14"/>
      <c r="H2684" s="14">
        <f t="shared" si="136"/>
        <v>-65.39063800000001</v>
      </c>
      <c r="I2684" s="15">
        <v>65.390637999999996</v>
      </c>
      <c r="J2684" s="4">
        <f t="shared" si="133"/>
        <v>114.609362</v>
      </c>
      <c r="K2684" s="3">
        <f t="shared" si="134"/>
        <v>6.8405810869176245</v>
      </c>
    </row>
    <row r="2685" spans="1:11" ht="20.100000000000001" customHeight="1" x14ac:dyDescent="0.25">
      <c r="A2685" s="28" t="s">
        <v>47</v>
      </c>
      <c r="B2685" s="15">
        <v>9</v>
      </c>
      <c r="C2685" s="15"/>
      <c r="D2685" s="15">
        <v>1.100592</v>
      </c>
      <c r="E2685" s="75"/>
      <c r="F2685" s="75">
        <v>-71.113912999999997</v>
      </c>
      <c r="G2685" s="14"/>
      <c r="H2685" s="14">
        <f t="shared" si="136"/>
        <v>-72.214505000000003</v>
      </c>
      <c r="I2685" s="15">
        <v>72.214505000000003</v>
      </c>
      <c r="J2685" s="4">
        <f t="shared" si="133"/>
        <v>107.785495</v>
      </c>
      <c r="K2685" s="3">
        <f t="shared" si="134"/>
        <v>6.7520192333608753</v>
      </c>
    </row>
    <row r="2686" spans="1:11" ht="20.100000000000001" customHeight="1" x14ac:dyDescent="0.25">
      <c r="A2686" s="28" t="s">
        <v>47</v>
      </c>
      <c r="B2686" s="15">
        <v>9</v>
      </c>
      <c r="C2686" s="15"/>
      <c r="D2686" s="15">
        <v>1.100592</v>
      </c>
      <c r="E2686" s="75"/>
      <c r="F2686" s="75">
        <v>-71.965714000000006</v>
      </c>
      <c r="G2686" s="14"/>
      <c r="H2686" s="14">
        <f t="shared" si="136"/>
        <v>-73.066306000000012</v>
      </c>
      <c r="I2686" s="15">
        <v>73.066305999999997</v>
      </c>
      <c r="J2686" s="4">
        <f t="shared" si="133"/>
        <v>106.933694</v>
      </c>
      <c r="K2686" s="3">
        <f t="shared" si="134"/>
        <v>6.7405726967859341</v>
      </c>
    </row>
    <row r="2687" spans="1:11" ht="20.100000000000001" customHeight="1" x14ac:dyDescent="0.25">
      <c r="A2687" s="28" t="s">
        <v>47</v>
      </c>
      <c r="B2687" s="15">
        <v>10</v>
      </c>
      <c r="C2687" s="15"/>
      <c r="D2687" s="15">
        <v>-26.118310000000001</v>
      </c>
      <c r="E2687" s="75"/>
      <c r="F2687" s="75">
        <v>-65.837549999999993</v>
      </c>
      <c r="G2687" s="14"/>
      <c r="H2687" s="14">
        <f t="shared" si="136"/>
        <v>-39.719239999999992</v>
      </c>
      <c r="I2687" s="15">
        <v>39.719239999999999</v>
      </c>
      <c r="J2687" s="4">
        <f t="shared" si="133"/>
        <v>140.28075999999999</v>
      </c>
      <c r="K2687" s="3">
        <f t="shared" si="134"/>
        <v>7.1321733415977135</v>
      </c>
    </row>
    <row r="2688" spans="1:11" ht="20.100000000000001" customHeight="1" x14ac:dyDescent="0.25">
      <c r="A2688" s="28" t="s">
        <v>47</v>
      </c>
      <c r="B2688" s="15">
        <v>10</v>
      </c>
      <c r="C2688" s="15"/>
      <c r="D2688" s="15">
        <v>-26.118310000000001</v>
      </c>
      <c r="E2688" s="75"/>
      <c r="F2688" s="75">
        <v>-66.418340000000001</v>
      </c>
      <c r="G2688" s="14"/>
      <c r="H2688" s="14">
        <f t="shared" si="136"/>
        <v>-40.30003</v>
      </c>
      <c r="I2688" s="15">
        <v>40.30003</v>
      </c>
      <c r="J2688" s="4">
        <f t="shared" si="133"/>
        <v>139.69997000000001</v>
      </c>
      <c r="K2688" s="3">
        <f t="shared" si="134"/>
        <v>7.1261879007092457</v>
      </c>
    </row>
    <row r="2689" spans="1:11" ht="20.100000000000001" customHeight="1" x14ac:dyDescent="0.25">
      <c r="A2689" s="28" t="s">
        <v>47</v>
      </c>
      <c r="B2689" s="15">
        <v>10</v>
      </c>
      <c r="C2689" s="15"/>
      <c r="D2689" s="15">
        <v>-26.118310000000001</v>
      </c>
      <c r="E2689" s="75"/>
      <c r="F2689" s="75">
        <v>-66.037510999999995</v>
      </c>
      <c r="G2689" s="14"/>
      <c r="H2689" s="14">
        <f t="shared" si="136"/>
        <v>-39.919200999999994</v>
      </c>
      <c r="I2689" s="15">
        <v>39.919201000000001</v>
      </c>
      <c r="J2689" s="4">
        <f t="shared" si="133"/>
        <v>140.08079900000001</v>
      </c>
      <c r="K2689" s="3">
        <f t="shared" si="134"/>
        <v>7.1301154075997975</v>
      </c>
    </row>
    <row r="2690" spans="1:11" ht="20.100000000000001" customHeight="1" x14ac:dyDescent="0.25">
      <c r="A2690" s="28" t="s">
        <v>47</v>
      </c>
      <c r="B2690" s="15">
        <v>10</v>
      </c>
      <c r="C2690" s="15"/>
      <c r="D2690" s="15">
        <v>-26.118310000000001</v>
      </c>
      <c r="E2690" s="75"/>
      <c r="F2690" s="75">
        <v>-76.739141000000004</v>
      </c>
      <c r="G2690" s="14"/>
      <c r="H2690" s="14">
        <f t="shared" si="136"/>
        <v>-50.620831000000003</v>
      </c>
      <c r="I2690" s="15">
        <v>50.620831000000003</v>
      </c>
      <c r="J2690" s="4">
        <f t="shared" ref="J2690:J2753" si="137">180-I2690</f>
        <v>129.37916899999999</v>
      </c>
      <c r="K2690" s="3">
        <f t="shared" ref="K2690:K2753" si="138">LOG(J2690,2)</f>
        <v>7.0154615412656822</v>
      </c>
    </row>
    <row r="2691" spans="1:11" ht="20.100000000000001" customHeight="1" x14ac:dyDescent="0.25">
      <c r="A2691" s="28" t="s">
        <v>47</v>
      </c>
      <c r="B2691" s="15">
        <v>10</v>
      </c>
      <c r="C2691" s="15"/>
      <c r="D2691" s="15">
        <v>-26.118310000000001</v>
      </c>
      <c r="E2691" s="75"/>
      <c r="F2691" s="75">
        <v>-85.656760000000006</v>
      </c>
      <c r="G2691" s="14"/>
      <c r="H2691" s="14">
        <f t="shared" si="136"/>
        <v>-59.538450000000005</v>
      </c>
      <c r="I2691" s="15">
        <v>59.538449999999997</v>
      </c>
      <c r="J2691" s="4">
        <f t="shared" si="137"/>
        <v>120.46155</v>
      </c>
      <c r="K2691" s="3">
        <f t="shared" si="138"/>
        <v>6.9124289173391222</v>
      </c>
    </row>
    <row r="2692" spans="1:11" ht="20.100000000000001" customHeight="1" x14ac:dyDescent="0.25">
      <c r="A2692" s="28" t="s">
        <v>47</v>
      </c>
      <c r="B2692" s="15">
        <v>10</v>
      </c>
      <c r="C2692" s="15"/>
      <c r="D2692" s="15">
        <v>-26.118310000000001</v>
      </c>
      <c r="E2692" s="75"/>
      <c r="F2692" s="75">
        <v>-85.648921999999999</v>
      </c>
      <c r="G2692" s="14"/>
      <c r="H2692" s="14">
        <f t="shared" si="136"/>
        <v>-59.530611999999998</v>
      </c>
      <c r="I2692" s="15">
        <v>59.530611999999998</v>
      </c>
      <c r="J2692" s="4">
        <f t="shared" si="137"/>
        <v>120.46938800000001</v>
      </c>
      <c r="K2692" s="3">
        <f t="shared" si="138"/>
        <v>6.9125227852651623</v>
      </c>
    </row>
    <row r="2693" spans="1:11" ht="20.100000000000001" customHeight="1" x14ac:dyDescent="0.25">
      <c r="A2693" s="28" t="s">
        <v>47</v>
      </c>
      <c r="B2693" s="15">
        <v>10</v>
      </c>
      <c r="C2693" s="15"/>
      <c r="D2693" s="15">
        <v>-26.118310000000001</v>
      </c>
      <c r="E2693" s="75"/>
      <c r="F2693" s="75">
        <v>-89.474365000000006</v>
      </c>
      <c r="G2693" s="14"/>
      <c r="H2693" s="14">
        <f t="shared" si="136"/>
        <v>-63.356055000000005</v>
      </c>
      <c r="I2693" s="15">
        <v>63.356054999999998</v>
      </c>
      <c r="J2693" s="4">
        <f t="shared" si="137"/>
        <v>116.643945</v>
      </c>
      <c r="K2693" s="3">
        <f t="shared" si="138"/>
        <v>6.8659676085824817</v>
      </c>
    </row>
    <row r="2694" spans="1:11" ht="20.100000000000001" customHeight="1" x14ac:dyDescent="0.25">
      <c r="A2694" s="28" t="s">
        <v>47</v>
      </c>
      <c r="B2694" s="15">
        <v>10</v>
      </c>
      <c r="C2694" s="15"/>
      <c r="D2694" s="15">
        <v>-26.118310000000001</v>
      </c>
      <c r="E2694" s="75">
        <v>60.689993000000001</v>
      </c>
      <c r="F2694" s="75"/>
      <c r="G2694" s="14">
        <f>IF(D2694&gt;0,E2694-D2694,E2694-D2694)</f>
        <v>86.808302999999995</v>
      </c>
      <c r="H2694" s="14"/>
      <c r="I2694" s="15">
        <v>86.808302999999995</v>
      </c>
      <c r="J2694" s="4">
        <f t="shared" si="137"/>
        <v>93.191697000000005</v>
      </c>
      <c r="K2694" s="3">
        <f t="shared" si="138"/>
        <v>6.542129517250447</v>
      </c>
    </row>
    <row r="2695" spans="1:11" ht="20.100000000000001" customHeight="1" x14ac:dyDescent="0.25">
      <c r="A2695" s="28" t="s">
        <v>47</v>
      </c>
      <c r="B2695" s="15">
        <v>10</v>
      </c>
      <c r="C2695" s="15"/>
      <c r="D2695" s="15">
        <v>-26.118310000000001</v>
      </c>
      <c r="E2695" s="75">
        <v>65.942650999999998</v>
      </c>
      <c r="F2695" s="75"/>
      <c r="G2695" s="14">
        <f>IF(D2695&gt;0,E2695-D2695,E2695-D2695)</f>
        <v>92.060960999999992</v>
      </c>
      <c r="H2695" s="14"/>
      <c r="I2695" s="15">
        <v>92.060961000000006</v>
      </c>
      <c r="J2695" s="4">
        <f t="shared" si="137"/>
        <v>87.939038999999994</v>
      </c>
      <c r="K2695" s="3">
        <f t="shared" si="138"/>
        <v>6.4584318617168659</v>
      </c>
    </row>
    <row r="2696" spans="1:11" ht="20.100000000000001" customHeight="1" x14ac:dyDescent="0.25">
      <c r="A2696" s="28" t="s">
        <v>47</v>
      </c>
      <c r="B2696" s="15">
        <v>10</v>
      </c>
      <c r="C2696" s="15"/>
      <c r="D2696" s="15">
        <v>-26.118310000000001</v>
      </c>
      <c r="E2696" s="75"/>
      <c r="F2696" s="75">
        <v>-88.512131999999994</v>
      </c>
      <c r="G2696" s="14"/>
      <c r="H2696" s="14">
        <f>IF(D2696&gt;0,F2696-D2696,F2696-D2696)</f>
        <v>-62.393821999999993</v>
      </c>
      <c r="I2696" s="15">
        <v>62.393822</v>
      </c>
      <c r="J2696" s="4">
        <f t="shared" si="137"/>
        <v>117.606178</v>
      </c>
      <c r="K2696" s="3">
        <f t="shared" si="138"/>
        <v>6.8778200385191877</v>
      </c>
    </row>
    <row r="2697" spans="1:11" ht="20.100000000000001" customHeight="1" x14ac:dyDescent="0.25">
      <c r="A2697" s="28" t="s">
        <v>47</v>
      </c>
      <c r="B2697" s="15">
        <v>13</v>
      </c>
      <c r="C2697" s="15"/>
      <c r="D2697" s="15">
        <v>0.49605500000000002</v>
      </c>
      <c r="E2697" s="75">
        <v>81.017882999999998</v>
      </c>
      <c r="F2697" s="75"/>
      <c r="G2697" s="14">
        <f>IF(D2697&gt;0,E2697-D2697,E2697-D2697)</f>
        <v>80.521827999999999</v>
      </c>
      <c r="H2697" s="14"/>
      <c r="I2697" s="15">
        <v>80.521827999999999</v>
      </c>
      <c r="J2697" s="4">
        <f t="shared" si="137"/>
        <v>99.478172000000001</v>
      </c>
      <c r="K2697" s="3">
        <f t="shared" si="138"/>
        <v>6.6363080918796014</v>
      </c>
    </row>
    <row r="2698" spans="1:11" ht="20.100000000000001" customHeight="1" x14ac:dyDescent="0.25">
      <c r="A2698" s="28" t="s">
        <v>47</v>
      </c>
      <c r="B2698" s="15">
        <v>13</v>
      </c>
      <c r="C2698" s="15"/>
      <c r="D2698" s="15">
        <v>0.49605500000000002</v>
      </c>
      <c r="E2698" s="75">
        <v>83.690043000000003</v>
      </c>
      <c r="F2698" s="75"/>
      <c r="G2698" s="14">
        <f>IF(D2698&gt;0,E2698-D2698,E2698-D2698)</f>
        <v>83.193988000000004</v>
      </c>
      <c r="H2698" s="14"/>
      <c r="I2698" s="15">
        <v>83.193988000000004</v>
      </c>
      <c r="J2698" s="4">
        <f t="shared" si="137"/>
        <v>96.806011999999996</v>
      </c>
      <c r="K2698" s="3">
        <f t="shared" si="138"/>
        <v>6.5970247416976981</v>
      </c>
    </row>
    <row r="2699" spans="1:11" ht="20.100000000000001" customHeight="1" x14ac:dyDescent="0.25">
      <c r="A2699" s="28" t="s">
        <v>47</v>
      </c>
      <c r="B2699" s="15">
        <v>13</v>
      </c>
      <c r="C2699" s="15"/>
      <c r="D2699" s="15">
        <v>0.49605500000000002</v>
      </c>
      <c r="E2699" s="75">
        <v>84.4328</v>
      </c>
      <c r="F2699" s="75"/>
      <c r="G2699" s="14">
        <f>IF(D2699&gt;0,E2699-D2699,E2699-D2699)</f>
        <v>83.936745000000002</v>
      </c>
      <c r="H2699" s="14"/>
      <c r="I2699" s="15">
        <v>83.936745000000002</v>
      </c>
      <c r="J2699" s="4">
        <f t="shared" si="137"/>
        <v>96.063254999999998</v>
      </c>
      <c r="K2699" s="3">
        <f t="shared" si="138"/>
        <v>6.585912788459547</v>
      </c>
    </row>
    <row r="2700" spans="1:11" ht="20.100000000000001" customHeight="1" x14ac:dyDescent="0.25">
      <c r="A2700" s="28" t="s">
        <v>47</v>
      </c>
      <c r="B2700" s="15">
        <v>13</v>
      </c>
      <c r="C2700" s="15"/>
      <c r="D2700" s="15">
        <v>0.49605500000000002</v>
      </c>
      <c r="E2700" s="75">
        <v>81.869898000000006</v>
      </c>
      <c r="F2700" s="75"/>
      <c r="G2700" s="14">
        <f>IF(D2700&gt;0,E2700-D2700,E2700-D2700)</f>
        <v>81.373843000000008</v>
      </c>
      <c r="H2700" s="14"/>
      <c r="I2700" s="15">
        <v>81.373842999999994</v>
      </c>
      <c r="J2700" s="4">
        <f t="shared" si="137"/>
        <v>98.626157000000006</v>
      </c>
      <c r="K2700" s="3">
        <f t="shared" si="138"/>
        <v>6.6238984146103803</v>
      </c>
    </row>
    <row r="2701" spans="1:11" ht="20.100000000000001" customHeight="1" x14ac:dyDescent="0.25">
      <c r="A2701" s="28" t="s">
        <v>47</v>
      </c>
      <c r="B2701" s="15">
        <v>13</v>
      </c>
      <c r="C2701" s="15"/>
      <c r="D2701" s="15">
        <v>0.49605500000000002</v>
      </c>
      <c r="E2701" s="75">
        <v>74.908427000000003</v>
      </c>
      <c r="F2701" s="75"/>
      <c r="G2701" s="14">
        <f>IF(D2701&gt;0,E2701-D2701,E2701-D2701)</f>
        <v>74.412372000000005</v>
      </c>
      <c r="H2701" s="14"/>
      <c r="I2701" s="15">
        <v>74.412372000000005</v>
      </c>
      <c r="J2701" s="4">
        <f t="shared" si="137"/>
        <v>105.587628</v>
      </c>
      <c r="K2701" s="3">
        <f t="shared" si="138"/>
        <v>6.72229698972947</v>
      </c>
    </row>
    <row r="2702" spans="1:11" ht="20.100000000000001" customHeight="1" x14ac:dyDescent="0.25">
      <c r="A2702" s="28" t="s">
        <v>47</v>
      </c>
      <c r="B2702" s="15">
        <v>13</v>
      </c>
      <c r="C2702" s="15"/>
      <c r="D2702" s="15">
        <v>0.49605500000000002</v>
      </c>
      <c r="E2702" s="75"/>
      <c r="F2702" s="75">
        <v>-80.735476000000006</v>
      </c>
      <c r="G2702" s="14"/>
      <c r="H2702" s="14">
        <f>IF(D2702&gt;0,F2702-D2702,F2702-D2702)</f>
        <v>-81.231531000000004</v>
      </c>
      <c r="I2702" s="15">
        <v>81.231531000000004</v>
      </c>
      <c r="J2702" s="4">
        <f t="shared" si="137"/>
        <v>98.768468999999996</v>
      </c>
      <c r="K2702" s="3">
        <f t="shared" si="138"/>
        <v>6.6259786419842603</v>
      </c>
    </row>
    <row r="2703" spans="1:11" ht="20.100000000000001" customHeight="1" x14ac:dyDescent="0.25">
      <c r="A2703" s="28" t="s">
        <v>47</v>
      </c>
      <c r="B2703" s="15">
        <v>13</v>
      </c>
      <c r="C2703" s="15"/>
      <c r="D2703" s="15">
        <v>0.49605500000000002</v>
      </c>
      <c r="E2703" s="75">
        <v>63.641792000000002</v>
      </c>
      <c r="F2703" s="75"/>
      <c r="G2703" s="14">
        <f>IF(D2703&gt;0,E2703-D2703,E2703-D2703)</f>
        <v>63.145737000000004</v>
      </c>
      <c r="H2703" s="14"/>
      <c r="I2703" s="15">
        <v>63.145736999999997</v>
      </c>
      <c r="J2703" s="4">
        <f t="shared" si="137"/>
        <v>116.854263</v>
      </c>
      <c r="K2703" s="3">
        <f t="shared" si="138"/>
        <v>6.8685665563026008</v>
      </c>
    </row>
    <row r="2704" spans="1:11" ht="20.100000000000001" customHeight="1" x14ac:dyDescent="0.25">
      <c r="A2704" s="28" t="s">
        <v>47</v>
      </c>
      <c r="B2704" s="15">
        <v>13</v>
      </c>
      <c r="C2704" s="15"/>
      <c r="D2704" s="15">
        <v>0.49605500000000002</v>
      </c>
      <c r="E2704" s="75"/>
      <c r="F2704" s="75">
        <v>-88.196005</v>
      </c>
      <c r="G2704" s="14"/>
      <c r="H2704" s="14">
        <f>IF(D2704&gt;0,F2704-D2704,F2704-D2704)</f>
        <v>-88.692059999999998</v>
      </c>
      <c r="I2704" s="15">
        <v>88.692059999999998</v>
      </c>
      <c r="J2704" s="4">
        <f t="shared" si="137"/>
        <v>91.307940000000002</v>
      </c>
      <c r="K2704" s="3">
        <f t="shared" si="138"/>
        <v>6.5126684151248506</v>
      </c>
    </row>
    <row r="2705" spans="1:11" ht="20.100000000000001" customHeight="1" x14ac:dyDescent="0.25">
      <c r="A2705" s="28" t="s">
        <v>47</v>
      </c>
      <c r="B2705" s="15">
        <v>13</v>
      </c>
      <c r="C2705" s="15"/>
      <c r="D2705" s="15">
        <v>0.49605500000000002</v>
      </c>
      <c r="E2705" s="75">
        <v>57.458246000000003</v>
      </c>
      <c r="F2705" s="75"/>
      <c r="G2705" s="14">
        <f>IF(D2705&gt;0,E2705-D2705,E2705-D2705)</f>
        <v>56.962191000000004</v>
      </c>
      <c r="H2705" s="14"/>
      <c r="I2705" s="15">
        <v>56.962190999999997</v>
      </c>
      <c r="J2705" s="4">
        <f t="shared" si="137"/>
        <v>123.03780900000001</v>
      </c>
      <c r="K2705" s="3">
        <f t="shared" si="138"/>
        <v>6.942957907574467</v>
      </c>
    </row>
    <row r="2706" spans="1:11" ht="20.100000000000001" customHeight="1" x14ac:dyDescent="0.25">
      <c r="A2706" s="28" t="s">
        <v>47</v>
      </c>
      <c r="B2706" s="15">
        <v>13</v>
      </c>
      <c r="C2706" s="15"/>
      <c r="D2706" s="15">
        <v>0.49605500000000002</v>
      </c>
      <c r="E2706" s="75"/>
      <c r="F2706" s="75">
        <v>-87.818359000000001</v>
      </c>
      <c r="G2706" s="14"/>
      <c r="H2706" s="14">
        <f>IF(D2706&gt;0,F2706-D2706,F2706-D2706)</f>
        <v>-88.314413999999999</v>
      </c>
      <c r="I2706" s="15">
        <v>88.314413999999999</v>
      </c>
      <c r="J2706" s="4">
        <f t="shared" si="137"/>
        <v>91.685586000000001</v>
      </c>
      <c r="K2706" s="3">
        <f t="shared" si="138"/>
        <v>6.518623038731274</v>
      </c>
    </row>
    <row r="2707" spans="1:11" ht="20.100000000000001" customHeight="1" x14ac:dyDescent="0.25">
      <c r="A2707" s="28" t="s">
        <v>47</v>
      </c>
      <c r="B2707" s="15">
        <v>13</v>
      </c>
      <c r="C2707" s="15"/>
      <c r="D2707" s="15">
        <v>0.49605500000000002</v>
      </c>
      <c r="E2707" s="75"/>
      <c r="F2707" s="75">
        <v>-85.877701999999999</v>
      </c>
      <c r="G2707" s="14"/>
      <c r="H2707" s="14">
        <f>IF(D2707&gt;0,F2707-D2707,F2707-D2707)</f>
        <v>-86.373756999999998</v>
      </c>
      <c r="I2707" s="15">
        <v>86.373756999999998</v>
      </c>
      <c r="J2707" s="4">
        <f t="shared" si="137"/>
        <v>93.626243000000002</v>
      </c>
      <c r="K2707" s="3">
        <f t="shared" si="138"/>
        <v>6.5488410620825892</v>
      </c>
    </row>
    <row r="2708" spans="1:11" ht="20.100000000000001" customHeight="1" x14ac:dyDescent="0.25">
      <c r="A2708" s="28" t="s">
        <v>47</v>
      </c>
      <c r="B2708" s="15">
        <v>13</v>
      </c>
      <c r="C2708" s="15"/>
      <c r="D2708" s="15">
        <v>0.49605500000000002</v>
      </c>
      <c r="E2708" s="75"/>
      <c r="F2708" s="75">
        <v>-71.565050999999997</v>
      </c>
      <c r="G2708" s="14"/>
      <c r="H2708" s="14">
        <f>IF(D2708&gt;0,F2708-D2708,F2708-D2708)</f>
        <v>-72.061105999999995</v>
      </c>
      <c r="I2708" s="15">
        <v>72.061105999999995</v>
      </c>
      <c r="J2708" s="4">
        <f t="shared" si="137"/>
        <v>107.938894</v>
      </c>
      <c r="K2708" s="3">
        <f t="shared" si="138"/>
        <v>6.75407099964381</v>
      </c>
    </row>
    <row r="2709" spans="1:11" ht="20.100000000000001" customHeight="1" x14ac:dyDescent="0.25">
      <c r="A2709" s="28" t="s">
        <v>47</v>
      </c>
      <c r="B2709" s="15">
        <v>13</v>
      </c>
      <c r="C2709" s="15"/>
      <c r="D2709" s="15">
        <v>0.49605500000000002</v>
      </c>
      <c r="E2709" s="75">
        <v>83.088773000000003</v>
      </c>
      <c r="F2709" s="75"/>
      <c r="G2709" s="14">
        <f>IF(D2709&gt;0,E2709-D2709,E2709-D2709)</f>
        <v>82.592718000000005</v>
      </c>
      <c r="H2709" s="14"/>
      <c r="I2709" s="15">
        <v>82.592718000000005</v>
      </c>
      <c r="J2709" s="4">
        <f t="shared" si="137"/>
        <v>97.407281999999995</v>
      </c>
      <c r="K2709" s="3">
        <f t="shared" si="138"/>
        <v>6.6059577246137051</v>
      </c>
    </row>
    <row r="2710" spans="1:11" ht="20.100000000000001" customHeight="1" x14ac:dyDescent="0.25">
      <c r="A2710" s="28" t="s">
        <v>47</v>
      </c>
      <c r="B2710" s="15">
        <v>17</v>
      </c>
      <c r="C2710" s="15"/>
      <c r="D2710" s="15">
        <v>15.305607999999999</v>
      </c>
      <c r="E2710" s="75">
        <v>88.514274999999998</v>
      </c>
      <c r="F2710" s="75"/>
      <c r="G2710" s="14">
        <f>IF(D2710&gt;0,E2710-D2710,E2710-D2710)</f>
        <v>73.208666999999991</v>
      </c>
      <c r="H2710" s="14"/>
      <c r="I2710" s="15">
        <v>73.208667000000005</v>
      </c>
      <c r="J2710" s="4">
        <f t="shared" si="137"/>
        <v>106.79133299999999</v>
      </c>
      <c r="K2710" s="3">
        <f t="shared" si="138"/>
        <v>6.7386507549153549</v>
      </c>
    </row>
    <row r="2711" spans="1:11" ht="20.100000000000001" customHeight="1" x14ac:dyDescent="0.25">
      <c r="A2711" s="28" t="s">
        <v>47</v>
      </c>
      <c r="B2711" s="15">
        <v>17</v>
      </c>
      <c r="C2711" s="15"/>
      <c r="D2711" s="15">
        <v>15.305607999999999</v>
      </c>
      <c r="E2711" s="75"/>
      <c r="F2711" s="75">
        <v>-62.216073999999999</v>
      </c>
      <c r="G2711" s="14"/>
      <c r="H2711" s="14">
        <f>IF(D2711&gt;0,F2711-D2711,F2711-D2711)</f>
        <v>-77.521681999999998</v>
      </c>
      <c r="I2711" s="15">
        <v>77.521681999999998</v>
      </c>
      <c r="J2711" s="4">
        <f t="shared" si="137"/>
        <v>102.478318</v>
      </c>
      <c r="K2711" s="3">
        <f t="shared" si="138"/>
        <v>6.6791748914785831</v>
      </c>
    </row>
    <row r="2712" spans="1:11" ht="20.100000000000001" customHeight="1" x14ac:dyDescent="0.25">
      <c r="A2712" s="28" t="s">
        <v>47</v>
      </c>
      <c r="B2712" s="15">
        <v>17</v>
      </c>
      <c r="C2712" s="15"/>
      <c r="D2712" s="15">
        <v>15.305607999999999</v>
      </c>
      <c r="E2712" s="75">
        <v>73.723737</v>
      </c>
      <c r="F2712" s="75"/>
      <c r="G2712" s="14">
        <f>IF(D2712&gt;0,E2712-D2712,E2712-D2712)</f>
        <v>58.418129</v>
      </c>
      <c r="H2712" s="14"/>
      <c r="I2712" s="15">
        <v>58.418129</v>
      </c>
      <c r="J2712" s="4">
        <f t="shared" si="137"/>
        <v>121.58187100000001</v>
      </c>
      <c r="K2712" s="3">
        <f t="shared" si="138"/>
        <v>6.9257843151989125</v>
      </c>
    </row>
    <row r="2713" spans="1:11" ht="20.100000000000001" customHeight="1" x14ac:dyDescent="0.25">
      <c r="A2713" s="28" t="s">
        <v>47</v>
      </c>
      <c r="B2713" s="15">
        <v>17</v>
      </c>
      <c r="C2713" s="15"/>
      <c r="D2713" s="15">
        <v>15.305607999999999</v>
      </c>
      <c r="E2713" s="75"/>
      <c r="F2713" s="75">
        <v>-67.574138000000005</v>
      </c>
      <c r="G2713" s="14"/>
      <c r="H2713" s="14">
        <f>IF(D2713&gt;0,F2713-D2713,F2713-D2713)</f>
        <v>-82.879746000000011</v>
      </c>
      <c r="I2713" s="15">
        <v>82.879745999999997</v>
      </c>
      <c r="J2713" s="4">
        <f t="shared" si="137"/>
        <v>97.120254000000003</v>
      </c>
      <c r="K2713" s="3">
        <f t="shared" si="138"/>
        <v>6.6017002895870247</v>
      </c>
    </row>
    <row r="2714" spans="1:11" ht="20.100000000000001" customHeight="1" x14ac:dyDescent="0.25">
      <c r="A2714" s="28" t="s">
        <v>47</v>
      </c>
      <c r="B2714" s="15">
        <v>17</v>
      </c>
      <c r="C2714" s="15"/>
      <c r="D2714" s="15">
        <v>15.305607999999999</v>
      </c>
      <c r="E2714" s="75">
        <v>72.525226000000004</v>
      </c>
      <c r="F2714" s="75"/>
      <c r="G2714" s="14">
        <f>IF(D2714&gt;0,E2714-D2714,E2714-D2714)</f>
        <v>57.219618000000004</v>
      </c>
      <c r="H2714" s="14"/>
      <c r="I2714" s="15">
        <v>57.219617999999997</v>
      </c>
      <c r="J2714" s="4">
        <f t="shared" si="137"/>
        <v>122.780382</v>
      </c>
      <c r="K2714" s="3">
        <f t="shared" si="138"/>
        <v>6.9399362533140945</v>
      </c>
    </row>
    <row r="2715" spans="1:11" ht="20.100000000000001" customHeight="1" x14ac:dyDescent="0.25">
      <c r="A2715" s="28" t="s">
        <v>47</v>
      </c>
      <c r="B2715" s="15">
        <v>17</v>
      </c>
      <c r="C2715" s="15"/>
      <c r="D2715" s="15">
        <v>15.305607999999999</v>
      </c>
      <c r="E2715" s="75"/>
      <c r="F2715" s="75">
        <v>-62.576649000000003</v>
      </c>
      <c r="G2715" s="14"/>
      <c r="H2715" s="14">
        <f>IF(D2715&gt;0,F2715-D2715,F2715-D2715)</f>
        <v>-77.88225700000001</v>
      </c>
      <c r="I2715" s="15">
        <v>77.882256999999996</v>
      </c>
      <c r="J2715" s="4">
        <f t="shared" si="137"/>
        <v>102.117743</v>
      </c>
      <c r="K2715" s="3">
        <f t="shared" si="138"/>
        <v>6.6740897466287636</v>
      </c>
    </row>
    <row r="2716" spans="1:11" ht="20.100000000000001" customHeight="1" x14ac:dyDescent="0.25">
      <c r="A2716" s="28" t="s">
        <v>47</v>
      </c>
      <c r="B2716" s="15">
        <v>17</v>
      </c>
      <c r="C2716" s="15"/>
      <c r="D2716" s="15">
        <v>15.305607999999999</v>
      </c>
      <c r="E2716" s="75">
        <v>86.780505000000005</v>
      </c>
      <c r="F2716" s="75"/>
      <c r="G2716" s="14">
        <f>IF(D2716&gt;0,E2716-D2716,E2716-D2716)</f>
        <v>71.474896999999999</v>
      </c>
      <c r="H2716" s="14"/>
      <c r="I2716" s="15">
        <v>71.474896999999999</v>
      </c>
      <c r="J2716" s="4">
        <f t="shared" si="137"/>
        <v>108.525103</v>
      </c>
      <c r="K2716" s="3">
        <f t="shared" si="138"/>
        <v>6.7618849816124085</v>
      </c>
    </row>
    <row r="2717" spans="1:11" ht="20.100000000000001" customHeight="1" x14ac:dyDescent="0.25">
      <c r="A2717" s="28" t="s">
        <v>47</v>
      </c>
      <c r="B2717" s="15">
        <v>17</v>
      </c>
      <c r="C2717" s="15"/>
      <c r="D2717" s="15">
        <v>15.305607999999999</v>
      </c>
      <c r="E2717" s="75"/>
      <c r="F2717" s="75">
        <v>-62.622297000000003</v>
      </c>
      <c r="G2717" s="14"/>
      <c r="H2717" s="14">
        <f>IF(D2717&gt;0,F2717-D2717,F2717-D2717)</f>
        <v>-77.92790500000001</v>
      </c>
      <c r="I2717" s="15">
        <v>77.927904999999996</v>
      </c>
      <c r="J2717" s="4">
        <f t="shared" si="137"/>
        <v>102.072095</v>
      </c>
      <c r="K2717" s="3">
        <f t="shared" si="138"/>
        <v>6.6734446984229496</v>
      </c>
    </row>
    <row r="2718" spans="1:11" ht="20.100000000000001" customHeight="1" x14ac:dyDescent="0.25">
      <c r="A2718" s="28" t="s">
        <v>47</v>
      </c>
      <c r="B2718" s="15">
        <v>17</v>
      </c>
      <c r="C2718" s="15"/>
      <c r="D2718" s="15">
        <v>15.305607999999999</v>
      </c>
      <c r="E2718" s="75">
        <v>72.515573000000003</v>
      </c>
      <c r="F2718" s="75"/>
      <c r="G2718" s="14">
        <f>IF(D2718&gt;0,E2718-D2718,E2718-D2718)</f>
        <v>57.209965000000004</v>
      </c>
      <c r="H2718" s="14"/>
      <c r="I2718" s="15">
        <v>57.209964999999997</v>
      </c>
      <c r="J2718" s="4">
        <f t="shared" si="137"/>
        <v>122.790035</v>
      </c>
      <c r="K2718" s="3">
        <f t="shared" si="138"/>
        <v>6.9400496736145287</v>
      </c>
    </row>
    <row r="2719" spans="1:11" ht="20.100000000000001" customHeight="1" x14ac:dyDescent="0.25">
      <c r="A2719" s="28" t="s">
        <v>47</v>
      </c>
      <c r="B2719" s="15">
        <v>17</v>
      </c>
      <c r="C2719" s="15"/>
      <c r="D2719" s="15">
        <v>15.305607999999999</v>
      </c>
      <c r="E2719" s="75"/>
      <c r="F2719" s="75">
        <v>-60.054316999999998</v>
      </c>
      <c r="G2719" s="14"/>
      <c r="H2719" s="14">
        <f>IF(D2719&gt;0,F2719-D2719,F2719-D2719)</f>
        <v>-75.359925000000004</v>
      </c>
      <c r="I2719" s="15">
        <v>75.359925000000004</v>
      </c>
      <c r="J2719" s="4">
        <f t="shared" si="137"/>
        <v>104.640075</v>
      </c>
      <c r="K2719" s="3">
        <f t="shared" si="138"/>
        <v>6.7092916697647311</v>
      </c>
    </row>
    <row r="2720" spans="1:11" ht="20.100000000000001" customHeight="1" x14ac:dyDescent="0.25">
      <c r="A2720" s="28" t="s">
        <v>47</v>
      </c>
      <c r="B2720" s="15">
        <v>17</v>
      </c>
      <c r="C2720" s="15"/>
      <c r="D2720" s="15">
        <v>15.305607999999999</v>
      </c>
      <c r="E2720" s="75">
        <v>76.759479999999996</v>
      </c>
      <c r="F2720" s="75"/>
      <c r="G2720" s="14">
        <f>IF(D2720&gt;0,E2720-D2720,E2720-D2720)</f>
        <v>61.453871999999997</v>
      </c>
      <c r="H2720" s="14"/>
      <c r="I2720" s="15">
        <v>61.453871999999997</v>
      </c>
      <c r="J2720" s="4">
        <f t="shared" si="137"/>
        <v>118.54612800000001</v>
      </c>
      <c r="K2720" s="3">
        <f t="shared" si="138"/>
        <v>6.8893047314944749</v>
      </c>
    </row>
    <row r="2721" spans="1:11" ht="20.100000000000001" customHeight="1" x14ac:dyDescent="0.25">
      <c r="A2721" s="28" t="s">
        <v>47</v>
      </c>
      <c r="B2721" s="15">
        <v>17</v>
      </c>
      <c r="C2721" s="15"/>
      <c r="D2721" s="15">
        <v>15.305607999999999</v>
      </c>
      <c r="E2721" s="75"/>
      <c r="F2721" s="75">
        <v>-56.689368999999999</v>
      </c>
      <c r="G2721" s="14"/>
      <c r="H2721" s="14">
        <f>IF(D2721&gt;0,F2721-D2721,F2721-D2721)</f>
        <v>-71.994977000000006</v>
      </c>
      <c r="I2721" s="15">
        <v>71.994977000000006</v>
      </c>
      <c r="J2721" s="4">
        <f t="shared" si="137"/>
        <v>108.00502299999999</v>
      </c>
      <c r="K2721" s="3">
        <f t="shared" si="138"/>
        <v>6.7549545992808504</v>
      </c>
    </row>
    <row r="2722" spans="1:11" ht="20.100000000000001" customHeight="1" x14ac:dyDescent="0.25">
      <c r="A2722" s="28" t="s">
        <v>47</v>
      </c>
      <c r="B2722" s="15">
        <v>17</v>
      </c>
      <c r="C2722" s="15"/>
      <c r="D2722" s="15">
        <v>15.305607999999999</v>
      </c>
      <c r="E2722" s="75"/>
      <c r="F2722" s="75">
        <v>-70.016892999999996</v>
      </c>
      <c r="G2722" s="14"/>
      <c r="H2722" s="14">
        <f>IF(D2722&gt;0,F2722-D2722,F2722-D2722)</f>
        <v>-85.322500999999988</v>
      </c>
      <c r="I2722" s="15">
        <v>85.322501000000003</v>
      </c>
      <c r="J2722" s="4">
        <f t="shared" si="137"/>
        <v>94.677498999999997</v>
      </c>
      <c r="K2722" s="3">
        <f t="shared" si="138"/>
        <v>6.564949691243438</v>
      </c>
    </row>
    <row r="2723" spans="1:11" ht="20.100000000000001" customHeight="1" x14ac:dyDescent="0.25">
      <c r="A2723" s="28" t="s">
        <v>47</v>
      </c>
      <c r="B2723" s="15">
        <v>17</v>
      </c>
      <c r="C2723" s="15"/>
      <c r="D2723" s="15">
        <v>15.305607999999999</v>
      </c>
      <c r="E2723" s="75">
        <v>88.667779999999993</v>
      </c>
      <c r="F2723" s="75"/>
      <c r="G2723" s="14">
        <f>IF(D2723&gt;0,E2723-D2723,E2723-D2723)</f>
        <v>73.362171999999987</v>
      </c>
      <c r="H2723" s="14"/>
      <c r="I2723" s="15">
        <v>73.362172000000001</v>
      </c>
      <c r="J2723" s="4">
        <f t="shared" si="137"/>
        <v>106.637828</v>
      </c>
      <c r="K2723" s="3">
        <f t="shared" si="138"/>
        <v>6.7365754907911759</v>
      </c>
    </row>
    <row r="2724" spans="1:11" ht="20.100000000000001" customHeight="1" x14ac:dyDescent="0.25">
      <c r="A2724" s="28" t="s">
        <v>47</v>
      </c>
      <c r="B2724" s="15">
        <v>17</v>
      </c>
      <c r="C2724" s="15"/>
      <c r="D2724" s="15">
        <v>15.305607999999999</v>
      </c>
      <c r="E2724" s="75"/>
      <c r="F2724" s="75">
        <v>-75.141385999999997</v>
      </c>
      <c r="G2724" s="14"/>
      <c r="H2724" s="14">
        <f>IF(D2724&gt;0,F2724-D2724,F2724-D2724)</f>
        <v>-90.446993999999989</v>
      </c>
      <c r="I2724" s="15">
        <v>90.446994000000004</v>
      </c>
      <c r="J2724" s="4">
        <f t="shared" si="137"/>
        <v>89.553005999999996</v>
      </c>
      <c r="K2724" s="3">
        <f t="shared" si="138"/>
        <v>6.4846699544409443</v>
      </c>
    </row>
    <row r="2725" spans="1:11" ht="20.100000000000001" customHeight="1" x14ac:dyDescent="0.25">
      <c r="A2725" s="28" t="s">
        <v>47</v>
      </c>
      <c r="B2725" s="15">
        <v>17</v>
      </c>
      <c r="C2725" s="15"/>
      <c r="D2725" s="15">
        <v>15.305607999999999</v>
      </c>
      <c r="E2725" s="75">
        <v>86.698133999999996</v>
      </c>
      <c r="F2725" s="75"/>
      <c r="G2725" s="14">
        <f>IF(D2725&gt;0,E2725-D2725,E2725-D2725)</f>
        <v>71.392526000000004</v>
      </c>
      <c r="H2725" s="14"/>
      <c r="I2725" s="15">
        <v>71.392526000000004</v>
      </c>
      <c r="J2725" s="4">
        <f t="shared" si="137"/>
        <v>108.607474</v>
      </c>
      <c r="K2725" s="3">
        <f t="shared" si="138"/>
        <v>6.7629795777393973</v>
      </c>
    </row>
    <row r="2726" spans="1:11" ht="20.100000000000001" customHeight="1" x14ac:dyDescent="0.25">
      <c r="A2726" s="28" t="s">
        <v>47</v>
      </c>
      <c r="B2726" s="15">
        <v>18</v>
      </c>
      <c r="C2726" s="15"/>
      <c r="D2726" s="15">
        <v>-3.7594110000000001</v>
      </c>
      <c r="E2726" s="75"/>
      <c r="F2726" s="75">
        <v>-50.869599999999998</v>
      </c>
      <c r="G2726" s="14"/>
      <c r="H2726" s="14">
        <f>IF(D2726&gt;0,F2726-D2726,F2726-D2726)</f>
        <v>-47.110188999999998</v>
      </c>
      <c r="I2726" s="15">
        <v>47.110188999999998</v>
      </c>
      <c r="J2726" s="4">
        <f t="shared" si="137"/>
        <v>132.88981100000001</v>
      </c>
      <c r="K2726" s="3">
        <f t="shared" si="138"/>
        <v>7.0540866835288734</v>
      </c>
    </row>
    <row r="2727" spans="1:11" ht="20.100000000000001" customHeight="1" x14ac:dyDescent="0.25">
      <c r="A2727" s="28" t="s">
        <v>47</v>
      </c>
      <c r="B2727" s="15">
        <v>18</v>
      </c>
      <c r="C2727" s="15"/>
      <c r="D2727" s="15">
        <v>-3.7594110000000001</v>
      </c>
      <c r="E2727" s="75">
        <v>85.683971999999997</v>
      </c>
      <c r="F2727" s="75"/>
      <c r="G2727" s="14">
        <f>IF(D2727&gt;0,E2727-D2727,E2727-D2727)</f>
        <v>89.443382999999997</v>
      </c>
      <c r="H2727" s="14"/>
      <c r="I2727" s="15">
        <v>89.443382999999997</v>
      </c>
      <c r="J2727" s="4">
        <f t="shared" si="137"/>
        <v>90.556617000000003</v>
      </c>
      <c r="K2727" s="3">
        <f t="shared" si="138"/>
        <v>6.5007481580871138</v>
      </c>
    </row>
    <row r="2728" spans="1:11" ht="20.100000000000001" customHeight="1" x14ac:dyDescent="0.25">
      <c r="A2728" s="28" t="s">
        <v>47</v>
      </c>
      <c r="B2728" s="15">
        <v>18</v>
      </c>
      <c r="C2728" s="15"/>
      <c r="D2728" s="15">
        <v>-3.7594110000000001</v>
      </c>
      <c r="E2728" s="75">
        <v>81.147996000000006</v>
      </c>
      <c r="F2728" s="75"/>
      <c r="G2728" s="14">
        <f>IF(D2728&gt;0,E2728-D2728,E2728-D2728)</f>
        <v>84.907407000000006</v>
      </c>
      <c r="H2728" s="14"/>
      <c r="I2728" s="15">
        <v>84.907407000000006</v>
      </c>
      <c r="J2728" s="4">
        <f t="shared" si="137"/>
        <v>95.092592999999994</v>
      </c>
      <c r="K2728" s="3">
        <f t="shared" si="138"/>
        <v>6.5712610652230614</v>
      </c>
    </row>
    <row r="2729" spans="1:11" ht="20.100000000000001" customHeight="1" x14ac:dyDescent="0.25">
      <c r="A2729" s="28" t="s">
        <v>47</v>
      </c>
      <c r="B2729" s="15">
        <v>18</v>
      </c>
      <c r="C2729" s="15"/>
      <c r="D2729" s="15">
        <v>-3.7594110000000001</v>
      </c>
      <c r="E2729" s="75"/>
      <c r="F2729" s="75">
        <v>-69.984039999999993</v>
      </c>
      <c r="G2729" s="14"/>
      <c r="H2729" s="14">
        <f>IF(D2729&gt;0,F2729-D2729,F2729-D2729)</f>
        <v>-66.224628999999993</v>
      </c>
      <c r="I2729" s="15">
        <v>66.224628999999993</v>
      </c>
      <c r="J2729" s="4">
        <f t="shared" si="137"/>
        <v>113.77537100000001</v>
      </c>
      <c r="K2729" s="3">
        <f t="shared" si="138"/>
        <v>6.8300444804445943</v>
      </c>
    </row>
    <row r="2730" spans="1:11" ht="20.100000000000001" customHeight="1" x14ac:dyDescent="0.25">
      <c r="A2730" s="28" t="s">
        <v>47</v>
      </c>
      <c r="B2730" s="15">
        <v>18</v>
      </c>
      <c r="C2730" s="15"/>
      <c r="D2730" s="15">
        <v>-3.7594110000000001</v>
      </c>
      <c r="E2730" s="75">
        <v>81.098284000000007</v>
      </c>
      <c r="F2730" s="75"/>
      <c r="G2730" s="14">
        <f>IF(D2730&gt;0,E2730-D2730,E2730-D2730)</f>
        <v>84.857695000000007</v>
      </c>
      <c r="H2730" s="14"/>
      <c r="I2730" s="15">
        <v>84.857695000000007</v>
      </c>
      <c r="J2730" s="4">
        <f t="shared" si="137"/>
        <v>95.142304999999993</v>
      </c>
      <c r="K2730" s="3">
        <f t="shared" si="138"/>
        <v>6.5720150725924675</v>
      </c>
    </row>
    <row r="2731" spans="1:11" ht="20.100000000000001" customHeight="1" x14ac:dyDescent="0.25">
      <c r="A2731" s="28" t="s">
        <v>47</v>
      </c>
      <c r="B2731" s="15">
        <v>18</v>
      </c>
      <c r="C2731" s="15"/>
      <c r="D2731" s="15">
        <v>-3.7594110000000001</v>
      </c>
      <c r="E2731" s="75"/>
      <c r="F2731" s="75">
        <v>-77.820819</v>
      </c>
      <c r="G2731" s="14"/>
      <c r="H2731" s="14">
        <f>IF(D2731&gt;0,F2731-D2731,F2731-D2731)</f>
        <v>-74.061408</v>
      </c>
      <c r="I2731" s="15">
        <v>74.061408</v>
      </c>
      <c r="J2731" s="4">
        <f t="shared" si="137"/>
        <v>105.938592</v>
      </c>
      <c r="K2731" s="3">
        <f t="shared" si="138"/>
        <v>6.7270844291964735</v>
      </c>
    </row>
    <row r="2732" spans="1:11" ht="20.100000000000001" customHeight="1" x14ac:dyDescent="0.25">
      <c r="A2732" s="28" t="s">
        <v>47</v>
      </c>
      <c r="B2732" s="15">
        <v>18</v>
      </c>
      <c r="C2732" s="15"/>
      <c r="D2732" s="15">
        <v>-3.7594110000000001</v>
      </c>
      <c r="E2732" s="75"/>
      <c r="F2732" s="75">
        <v>-83.840836999999993</v>
      </c>
      <c r="G2732" s="14"/>
      <c r="H2732" s="14">
        <f>IF(D2732&gt;0,F2732-D2732,F2732-D2732)</f>
        <v>-80.081425999999993</v>
      </c>
      <c r="I2732" s="15">
        <v>80.081425999999993</v>
      </c>
      <c r="J2732" s="4">
        <f t="shared" si="137"/>
        <v>99.918574000000007</v>
      </c>
      <c r="K2732" s="3">
        <f t="shared" si="138"/>
        <v>6.6426809823835873</v>
      </c>
    </row>
    <row r="2733" spans="1:11" ht="20.100000000000001" customHeight="1" x14ac:dyDescent="0.25">
      <c r="A2733" s="28" t="s">
        <v>47</v>
      </c>
      <c r="B2733" s="15">
        <v>18</v>
      </c>
      <c r="C2733" s="15"/>
      <c r="D2733" s="15">
        <v>-3.7594110000000001</v>
      </c>
      <c r="E2733" s="75"/>
      <c r="F2733" s="75">
        <v>-79.530826000000005</v>
      </c>
      <c r="G2733" s="14"/>
      <c r="H2733" s="14">
        <f>IF(D2733&gt;0,F2733-D2733,F2733-D2733)</f>
        <v>-75.771415000000005</v>
      </c>
      <c r="I2733" s="15">
        <v>75.771415000000005</v>
      </c>
      <c r="J2733" s="4">
        <f t="shared" si="137"/>
        <v>104.228585</v>
      </c>
      <c r="K2733" s="3">
        <f t="shared" si="138"/>
        <v>6.7036071850706795</v>
      </c>
    </row>
    <row r="2734" spans="1:11" ht="20.100000000000001" customHeight="1" x14ac:dyDescent="0.25">
      <c r="A2734" s="28" t="s">
        <v>47</v>
      </c>
      <c r="B2734" s="15">
        <v>18</v>
      </c>
      <c r="C2734" s="15"/>
      <c r="D2734" s="15">
        <v>-3.7594110000000001</v>
      </c>
      <c r="E2734" s="75"/>
      <c r="F2734" s="75">
        <v>-85.346648000000002</v>
      </c>
      <c r="G2734" s="14"/>
      <c r="H2734" s="14">
        <f>IF(D2734&gt;0,F2734-D2734,F2734-D2734)</f>
        <v>-81.587237000000002</v>
      </c>
      <c r="I2734" s="15">
        <v>81.587237000000002</v>
      </c>
      <c r="J2734" s="4">
        <f t="shared" si="137"/>
        <v>98.412762999999998</v>
      </c>
      <c r="K2734" s="3">
        <f t="shared" si="138"/>
        <v>6.6207735234881673</v>
      </c>
    </row>
    <row r="2735" spans="1:11" ht="20.100000000000001" customHeight="1" x14ac:dyDescent="0.25">
      <c r="A2735" s="28" t="s">
        <v>47</v>
      </c>
      <c r="B2735" s="15">
        <v>18</v>
      </c>
      <c r="C2735" s="15"/>
      <c r="D2735" s="15">
        <v>-3.7594110000000001</v>
      </c>
      <c r="E2735" s="75">
        <v>74.538781999999998</v>
      </c>
      <c r="F2735" s="75"/>
      <c r="G2735" s="14">
        <f>IF(D2735&gt;0,E2735-D2735,E2735-D2735)</f>
        <v>78.298192999999998</v>
      </c>
      <c r="H2735" s="14"/>
      <c r="I2735" s="15">
        <v>78.298192999999998</v>
      </c>
      <c r="J2735" s="4">
        <f t="shared" si="137"/>
        <v>101.701807</v>
      </c>
      <c r="K2735" s="3">
        <f t="shared" si="138"/>
        <v>6.6682015024684569</v>
      </c>
    </row>
    <row r="2736" spans="1:11" ht="20.100000000000001" customHeight="1" x14ac:dyDescent="0.25">
      <c r="A2736" s="28" t="s">
        <v>47</v>
      </c>
      <c r="B2736" s="15">
        <v>18</v>
      </c>
      <c r="C2736" s="15"/>
      <c r="D2736" s="15">
        <v>-3.7594110000000001</v>
      </c>
      <c r="E2736" s="75">
        <v>63.671706999999998</v>
      </c>
      <c r="F2736" s="75"/>
      <c r="G2736" s="14">
        <f>IF(D2736&gt;0,E2736-D2736,E2736-D2736)</f>
        <v>67.431117999999998</v>
      </c>
      <c r="H2736" s="14"/>
      <c r="I2736" s="15">
        <v>67.431117999999998</v>
      </c>
      <c r="J2736" s="4">
        <f t="shared" si="137"/>
        <v>112.568882</v>
      </c>
      <c r="K2736" s="3">
        <f t="shared" si="138"/>
        <v>6.8146642606313979</v>
      </c>
    </row>
    <row r="2737" spans="1:11" ht="20.100000000000001" customHeight="1" x14ac:dyDescent="0.25">
      <c r="A2737" s="28" t="s">
        <v>47</v>
      </c>
      <c r="B2737" s="15">
        <v>18</v>
      </c>
      <c r="C2737" s="15"/>
      <c r="D2737" s="15">
        <v>-3.7594110000000001</v>
      </c>
      <c r="E2737" s="75"/>
      <c r="F2737" s="75">
        <v>-84.289406999999997</v>
      </c>
      <c r="G2737" s="14"/>
      <c r="H2737" s="14">
        <f>IF(D2737&gt;0,F2737-D2737,F2737-D2737)</f>
        <v>-80.529995999999997</v>
      </c>
      <c r="I2737" s="15">
        <v>80.529995999999997</v>
      </c>
      <c r="J2737" s="4">
        <f t="shared" si="137"/>
        <v>99.470004000000003</v>
      </c>
      <c r="K2737" s="3">
        <f t="shared" si="138"/>
        <v>6.636189629540941</v>
      </c>
    </row>
    <row r="2738" spans="1:11" ht="20.100000000000001" customHeight="1" x14ac:dyDescent="0.25">
      <c r="A2738" s="28" t="s">
        <v>48</v>
      </c>
      <c r="B2738" s="15">
        <v>2</v>
      </c>
      <c r="C2738" s="15"/>
      <c r="D2738" s="15">
        <v>-5.5016030000000002</v>
      </c>
      <c r="E2738" s="75">
        <v>76.411871000000005</v>
      </c>
      <c r="F2738" s="75"/>
      <c r="G2738" s="14">
        <f>IF(D2738&gt;0,E2738-D2738,E2738-D2738)</f>
        <v>81.913474000000008</v>
      </c>
      <c r="H2738" s="14"/>
      <c r="I2738" s="15">
        <v>81.913473999999994</v>
      </c>
      <c r="J2738" s="4">
        <f t="shared" si="137"/>
        <v>98.086526000000006</v>
      </c>
      <c r="K2738" s="3">
        <f t="shared" si="138"/>
        <v>6.6159830640733208</v>
      </c>
    </row>
    <row r="2739" spans="1:11" ht="20.100000000000001" customHeight="1" x14ac:dyDescent="0.25">
      <c r="A2739" s="28" t="s">
        <v>48</v>
      </c>
      <c r="B2739" s="15">
        <v>2</v>
      </c>
      <c r="C2739" s="15"/>
      <c r="D2739" s="15">
        <v>-5.5016030000000002</v>
      </c>
      <c r="E2739" s="75"/>
      <c r="F2739" s="75">
        <v>-54.736987999999997</v>
      </c>
      <c r="G2739" s="14"/>
      <c r="H2739" s="14">
        <f>IF(D2739&gt;0,F2739-D2739,F2739-D2739)</f>
        <v>-49.235384999999994</v>
      </c>
      <c r="I2739" s="15">
        <v>49.235385000000001</v>
      </c>
      <c r="J2739" s="4">
        <f t="shared" si="137"/>
        <v>130.76461499999999</v>
      </c>
      <c r="K2739" s="3">
        <f t="shared" si="138"/>
        <v>7.0308283890935144</v>
      </c>
    </row>
    <row r="2740" spans="1:11" ht="20.100000000000001" customHeight="1" x14ac:dyDescent="0.25">
      <c r="A2740" s="28" t="s">
        <v>48</v>
      </c>
      <c r="B2740" s="15">
        <v>2</v>
      </c>
      <c r="C2740" s="15"/>
      <c r="D2740" s="15">
        <v>-5.5016030000000002</v>
      </c>
      <c r="E2740" s="75">
        <v>74.275254000000004</v>
      </c>
      <c r="F2740" s="75"/>
      <c r="G2740" s="14">
        <f>IF(D2740&gt;0,E2740-D2740,E2740-D2740)</f>
        <v>79.776857000000007</v>
      </c>
      <c r="H2740" s="14"/>
      <c r="I2740" s="15">
        <v>79.776857000000007</v>
      </c>
      <c r="J2740" s="4">
        <f t="shared" si="137"/>
        <v>100.22314299999999</v>
      </c>
      <c r="K2740" s="3">
        <f t="shared" si="138"/>
        <v>6.6470718763129399</v>
      </c>
    </row>
    <row r="2741" spans="1:11" ht="20.100000000000001" customHeight="1" x14ac:dyDescent="0.25">
      <c r="A2741" s="28" t="s">
        <v>48</v>
      </c>
      <c r="B2741" s="15">
        <v>2</v>
      </c>
      <c r="C2741" s="15"/>
      <c r="D2741" s="15">
        <v>-5.5016030000000002</v>
      </c>
      <c r="E2741" s="75">
        <v>65.924502000000004</v>
      </c>
      <c r="F2741" s="75"/>
      <c r="G2741" s="14">
        <f>IF(D2741&gt;0,E2741-D2741,E2741-D2741)</f>
        <v>71.426105000000007</v>
      </c>
      <c r="H2741" s="14"/>
      <c r="I2741" s="15">
        <v>71.426105000000007</v>
      </c>
      <c r="J2741" s="4">
        <f t="shared" si="137"/>
        <v>108.57389499999999</v>
      </c>
      <c r="K2741" s="3">
        <f t="shared" si="138"/>
        <v>6.7625334597561926</v>
      </c>
    </row>
    <row r="2742" spans="1:11" ht="20.100000000000001" customHeight="1" x14ac:dyDescent="0.25">
      <c r="A2742" s="28" t="s">
        <v>48</v>
      </c>
      <c r="B2742" s="15">
        <v>2</v>
      </c>
      <c r="C2742" s="15"/>
      <c r="D2742" s="15">
        <v>-5.5016030000000002</v>
      </c>
      <c r="E2742" s="75">
        <v>69.253919999999994</v>
      </c>
      <c r="F2742" s="75"/>
      <c r="G2742" s="14">
        <f>IF(D2742&gt;0,E2742-D2742,E2742-D2742)</f>
        <v>74.755522999999997</v>
      </c>
      <c r="H2742" s="14"/>
      <c r="I2742" s="15">
        <v>74.755522999999997</v>
      </c>
      <c r="J2742" s="4">
        <f t="shared" si="137"/>
        <v>105.244477</v>
      </c>
      <c r="K2742" s="3">
        <f t="shared" si="138"/>
        <v>6.7176007155720594</v>
      </c>
    </row>
    <row r="2743" spans="1:11" ht="20.100000000000001" customHeight="1" x14ac:dyDescent="0.25">
      <c r="A2743" s="28" t="s">
        <v>48</v>
      </c>
      <c r="B2743" s="15">
        <v>2</v>
      </c>
      <c r="C2743" s="15"/>
      <c r="D2743" s="15">
        <v>-5.5016030000000002</v>
      </c>
      <c r="E2743" s="75"/>
      <c r="F2743" s="75">
        <v>-68.749493999999999</v>
      </c>
      <c r="G2743" s="14"/>
      <c r="H2743" s="14">
        <f>IF(D2743&gt;0,F2743-D2743,F2743-D2743)</f>
        <v>-63.247890999999996</v>
      </c>
      <c r="I2743" s="15">
        <v>63.247891000000003</v>
      </c>
      <c r="J2743" s="4">
        <f t="shared" si="137"/>
        <v>116.75210899999999</v>
      </c>
      <c r="K2743" s="3">
        <f t="shared" si="138"/>
        <v>6.8673048006634945</v>
      </c>
    </row>
    <row r="2744" spans="1:11" ht="20.100000000000001" customHeight="1" x14ac:dyDescent="0.25">
      <c r="A2744" s="28" t="s">
        <v>48</v>
      </c>
      <c r="B2744" s="15">
        <v>2</v>
      </c>
      <c r="C2744" s="15"/>
      <c r="D2744" s="15">
        <v>-5.5016030000000002</v>
      </c>
      <c r="E2744" s="75">
        <v>68.682087999999993</v>
      </c>
      <c r="F2744" s="75"/>
      <c r="G2744" s="14">
        <f>IF(D2744&gt;0,E2744-D2744,E2744-D2744)</f>
        <v>74.183690999999996</v>
      </c>
      <c r="H2744" s="14"/>
      <c r="I2744" s="15">
        <v>74.183690999999996</v>
      </c>
      <c r="J2744" s="4">
        <f t="shared" si="137"/>
        <v>105.816309</v>
      </c>
      <c r="K2744" s="3">
        <f t="shared" si="138"/>
        <v>6.7254181905737811</v>
      </c>
    </row>
    <row r="2745" spans="1:11" ht="20.100000000000001" customHeight="1" x14ac:dyDescent="0.25">
      <c r="A2745" s="28" t="s">
        <v>48</v>
      </c>
      <c r="B2745" s="15">
        <v>4</v>
      </c>
      <c r="C2745" s="15"/>
      <c r="D2745" s="15">
        <v>4.6173149999999996</v>
      </c>
      <c r="E2745" s="75"/>
      <c r="F2745" s="75">
        <v>-89.587806999999998</v>
      </c>
      <c r="G2745" s="14"/>
      <c r="H2745" s="14">
        <f t="shared" ref="H2745:H2755" si="139">IF(D2745&gt;0,F2745-D2745,F2745-D2745)</f>
        <v>-94.205122000000003</v>
      </c>
      <c r="I2745" s="15">
        <v>94.205122000000003</v>
      </c>
      <c r="J2745" s="4">
        <f t="shared" si="137"/>
        <v>85.794877999999997</v>
      </c>
      <c r="K2745" s="3">
        <f t="shared" si="138"/>
        <v>6.4228196155192565</v>
      </c>
    </row>
    <row r="2746" spans="1:11" ht="20.100000000000001" customHeight="1" x14ac:dyDescent="0.25">
      <c r="A2746" s="28" t="s">
        <v>48</v>
      </c>
      <c r="B2746" s="15">
        <v>4</v>
      </c>
      <c r="C2746" s="15"/>
      <c r="D2746" s="15">
        <v>4.6173149999999996</v>
      </c>
      <c r="E2746" s="75"/>
      <c r="F2746" s="75">
        <v>-63.101353000000003</v>
      </c>
      <c r="G2746" s="14"/>
      <c r="H2746" s="14">
        <f t="shared" si="139"/>
        <v>-67.718668000000008</v>
      </c>
      <c r="I2746" s="15">
        <v>67.718667999999994</v>
      </c>
      <c r="J2746" s="4">
        <f t="shared" si="137"/>
        <v>112.28133200000001</v>
      </c>
      <c r="K2746" s="3">
        <f t="shared" si="138"/>
        <v>6.8109742736148577</v>
      </c>
    </row>
    <row r="2747" spans="1:11" ht="20.100000000000001" customHeight="1" x14ac:dyDescent="0.25">
      <c r="A2747" s="28" t="s">
        <v>48</v>
      </c>
      <c r="B2747" s="15">
        <v>4</v>
      </c>
      <c r="C2747" s="15"/>
      <c r="D2747" s="15">
        <v>4.6173149999999996</v>
      </c>
      <c r="E2747" s="75"/>
      <c r="F2747" s="75">
        <v>-51.842773000000001</v>
      </c>
      <c r="G2747" s="14"/>
      <c r="H2747" s="14">
        <f t="shared" si="139"/>
        <v>-56.460087999999999</v>
      </c>
      <c r="I2747" s="15">
        <v>56.460087999999999</v>
      </c>
      <c r="J2747" s="4">
        <f t="shared" si="137"/>
        <v>123.539912</v>
      </c>
      <c r="K2747" s="3">
        <f t="shared" si="138"/>
        <v>6.9488333979179382</v>
      </c>
    </row>
    <row r="2748" spans="1:11" ht="20.100000000000001" customHeight="1" x14ac:dyDescent="0.25">
      <c r="A2748" s="28" t="s">
        <v>48</v>
      </c>
      <c r="B2748" s="15">
        <v>5</v>
      </c>
      <c r="C2748" s="15"/>
      <c r="D2748" s="15">
        <v>-11.81756</v>
      </c>
      <c r="E2748" s="75"/>
      <c r="F2748" s="75">
        <v>-66.985246000000004</v>
      </c>
      <c r="G2748" s="14"/>
      <c r="H2748" s="14">
        <f t="shared" si="139"/>
        <v>-55.167686000000003</v>
      </c>
      <c r="I2748" s="15">
        <v>55.167686000000003</v>
      </c>
      <c r="J2748" s="4">
        <f t="shared" si="137"/>
        <v>124.832314</v>
      </c>
      <c r="K2748" s="3">
        <f t="shared" si="138"/>
        <v>6.9638476272851317</v>
      </c>
    </row>
    <row r="2749" spans="1:11" ht="20.100000000000001" customHeight="1" x14ac:dyDescent="0.25">
      <c r="A2749" s="28" t="s">
        <v>48</v>
      </c>
      <c r="B2749" s="15">
        <v>5</v>
      </c>
      <c r="C2749" s="15"/>
      <c r="D2749" s="15">
        <v>-11.81756</v>
      </c>
      <c r="E2749" s="75"/>
      <c r="F2749" s="75">
        <v>-52.815294000000002</v>
      </c>
      <c r="G2749" s="14"/>
      <c r="H2749" s="14">
        <f t="shared" si="139"/>
        <v>-40.997734000000001</v>
      </c>
      <c r="I2749" s="15">
        <v>40.997734000000001</v>
      </c>
      <c r="J2749" s="4">
        <f t="shared" si="137"/>
        <v>139.00226599999999</v>
      </c>
      <c r="K2749" s="3">
        <f t="shared" si="138"/>
        <v>7.1189645915747004</v>
      </c>
    </row>
    <row r="2750" spans="1:11" ht="20.100000000000001" customHeight="1" x14ac:dyDescent="0.25">
      <c r="A2750" s="28" t="s">
        <v>48</v>
      </c>
      <c r="B2750" s="15">
        <v>5</v>
      </c>
      <c r="C2750" s="15"/>
      <c r="D2750" s="15">
        <v>-11.81756</v>
      </c>
      <c r="E2750" s="75"/>
      <c r="F2750" s="75">
        <v>-67.181966000000003</v>
      </c>
      <c r="G2750" s="14"/>
      <c r="H2750" s="14">
        <f t="shared" si="139"/>
        <v>-55.364406000000002</v>
      </c>
      <c r="I2750" s="15">
        <v>55.364406000000002</v>
      </c>
      <c r="J2750" s="4">
        <f t="shared" si="137"/>
        <v>124.635594</v>
      </c>
      <c r="K2750" s="3">
        <f t="shared" si="138"/>
        <v>6.9615723283936237</v>
      </c>
    </row>
    <row r="2751" spans="1:11" ht="20.100000000000001" customHeight="1" x14ac:dyDescent="0.25">
      <c r="A2751" s="28" t="s">
        <v>48</v>
      </c>
      <c r="B2751" s="15">
        <v>5</v>
      </c>
      <c r="C2751" s="15"/>
      <c r="D2751" s="15">
        <v>-11.81756</v>
      </c>
      <c r="E2751" s="75"/>
      <c r="F2751" s="75">
        <v>-76.694762999999995</v>
      </c>
      <c r="G2751" s="14"/>
      <c r="H2751" s="14">
        <f t="shared" si="139"/>
        <v>-64.877202999999994</v>
      </c>
      <c r="I2751" s="15">
        <v>64.877202999999994</v>
      </c>
      <c r="J2751" s="4">
        <f t="shared" si="137"/>
        <v>115.12279700000001</v>
      </c>
      <c r="K2751" s="3">
        <f t="shared" si="138"/>
        <v>6.8470297388158992</v>
      </c>
    </row>
    <row r="2752" spans="1:11" ht="20.100000000000001" customHeight="1" x14ac:dyDescent="0.25">
      <c r="A2752" s="28" t="s">
        <v>48</v>
      </c>
      <c r="B2752" s="15">
        <v>5</v>
      </c>
      <c r="C2752" s="15"/>
      <c r="D2752" s="15">
        <v>-11.81756</v>
      </c>
      <c r="E2752" s="75"/>
      <c r="F2752" s="75">
        <v>-70.584535000000002</v>
      </c>
      <c r="G2752" s="14"/>
      <c r="H2752" s="14">
        <f t="shared" si="139"/>
        <v>-58.766975000000002</v>
      </c>
      <c r="I2752" s="15">
        <v>58.766975000000002</v>
      </c>
      <c r="J2752" s="4">
        <f t="shared" si="137"/>
        <v>121.233025</v>
      </c>
      <c r="K2752" s="3">
        <f t="shared" si="138"/>
        <v>6.9216389456290344</v>
      </c>
    </row>
    <row r="2753" spans="1:11" ht="20.100000000000001" customHeight="1" x14ac:dyDescent="0.25">
      <c r="A2753" s="28" t="s">
        <v>48</v>
      </c>
      <c r="B2753" s="15">
        <v>5</v>
      </c>
      <c r="C2753" s="15"/>
      <c r="D2753" s="15">
        <v>-11.81756</v>
      </c>
      <c r="E2753" s="75"/>
      <c r="F2753" s="75">
        <v>-66.309310999999994</v>
      </c>
      <c r="G2753" s="14"/>
      <c r="H2753" s="14">
        <f t="shared" si="139"/>
        <v>-54.491750999999994</v>
      </c>
      <c r="I2753" s="15">
        <v>54.491751000000001</v>
      </c>
      <c r="J2753" s="4">
        <f t="shared" si="137"/>
        <v>125.50824900000001</v>
      </c>
      <c r="K2753" s="3">
        <f t="shared" si="138"/>
        <v>6.9716383778575084</v>
      </c>
    </row>
    <row r="2754" spans="1:11" ht="20.100000000000001" customHeight="1" x14ac:dyDescent="0.25">
      <c r="A2754" s="28" t="s">
        <v>48</v>
      </c>
      <c r="B2754" s="15">
        <v>5</v>
      </c>
      <c r="C2754" s="15"/>
      <c r="D2754" s="15">
        <v>-11.81756</v>
      </c>
      <c r="E2754" s="75"/>
      <c r="F2754" s="75">
        <v>-69.253919999999994</v>
      </c>
      <c r="G2754" s="14"/>
      <c r="H2754" s="14">
        <f t="shared" si="139"/>
        <v>-57.436359999999993</v>
      </c>
      <c r="I2754" s="15">
        <v>57.436360000000001</v>
      </c>
      <c r="J2754" s="4">
        <f t="shared" ref="J2754:J2817" si="140">180-I2754</f>
        <v>122.56363999999999</v>
      </c>
      <c r="K2754" s="3">
        <f t="shared" ref="K2754:K2817" si="141">LOG(J2754,2)</f>
        <v>6.9373872391799942</v>
      </c>
    </row>
    <row r="2755" spans="1:11" ht="20.100000000000001" customHeight="1" x14ac:dyDescent="0.25">
      <c r="A2755" s="28" t="s">
        <v>48</v>
      </c>
      <c r="B2755" s="15">
        <v>5</v>
      </c>
      <c r="C2755" s="15"/>
      <c r="D2755" s="15">
        <v>-11.81756</v>
      </c>
      <c r="E2755" s="75"/>
      <c r="F2755" s="75">
        <v>-73.739795000000001</v>
      </c>
      <c r="G2755" s="14"/>
      <c r="H2755" s="14">
        <f t="shared" si="139"/>
        <v>-61.922235000000001</v>
      </c>
      <c r="I2755" s="15">
        <v>61.922235000000001</v>
      </c>
      <c r="J2755" s="4">
        <f t="shared" si="140"/>
        <v>118.077765</v>
      </c>
      <c r="K2755" s="3">
        <f t="shared" si="141"/>
        <v>6.8835935089183575</v>
      </c>
    </row>
    <row r="2756" spans="1:11" ht="20.100000000000001" customHeight="1" x14ac:dyDescent="0.25">
      <c r="A2756" s="28" t="s">
        <v>48</v>
      </c>
      <c r="B2756" s="15">
        <v>6</v>
      </c>
      <c r="C2756" s="15"/>
      <c r="D2756" s="15">
        <v>-11.225439</v>
      </c>
      <c r="E2756" s="75">
        <v>66.161259999999999</v>
      </c>
      <c r="F2756" s="75"/>
      <c r="G2756" s="14">
        <f>IF(D2756&gt;0,E2756-D2756,E2756-D2756)</f>
        <v>77.386698999999993</v>
      </c>
      <c r="H2756" s="14"/>
      <c r="I2756" s="15">
        <v>77.386698999999993</v>
      </c>
      <c r="J2756" s="4">
        <f t="shared" si="140"/>
        <v>102.61330100000001</v>
      </c>
      <c r="K2756" s="3">
        <f t="shared" si="141"/>
        <v>6.6810739386826814</v>
      </c>
    </row>
    <row r="2757" spans="1:11" ht="20.100000000000001" customHeight="1" x14ac:dyDescent="0.25">
      <c r="A2757" s="28" t="s">
        <v>48</v>
      </c>
      <c r="B2757" s="15">
        <v>6</v>
      </c>
      <c r="C2757" s="15"/>
      <c r="D2757" s="15">
        <v>-11.225439</v>
      </c>
      <c r="E2757" s="75">
        <v>47.591867000000001</v>
      </c>
      <c r="F2757" s="75"/>
      <c r="G2757" s="14">
        <f>IF(D2757&gt;0,E2757-D2757,E2757-D2757)</f>
        <v>58.817306000000002</v>
      </c>
      <c r="H2757" s="14"/>
      <c r="I2757" s="15">
        <v>58.817306000000002</v>
      </c>
      <c r="J2757" s="4">
        <f t="shared" si="140"/>
        <v>121.182694</v>
      </c>
      <c r="K2757" s="3">
        <f t="shared" si="141"/>
        <v>6.9210398732137159</v>
      </c>
    </row>
    <row r="2758" spans="1:11" ht="20.100000000000001" customHeight="1" x14ac:dyDescent="0.25">
      <c r="A2758" s="28" t="s">
        <v>48</v>
      </c>
      <c r="B2758" s="15">
        <v>6</v>
      </c>
      <c r="C2758" s="15"/>
      <c r="D2758" s="15">
        <v>-11.225439</v>
      </c>
      <c r="E2758" s="75"/>
      <c r="F2758" s="75">
        <v>-53.249344000000001</v>
      </c>
      <c r="G2758" s="14"/>
      <c r="H2758" s="14">
        <f>IF(D2758&gt;0,F2758-D2758,F2758-D2758)</f>
        <v>-42.023904999999999</v>
      </c>
      <c r="I2758" s="15">
        <v>42.023904999999999</v>
      </c>
      <c r="J2758" s="4">
        <f t="shared" si="140"/>
        <v>137.97609499999999</v>
      </c>
      <c r="K2758" s="3">
        <f t="shared" si="141"/>
        <v>7.1082745248046146</v>
      </c>
    </row>
    <row r="2759" spans="1:11" ht="20.100000000000001" customHeight="1" x14ac:dyDescent="0.25">
      <c r="A2759" s="28" t="s">
        <v>48</v>
      </c>
      <c r="B2759" s="15">
        <v>6</v>
      </c>
      <c r="C2759" s="15"/>
      <c r="D2759" s="15">
        <v>-11.225439</v>
      </c>
      <c r="E2759" s="75">
        <v>24.075498</v>
      </c>
      <c r="F2759" s="75"/>
      <c r="G2759" s="14">
        <f>IF(D2759&gt;0,E2759-D2759,E2759-D2759)</f>
        <v>35.300936999999998</v>
      </c>
      <c r="H2759" s="14"/>
      <c r="I2759" s="15">
        <v>35.300936999999998</v>
      </c>
      <c r="J2759" s="4">
        <f t="shared" si="140"/>
        <v>144.699063</v>
      </c>
      <c r="K2759" s="3">
        <f t="shared" si="141"/>
        <v>7.176911769490733</v>
      </c>
    </row>
    <row r="2760" spans="1:11" ht="20.100000000000001" customHeight="1" x14ac:dyDescent="0.25">
      <c r="A2760" s="28" t="s">
        <v>48</v>
      </c>
      <c r="B2760" s="15">
        <v>6</v>
      </c>
      <c r="C2760" s="15"/>
      <c r="D2760" s="15">
        <v>-11.225439</v>
      </c>
      <c r="E2760" s="75">
        <v>47.231175</v>
      </c>
      <c r="F2760" s="75"/>
      <c r="G2760" s="14">
        <f>IF(D2760&gt;0,E2760-D2760,E2760-D2760)</f>
        <v>58.456614000000002</v>
      </c>
      <c r="H2760" s="14"/>
      <c r="I2760" s="15">
        <v>58.456614000000002</v>
      </c>
      <c r="J2760" s="4">
        <f t="shared" si="140"/>
        <v>121.543386</v>
      </c>
      <c r="K2760" s="3">
        <f t="shared" si="141"/>
        <v>6.9253275784550832</v>
      </c>
    </row>
    <row r="2761" spans="1:11" ht="20.100000000000001" customHeight="1" x14ac:dyDescent="0.25">
      <c r="A2761" s="28" t="s">
        <v>48</v>
      </c>
      <c r="B2761" s="15">
        <v>6</v>
      </c>
      <c r="C2761" s="15"/>
      <c r="D2761" s="15">
        <v>-11.225439</v>
      </c>
      <c r="E2761" s="75">
        <v>58.950342999999997</v>
      </c>
      <c r="F2761" s="75"/>
      <c r="G2761" s="14">
        <f>IF(D2761&gt;0,E2761-D2761,E2761-D2761)</f>
        <v>70.175781999999998</v>
      </c>
      <c r="H2761" s="14"/>
      <c r="I2761" s="15">
        <v>70.175781999999998</v>
      </c>
      <c r="J2761" s="4">
        <f t="shared" si="140"/>
        <v>109.824218</v>
      </c>
      <c r="K2761" s="3">
        <f t="shared" si="141"/>
        <v>6.7790524165758654</v>
      </c>
    </row>
    <row r="2762" spans="1:11" ht="20.100000000000001" customHeight="1" x14ac:dyDescent="0.25">
      <c r="A2762" s="28" t="s">
        <v>48</v>
      </c>
      <c r="B2762" s="15">
        <v>6</v>
      </c>
      <c r="C2762" s="15"/>
      <c r="D2762" s="15">
        <v>-11.225439</v>
      </c>
      <c r="E2762" s="75">
        <v>69.676862999999997</v>
      </c>
      <c r="F2762" s="75"/>
      <c r="G2762" s="14">
        <f>IF(D2762&gt;0,E2762-D2762,E2762-D2762)</f>
        <v>80.902301999999992</v>
      </c>
      <c r="H2762" s="14"/>
      <c r="I2762" s="15">
        <v>80.902302000000006</v>
      </c>
      <c r="J2762" s="4">
        <f t="shared" si="140"/>
        <v>99.097697999999994</v>
      </c>
      <c r="K2762" s="3">
        <f t="shared" si="141"/>
        <v>6.6307796394579803</v>
      </c>
    </row>
    <row r="2763" spans="1:11" ht="20.100000000000001" customHeight="1" x14ac:dyDescent="0.25">
      <c r="A2763" s="28" t="s">
        <v>48</v>
      </c>
      <c r="B2763" s="15">
        <v>6</v>
      </c>
      <c r="C2763" s="15"/>
      <c r="D2763" s="15">
        <v>-11.225439</v>
      </c>
      <c r="E2763" s="75"/>
      <c r="F2763" s="75">
        <v>-62.354025</v>
      </c>
      <c r="G2763" s="14"/>
      <c r="H2763" s="14">
        <f>IF(D2763&gt;0,F2763-D2763,F2763-D2763)</f>
        <v>-51.128585999999999</v>
      </c>
      <c r="I2763" s="15">
        <v>51.128585999999999</v>
      </c>
      <c r="J2763" s="4">
        <f t="shared" si="140"/>
        <v>128.87141400000002</v>
      </c>
      <c r="K2763" s="3">
        <f t="shared" si="141"/>
        <v>7.0097884732253695</v>
      </c>
    </row>
    <row r="2764" spans="1:11" ht="20.100000000000001" customHeight="1" x14ac:dyDescent="0.25">
      <c r="A2764" s="28" t="s">
        <v>48</v>
      </c>
      <c r="B2764" s="15">
        <v>6</v>
      </c>
      <c r="C2764" s="15"/>
      <c r="D2764" s="15">
        <v>-11.225439</v>
      </c>
      <c r="E2764" s="75"/>
      <c r="F2764" s="75">
        <v>-77.471192000000002</v>
      </c>
      <c r="G2764" s="14"/>
      <c r="H2764" s="14">
        <f>IF(D2764&gt;0,F2764-D2764,F2764-D2764)</f>
        <v>-66.245753000000008</v>
      </c>
      <c r="I2764" s="15">
        <v>66.245752999999993</v>
      </c>
      <c r="J2764" s="4">
        <f t="shared" si="140"/>
        <v>113.75424700000001</v>
      </c>
      <c r="K2764" s="3">
        <f t="shared" si="141"/>
        <v>6.8297765989230657</v>
      </c>
    </row>
    <row r="2765" spans="1:11" ht="20.100000000000001" customHeight="1" x14ac:dyDescent="0.25">
      <c r="A2765" s="28" t="s">
        <v>48</v>
      </c>
      <c r="B2765" s="15">
        <v>7</v>
      </c>
      <c r="C2765" s="15"/>
      <c r="D2765" s="15">
        <v>9.6470380000000002</v>
      </c>
      <c r="E2765" s="75"/>
      <c r="F2765" s="75">
        <v>-48.107292000000001</v>
      </c>
      <c r="G2765" s="14"/>
      <c r="H2765" s="14">
        <f>IF(D2765&gt;0,F2765-D2765,F2765-D2765)</f>
        <v>-57.754330000000003</v>
      </c>
      <c r="I2765" s="15">
        <v>57.754330000000003</v>
      </c>
      <c r="J2765" s="4">
        <f t="shared" si="140"/>
        <v>122.24566999999999</v>
      </c>
      <c r="K2765" s="3">
        <f t="shared" si="141"/>
        <v>6.9336395549100303</v>
      </c>
    </row>
    <row r="2766" spans="1:11" ht="20.100000000000001" customHeight="1" x14ac:dyDescent="0.25">
      <c r="A2766" s="28" t="s">
        <v>48</v>
      </c>
      <c r="B2766" s="15">
        <v>7</v>
      </c>
      <c r="C2766" s="15"/>
      <c r="D2766" s="15">
        <v>9.6470380000000002</v>
      </c>
      <c r="E2766" s="75">
        <v>68.219701999999998</v>
      </c>
      <c r="F2766" s="75"/>
      <c r="G2766" s="14">
        <f>IF(D2766&gt;0,E2766-D2766,E2766-D2766)</f>
        <v>58.572663999999996</v>
      </c>
      <c r="H2766" s="14"/>
      <c r="I2766" s="15">
        <v>58.572664000000003</v>
      </c>
      <c r="J2766" s="4">
        <f t="shared" si="140"/>
        <v>121.427336</v>
      </c>
      <c r="K2766" s="3">
        <f t="shared" si="141"/>
        <v>6.9239494307437166</v>
      </c>
    </row>
    <row r="2767" spans="1:11" ht="20.100000000000001" customHeight="1" x14ac:dyDescent="0.25">
      <c r="A2767" s="28" t="s">
        <v>48</v>
      </c>
      <c r="B2767" s="15">
        <v>7</v>
      </c>
      <c r="C2767" s="15"/>
      <c r="D2767" s="15">
        <v>9.6470380000000002</v>
      </c>
      <c r="E2767" s="75"/>
      <c r="F2767" s="75">
        <v>-45.179048999999999</v>
      </c>
      <c r="G2767" s="14"/>
      <c r="H2767" s="14">
        <f>IF(D2767&gt;0,F2767-D2767,F2767-D2767)</f>
        <v>-54.826087000000001</v>
      </c>
      <c r="I2767" s="15">
        <v>54.826087000000001</v>
      </c>
      <c r="J2767" s="4">
        <f t="shared" si="140"/>
        <v>125.173913</v>
      </c>
      <c r="K2767" s="3">
        <f t="shared" si="141"/>
        <v>6.9677901170053111</v>
      </c>
    </row>
    <row r="2768" spans="1:11" ht="20.100000000000001" customHeight="1" x14ac:dyDescent="0.25">
      <c r="A2768" s="28" t="s">
        <v>48</v>
      </c>
      <c r="B2768" s="15">
        <v>7</v>
      </c>
      <c r="C2768" s="15"/>
      <c r="D2768" s="15">
        <v>9.6470380000000002</v>
      </c>
      <c r="E2768" s="75"/>
      <c r="F2768" s="75">
        <v>-35.224074999999999</v>
      </c>
      <c r="G2768" s="14"/>
      <c r="H2768" s="14">
        <f>IF(D2768&gt;0,F2768-D2768,F2768-D2768)</f>
        <v>-44.871113000000001</v>
      </c>
      <c r="I2768" s="15">
        <v>44.871113000000001</v>
      </c>
      <c r="J2768" s="4">
        <f t="shared" si="140"/>
        <v>135.12888699999999</v>
      </c>
      <c r="K2768" s="3">
        <f t="shared" si="141"/>
        <v>7.078192307641916</v>
      </c>
    </row>
    <row r="2769" spans="1:11" ht="20.100000000000001" customHeight="1" x14ac:dyDescent="0.25">
      <c r="A2769" s="28" t="s">
        <v>48</v>
      </c>
      <c r="B2769" s="15">
        <v>7</v>
      </c>
      <c r="C2769" s="15"/>
      <c r="D2769" s="15">
        <v>9.6470380000000002</v>
      </c>
      <c r="E2769" s="75">
        <v>73.610460000000003</v>
      </c>
      <c r="F2769" s="75"/>
      <c r="G2769" s="14">
        <f>IF(D2769&gt;0,E2769-D2769,E2769-D2769)</f>
        <v>63.963422000000001</v>
      </c>
      <c r="H2769" s="14"/>
      <c r="I2769" s="15">
        <v>63.963422000000001</v>
      </c>
      <c r="J2769" s="4">
        <f t="shared" si="140"/>
        <v>116.03657799999999</v>
      </c>
      <c r="K2769" s="3">
        <f t="shared" si="141"/>
        <v>6.8584358449628668</v>
      </c>
    </row>
    <row r="2770" spans="1:11" ht="20.100000000000001" customHeight="1" x14ac:dyDescent="0.25">
      <c r="A2770" s="28" t="s">
        <v>48</v>
      </c>
      <c r="B2770" s="15">
        <v>7</v>
      </c>
      <c r="C2770" s="15"/>
      <c r="D2770" s="15">
        <v>9.6470380000000002</v>
      </c>
      <c r="E2770" s="75"/>
      <c r="F2770" s="75">
        <v>-67.380134999999996</v>
      </c>
      <c r="G2770" s="14"/>
      <c r="H2770" s="14">
        <f>IF(D2770&gt;0,F2770-D2770,F2770-D2770)</f>
        <v>-77.027172999999991</v>
      </c>
      <c r="I2770" s="15">
        <v>77.027173000000005</v>
      </c>
      <c r="J2770" s="4">
        <f t="shared" si="140"/>
        <v>102.972827</v>
      </c>
      <c r="K2770" s="3">
        <f t="shared" si="141"/>
        <v>6.6861198716069996</v>
      </c>
    </row>
    <row r="2771" spans="1:11" ht="20.100000000000001" customHeight="1" x14ac:dyDescent="0.25">
      <c r="A2771" s="28" t="s">
        <v>48</v>
      </c>
      <c r="B2771" s="15">
        <v>7</v>
      </c>
      <c r="C2771" s="15"/>
      <c r="D2771" s="15">
        <v>9.6470380000000002</v>
      </c>
      <c r="E2771" s="75"/>
      <c r="F2771" s="75">
        <v>-56.853003999999999</v>
      </c>
      <c r="G2771" s="14"/>
      <c r="H2771" s="14">
        <f>IF(D2771&gt;0,F2771-D2771,F2771-D2771)</f>
        <v>-66.500041999999993</v>
      </c>
      <c r="I2771" s="15">
        <v>66.500041999999993</v>
      </c>
      <c r="J2771" s="4">
        <f t="shared" si="140"/>
        <v>113.49995800000001</v>
      </c>
      <c r="K2771" s="3">
        <f t="shared" si="141"/>
        <v>6.8265479534300963</v>
      </c>
    </row>
    <row r="2772" spans="1:11" ht="20.100000000000001" customHeight="1" x14ac:dyDescent="0.25">
      <c r="A2772" s="28" t="s">
        <v>48</v>
      </c>
      <c r="B2772" s="15">
        <v>7</v>
      </c>
      <c r="C2772" s="15"/>
      <c r="D2772" s="15">
        <v>9.6470380000000002</v>
      </c>
      <c r="E2772" s="75"/>
      <c r="F2772" s="75">
        <v>-67.693794999999994</v>
      </c>
      <c r="G2772" s="14"/>
      <c r="H2772" s="14">
        <f>IF(D2772&gt;0,F2772-D2772,F2772-D2772)</f>
        <v>-77.340832999999989</v>
      </c>
      <c r="I2772" s="15">
        <v>77.340833000000003</v>
      </c>
      <c r="J2772" s="4">
        <f t="shared" si="140"/>
        <v>102.659167</v>
      </c>
      <c r="K2772" s="3">
        <f t="shared" si="141"/>
        <v>6.6817186491252594</v>
      </c>
    </row>
    <row r="2773" spans="1:11" ht="20.100000000000001" customHeight="1" x14ac:dyDescent="0.25">
      <c r="A2773" s="28" t="s">
        <v>48</v>
      </c>
      <c r="B2773" s="15">
        <v>7</v>
      </c>
      <c r="C2773" s="15"/>
      <c r="D2773" s="15">
        <v>9.6470380000000002</v>
      </c>
      <c r="E2773" s="75">
        <v>88.754636000000005</v>
      </c>
      <c r="F2773" s="75"/>
      <c r="G2773" s="14">
        <f>IF(D2773&gt;0,E2773-D2773,E2773-D2773)</f>
        <v>79.10759800000001</v>
      </c>
      <c r="H2773" s="14"/>
      <c r="I2773" s="15">
        <v>79.107597999999996</v>
      </c>
      <c r="J2773" s="4">
        <f t="shared" si="140"/>
        <v>100.892402</v>
      </c>
      <c r="K2773" s="3">
        <f t="shared" si="141"/>
        <v>6.6566737219032577</v>
      </c>
    </row>
    <row r="2774" spans="1:11" ht="20.100000000000001" customHeight="1" x14ac:dyDescent="0.25">
      <c r="A2774" s="28" t="s">
        <v>48</v>
      </c>
      <c r="B2774" s="15">
        <v>7</v>
      </c>
      <c r="C2774" s="15"/>
      <c r="D2774" s="15">
        <v>9.6470380000000002</v>
      </c>
      <c r="E2774" s="75">
        <v>73.610460000000003</v>
      </c>
      <c r="F2774" s="75"/>
      <c r="G2774" s="14">
        <f>IF(D2774&gt;0,E2774-D2774,E2774-D2774)</f>
        <v>63.963422000000001</v>
      </c>
      <c r="H2774" s="14"/>
      <c r="I2774" s="15">
        <v>63.963422000000001</v>
      </c>
      <c r="J2774" s="4">
        <f t="shared" si="140"/>
        <v>116.03657799999999</v>
      </c>
      <c r="K2774" s="3">
        <f t="shared" si="141"/>
        <v>6.8584358449628668</v>
      </c>
    </row>
    <row r="2775" spans="1:11" ht="20.100000000000001" customHeight="1" x14ac:dyDescent="0.25">
      <c r="A2775" s="28" t="s">
        <v>48</v>
      </c>
      <c r="B2775" s="15">
        <v>7</v>
      </c>
      <c r="C2775" s="15"/>
      <c r="D2775" s="15">
        <v>9.6470380000000002</v>
      </c>
      <c r="E2775" s="75">
        <v>82.874983999999998</v>
      </c>
      <c r="F2775" s="75"/>
      <c r="G2775" s="14">
        <f>IF(D2775&gt;0,E2775-D2775,E2775-D2775)</f>
        <v>73.227946000000003</v>
      </c>
      <c r="H2775" s="14"/>
      <c r="I2775" s="15">
        <v>73.227946000000003</v>
      </c>
      <c r="J2775" s="4">
        <f t="shared" si="140"/>
        <v>106.772054</v>
      </c>
      <c r="K2775" s="3">
        <f t="shared" si="141"/>
        <v>6.7383902821989441</v>
      </c>
    </row>
    <row r="2776" spans="1:11" ht="20.100000000000001" customHeight="1" x14ac:dyDescent="0.25">
      <c r="A2776" s="28" t="s">
        <v>48</v>
      </c>
      <c r="B2776" s="15">
        <v>9</v>
      </c>
      <c r="C2776" s="15"/>
      <c r="D2776" s="15">
        <v>-2.7974000000000001</v>
      </c>
      <c r="E2776" s="75">
        <v>42.814199000000002</v>
      </c>
      <c r="F2776" s="75"/>
      <c r="G2776" s="14">
        <f>IF(D2776&gt;0,E2776-D2776,E2776-D2776)</f>
        <v>45.611599000000005</v>
      </c>
      <c r="H2776" s="14"/>
      <c r="I2776" s="15">
        <v>45.611598999999998</v>
      </c>
      <c r="J2776" s="4">
        <f t="shared" si="140"/>
        <v>134.38840099999999</v>
      </c>
      <c r="K2776" s="3">
        <f t="shared" si="141"/>
        <v>7.0702648149308134</v>
      </c>
    </row>
    <row r="2777" spans="1:11" ht="20.100000000000001" customHeight="1" x14ac:dyDescent="0.25">
      <c r="A2777" s="28" t="s">
        <v>48</v>
      </c>
      <c r="B2777" s="15">
        <v>9</v>
      </c>
      <c r="C2777" s="15"/>
      <c r="D2777" s="15">
        <v>-2.7974000000000001</v>
      </c>
      <c r="E2777" s="75"/>
      <c r="F2777" s="75">
        <v>-65.095230999999998</v>
      </c>
      <c r="G2777" s="14"/>
      <c r="H2777" s="14">
        <f t="shared" ref="H2777:H2785" si="142">IF(D2777&gt;0,F2777-D2777,F2777-D2777)</f>
        <v>-62.297830999999995</v>
      </c>
      <c r="I2777" s="15">
        <v>62.297831000000002</v>
      </c>
      <c r="J2777" s="4">
        <f t="shared" si="140"/>
        <v>117.702169</v>
      </c>
      <c r="K2777" s="3">
        <f t="shared" si="141"/>
        <v>6.8789970961894102</v>
      </c>
    </row>
    <row r="2778" spans="1:11" ht="20.100000000000001" customHeight="1" x14ac:dyDescent="0.25">
      <c r="A2778" s="28" t="s">
        <v>48</v>
      </c>
      <c r="B2778" s="15">
        <v>9</v>
      </c>
      <c r="C2778" s="15"/>
      <c r="D2778" s="15">
        <v>-2.7974000000000001</v>
      </c>
      <c r="E2778" s="75"/>
      <c r="F2778" s="75">
        <v>-71.565050999999997</v>
      </c>
      <c r="G2778" s="14"/>
      <c r="H2778" s="14">
        <f t="shared" si="142"/>
        <v>-68.767651000000001</v>
      </c>
      <c r="I2778" s="15">
        <v>68.767651000000001</v>
      </c>
      <c r="J2778" s="4">
        <f t="shared" si="140"/>
        <v>111.232349</v>
      </c>
      <c r="K2778" s="3">
        <f t="shared" si="141"/>
        <v>6.7974326087254164</v>
      </c>
    </row>
    <row r="2779" spans="1:11" ht="20.100000000000001" customHeight="1" x14ac:dyDescent="0.25">
      <c r="A2779" s="28" t="s">
        <v>48</v>
      </c>
      <c r="B2779" s="15">
        <v>9</v>
      </c>
      <c r="C2779" s="15"/>
      <c r="D2779" s="15">
        <v>-2.7974000000000001</v>
      </c>
      <c r="E2779" s="75"/>
      <c r="F2779" s="75">
        <v>-60.068488000000002</v>
      </c>
      <c r="G2779" s="14"/>
      <c r="H2779" s="14">
        <f t="shared" si="142"/>
        <v>-57.271087999999999</v>
      </c>
      <c r="I2779" s="15">
        <v>57.271087999999999</v>
      </c>
      <c r="J2779" s="4">
        <f t="shared" si="140"/>
        <v>122.72891200000001</v>
      </c>
      <c r="K2779" s="3">
        <f t="shared" si="141"/>
        <v>6.9393313433032953</v>
      </c>
    </row>
    <row r="2780" spans="1:11" ht="20.100000000000001" customHeight="1" x14ac:dyDescent="0.25">
      <c r="A2780" s="28" t="s">
        <v>48</v>
      </c>
      <c r="B2780" s="15">
        <v>9</v>
      </c>
      <c r="C2780" s="15"/>
      <c r="D2780" s="15">
        <v>-2.7974000000000001</v>
      </c>
      <c r="E2780" s="75"/>
      <c r="F2780" s="75">
        <v>-71.939527999999996</v>
      </c>
      <c r="G2780" s="14"/>
      <c r="H2780" s="14">
        <f t="shared" si="142"/>
        <v>-69.142128</v>
      </c>
      <c r="I2780" s="15">
        <v>69.142128</v>
      </c>
      <c r="J2780" s="4">
        <f t="shared" si="140"/>
        <v>110.857872</v>
      </c>
      <c r="K2780" s="3">
        <f t="shared" si="141"/>
        <v>6.7925674091646693</v>
      </c>
    </row>
    <row r="2781" spans="1:11" ht="20.100000000000001" customHeight="1" x14ac:dyDescent="0.25">
      <c r="A2781" s="28" t="s">
        <v>48</v>
      </c>
      <c r="B2781" s="15">
        <v>9</v>
      </c>
      <c r="C2781" s="15"/>
      <c r="D2781" s="15">
        <v>-2.7974000000000001</v>
      </c>
      <c r="E2781" s="75"/>
      <c r="F2781" s="75">
        <v>-57.893743999999998</v>
      </c>
      <c r="G2781" s="14"/>
      <c r="H2781" s="14">
        <f t="shared" si="142"/>
        <v>-55.096343999999995</v>
      </c>
      <c r="I2781" s="15">
        <v>55.096344000000002</v>
      </c>
      <c r="J2781" s="4">
        <f t="shared" si="140"/>
        <v>124.903656</v>
      </c>
      <c r="K2781" s="3">
        <f t="shared" si="141"/>
        <v>6.9646718958308833</v>
      </c>
    </row>
    <row r="2782" spans="1:11" ht="20.100000000000001" customHeight="1" x14ac:dyDescent="0.25">
      <c r="A2782" s="28" t="s">
        <v>48</v>
      </c>
      <c r="B2782" s="15">
        <v>9</v>
      </c>
      <c r="C2782" s="15"/>
      <c r="D2782" s="15">
        <v>-2.7974000000000001</v>
      </c>
      <c r="E2782" s="75"/>
      <c r="F2782" s="75">
        <v>-35.112011000000003</v>
      </c>
      <c r="G2782" s="14"/>
      <c r="H2782" s="14">
        <f t="shared" si="142"/>
        <v>-32.314610999999999</v>
      </c>
      <c r="I2782" s="15">
        <v>32.314610999999999</v>
      </c>
      <c r="J2782" s="4">
        <f t="shared" si="140"/>
        <v>147.68538899999999</v>
      </c>
      <c r="K2782" s="3">
        <f t="shared" si="141"/>
        <v>7.20638329238436</v>
      </c>
    </row>
    <row r="2783" spans="1:11" ht="20.100000000000001" customHeight="1" x14ac:dyDescent="0.25">
      <c r="A2783" s="28" t="s">
        <v>48</v>
      </c>
      <c r="B2783" s="15">
        <v>11</v>
      </c>
      <c r="C2783" s="15"/>
      <c r="D2783" s="15">
        <v>-9.7741439999999997</v>
      </c>
      <c r="E2783" s="75"/>
      <c r="F2783" s="75">
        <v>-67.079430000000002</v>
      </c>
      <c r="G2783" s="14"/>
      <c r="H2783" s="14">
        <f t="shared" si="142"/>
        <v>-57.305286000000002</v>
      </c>
      <c r="I2783" s="15">
        <v>57.305286000000002</v>
      </c>
      <c r="J2783" s="4">
        <f t="shared" si="140"/>
        <v>122.694714</v>
      </c>
      <c r="K2783" s="3">
        <f t="shared" si="141"/>
        <v>6.9389292851466973</v>
      </c>
    </row>
    <row r="2784" spans="1:11" ht="20.100000000000001" customHeight="1" x14ac:dyDescent="0.25">
      <c r="A2784" s="28" t="s">
        <v>48</v>
      </c>
      <c r="B2784" s="15">
        <v>11</v>
      </c>
      <c r="C2784" s="15"/>
      <c r="D2784" s="15">
        <v>-9.7741439999999997</v>
      </c>
      <c r="E2784" s="75"/>
      <c r="F2784" s="75">
        <v>-65.365530000000007</v>
      </c>
      <c r="G2784" s="14"/>
      <c r="H2784" s="14">
        <f t="shared" si="142"/>
        <v>-55.591386000000007</v>
      </c>
      <c r="I2784" s="15">
        <v>55.591386</v>
      </c>
      <c r="J2784" s="4">
        <f t="shared" si="140"/>
        <v>124.408614</v>
      </c>
      <c r="K2784" s="3">
        <f t="shared" si="141"/>
        <v>6.9589425702982179</v>
      </c>
    </row>
    <row r="2785" spans="1:11" ht="20.100000000000001" customHeight="1" x14ac:dyDescent="0.25">
      <c r="A2785" s="28" t="s">
        <v>48</v>
      </c>
      <c r="B2785" s="15">
        <v>11</v>
      </c>
      <c r="C2785" s="15"/>
      <c r="D2785" s="15">
        <v>-9.7741439999999997</v>
      </c>
      <c r="E2785" s="75"/>
      <c r="F2785" s="75">
        <v>-54.462322</v>
      </c>
      <c r="G2785" s="14"/>
      <c r="H2785" s="14">
        <f t="shared" si="142"/>
        <v>-44.688178000000001</v>
      </c>
      <c r="I2785" s="15">
        <v>44.688178000000001</v>
      </c>
      <c r="J2785" s="4">
        <f t="shared" si="140"/>
        <v>135.31182200000001</v>
      </c>
      <c r="K2785" s="3">
        <f t="shared" si="141"/>
        <v>7.08014408079422</v>
      </c>
    </row>
    <row r="2786" spans="1:11" ht="20.100000000000001" customHeight="1" x14ac:dyDescent="0.25">
      <c r="A2786" s="28" t="s">
        <v>48</v>
      </c>
      <c r="B2786" s="15">
        <v>11</v>
      </c>
      <c r="C2786" s="15"/>
      <c r="D2786" s="15">
        <v>-9.7741439999999997</v>
      </c>
      <c r="E2786" s="75">
        <v>37.349348999999997</v>
      </c>
      <c r="F2786" s="75"/>
      <c r="G2786" s="14">
        <f>IF(D2786&gt;0,E2786-D2786,E2786-D2786)</f>
        <v>47.123492999999996</v>
      </c>
      <c r="H2786" s="14"/>
      <c r="I2786" s="15">
        <v>47.123493000000003</v>
      </c>
      <c r="J2786" s="4">
        <f t="shared" si="140"/>
        <v>132.876507</v>
      </c>
      <c r="K2786" s="3">
        <f t="shared" si="141"/>
        <v>7.053942243744447</v>
      </c>
    </row>
    <row r="2787" spans="1:11" ht="20.100000000000001" customHeight="1" x14ac:dyDescent="0.25">
      <c r="A2787" s="28" t="s">
        <v>48</v>
      </c>
      <c r="B2787" s="15">
        <v>11</v>
      </c>
      <c r="C2787" s="15"/>
      <c r="D2787" s="15">
        <v>-9.7741439999999997</v>
      </c>
      <c r="E2787" s="75"/>
      <c r="F2787" s="75">
        <v>-88.132321000000005</v>
      </c>
      <c r="G2787" s="14"/>
      <c r="H2787" s="14">
        <f>IF(D2787&gt;0,F2787-D2787,F2787-D2787)</f>
        <v>-78.358177000000012</v>
      </c>
      <c r="I2787" s="15">
        <v>78.358176999999998</v>
      </c>
      <c r="J2787" s="4">
        <f t="shared" si="140"/>
        <v>101.641823</v>
      </c>
      <c r="K2787" s="3">
        <f t="shared" si="141"/>
        <v>6.6673503460113528</v>
      </c>
    </row>
    <row r="2788" spans="1:11" ht="20.100000000000001" customHeight="1" x14ac:dyDescent="0.25">
      <c r="A2788" s="28" t="s">
        <v>48</v>
      </c>
      <c r="B2788" s="15">
        <v>11</v>
      </c>
      <c r="C2788" s="15"/>
      <c r="D2788" s="15">
        <v>-9.7741439999999997</v>
      </c>
      <c r="E2788" s="75"/>
      <c r="F2788" s="75">
        <v>-78.690067999999997</v>
      </c>
      <c r="G2788" s="14"/>
      <c r="H2788" s="14">
        <f>IF(D2788&gt;0,F2788-D2788,F2788-D2788)</f>
        <v>-68.91592399999999</v>
      </c>
      <c r="I2788" s="15">
        <v>68.915924000000004</v>
      </c>
      <c r="J2788" s="4">
        <f t="shared" si="140"/>
        <v>111.084076</v>
      </c>
      <c r="K2788" s="3">
        <f t="shared" si="141"/>
        <v>6.7955082097205741</v>
      </c>
    </row>
    <row r="2789" spans="1:11" ht="20.100000000000001" customHeight="1" x14ac:dyDescent="0.25">
      <c r="A2789" s="28" t="s">
        <v>48</v>
      </c>
      <c r="B2789" s="15">
        <v>11</v>
      </c>
      <c r="C2789" s="15"/>
      <c r="D2789" s="15">
        <v>-9.7741439999999997</v>
      </c>
      <c r="E2789" s="75"/>
      <c r="F2789" s="75">
        <v>-79.611142000000001</v>
      </c>
      <c r="G2789" s="14"/>
      <c r="H2789" s="14">
        <f>IF(D2789&gt;0,F2789-D2789,F2789-D2789)</f>
        <v>-69.836997999999994</v>
      </c>
      <c r="I2789" s="15">
        <v>69.836997999999994</v>
      </c>
      <c r="J2789" s="4">
        <f t="shared" si="140"/>
        <v>110.16300200000001</v>
      </c>
      <c r="K2789" s="3">
        <f t="shared" si="141"/>
        <v>6.7834959690979089</v>
      </c>
    </row>
    <row r="2790" spans="1:11" ht="20.100000000000001" customHeight="1" x14ac:dyDescent="0.25">
      <c r="A2790" s="28" t="s">
        <v>48</v>
      </c>
      <c r="B2790" s="15">
        <v>11</v>
      </c>
      <c r="C2790" s="15"/>
      <c r="D2790" s="15">
        <v>-9.7741439999999997</v>
      </c>
      <c r="E2790" s="75"/>
      <c r="F2790" s="75">
        <v>-85.030259000000001</v>
      </c>
      <c r="G2790" s="14"/>
      <c r="H2790" s="14">
        <f>IF(D2790&gt;0,F2790-D2790,F2790-D2790)</f>
        <v>-75.256114999999994</v>
      </c>
      <c r="I2790" s="15">
        <v>75.256114999999994</v>
      </c>
      <c r="J2790" s="4">
        <f t="shared" si="140"/>
        <v>104.74388500000001</v>
      </c>
      <c r="K2790" s="3">
        <f t="shared" si="141"/>
        <v>6.7107222109051881</v>
      </c>
    </row>
    <row r="2791" spans="1:11" ht="20.100000000000001" customHeight="1" x14ac:dyDescent="0.25">
      <c r="A2791" s="28" t="s">
        <v>48</v>
      </c>
      <c r="B2791" s="15">
        <v>11</v>
      </c>
      <c r="C2791" s="15"/>
      <c r="D2791" s="15">
        <v>-9.7741439999999997</v>
      </c>
      <c r="E2791" s="75"/>
      <c r="F2791" s="75">
        <v>-81.027372999999997</v>
      </c>
      <c r="G2791" s="14"/>
      <c r="H2791" s="14">
        <f>IF(D2791&gt;0,F2791-D2791,F2791-D2791)</f>
        <v>-71.253229000000005</v>
      </c>
      <c r="I2791" s="15">
        <v>71.253229000000005</v>
      </c>
      <c r="J2791" s="4">
        <f t="shared" si="140"/>
        <v>108.746771</v>
      </c>
      <c r="K2791" s="3">
        <f t="shared" si="141"/>
        <v>6.7648287536653058</v>
      </c>
    </row>
    <row r="2792" spans="1:11" ht="20.100000000000001" customHeight="1" x14ac:dyDescent="0.25">
      <c r="A2792" s="28" t="s">
        <v>48</v>
      </c>
      <c r="B2792" s="15">
        <v>13</v>
      </c>
      <c r="C2792" s="15"/>
      <c r="D2792" s="15">
        <v>5.0630269999999999</v>
      </c>
      <c r="E2792" s="75">
        <v>49.730938999999999</v>
      </c>
      <c r="F2792" s="75"/>
      <c r="G2792" s="14">
        <f>IF(D2792&gt;0,E2792-D2792,E2792-D2792)</f>
        <v>44.667912000000001</v>
      </c>
      <c r="H2792" s="14"/>
      <c r="I2792" s="15">
        <v>44.667912000000001</v>
      </c>
      <c r="J2792" s="4">
        <f t="shared" si="140"/>
        <v>135.332088</v>
      </c>
      <c r="K2792" s="3">
        <f t="shared" si="141"/>
        <v>7.0803601407658139</v>
      </c>
    </row>
    <row r="2793" spans="1:11" ht="20.100000000000001" customHeight="1" x14ac:dyDescent="0.25">
      <c r="A2793" s="28" t="s">
        <v>48</v>
      </c>
      <c r="B2793" s="15">
        <v>13</v>
      </c>
      <c r="C2793" s="15"/>
      <c r="D2793" s="15">
        <v>5.0630269999999999</v>
      </c>
      <c r="E2793" s="75"/>
      <c r="F2793" s="75">
        <v>-27.202529999999999</v>
      </c>
      <c r="G2793" s="14"/>
      <c r="H2793" s="14">
        <f t="shared" ref="H2793:H2801" si="143">IF(D2793&gt;0,F2793-D2793,F2793-D2793)</f>
        <v>-32.265557000000001</v>
      </c>
      <c r="I2793" s="15">
        <v>32.265557000000001</v>
      </c>
      <c r="J2793" s="4">
        <f t="shared" si="140"/>
        <v>147.734443</v>
      </c>
      <c r="K2793" s="3">
        <f t="shared" si="141"/>
        <v>7.2068624068886713</v>
      </c>
    </row>
    <row r="2794" spans="1:11" ht="20.100000000000001" customHeight="1" x14ac:dyDescent="0.25">
      <c r="A2794" s="28" t="s">
        <v>48</v>
      </c>
      <c r="B2794" s="15">
        <v>13</v>
      </c>
      <c r="C2794" s="15"/>
      <c r="D2794" s="15">
        <v>5.0630269999999999</v>
      </c>
      <c r="E2794" s="75"/>
      <c r="F2794" s="75">
        <v>-64.835925000000003</v>
      </c>
      <c r="G2794" s="14"/>
      <c r="H2794" s="14">
        <f t="shared" si="143"/>
        <v>-69.898952000000008</v>
      </c>
      <c r="I2794" s="15">
        <v>69.898951999999994</v>
      </c>
      <c r="J2794" s="4">
        <f t="shared" si="140"/>
        <v>110.10104800000001</v>
      </c>
      <c r="K2794" s="3">
        <f t="shared" si="141"/>
        <v>6.7826843910767085</v>
      </c>
    </row>
    <row r="2795" spans="1:11" ht="20.100000000000001" customHeight="1" x14ac:dyDescent="0.25">
      <c r="A2795" s="28" t="s">
        <v>48</v>
      </c>
      <c r="B2795" s="15">
        <v>13</v>
      </c>
      <c r="C2795" s="15"/>
      <c r="D2795" s="15">
        <v>5.0630269999999999</v>
      </c>
      <c r="E2795" s="75"/>
      <c r="F2795" s="75">
        <v>-64.290046000000004</v>
      </c>
      <c r="G2795" s="14"/>
      <c r="H2795" s="14">
        <f t="shared" si="143"/>
        <v>-69.353073000000009</v>
      </c>
      <c r="I2795" s="15">
        <v>69.353072999999995</v>
      </c>
      <c r="J2795" s="4">
        <f t="shared" si="140"/>
        <v>110.64692700000001</v>
      </c>
      <c r="K2795" s="3">
        <f t="shared" si="141"/>
        <v>6.7898195734629079</v>
      </c>
    </row>
    <row r="2796" spans="1:11" ht="20.100000000000001" customHeight="1" x14ac:dyDescent="0.25">
      <c r="A2796" s="28" t="s">
        <v>48</v>
      </c>
      <c r="B2796" s="15">
        <v>13</v>
      </c>
      <c r="C2796" s="15"/>
      <c r="D2796" s="15">
        <v>5.0630269999999999</v>
      </c>
      <c r="E2796" s="75"/>
      <c r="F2796" s="75">
        <v>-68.875281000000001</v>
      </c>
      <c r="G2796" s="14"/>
      <c r="H2796" s="14">
        <f t="shared" si="143"/>
        <v>-73.938308000000006</v>
      </c>
      <c r="I2796" s="15">
        <v>73.938308000000006</v>
      </c>
      <c r="J2796" s="4">
        <f t="shared" si="140"/>
        <v>106.06169199999999</v>
      </c>
      <c r="K2796" s="3">
        <f t="shared" si="141"/>
        <v>6.7287598588340405</v>
      </c>
    </row>
    <row r="2797" spans="1:11" ht="20.100000000000001" customHeight="1" x14ac:dyDescent="0.25">
      <c r="A2797" s="28" t="s">
        <v>48</v>
      </c>
      <c r="B2797" s="15">
        <v>13</v>
      </c>
      <c r="C2797" s="15"/>
      <c r="D2797" s="15">
        <v>5.0630269999999999</v>
      </c>
      <c r="E2797" s="75"/>
      <c r="F2797" s="75">
        <v>-79.950650999999993</v>
      </c>
      <c r="G2797" s="14"/>
      <c r="H2797" s="14">
        <f t="shared" si="143"/>
        <v>-85.013677999999999</v>
      </c>
      <c r="I2797" s="15">
        <v>85.013677999999999</v>
      </c>
      <c r="J2797" s="4">
        <f t="shared" si="140"/>
        <v>94.986322000000001</v>
      </c>
      <c r="K2797" s="3">
        <f t="shared" si="141"/>
        <v>6.5696478756626631</v>
      </c>
    </row>
    <row r="2798" spans="1:11" ht="20.100000000000001" customHeight="1" x14ac:dyDescent="0.25">
      <c r="A2798" s="28" t="s">
        <v>48</v>
      </c>
      <c r="B2798" s="15">
        <v>13</v>
      </c>
      <c r="C2798" s="15"/>
      <c r="D2798" s="15">
        <v>5.0630269999999999</v>
      </c>
      <c r="E2798" s="75"/>
      <c r="F2798" s="75">
        <v>-81.027372999999997</v>
      </c>
      <c r="G2798" s="14"/>
      <c r="H2798" s="14">
        <f t="shared" si="143"/>
        <v>-86.090400000000002</v>
      </c>
      <c r="I2798" s="15">
        <v>86.090400000000002</v>
      </c>
      <c r="J2798" s="4">
        <f t="shared" si="140"/>
        <v>93.909599999999998</v>
      </c>
      <c r="K2798" s="3">
        <f t="shared" si="141"/>
        <v>6.5532007412058171</v>
      </c>
    </row>
    <row r="2799" spans="1:11" ht="20.100000000000001" customHeight="1" x14ac:dyDescent="0.25">
      <c r="A2799" s="28" t="s">
        <v>48</v>
      </c>
      <c r="B2799" s="15">
        <v>13</v>
      </c>
      <c r="C2799" s="15"/>
      <c r="D2799" s="15">
        <v>5.0630269999999999</v>
      </c>
      <c r="E2799" s="75"/>
      <c r="F2799" s="75">
        <v>-78.055823000000004</v>
      </c>
      <c r="G2799" s="14"/>
      <c r="H2799" s="14">
        <f t="shared" si="143"/>
        <v>-83.118850000000009</v>
      </c>
      <c r="I2799" s="15">
        <v>83.118849999999995</v>
      </c>
      <c r="J2799" s="4">
        <f t="shared" si="140"/>
        <v>96.881150000000005</v>
      </c>
      <c r="K2799" s="3">
        <f t="shared" si="141"/>
        <v>6.598144085120369</v>
      </c>
    </row>
    <row r="2800" spans="1:11" ht="20.100000000000001" customHeight="1" x14ac:dyDescent="0.25">
      <c r="A2800" s="28" t="s">
        <v>48</v>
      </c>
      <c r="B2800" s="15">
        <v>13</v>
      </c>
      <c r="C2800" s="15"/>
      <c r="D2800" s="15">
        <v>5.0630269999999999</v>
      </c>
      <c r="E2800" s="75"/>
      <c r="F2800" s="75">
        <v>-88.363422999999997</v>
      </c>
      <c r="G2800" s="14"/>
      <c r="H2800" s="14">
        <f t="shared" si="143"/>
        <v>-93.426450000000003</v>
      </c>
      <c r="I2800" s="15">
        <v>93.426450000000003</v>
      </c>
      <c r="J2800" s="4">
        <f t="shared" si="140"/>
        <v>86.573549999999997</v>
      </c>
      <c r="K2800" s="3">
        <f t="shared" si="141"/>
        <v>6.4358544141527467</v>
      </c>
    </row>
    <row r="2801" spans="1:11" ht="20.100000000000001" customHeight="1" x14ac:dyDescent="0.25">
      <c r="A2801" s="28" t="s">
        <v>48</v>
      </c>
      <c r="B2801" s="15">
        <v>14</v>
      </c>
      <c r="C2801" s="15"/>
      <c r="D2801" s="15">
        <v>-7.584581</v>
      </c>
      <c r="E2801" s="75"/>
      <c r="F2801" s="75">
        <v>-68.385221000000001</v>
      </c>
      <c r="G2801" s="14"/>
      <c r="H2801" s="14">
        <f t="shared" si="143"/>
        <v>-60.800640000000001</v>
      </c>
      <c r="I2801" s="15">
        <v>60.800640000000001</v>
      </c>
      <c r="J2801" s="4">
        <f t="shared" si="140"/>
        <v>119.19936</v>
      </c>
      <c r="K2801" s="3">
        <f t="shared" si="141"/>
        <v>6.8972326795403616</v>
      </c>
    </row>
    <row r="2802" spans="1:11" ht="20.100000000000001" customHeight="1" x14ac:dyDescent="0.25">
      <c r="A2802" s="28" t="s">
        <v>48</v>
      </c>
      <c r="B2802" s="15">
        <v>14</v>
      </c>
      <c r="C2802" s="15"/>
      <c r="D2802" s="15">
        <v>-7.584581</v>
      </c>
      <c r="E2802" s="75">
        <v>71.629938999999993</v>
      </c>
      <c r="F2802" s="75"/>
      <c r="G2802" s="14">
        <f>IF(D2802&gt;0,E2802-D2802,E2802-D2802)</f>
        <v>79.214519999999993</v>
      </c>
      <c r="H2802" s="14"/>
      <c r="I2802" s="15">
        <v>79.214519999999993</v>
      </c>
      <c r="J2802" s="4">
        <f t="shared" si="140"/>
        <v>100.78548000000001</v>
      </c>
      <c r="K2802" s="3">
        <f t="shared" si="141"/>
        <v>6.6551439968577091</v>
      </c>
    </row>
    <row r="2803" spans="1:11" ht="20.100000000000001" customHeight="1" x14ac:dyDescent="0.25">
      <c r="A2803" s="28" t="s">
        <v>48</v>
      </c>
      <c r="B2803" s="15">
        <v>14</v>
      </c>
      <c r="C2803" s="15"/>
      <c r="D2803" s="15">
        <v>-7.584581</v>
      </c>
      <c r="E2803" s="75"/>
      <c r="F2803" s="75">
        <v>-53.605575000000002</v>
      </c>
      <c r="G2803" s="14"/>
      <c r="H2803" s="14">
        <f>IF(D2803&gt;0,F2803-D2803,F2803-D2803)</f>
        <v>-46.020994000000002</v>
      </c>
      <c r="I2803" s="15">
        <v>46.020994000000002</v>
      </c>
      <c r="J2803" s="4">
        <f t="shared" si="140"/>
        <v>133.979006</v>
      </c>
      <c r="K2803" s="3">
        <f t="shared" si="141"/>
        <v>7.0658631433490644</v>
      </c>
    </row>
    <row r="2804" spans="1:11" ht="20.100000000000001" customHeight="1" x14ac:dyDescent="0.25">
      <c r="A2804" s="28" t="s">
        <v>48</v>
      </c>
      <c r="B2804" s="15">
        <v>14</v>
      </c>
      <c r="C2804" s="15"/>
      <c r="D2804" s="15">
        <v>-7.584581</v>
      </c>
      <c r="E2804" s="75"/>
      <c r="F2804" s="75">
        <v>-64.957402000000002</v>
      </c>
      <c r="G2804" s="14"/>
      <c r="H2804" s="14">
        <f>IF(D2804&gt;0,F2804-D2804,F2804-D2804)</f>
        <v>-57.372821000000002</v>
      </c>
      <c r="I2804" s="15">
        <v>57.372821000000002</v>
      </c>
      <c r="J2804" s="4">
        <f t="shared" si="140"/>
        <v>122.627179</v>
      </c>
      <c r="K2804" s="3">
        <f t="shared" si="141"/>
        <v>6.9381349621382098</v>
      </c>
    </row>
    <row r="2805" spans="1:11" ht="20.100000000000001" customHeight="1" x14ac:dyDescent="0.25">
      <c r="A2805" s="28" t="s">
        <v>48</v>
      </c>
      <c r="B2805" s="15">
        <v>14</v>
      </c>
      <c r="C2805" s="15"/>
      <c r="D2805" s="15">
        <v>-7.584581</v>
      </c>
      <c r="E2805" s="75">
        <v>45</v>
      </c>
      <c r="F2805" s="75"/>
      <c r="G2805" s="14">
        <f>IF(D2805&gt;0,E2805-D2805,E2805-D2805)</f>
        <v>52.584581</v>
      </c>
      <c r="H2805" s="14"/>
      <c r="I2805" s="15">
        <v>52.584581</v>
      </c>
      <c r="J2805" s="4">
        <f t="shared" si="140"/>
        <v>127.415419</v>
      </c>
      <c r="K2805" s="3">
        <f t="shared" si="141"/>
        <v>6.9933960636704482</v>
      </c>
    </row>
    <row r="2806" spans="1:11" ht="20.100000000000001" customHeight="1" x14ac:dyDescent="0.25">
      <c r="A2806" s="28" t="s">
        <v>48</v>
      </c>
      <c r="B2806" s="15">
        <v>14</v>
      </c>
      <c r="C2806" s="15"/>
      <c r="D2806" s="15">
        <v>-7.584581</v>
      </c>
      <c r="E2806" s="75">
        <v>64.470302000000004</v>
      </c>
      <c r="F2806" s="75"/>
      <c r="G2806" s="14">
        <f>IF(D2806&gt;0,E2806-D2806,E2806-D2806)</f>
        <v>72.054883000000004</v>
      </c>
      <c r="H2806" s="14"/>
      <c r="I2806" s="15">
        <v>72.054883000000004</v>
      </c>
      <c r="J2806" s="4">
        <f t="shared" si="140"/>
        <v>107.945117</v>
      </c>
      <c r="K2806" s="3">
        <f t="shared" si="141"/>
        <v>6.7541541729293195</v>
      </c>
    </row>
    <row r="2807" spans="1:11" ht="20.100000000000001" customHeight="1" x14ac:dyDescent="0.25">
      <c r="A2807" s="28" t="s">
        <v>48</v>
      </c>
      <c r="B2807" s="15">
        <v>14</v>
      </c>
      <c r="C2807" s="15"/>
      <c r="D2807" s="15">
        <v>-7.584581</v>
      </c>
      <c r="E2807" s="75"/>
      <c r="F2807" s="75">
        <v>-66.903177999999997</v>
      </c>
      <c r="G2807" s="14"/>
      <c r="H2807" s="14">
        <f>IF(D2807&gt;0,F2807-D2807,F2807-D2807)</f>
        <v>-59.318596999999997</v>
      </c>
      <c r="I2807" s="15">
        <v>59.318596999999997</v>
      </c>
      <c r="J2807" s="4">
        <f t="shared" si="140"/>
        <v>120.681403</v>
      </c>
      <c r="K2807" s="3">
        <f t="shared" si="141"/>
        <v>6.9150595637400301</v>
      </c>
    </row>
    <row r="2808" spans="1:11" ht="20.100000000000001" customHeight="1" x14ac:dyDescent="0.25">
      <c r="A2808" s="28" t="s">
        <v>48</v>
      </c>
      <c r="B2808" s="15">
        <v>14</v>
      </c>
      <c r="C2808" s="15"/>
      <c r="D2808" s="15">
        <v>-7.584581</v>
      </c>
      <c r="E2808" s="75"/>
      <c r="F2808" s="75">
        <v>-67.067899999999995</v>
      </c>
      <c r="G2808" s="14"/>
      <c r="H2808" s="14">
        <f>IF(D2808&gt;0,F2808-D2808,F2808-D2808)</f>
        <v>-59.483318999999995</v>
      </c>
      <c r="I2808" s="15">
        <v>59.483319000000002</v>
      </c>
      <c r="J2808" s="4">
        <f t="shared" si="140"/>
        <v>120.51668100000001</v>
      </c>
      <c r="K2808" s="3">
        <f t="shared" si="141"/>
        <v>6.9130890368972819</v>
      </c>
    </row>
    <row r="2809" spans="1:11" ht="20.100000000000001" customHeight="1" x14ac:dyDescent="0.25">
      <c r="A2809" s="28" t="s">
        <v>48</v>
      </c>
      <c r="B2809" s="15">
        <v>14</v>
      </c>
      <c r="C2809" s="15"/>
      <c r="D2809" s="15">
        <v>-7.584581</v>
      </c>
      <c r="E2809" s="75"/>
      <c r="F2809" s="75">
        <v>-72.525226000000004</v>
      </c>
      <c r="G2809" s="14"/>
      <c r="H2809" s="14">
        <f>IF(D2809&gt;0,F2809-D2809,F2809-D2809)</f>
        <v>-64.940645000000004</v>
      </c>
      <c r="I2809" s="15">
        <v>64.940645000000004</v>
      </c>
      <c r="J2809" s="4">
        <f t="shared" si="140"/>
        <v>115.059355</v>
      </c>
      <c r="K2809" s="3">
        <f t="shared" si="141"/>
        <v>6.8462344776689656</v>
      </c>
    </row>
    <row r="2810" spans="1:11" ht="20.100000000000001" customHeight="1" x14ac:dyDescent="0.25">
      <c r="A2810" s="28" t="s">
        <v>48</v>
      </c>
      <c r="B2810" s="15">
        <v>14</v>
      </c>
      <c r="C2810" s="15"/>
      <c r="D2810" s="15">
        <v>-7.584581</v>
      </c>
      <c r="E2810" s="75">
        <v>62.447187999999997</v>
      </c>
      <c r="F2810" s="75"/>
      <c r="G2810" s="14">
        <f>IF(D2810&gt;0,E2810-D2810,E2810-D2810)</f>
        <v>70.031768999999997</v>
      </c>
      <c r="H2810" s="14"/>
      <c r="I2810" s="15">
        <v>70.031768999999997</v>
      </c>
      <c r="J2810" s="4">
        <f t="shared" si="140"/>
        <v>109.968231</v>
      </c>
      <c r="K2810" s="3">
        <f t="shared" si="141"/>
        <v>6.7809429899017593</v>
      </c>
    </row>
    <row r="2811" spans="1:11" ht="20.100000000000001" customHeight="1" x14ac:dyDescent="0.25">
      <c r="A2811" s="28" t="s">
        <v>48</v>
      </c>
      <c r="B2811" s="15">
        <v>14</v>
      </c>
      <c r="C2811" s="15"/>
      <c r="D2811" s="15">
        <v>-7.584581</v>
      </c>
      <c r="E2811" s="75"/>
      <c r="F2811" s="75">
        <v>-83.774170999999996</v>
      </c>
      <c r="G2811" s="14"/>
      <c r="H2811" s="14">
        <f>IF(D2811&gt;0,F2811-D2811,F2811-D2811)</f>
        <v>-76.189589999999995</v>
      </c>
      <c r="I2811" s="15">
        <v>76.189589999999995</v>
      </c>
      <c r="J2811" s="4">
        <f t="shared" si="140"/>
        <v>103.81041</v>
      </c>
      <c r="K2811" s="3">
        <f t="shared" si="141"/>
        <v>6.6978073126837456</v>
      </c>
    </row>
    <row r="2812" spans="1:11" ht="20.100000000000001" customHeight="1" x14ac:dyDescent="0.25">
      <c r="A2812" s="28" t="s">
        <v>48</v>
      </c>
      <c r="B2812" s="15">
        <v>14</v>
      </c>
      <c r="C2812" s="15"/>
      <c r="D2812" s="15">
        <v>-7.584581</v>
      </c>
      <c r="E2812" s="75">
        <v>56.592174999999997</v>
      </c>
      <c r="F2812" s="75"/>
      <c r="G2812" s="14">
        <f>IF(D2812&gt;0,E2812-D2812,E2812-D2812)</f>
        <v>64.176755999999997</v>
      </c>
      <c r="H2812" s="14"/>
      <c r="I2812" s="15">
        <v>64.176755999999997</v>
      </c>
      <c r="J2812" s="4">
        <f t="shared" si="140"/>
        <v>115.823244</v>
      </c>
      <c r="K2812" s="3">
        <f t="shared" si="141"/>
        <v>6.8557809995648951</v>
      </c>
    </row>
    <row r="2813" spans="1:11" ht="20.100000000000001" customHeight="1" x14ac:dyDescent="0.25">
      <c r="A2813" s="28" t="s">
        <v>48</v>
      </c>
      <c r="B2813" s="15">
        <v>14</v>
      </c>
      <c r="C2813" s="15"/>
      <c r="D2813" s="15">
        <v>-7.584581</v>
      </c>
      <c r="E2813" s="75"/>
      <c r="F2813" s="75">
        <v>-71.565050999999997</v>
      </c>
      <c r="G2813" s="14"/>
      <c r="H2813" s="14">
        <f>IF(D2813&gt;0,F2813-D2813,F2813-D2813)</f>
        <v>-63.980469999999997</v>
      </c>
      <c r="I2813" s="15">
        <v>63.980469999999997</v>
      </c>
      <c r="J2813" s="4">
        <f t="shared" si="140"/>
        <v>116.01953</v>
      </c>
      <c r="K2813" s="3">
        <f t="shared" si="141"/>
        <v>6.8582238698046751</v>
      </c>
    </row>
    <row r="2814" spans="1:11" ht="20.100000000000001" customHeight="1" x14ac:dyDescent="0.25">
      <c r="A2814" s="28" t="s">
        <v>48</v>
      </c>
      <c r="B2814" s="15">
        <v>16</v>
      </c>
      <c r="C2814" s="15"/>
      <c r="D2814" s="15">
        <v>1.8260270000000001</v>
      </c>
      <c r="E2814" s="75">
        <v>66.454633999999999</v>
      </c>
      <c r="F2814" s="75"/>
      <c r="G2814" s="14">
        <f>IF(D2814&gt;0,E2814-D2814,E2814-D2814)</f>
        <v>64.628607000000002</v>
      </c>
      <c r="H2814" s="14"/>
      <c r="I2814" s="15">
        <v>64.628607000000002</v>
      </c>
      <c r="J2814" s="4">
        <f t="shared" si="140"/>
        <v>115.371393</v>
      </c>
      <c r="K2814" s="3">
        <f t="shared" si="141"/>
        <v>6.8501417335733308</v>
      </c>
    </row>
    <row r="2815" spans="1:11" ht="20.100000000000001" customHeight="1" x14ac:dyDescent="0.25">
      <c r="A2815" s="28" t="s">
        <v>48</v>
      </c>
      <c r="B2815" s="15">
        <v>16</v>
      </c>
      <c r="C2815" s="15"/>
      <c r="D2815" s="15">
        <v>1.8260270000000001</v>
      </c>
      <c r="E2815" s="75"/>
      <c r="F2815" s="75">
        <v>-53.901716</v>
      </c>
      <c r="G2815" s="14"/>
      <c r="H2815" s="14">
        <f>IF(D2815&gt;0,F2815-D2815,F2815-D2815)</f>
        <v>-55.727743000000004</v>
      </c>
      <c r="I2815" s="15">
        <v>55.727742999999997</v>
      </c>
      <c r="J2815" s="4">
        <f t="shared" si="140"/>
        <v>124.272257</v>
      </c>
      <c r="K2815" s="3">
        <f t="shared" si="141"/>
        <v>6.9573604495133372</v>
      </c>
    </row>
    <row r="2816" spans="1:11" ht="20.100000000000001" customHeight="1" x14ac:dyDescent="0.25">
      <c r="A2816" s="28" t="s">
        <v>48</v>
      </c>
      <c r="B2816" s="15">
        <v>16</v>
      </c>
      <c r="C2816" s="15"/>
      <c r="D2816" s="15">
        <v>1.8260270000000001</v>
      </c>
      <c r="E2816" s="75">
        <v>87.397437999999994</v>
      </c>
      <c r="F2816" s="75"/>
      <c r="G2816" s="14">
        <f>IF(D2816&gt;0,E2816-D2816,E2816-D2816)</f>
        <v>85.571410999999998</v>
      </c>
      <c r="H2816" s="14"/>
      <c r="I2816" s="15">
        <v>85.571410999999998</v>
      </c>
      <c r="J2816" s="4">
        <f t="shared" si="140"/>
        <v>94.428589000000002</v>
      </c>
      <c r="K2816" s="3">
        <f t="shared" si="141"/>
        <v>6.5611518079092015</v>
      </c>
    </row>
    <row r="2817" spans="1:11" ht="20.100000000000001" customHeight="1" x14ac:dyDescent="0.25">
      <c r="A2817" s="28" t="s">
        <v>48</v>
      </c>
      <c r="B2817" s="15">
        <v>17</v>
      </c>
      <c r="C2817" s="15"/>
      <c r="D2817" s="15">
        <v>-3.914685</v>
      </c>
      <c r="E2817" s="75">
        <v>67.890552</v>
      </c>
      <c r="F2817" s="75"/>
      <c r="G2817" s="14">
        <f>IF(D2817&gt;0,E2817-D2817,E2817-D2817)</f>
        <v>71.805237000000005</v>
      </c>
      <c r="H2817" s="14"/>
      <c r="I2817" s="15">
        <v>71.805237000000005</v>
      </c>
      <c r="J2817" s="4">
        <f t="shared" si="140"/>
        <v>108.19476299999999</v>
      </c>
      <c r="K2817" s="3">
        <f t="shared" si="141"/>
        <v>6.7574868592095108</v>
      </c>
    </row>
    <row r="2818" spans="1:11" ht="20.100000000000001" customHeight="1" x14ac:dyDescent="0.25">
      <c r="A2818" s="28" t="s">
        <v>48</v>
      </c>
      <c r="B2818" s="15">
        <v>17</v>
      </c>
      <c r="C2818" s="15"/>
      <c r="D2818" s="15">
        <v>-3.914685</v>
      </c>
      <c r="E2818" s="75">
        <v>54.300379</v>
      </c>
      <c r="F2818" s="75"/>
      <c r="G2818" s="14">
        <f>IF(D2818&gt;0,E2818-D2818,E2818-D2818)</f>
        <v>58.215063999999998</v>
      </c>
      <c r="H2818" s="14"/>
      <c r="I2818" s="15">
        <v>58.215063999999998</v>
      </c>
      <c r="J2818" s="4">
        <f t="shared" ref="J2818:J2881" si="144">180-I2818</f>
        <v>121.784936</v>
      </c>
      <c r="K2818" s="3">
        <f t="shared" ref="K2818:K2881" si="145">LOG(J2818,2)</f>
        <v>6.9281918821146968</v>
      </c>
    </row>
    <row r="2819" spans="1:11" ht="20.100000000000001" customHeight="1" x14ac:dyDescent="0.25">
      <c r="A2819" s="28" t="s">
        <v>48</v>
      </c>
      <c r="B2819" s="15">
        <v>17</v>
      </c>
      <c r="C2819" s="15"/>
      <c r="D2819" s="15">
        <v>-3.914685</v>
      </c>
      <c r="E2819" s="75">
        <v>31.842457</v>
      </c>
      <c r="F2819" s="75"/>
      <c r="G2819" s="14">
        <f>IF(D2819&gt;0,E2819-D2819,E2819-D2819)</f>
        <v>35.757142000000002</v>
      </c>
      <c r="H2819" s="14"/>
      <c r="I2819" s="15">
        <v>35.757142000000002</v>
      </c>
      <c r="J2819" s="4">
        <f t="shared" si="144"/>
        <v>144.24285800000001</v>
      </c>
      <c r="K2819" s="3">
        <f t="shared" si="145"/>
        <v>7.1723560772204173</v>
      </c>
    </row>
    <row r="2820" spans="1:11" ht="20.100000000000001" customHeight="1" x14ac:dyDescent="0.25">
      <c r="A2820" s="28" t="s">
        <v>48</v>
      </c>
      <c r="B2820" s="15">
        <v>17</v>
      </c>
      <c r="C2820" s="15"/>
      <c r="D2820" s="15">
        <v>-3.914685</v>
      </c>
      <c r="E2820" s="75">
        <v>65.272685999999993</v>
      </c>
      <c r="F2820" s="75"/>
      <c r="G2820" s="14">
        <f>IF(D2820&gt;0,E2820-D2820,E2820-D2820)</f>
        <v>69.187370999999999</v>
      </c>
      <c r="H2820" s="14"/>
      <c r="I2820" s="15">
        <v>69.187370999999999</v>
      </c>
      <c r="J2820" s="4">
        <f t="shared" si="144"/>
        <v>110.812629</v>
      </c>
      <c r="K2820" s="3">
        <f t="shared" si="145"/>
        <v>6.7919785003802629</v>
      </c>
    </row>
    <row r="2821" spans="1:11" ht="20.100000000000001" customHeight="1" x14ac:dyDescent="0.25">
      <c r="A2821" s="28" t="s">
        <v>48</v>
      </c>
      <c r="B2821" s="15">
        <v>17</v>
      </c>
      <c r="C2821" s="15"/>
      <c r="D2821" s="15">
        <v>-3.914685</v>
      </c>
      <c r="E2821" s="75"/>
      <c r="F2821" s="75">
        <v>-55.922804999999997</v>
      </c>
      <c r="G2821" s="14"/>
      <c r="H2821" s="14">
        <f>IF(D2821&gt;0,F2821-D2821,F2821-D2821)</f>
        <v>-52.008119999999998</v>
      </c>
      <c r="I2821" s="15">
        <v>52.008119999999998</v>
      </c>
      <c r="J2821" s="4">
        <f t="shared" si="144"/>
        <v>127.99188000000001</v>
      </c>
      <c r="K2821" s="3">
        <f t="shared" si="145"/>
        <v>6.9999084761302912</v>
      </c>
    </row>
    <row r="2822" spans="1:11" ht="20.100000000000001" customHeight="1" x14ac:dyDescent="0.25">
      <c r="A2822" s="28" t="s">
        <v>48</v>
      </c>
      <c r="B2822" s="15">
        <v>18</v>
      </c>
      <c r="C2822" s="15"/>
      <c r="D2822" s="15">
        <v>-18.655548</v>
      </c>
      <c r="E2822" s="75">
        <v>64.350789000000006</v>
      </c>
      <c r="F2822" s="75"/>
      <c r="G2822" s="14">
        <f>IF(D2822&gt;0,E2822-D2822,E2822-D2822)</f>
        <v>83.006337000000002</v>
      </c>
      <c r="H2822" s="14"/>
      <c r="I2822" s="15">
        <v>83.006337000000002</v>
      </c>
      <c r="J2822" s="4">
        <f t="shared" si="144"/>
        <v>96.993662999999998</v>
      </c>
      <c r="K2822" s="3">
        <f t="shared" si="145"/>
        <v>6.5998185879899962</v>
      </c>
    </row>
    <row r="2823" spans="1:11" ht="20.100000000000001" customHeight="1" x14ac:dyDescent="0.25">
      <c r="A2823" s="28" t="s">
        <v>48</v>
      </c>
      <c r="B2823" s="15">
        <v>18</v>
      </c>
      <c r="C2823" s="15"/>
      <c r="D2823" s="15">
        <v>-18.655548</v>
      </c>
      <c r="E2823" s="75"/>
      <c r="F2823" s="75">
        <v>-72.975992000000005</v>
      </c>
      <c r="G2823" s="14"/>
      <c r="H2823" s="14">
        <f>IF(D2823&gt;0,F2823-D2823,F2823-D2823)</f>
        <v>-54.320444000000009</v>
      </c>
      <c r="I2823" s="15">
        <v>54.320444000000002</v>
      </c>
      <c r="J2823" s="4">
        <f t="shared" si="144"/>
        <v>125.67955599999999</v>
      </c>
      <c r="K2823" s="3">
        <f t="shared" si="145"/>
        <v>6.9736061787838768</v>
      </c>
    </row>
    <row r="2824" spans="1:11" ht="20.100000000000001" customHeight="1" x14ac:dyDescent="0.25">
      <c r="A2824" s="28" t="s">
        <v>48</v>
      </c>
      <c r="B2824" s="15">
        <v>18</v>
      </c>
      <c r="C2824" s="15"/>
      <c r="D2824" s="15">
        <v>-18.655548</v>
      </c>
      <c r="E2824" s="75">
        <v>47.143760999999998</v>
      </c>
      <c r="F2824" s="75"/>
      <c r="G2824" s="14">
        <f>IF(D2824&gt;0,E2824-D2824,E2824-D2824)</f>
        <v>65.799308999999994</v>
      </c>
      <c r="H2824" s="14"/>
      <c r="I2824" s="15">
        <v>65.799308999999994</v>
      </c>
      <c r="J2824" s="4">
        <f t="shared" si="144"/>
        <v>114.20069100000001</v>
      </c>
      <c r="K2824" s="3">
        <f t="shared" si="145"/>
        <v>6.8354275698910429</v>
      </c>
    </row>
    <row r="2825" spans="1:11" ht="20.100000000000001" customHeight="1" x14ac:dyDescent="0.25">
      <c r="A2825" s="28" t="s">
        <v>48</v>
      </c>
      <c r="B2825" s="15">
        <v>18</v>
      </c>
      <c r="C2825" s="15"/>
      <c r="D2825" s="15">
        <v>-18.655548</v>
      </c>
      <c r="E2825" s="75"/>
      <c r="F2825" s="75">
        <v>-77.905242999999999</v>
      </c>
      <c r="G2825" s="14"/>
      <c r="H2825" s="14">
        <f>IF(D2825&gt;0,F2825-D2825,F2825-D2825)</f>
        <v>-59.249695000000003</v>
      </c>
      <c r="I2825" s="15">
        <v>59.249695000000003</v>
      </c>
      <c r="J2825" s="4">
        <f t="shared" si="144"/>
        <v>120.750305</v>
      </c>
      <c r="K2825" s="3">
        <f t="shared" si="145"/>
        <v>6.915883022905601</v>
      </c>
    </row>
    <row r="2826" spans="1:11" ht="20.100000000000001" customHeight="1" x14ac:dyDescent="0.25">
      <c r="A2826" s="28" t="s">
        <v>48</v>
      </c>
      <c r="B2826" s="15">
        <v>19</v>
      </c>
      <c r="C2826" s="15"/>
      <c r="D2826" s="15">
        <v>-2.6154670000000002</v>
      </c>
      <c r="E2826" s="75"/>
      <c r="F2826" s="75">
        <v>-42.531880000000001</v>
      </c>
      <c r="G2826" s="14"/>
      <c r="H2826" s="14">
        <f>IF(D2826&gt;0,F2826-D2826,F2826-D2826)</f>
        <v>-39.916412999999999</v>
      </c>
      <c r="I2826" s="15">
        <v>39.916412999999999</v>
      </c>
      <c r="J2826" s="4">
        <f t="shared" si="144"/>
        <v>140.08358699999999</v>
      </c>
      <c r="K2826" s="3">
        <f t="shared" si="145"/>
        <v>7.1301441209836192</v>
      </c>
    </row>
    <row r="2827" spans="1:11" ht="20.100000000000001" customHeight="1" x14ac:dyDescent="0.25">
      <c r="A2827" s="28" t="s">
        <v>48</v>
      </c>
      <c r="B2827" s="15">
        <v>19</v>
      </c>
      <c r="C2827" s="15"/>
      <c r="D2827" s="15">
        <v>-2.6154670000000002</v>
      </c>
      <c r="E2827" s="75">
        <v>69.274440999999996</v>
      </c>
      <c r="F2827" s="75"/>
      <c r="G2827" s="14">
        <f>IF(D2827&gt;0,E2827-D2827,E2827-D2827)</f>
        <v>71.889907999999991</v>
      </c>
      <c r="H2827" s="14"/>
      <c r="I2827" s="15">
        <v>71.889908000000005</v>
      </c>
      <c r="J2827" s="4">
        <f t="shared" si="144"/>
        <v>108.11009199999999</v>
      </c>
      <c r="K2827" s="3">
        <f t="shared" si="145"/>
        <v>6.7563573936869155</v>
      </c>
    </row>
    <row r="2828" spans="1:11" ht="20.100000000000001" customHeight="1" x14ac:dyDescent="0.25">
      <c r="A2828" s="28" t="s">
        <v>48</v>
      </c>
      <c r="B2828" s="15">
        <v>19</v>
      </c>
      <c r="C2828" s="15"/>
      <c r="D2828" s="15">
        <v>-2.6154670000000002</v>
      </c>
      <c r="E2828" s="75">
        <v>63.004162000000001</v>
      </c>
      <c r="F2828" s="75"/>
      <c r="G2828" s="14">
        <f>IF(D2828&gt;0,E2828-D2828,E2828-D2828)</f>
        <v>65.619629000000003</v>
      </c>
      <c r="H2828" s="14"/>
      <c r="I2828" s="15">
        <v>65.619629000000003</v>
      </c>
      <c r="J2828" s="4">
        <f t="shared" si="144"/>
        <v>114.380371</v>
      </c>
      <c r="K2828" s="3">
        <f t="shared" si="145"/>
        <v>6.8376956799091735</v>
      </c>
    </row>
    <row r="2829" spans="1:11" ht="20.100000000000001" customHeight="1" x14ac:dyDescent="0.25">
      <c r="A2829" s="28" t="s">
        <v>48</v>
      </c>
      <c r="B2829" s="15">
        <v>19</v>
      </c>
      <c r="C2829" s="15"/>
      <c r="D2829" s="15">
        <v>-2.6154670000000002</v>
      </c>
      <c r="E2829" s="75">
        <v>77.574056999999996</v>
      </c>
      <c r="F2829" s="75"/>
      <c r="G2829" s="14">
        <f>IF(D2829&gt;0,E2829-D2829,E2829-D2829)</f>
        <v>80.189523999999992</v>
      </c>
      <c r="H2829" s="14"/>
      <c r="I2829" s="15">
        <v>80.189524000000006</v>
      </c>
      <c r="J2829" s="4">
        <f t="shared" si="144"/>
        <v>99.810475999999994</v>
      </c>
      <c r="K2829" s="3">
        <f t="shared" si="145"/>
        <v>6.6411193421138579</v>
      </c>
    </row>
    <row r="2830" spans="1:11" ht="20.100000000000001" customHeight="1" x14ac:dyDescent="0.25">
      <c r="A2830" s="28" t="s">
        <v>48</v>
      </c>
      <c r="B2830" s="15">
        <v>19</v>
      </c>
      <c r="C2830" s="15"/>
      <c r="D2830" s="15">
        <v>-2.6154670000000002</v>
      </c>
      <c r="E2830" s="75">
        <v>69.753380000000007</v>
      </c>
      <c r="F2830" s="75"/>
      <c r="G2830" s="14">
        <f>IF(D2830&gt;0,E2830-D2830,E2830-D2830)</f>
        <v>72.368847000000002</v>
      </c>
      <c r="H2830" s="14"/>
      <c r="I2830" s="15">
        <v>72.368847000000002</v>
      </c>
      <c r="J2830" s="4">
        <f t="shared" si="144"/>
        <v>107.631153</v>
      </c>
      <c r="K2830" s="3">
        <f t="shared" si="145"/>
        <v>6.7499519049703327</v>
      </c>
    </row>
    <row r="2831" spans="1:11" ht="20.100000000000001" customHeight="1" x14ac:dyDescent="0.25">
      <c r="A2831" s="28" t="s">
        <v>48</v>
      </c>
      <c r="B2831" s="15">
        <v>19</v>
      </c>
      <c r="C2831" s="15"/>
      <c r="D2831" s="15">
        <v>-2.6154670000000002</v>
      </c>
      <c r="E2831" s="75">
        <v>69.502658999999994</v>
      </c>
      <c r="F2831" s="75"/>
      <c r="G2831" s="14">
        <f>IF(D2831&gt;0,E2831-D2831,E2831-D2831)</f>
        <v>72.11812599999999</v>
      </c>
      <c r="H2831" s="14"/>
      <c r="I2831" s="15">
        <v>72.118126000000004</v>
      </c>
      <c r="J2831" s="4">
        <f t="shared" si="144"/>
        <v>107.881874</v>
      </c>
      <c r="K2831" s="3">
        <f t="shared" si="145"/>
        <v>6.7533086775196889</v>
      </c>
    </row>
    <row r="2832" spans="1:11" ht="20.100000000000001" customHeight="1" x14ac:dyDescent="0.25">
      <c r="A2832" s="28" t="s">
        <v>48</v>
      </c>
      <c r="B2832" s="15">
        <v>19</v>
      </c>
      <c r="C2832" s="15"/>
      <c r="D2832" s="15">
        <v>-2.6154670000000002</v>
      </c>
      <c r="E2832" s="75"/>
      <c r="F2832" s="75">
        <v>-73.072486999999995</v>
      </c>
      <c r="G2832" s="14"/>
      <c r="H2832" s="14">
        <f>IF(D2832&gt;0,F2832-D2832,F2832-D2832)</f>
        <v>-70.45702</v>
      </c>
      <c r="I2832" s="15">
        <v>70.45702</v>
      </c>
      <c r="J2832" s="4">
        <f t="shared" si="144"/>
        <v>109.54298</v>
      </c>
      <c r="K2832" s="3">
        <f t="shared" si="145"/>
        <v>6.7753532227683575</v>
      </c>
    </row>
    <row r="2833" spans="1:11" ht="20.100000000000001" customHeight="1" x14ac:dyDescent="0.25">
      <c r="A2833" s="28" t="s">
        <v>48</v>
      </c>
      <c r="B2833" s="15">
        <v>19</v>
      </c>
      <c r="C2833" s="15"/>
      <c r="D2833" s="15">
        <v>-2.6154670000000002</v>
      </c>
      <c r="E2833" s="75">
        <v>73.495638999999997</v>
      </c>
      <c r="F2833" s="75"/>
      <c r="G2833" s="14">
        <f>IF(D2833&gt;0,E2833-D2833,E2833-D2833)</f>
        <v>76.111105999999992</v>
      </c>
      <c r="H2833" s="14"/>
      <c r="I2833" s="15">
        <v>76.111106000000007</v>
      </c>
      <c r="J2833" s="4">
        <f t="shared" si="144"/>
        <v>103.88889399999999</v>
      </c>
      <c r="K2833" s="3">
        <f t="shared" si="145"/>
        <v>6.6988976243101952</v>
      </c>
    </row>
    <row r="2834" spans="1:11" ht="20.100000000000001" customHeight="1" x14ac:dyDescent="0.25">
      <c r="A2834" s="28" t="s">
        <v>48</v>
      </c>
      <c r="B2834" s="15">
        <v>19</v>
      </c>
      <c r="C2834" s="15"/>
      <c r="D2834" s="15">
        <v>-2.6154670000000002</v>
      </c>
      <c r="E2834" s="75"/>
      <c r="F2834" s="75">
        <v>-75.323606999999996</v>
      </c>
      <c r="G2834" s="14"/>
      <c r="H2834" s="14">
        <f>IF(D2834&gt;0,F2834-D2834,F2834-D2834)</f>
        <v>-72.70814</v>
      </c>
      <c r="I2834" s="15">
        <v>72.70814</v>
      </c>
      <c r="J2834" s="4">
        <f t="shared" si="144"/>
        <v>107.29186</v>
      </c>
      <c r="K2834" s="3">
        <f t="shared" si="145"/>
        <v>6.7453968158868678</v>
      </c>
    </row>
    <row r="2835" spans="1:11" ht="20.100000000000001" customHeight="1" x14ac:dyDescent="0.25">
      <c r="A2835" s="28" t="s">
        <v>48</v>
      </c>
      <c r="B2835" s="15">
        <v>19</v>
      </c>
      <c r="C2835" s="15"/>
      <c r="D2835" s="15">
        <v>-2.6154670000000002</v>
      </c>
      <c r="E2835" s="75">
        <v>83.659807999999998</v>
      </c>
      <c r="F2835" s="75"/>
      <c r="G2835" s="14">
        <f>IF(D2835&gt;0,E2835-D2835,E2835-D2835)</f>
        <v>86.275274999999993</v>
      </c>
      <c r="H2835" s="14"/>
      <c r="I2835" s="15">
        <v>86.275274999999993</v>
      </c>
      <c r="J2835" s="4">
        <f t="shared" si="144"/>
        <v>93.724725000000007</v>
      </c>
      <c r="K2835" s="3">
        <f t="shared" si="145"/>
        <v>6.5503577823602548</v>
      </c>
    </row>
    <row r="2836" spans="1:11" ht="20.100000000000001" customHeight="1" x14ac:dyDescent="0.25">
      <c r="A2836" s="28" t="s">
        <v>48</v>
      </c>
      <c r="B2836" s="15">
        <v>19</v>
      </c>
      <c r="C2836" s="15"/>
      <c r="D2836" s="15">
        <v>-2.6154670000000002</v>
      </c>
      <c r="E2836" s="75">
        <v>90</v>
      </c>
      <c r="F2836" s="75"/>
      <c r="G2836" s="14">
        <f>IF(D2836&gt;0,E2836-D2836,E2836-D2836)</f>
        <v>92.615466999999995</v>
      </c>
      <c r="H2836" s="14"/>
      <c r="I2836" s="15">
        <v>92.615466999999995</v>
      </c>
      <c r="J2836" s="4">
        <f t="shared" si="144"/>
        <v>87.384533000000005</v>
      </c>
      <c r="K2836" s="3">
        <f t="shared" si="145"/>
        <v>6.4493060412164809</v>
      </c>
    </row>
    <row r="2837" spans="1:11" ht="20.100000000000001" customHeight="1" x14ac:dyDescent="0.25">
      <c r="A2837" s="28" t="s">
        <v>48</v>
      </c>
      <c r="B2837" s="15">
        <v>19</v>
      </c>
      <c r="C2837" s="15"/>
      <c r="D2837" s="15">
        <v>-2.6154670000000002</v>
      </c>
      <c r="E2837" s="75">
        <v>75.465545000000006</v>
      </c>
      <c r="F2837" s="75"/>
      <c r="G2837" s="14">
        <f>IF(D2837&gt;0,E2837-D2837,E2837-D2837)</f>
        <v>78.081012000000001</v>
      </c>
      <c r="H2837" s="14"/>
      <c r="I2837" s="15">
        <v>78.081012000000001</v>
      </c>
      <c r="J2837" s="4">
        <f t="shared" si="144"/>
        <v>101.918988</v>
      </c>
      <c r="K2837" s="3">
        <f t="shared" si="145"/>
        <v>6.6712790473772792</v>
      </c>
    </row>
    <row r="2838" spans="1:11" ht="20.100000000000001" customHeight="1" x14ac:dyDescent="0.25">
      <c r="A2838" s="28" t="s">
        <v>48</v>
      </c>
      <c r="B2838" s="15">
        <v>20</v>
      </c>
      <c r="C2838" s="15"/>
      <c r="D2838" s="15">
        <v>-2.7791670000000002</v>
      </c>
      <c r="E2838" s="75">
        <v>73.739795000000001</v>
      </c>
      <c r="F2838" s="75"/>
      <c r="G2838" s="14">
        <f>IF(D2838&gt;0,E2838-D2838,E2838-D2838)</f>
        <v>76.518962000000002</v>
      </c>
      <c r="H2838" s="14"/>
      <c r="I2838" s="15">
        <v>76.518962000000002</v>
      </c>
      <c r="J2838" s="4">
        <f t="shared" si="144"/>
        <v>103.481038</v>
      </c>
      <c r="K2838" s="3">
        <f t="shared" si="145"/>
        <v>6.6932226204015297</v>
      </c>
    </row>
    <row r="2839" spans="1:11" ht="20.100000000000001" customHeight="1" x14ac:dyDescent="0.25">
      <c r="A2839" s="28" t="s">
        <v>48</v>
      </c>
      <c r="B2839" s="15">
        <v>20</v>
      </c>
      <c r="C2839" s="15"/>
      <c r="D2839" s="15">
        <v>-2.7791670000000002</v>
      </c>
      <c r="E2839" s="75">
        <v>88.941886999999994</v>
      </c>
      <c r="F2839" s="75"/>
      <c r="G2839" s="14">
        <f>IF(D2839&gt;0,E2839-D2839,E2839-D2839)</f>
        <v>91.721053999999995</v>
      </c>
      <c r="H2839" s="14"/>
      <c r="I2839" s="15">
        <v>91.721053999999995</v>
      </c>
      <c r="J2839" s="4">
        <f t="shared" si="144"/>
        <v>88.278946000000005</v>
      </c>
      <c r="K2839" s="3">
        <f t="shared" si="145"/>
        <v>6.4639974996561058</v>
      </c>
    </row>
    <row r="2840" spans="1:11" ht="20.100000000000001" customHeight="1" x14ac:dyDescent="0.25">
      <c r="A2840" s="28" t="s">
        <v>48</v>
      </c>
      <c r="B2840" s="15">
        <v>20</v>
      </c>
      <c r="C2840" s="15"/>
      <c r="D2840" s="15">
        <v>-2.7791670000000002</v>
      </c>
      <c r="E2840" s="75"/>
      <c r="F2840" s="75">
        <v>-55.602153000000001</v>
      </c>
      <c r="G2840" s="14"/>
      <c r="H2840" s="14">
        <f>IF(D2840&gt;0,F2840-D2840,F2840-D2840)</f>
        <v>-52.822986</v>
      </c>
      <c r="I2840" s="15">
        <v>52.822986</v>
      </c>
      <c r="J2840" s="4">
        <f t="shared" si="144"/>
        <v>127.177014</v>
      </c>
      <c r="K2840" s="3">
        <f t="shared" si="145"/>
        <v>6.9906941309562427</v>
      </c>
    </row>
    <row r="2841" spans="1:11" ht="20.100000000000001" customHeight="1" x14ac:dyDescent="0.25">
      <c r="A2841" s="28" t="s">
        <v>48</v>
      </c>
      <c r="B2841" s="15">
        <v>20</v>
      </c>
      <c r="C2841" s="15"/>
      <c r="D2841" s="15">
        <v>-2.7791670000000002</v>
      </c>
      <c r="E2841" s="75">
        <v>87.026268999999999</v>
      </c>
      <c r="F2841" s="75"/>
      <c r="G2841" s="14">
        <f>IF(D2841&gt;0,E2841-D2841,E2841-D2841)</f>
        <v>89.805436</v>
      </c>
      <c r="H2841" s="14"/>
      <c r="I2841" s="15">
        <v>89.805436</v>
      </c>
      <c r="J2841" s="4">
        <f t="shared" si="144"/>
        <v>90.194564</v>
      </c>
      <c r="K2841" s="3">
        <f t="shared" si="145"/>
        <v>6.4949685801798829</v>
      </c>
    </row>
    <row r="2842" spans="1:11" ht="20.100000000000001" customHeight="1" x14ac:dyDescent="0.25">
      <c r="A2842" s="28" t="s">
        <v>48</v>
      </c>
      <c r="B2842" s="15">
        <v>20</v>
      </c>
      <c r="C2842" s="15"/>
      <c r="D2842" s="15">
        <v>-2.7791670000000002</v>
      </c>
      <c r="E2842" s="75"/>
      <c r="F2842" s="75">
        <v>-75.618605000000002</v>
      </c>
      <c r="G2842" s="14"/>
      <c r="H2842" s="14">
        <f>IF(D2842&gt;0,F2842-D2842,F2842-D2842)</f>
        <v>-72.839438000000001</v>
      </c>
      <c r="I2842" s="15">
        <v>72.839438000000001</v>
      </c>
      <c r="J2842" s="4">
        <f t="shared" si="144"/>
        <v>107.160562</v>
      </c>
      <c r="K2842" s="3">
        <f t="shared" si="145"/>
        <v>6.7436302422536096</v>
      </c>
    </row>
    <row r="2843" spans="1:11" ht="20.100000000000001" customHeight="1" x14ac:dyDescent="0.25">
      <c r="A2843" s="28" t="s">
        <v>48</v>
      </c>
      <c r="B2843" s="15">
        <v>20</v>
      </c>
      <c r="C2843" s="15"/>
      <c r="D2843" s="15">
        <v>-2.7791670000000002</v>
      </c>
      <c r="E2843" s="75">
        <v>66.903177999999997</v>
      </c>
      <c r="F2843" s="75"/>
      <c r="G2843" s="14">
        <f>IF(D2843&gt;0,E2843-D2843,E2843-D2843)</f>
        <v>69.682344999999998</v>
      </c>
      <c r="H2843" s="14"/>
      <c r="I2843" s="15">
        <v>69.682344999999998</v>
      </c>
      <c r="J2843" s="4">
        <f t="shared" si="144"/>
        <v>110.317655</v>
      </c>
      <c r="K2843" s="3">
        <f t="shared" si="145"/>
        <v>6.7855198849895482</v>
      </c>
    </row>
    <row r="2844" spans="1:11" ht="20.100000000000001" customHeight="1" x14ac:dyDescent="0.25">
      <c r="A2844" s="28" t="s">
        <v>48</v>
      </c>
      <c r="B2844" s="15">
        <v>20</v>
      </c>
      <c r="C2844" s="15"/>
      <c r="D2844" s="15">
        <v>-2.7791670000000002</v>
      </c>
      <c r="E2844" s="75">
        <v>71.878140000000002</v>
      </c>
      <c r="F2844" s="75"/>
      <c r="G2844" s="14">
        <f>IF(D2844&gt;0,E2844-D2844,E2844-D2844)</f>
        <v>74.657307000000003</v>
      </c>
      <c r="H2844" s="14"/>
      <c r="I2844" s="15">
        <v>74.657307000000003</v>
      </c>
      <c r="J2844" s="4">
        <f t="shared" si="144"/>
        <v>105.342693</v>
      </c>
      <c r="K2844" s="3">
        <f t="shared" si="145"/>
        <v>6.7189464361723221</v>
      </c>
    </row>
    <row r="2845" spans="1:11" ht="20.100000000000001" customHeight="1" x14ac:dyDescent="0.25">
      <c r="A2845" s="28" t="s">
        <v>48</v>
      </c>
      <c r="B2845" s="15">
        <v>20</v>
      </c>
      <c r="C2845" s="15"/>
      <c r="D2845" s="15">
        <v>-2.7791670000000002</v>
      </c>
      <c r="E2845" s="75">
        <v>71.565050999999997</v>
      </c>
      <c r="F2845" s="75"/>
      <c r="G2845" s="14">
        <f>IF(D2845&gt;0,E2845-D2845,E2845-D2845)</f>
        <v>74.344217999999998</v>
      </c>
      <c r="H2845" s="14"/>
      <c r="I2845" s="15">
        <v>74.344217999999998</v>
      </c>
      <c r="J2845" s="4">
        <f t="shared" si="144"/>
        <v>105.655782</v>
      </c>
      <c r="K2845" s="3">
        <f t="shared" si="145"/>
        <v>6.7232279105210671</v>
      </c>
    </row>
    <row r="2846" spans="1:11" ht="20.100000000000001" customHeight="1" x14ac:dyDescent="0.25">
      <c r="A2846" s="28" t="s">
        <v>48</v>
      </c>
      <c r="B2846" s="15">
        <v>20</v>
      </c>
      <c r="C2846" s="15"/>
      <c r="D2846" s="15">
        <v>-2.7791670000000002</v>
      </c>
      <c r="E2846" s="75"/>
      <c r="F2846" s="75">
        <v>-71.847294000000005</v>
      </c>
      <c r="G2846" s="14"/>
      <c r="H2846" s="14">
        <f>IF(D2846&gt;0,F2846-D2846,F2846-D2846)</f>
        <v>-69.068127000000004</v>
      </c>
      <c r="I2846" s="15">
        <v>69.068127000000004</v>
      </c>
      <c r="J2846" s="4">
        <f t="shared" si="144"/>
        <v>110.931873</v>
      </c>
      <c r="K2846" s="3">
        <f t="shared" si="145"/>
        <v>6.7935301306798817</v>
      </c>
    </row>
    <row r="2847" spans="1:11" ht="20.100000000000001" customHeight="1" x14ac:dyDescent="0.25">
      <c r="A2847" s="28" t="s">
        <v>48</v>
      </c>
      <c r="B2847" s="15">
        <v>20</v>
      </c>
      <c r="C2847" s="15"/>
      <c r="D2847" s="15">
        <v>-2.7791670000000002</v>
      </c>
      <c r="E2847" s="75">
        <v>73.559619999999995</v>
      </c>
      <c r="F2847" s="75"/>
      <c r="G2847" s="14">
        <f>IF(D2847&gt;0,E2847-D2847,E2847-D2847)</f>
        <v>76.338786999999996</v>
      </c>
      <c r="H2847" s="14"/>
      <c r="I2847" s="15">
        <v>76.338786999999996</v>
      </c>
      <c r="J2847" s="4">
        <f t="shared" si="144"/>
        <v>103.661213</v>
      </c>
      <c r="K2847" s="3">
        <f t="shared" si="145"/>
        <v>6.6957323705205072</v>
      </c>
    </row>
    <row r="2848" spans="1:11" ht="20.100000000000001" customHeight="1" x14ac:dyDescent="0.25">
      <c r="A2848" s="28" t="s">
        <v>48</v>
      </c>
      <c r="B2848" s="15">
        <v>20</v>
      </c>
      <c r="C2848" s="15"/>
      <c r="D2848" s="15">
        <v>-2.7791670000000002</v>
      </c>
      <c r="E2848" s="75">
        <v>83.990994000000001</v>
      </c>
      <c r="F2848" s="75"/>
      <c r="G2848" s="14">
        <f>IF(D2848&gt;0,E2848-D2848,E2848-D2848)</f>
        <v>86.770161000000002</v>
      </c>
      <c r="H2848" s="14"/>
      <c r="I2848" s="15">
        <v>86.770161000000002</v>
      </c>
      <c r="J2848" s="4">
        <f t="shared" si="144"/>
        <v>93.229838999999998</v>
      </c>
      <c r="K2848" s="3">
        <f t="shared" si="145"/>
        <v>6.5427198704488818</v>
      </c>
    </row>
    <row r="2849" spans="1:11" ht="20.100000000000001" customHeight="1" x14ac:dyDescent="0.25">
      <c r="A2849" s="28" t="s">
        <v>48</v>
      </c>
      <c r="B2849" s="15">
        <v>20</v>
      </c>
      <c r="C2849" s="15"/>
      <c r="D2849" s="15">
        <v>-2.7791670000000002</v>
      </c>
      <c r="E2849" s="75">
        <v>72.255328000000006</v>
      </c>
      <c r="F2849" s="75"/>
      <c r="G2849" s="14">
        <f>IF(D2849&gt;0,E2849-D2849,E2849-D2849)</f>
        <v>75.034495000000007</v>
      </c>
      <c r="H2849" s="14"/>
      <c r="I2849" s="15">
        <v>75.034495000000007</v>
      </c>
      <c r="J2849" s="4">
        <f t="shared" si="144"/>
        <v>104.96550499999999</v>
      </c>
      <c r="K2849" s="3">
        <f t="shared" si="145"/>
        <v>6.713771480124735</v>
      </c>
    </row>
    <row r="2850" spans="1:11" ht="20.100000000000001" customHeight="1" x14ac:dyDescent="0.25">
      <c r="A2850" s="28" t="s">
        <v>48</v>
      </c>
      <c r="B2850" s="15">
        <v>20</v>
      </c>
      <c r="C2850" s="15"/>
      <c r="D2850" s="15">
        <v>-2.7791670000000002</v>
      </c>
      <c r="E2850" s="75">
        <v>77.471192000000002</v>
      </c>
      <c r="F2850" s="75"/>
      <c r="G2850" s="14">
        <f>IF(D2850&gt;0,E2850-D2850,E2850-D2850)</f>
        <v>80.250359000000003</v>
      </c>
      <c r="H2850" s="14"/>
      <c r="I2850" s="15">
        <v>80.250359000000003</v>
      </c>
      <c r="J2850" s="4">
        <f t="shared" si="144"/>
        <v>99.749640999999997</v>
      </c>
      <c r="K2850" s="3">
        <f t="shared" si="145"/>
        <v>6.6402397439571663</v>
      </c>
    </row>
    <row r="2851" spans="1:11" ht="20.100000000000001" customHeight="1" x14ac:dyDescent="0.25">
      <c r="A2851" s="28" t="s">
        <v>48</v>
      </c>
      <c r="B2851" s="15">
        <v>20</v>
      </c>
      <c r="C2851" s="15"/>
      <c r="D2851" s="15">
        <v>-2.7791670000000002</v>
      </c>
      <c r="E2851" s="75">
        <v>73.610460000000003</v>
      </c>
      <c r="F2851" s="75"/>
      <c r="G2851" s="14">
        <f>IF(D2851&gt;0,E2851-D2851,E2851-D2851)</f>
        <v>76.389627000000004</v>
      </c>
      <c r="H2851" s="14"/>
      <c r="I2851" s="15">
        <v>76.389627000000004</v>
      </c>
      <c r="J2851" s="4">
        <f t="shared" si="144"/>
        <v>103.610373</v>
      </c>
      <c r="K2851" s="3">
        <f t="shared" si="145"/>
        <v>6.6950246361053347</v>
      </c>
    </row>
    <row r="2852" spans="1:11" ht="20.100000000000001" customHeight="1" x14ac:dyDescent="0.25">
      <c r="A2852" s="28" t="s">
        <v>48</v>
      </c>
      <c r="B2852" s="15">
        <v>21</v>
      </c>
      <c r="C2852" s="15"/>
      <c r="D2852" s="15">
        <v>-13.559177999999999</v>
      </c>
      <c r="E2852" s="75"/>
      <c r="F2852" s="75">
        <v>-74.399162000000004</v>
      </c>
      <c r="G2852" s="14"/>
      <c r="H2852" s="14">
        <f t="shared" ref="H2852:H2860" si="146">IF(D2852&gt;0,F2852-D2852,F2852-D2852)</f>
        <v>-60.839984000000001</v>
      </c>
      <c r="I2852" s="15">
        <v>60.839984000000001</v>
      </c>
      <c r="J2852" s="4">
        <f t="shared" si="144"/>
        <v>119.160016</v>
      </c>
      <c r="K2852" s="3">
        <f t="shared" si="145"/>
        <v>6.8967564121901388</v>
      </c>
    </row>
    <row r="2853" spans="1:11" ht="20.100000000000001" customHeight="1" x14ac:dyDescent="0.25">
      <c r="A2853" s="28" t="s">
        <v>48</v>
      </c>
      <c r="B2853" s="15">
        <v>21</v>
      </c>
      <c r="C2853" s="15"/>
      <c r="D2853" s="15">
        <v>-13.559177999999999</v>
      </c>
      <c r="E2853" s="75"/>
      <c r="F2853" s="75">
        <v>-65.075429999999997</v>
      </c>
      <c r="G2853" s="14"/>
      <c r="H2853" s="14">
        <f t="shared" si="146"/>
        <v>-51.516251999999994</v>
      </c>
      <c r="I2853" s="15">
        <v>51.516252000000001</v>
      </c>
      <c r="J2853" s="4">
        <f t="shared" si="144"/>
        <v>128.48374799999999</v>
      </c>
      <c r="K2853" s="3">
        <f t="shared" si="145"/>
        <v>7.0054420732200606</v>
      </c>
    </row>
    <row r="2854" spans="1:11" ht="20.100000000000001" customHeight="1" x14ac:dyDescent="0.25">
      <c r="A2854" s="28" t="s">
        <v>48</v>
      </c>
      <c r="B2854" s="15">
        <v>21</v>
      </c>
      <c r="C2854" s="15"/>
      <c r="D2854" s="15">
        <v>-13.559177999999999</v>
      </c>
      <c r="E2854" s="75"/>
      <c r="F2854" s="75">
        <v>-82.386778000000007</v>
      </c>
      <c r="G2854" s="14"/>
      <c r="H2854" s="14">
        <f t="shared" si="146"/>
        <v>-68.827600000000004</v>
      </c>
      <c r="I2854" s="15">
        <v>68.827600000000004</v>
      </c>
      <c r="J2854" s="4">
        <f t="shared" si="144"/>
        <v>111.1724</v>
      </c>
      <c r="K2854" s="3">
        <f t="shared" si="145"/>
        <v>6.7966548544059622</v>
      </c>
    </row>
    <row r="2855" spans="1:11" ht="20.100000000000001" customHeight="1" x14ac:dyDescent="0.25">
      <c r="A2855" s="28" t="s">
        <v>48</v>
      </c>
      <c r="B2855" s="15">
        <v>21</v>
      </c>
      <c r="C2855" s="15"/>
      <c r="D2855" s="15">
        <v>-13.559177999999999</v>
      </c>
      <c r="E2855" s="75"/>
      <c r="F2855" s="75">
        <v>-81.354577000000006</v>
      </c>
      <c r="G2855" s="14"/>
      <c r="H2855" s="14">
        <f t="shared" si="146"/>
        <v>-67.795399000000003</v>
      </c>
      <c r="I2855" s="15">
        <v>67.795399000000003</v>
      </c>
      <c r="J2855" s="4">
        <f t="shared" si="144"/>
        <v>112.204601</v>
      </c>
      <c r="K2855" s="3">
        <f t="shared" si="145"/>
        <v>6.8099880252917293</v>
      </c>
    </row>
    <row r="2856" spans="1:11" ht="20.100000000000001" customHeight="1" x14ac:dyDescent="0.25">
      <c r="A2856" s="28" t="s">
        <v>48</v>
      </c>
      <c r="B2856" s="15">
        <v>21</v>
      </c>
      <c r="C2856" s="15"/>
      <c r="D2856" s="15">
        <v>-13.559177999999999</v>
      </c>
      <c r="E2856" s="75"/>
      <c r="F2856" s="75">
        <v>-74.538781999999998</v>
      </c>
      <c r="G2856" s="14"/>
      <c r="H2856" s="14">
        <f t="shared" si="146"/>
        <v>-60.979603999999995</v>
      </c>
      <c r="I2856" s="15">
        <v>60.979604000000002</v>
      </c>
      <c r="J2856" s="4">
        <f t="shared" si="144"/>
        <v>119.02039600000001</v>
      </c>
      <c r="K2856" s="3">
        <f t="shared" si="145"/>
        <v>6.8950650127758095</v>
      </c>
    </row>
    <row r="2857" spans="1:11" ht="20.100000000000001" customHeight="1" x14ac:dyDescent="0.25">
      <c r="A2857" s="28" t="s">
        <v>48</v>
      </c>
      <c r="B2857" s="15">
        <v>21</v>
      </c>
      <c r="C2857" s="15"/>
      <c r="D2857" s="15">
        <v>-13.559177999999999</v>
      </c>
      <c r="E2857" s="75"/>
      <c r="F2857" s="75">
        <v>-88.451841999999999</v>
      </c>
      <c r="G2857" s="14"/>
      <c r="H2857" s="14">
        <f t="shared" si="146"/>
        <v>-74.892663999999996</v>
      </c>
      <c r="I2857" s="15">
        <v>74.892663999999996</v>
      </c>
      <c r="J2857" s="4">
        <f t="shared" si="144"/>
        <v>105.107336</v>
      </c>
      <c r="K2857" s="3">
        <f t="shared" si="145"/>
        <v>6.7157195559489189</v>
      </c>
    </row>
    <row r="2858" spans="1:11" ht="20.100000000000001" customHeight="1" x14ac:dyDescent="0.25">
      <c r="A2858" s="28" t="s">
        <v>48</v>
      </c>
      <c r="B2858" s="15">
        <v>21</v>
      </c>
      <c r="C2858" s="15"/>
      <c r="D2858" s="15">
        <v>-13.559177999999999</v>
      </c>
      <c r="E2858" s="75"/>
      <c r="F2858" s="75">
        <v>-88.363422999999997</v>
      </c>
      <c r="G2858" s="14"/>
      <c r="H2858" s="14">
        <f t="shared" si="146"/>
        <v>-74.804244999999995</v>
      </c>
      <c r="I2858" s="15">
        <v>74.804244999999995</v>
      </c>
      <c r="J2858" s="4">
        <f t="shared" si="144"/>
        <v>105.19575500000001</v>
      </c>
      <c r="K2858" s="3">
        <f t="shared" si="145"/>
        <v>6.7169326780169776</v>
      </c>
    </row>
    <row r="2859" spans="1:11" ht="20.100000000000001" customHeight="1" x14ac:dyDescent="0.25">
      <c r="A2859" s="28" t="s">
        <v>48</v>
      </c>
      <c r="B2859" s="15">
        <v>21</v>
      </c>
      <c r="C2859" s="15"/>
      <c r="D2859" s="15">
        <v>-13.559177999999999</v>
      </c>
      <c r="E2859" s="75"/>
      <c r="F2859" s="75">
        <v>-74.054603999999998</v>
      </c>
      <c r="G2859" s="14"/>
      <c r="H2859" s="14">
        <f t="shared" si="146"/>
        <v>-60.495425999999995</v>
      </c>
      <c r="I2859" s="15">
        <v>60.495426000000002</v>
      </c>
      <c r="J2859" s="4">
        <f t="shared" si="144"/>
        <v>119.50457399999999</v>
      </c>
      <c r="K2859" s="3">
        <f t="shared" si="145"/>
        <v>6.9009220277366499</v>
      </c>
    </row>
    <row r="2860" spans="1:11" ht="20.100000000000001" customHeight="1" x14ac:dyDescent="0.25">
      <c r="A2860" s="28" t="s">
        <v>49</v>
      </c>
      <c r="B2860" s="15">
        <v>2</v>
      </c>
      <c r="C2860" s="15"/>
      <c r="D2860" s="15">
        <v>-7.7622369999999998</v>
      </c>
      <c r="E2860" s="75"/>
      <c r="F2860" s="75">
        <v>-49.993744</v>
      </c>
      <c r="G2860" s="14"/>
      <c r="H2860" s="14">
        <f t="shared" si="146"/>
        <v>-42.231507000000001</v>
      </c>
      <c r="I2860" s="15">
        <v>42.231507000000001</v>
      </c>
      <c r="J2860" s="4">
        <f t="shared" si="144"/>
        <v>137.76849300000001</v>
      </c>
      <c r="K2860" s="3">
        <f t="shared" si="145"/>
        <v>7.1061021780351625</v>
      </c>
    </row>
    <row r="2861" spans="1:11" ht="20.100000000000001" customHeight="1" x14ac:dyDescent="0.25">
      <c r="A2861" s="28" t="s">
        <v>49</v>
      </c>
      <c r="B2861" s="15">
        <v>2</v>
      </c>
      <c r="C2861" s="15"/>
      <c r="D2861" s="15">
        <v>-7.7622369999999998</v>
      </c>
      <c r="E2861" s="75">
        <v>43.866824999999999</v>
      </c>
      <c r="F2861" s="75"/>
      <c r="G2861" s="14">
        <f>IF(D2861&gt;0,E2861-D2861,E2861-D2861)</f>
        <v>51.629061999999998</v>
      </c>
      <c r="H2861" s="14"/>
      <c r="I2861" s="15">
        <v>51.629061999999998</v>
      </c>
      <c r="J2861" s="4">
        <f t="shared" si="144"/>
        <v>128.370938</v>
      </c>
      <c r="K2861" s="3">
        <f t="shared" si="145"/>
        <v>7.0041748163086783</v>
      </c>
    </row>
    <row r="2862" spans="1:11" ht="20.100000000000001" customHeight="1" x14ac:dyDescent="0.25">
      <c r="A2862" s="28" t="s">
        <v>49</v>
      </c>
      <c r="B2862" s="15">
        <v>2</v>
      </c>
      <c r="C2862" s="15"/>
      <c r="D2862" s="15">
        <v>-7.7622369999999998</v>
      </c>
      <c r="E2862" s="75">
        <v>29.719165</v>
      </c>
      <c r="F2862" s="75"/>
      <c r="G2862" s="14">
        <f>IF(D2862&gt;0,E2862-D2862,E2862-D2862)</f>
        <v>37.481402000000003</v>
      </c>
      <c r="H2862" s="14"/>
      <c r="I2862" s="15">
        <v>37.481402000000003</v>
      </c>
      <c r="J2862" s="4">
        <f t="shared" si="144"/>
        <v>142.518598</v>
      </c>
      <c r="K2862" s="3">
        <f t="shared" si="145"/>
        <v>7.155006386186276</v>
      </c>
    </row>
    <row r="2863" spans="1:11" ht="20.100000000000001" customHeight="1" x14ac:dyDescent="0.25">
      <c r="A2863" s="28" t="s">
        <v>49</v>
      </c>
      <c r="B2863" s="15">
        <v>3</v>
      </c>
      <c r="C2863" s="15"/>
      <c r="D2863" s="15">
        <v>-18.674178000000001</v>
      </c>
      <c r="E2863" s="75"/>
      <c r="F2863" s="75">
        <v>-75.098550000000003</v>
      </c>
      <c r="G2863" s="14"/>
      <c r="H2863" s="14">
        <f>IF(D2863&gt;0,F2863-D2863,F2863-D2863)</f>
        <v>-56.424372000000005</v>
      </c>
      <c r="I2863" s="15">
        <v>56.424371999999998</v>
      </c>
      <c r="J2863" s="4">
        <f t="shared" si="144"/>
        <v>123.57562799999999</v>
      </c>
      <c r="K2863" s="3">
        <f t="shared" si="145"/>
        <v>6.9492504279148308</v>
      </c>
    </row>
    <row r="2864" spans="1:11" ht="20.100000000000001" customHeight="1" x14ac:dyDescent="0.25">
      <c r="A2864" s="28" t="s">
        <v>49</v>
      </c>
      <c r="B2864" s="15">
        <v>3</v>
      </c>
      <c r="C2864" s="15"/>
      <c r="D2864" s="15">
        <v>-18.674178000000001</v>
      </c>
      <c r="E2864" s="75"/>
      <c r="F2864" s="75">
        <v>-62.715792999999998</v>
      </c>
      <c r="G2864" s="14"/>
      <c r="H2864" s="14">
        <f>IF(D2864&gt;0,F2864-D2864,F2864-D2864)</f>
        <v>-44.041614999999993</v>
      </c>
      <c r="I2864" s="15">
        <v>44.041615</v>
      </c>
      <c r="J2864" s="4">
        <f t="shared" si="144"/>
        <v>135.95838499999999</v>
      </c>
      <c r="K2864" s="3">
        <f t="shared" si="145"/>
        <v>7.0870213196212477</v>
      </c>
    </row>
    <row r="2865" spans="1:11" ht="20.100000000000001" customHeight="1" x14ac:dyDescent="0.25">
      <c r="A2865" s="28" t="s">
        <v>49</v>
      </c>
      <c r="B2865" s="15">
        <v>3</v>
      </c>
      <c r="C2865" s="15"/>
      <c r="D2865" s="15">
        <v>-18.674178000000001</v>
      </c>
      <c r="E2865" s="75"/>
      <c r="F2865" s="75">
        <v>-61.762554000000002</v>
      </c>
      <c r="G2865" s="14"/>
      <c r="H2865" s="14">
        <f>IF(D2865&gt;0,F2865-D2865,F2865-D2865)</f>
        <v>-43.088375999999997</v>
      </c>
      <c r="I2865" s="15">
        <v>43.088375999999997</v>
      </c>
      <c r="J2865" s="4">
        <f t="shared" si="144"/>
        <v>136.91162400000002</v>
      </c>
      <c r="K2865" s="3">
        <f t="shared" si="145"/>
        <v>7.0971011285198511</v>
      </c>
    </row>
    <row r="2866" spans="1:11" ht="20.100000000000001" customHeight="1" x14ac:dyDescent="0.25">
      <c r="A2866" s="28" t="s">
        <v>49</v>
      </c>
      <c r="B2866" s="15">
        <v>3</v>
      </c>
      <c r="C2866" s="15"/>
      <c r="D2866" s="15">
        <v>-18.674178000000001</v>
      </c>
      <c r="E2866" s="75">
        <v>73.300756000000007</v>
      </c>
      <c r="F2866" s="75"/>
      <c r="G2866" s="14">
        <f>IF(D2866&gt;0,E2866-D2866,E2866-D2866)</f>
        <v>91.974934000000005</v>
      </c>
      <c r="H2866" s="14"/>
      <c r="I2866" s="15">
        <v>91.974934000000005</v>
      </c>
      <c r="J2866" s="4">
        <f t="shared" si="144"/>
        <v>88.025065999999995</v>
      </c>
      <c r="K2866" s="3">
        <f t="shared" si="145"/>
        <v>6.4598424986893397</v>
      </c>
    </row>
    <row r="2867" spans="1:11" ht="20.100000000000001" customHeight="1" x14ac:dyDescent="0.25">
      <c r="A2867" s="28" t="s">
        <v>49</v>
      </c>
      <c r="B2867" s="15">
        <v>3</v>
      </c>
      <c r="C2867" s="15"/>
      <c r="D2867" s="15">
        <v>-18.674178000000001</v>
      </c>
      <c r="E2867" s="75">
        <v>70.820992000000004</v>
      </c>
      <c r="F2867" s="75"/>
      <c r="G2867" s="14">
        <f>IF(D2867&gt;0,E2867-D2867,E2867-D2867)</f>
        <v>89.495170000000002</v>
      </c>
      <c r="H2867" s="14"/>
      <c r="I2867" s="15">
        <v>89.495170000000002</v>
      </c>
      <c r="J2867" s="4">
        <f t="shared" si="144"/>
        <v>90.504829999999998</v>
      </c>
      <c r="K2867" s="3">
        <f t="shared" si="145"/>
        <v>6.499922881902064</v>
      </c>
    </row>
    <row r="2868" spans="1:11" ht="20.100000000000001" customHeight="1" x14ac:dyDescent="0.25">
      <c r="A2868" s="28" t="s">
        <v>49</v>
      </c>
      <c r="B2868" s="15">
        <v>4</v>
      </c>
      <c r="C2868" s="15"/>
      <c r="D2868" s="15">
        <v>-7.2608779999999999</v>
      </c>
      <c r="E2868" s="75"/>
      <c r="F2868" s="75">
        <v>-56.043649000000002</v>
      </c>
      <c r="G2868" s="14"/>
      <c r="H2868" s="14">
        <f>IF(D2868&gt;0,F2868-D2868,F2868-D2868)</f>
        <v>-48.782771000000004</v>
      </c>
      <c r="I2868" s="15">
        <v>48.782770999999997</v>
      </c>
      <c r="J2868" s="4">
        <f t="shared" si="144"/>
        <v>131.217229</v>
      </c>
      <c r="K2868" s="3">
        <f t="shared" si="145"/>
        <v>7.0358133499819573</v>
      </c>
    </row>
    <row r="2869" spans="1:11" ht="20.100000000000001" customHeight="1" x14ac:dyDescent="0.25">
      <c r="A2869" s="28" t="s">
        <v>49</v>
      </c>
      <c r="B2869" s="15">
        <v>4</v>
      </c>
      <c r="C2869" s="15"/>
      <c r="D2869" s="15">
        <v>-7.2608779999999999</v>
      </c>
      <c r="E2869" s="75"/>
      <c r="F2869" s="75">
        <v>-70.974394000000004</v>
      </c>
      <c r="G2869" s="14"/>
      <c r="H2869" s="14">
        <f>IF(D2869&gt;0,F2869-D2869,F2869-D2869)</f>
        <v>-63.713516000000006</v>
      </c>
      <c r="I2869" s="15">
        <v>63.713515999999998</v>
      </c>
      <c r="J2869" s="4">
        <f t="shared" si="144"/>
        <v>116.286484</v>
      </c>
      <c r="K2869" s="3">
        <f t="shared" si="145"/>
        <v>6.8615396116130096</v>
      </c>
    </row>
    <row r="2870" spans="1:11" ht="20.100000000000001" customHeight="1" x14ac:dyDescent="0.25">
      <c r="A2870" s="28" t="s">
        <v>49</v>
      </c>
      <c r="B2870" s="15">
        <v>4</v>
      </c>
      <c r="C2870" s="15"/>
      <c r="D2870" s="15">
        <v>-7.2608779999999999</v>
      </c>
      <c r="E2870" s="75">
        <v>69.775141000000005</v>
      </c>
      <c r="F2870" s="75"/>
      <c r="G2870" s="14">
        <f>IF(D2870&gt;0,E2870-D2870,E2870-D2870)</f>
        <v>77.03601900000001</v>
      </c>
      <c r="H2870" s="14"/>
      <c r="I2870" s="15">
        <v>77.036018999999996</v>
      </c>
      <c r="J2870" s="4">
        <f t="shared" si="144"/>
        <v>102.963981</v>
      </c>
      <c r="K2870" s="3">
        <f t="shared" si="145"/>
        <v>6.6859959298943608</v>
      </c>
    </row>
    <row r="2871" spans="1:11" ht="20.100000000000001" customHeight="1" x14ac:dyDescent="0.25">
      <c r="A2871" s="28" t="s">
        <v>49</v>
      </c>
      <c r="B2871" s="15">
        <v>4</v>
      </c>
      <c r="C2871" s="15"/>
      <c r="D2871" s="15">
        <v>-7.2608779999999999</v>
      </c>
      <c r="E2871" s="75"/>
      <c r="F2871" s="75">
        <v>-86.268602999999999</v>
      </c>
      <c r="G2871" s="14"/>
      <c r="H2871" s="14">
        <f>IF(D2871&gt;0,F2871-D2871,F2871-D2871)</f>
        <v>-79.007724999999994</v>
      </c>
      <c r="I2871" s="15">
        <v>79.007724999999994</v>
      </c>
      <c r="J2871" s="4">
        <f t="shared" si="144"/>
        <v>100.99227500000001</v>
      </c>
      <c r="K2871" s="3">
        <f t="shared" si="145"/>
        <v>6.6581011337872482</v>
      </c>
    </row>
    <row r="2872" spans="1:11" ht="20.100000000000001" customHeight="1" x14ac:dyDescent="0.25">
      <c r="A2872" s="28" t="s">
        <v>49</v>
      </c>
      <c r="B2872" s="15">
        <v>5</v>
      </c>
      <c r="C2872" s="15"/>
      <c r="D2872" s="15">
        <v>-11.320907</v>
      </c>
      <c r="E2872" s="75">
        <v>72.645975000000007</v>
      </c>
      <c r="F2872" s="75"/>
      <c r="G2872" s="14">
        <f>IF(D2872&gt;0,E2872-D2872,E2872-D2872)</f>
        <v>83.966882000000012</v>
      </c>
      <c r="H2872" s="14"/>
      <c r="I2872" s="15">
        <v>83.966881999999998</v>
      </c>
      <c r="J2872" s="4">
        <f t="shared" si="144"/>
        <v>96.033118000000002</v>
      </c>
      <c r="K2872" s="3">
        <f t="shared" si="145"/>
        <v>6.5854601146258354</v>
      </c>
    </row>
    <row r="2873" spans="1:11" ht="20.100000000000001" customHeight="1" x14ac:dyDescent="0.25">
      <c r="A2873" s="28" t="s">
        <v>49</v>
      </c>
      <c r="B2873" s="15">
        <v>5</v>
      </c>
      <c r="C2873" s="15"/>
      <c r="D2873" s="15">
        <v>-11.320907</v>
      </c>
      <c r="E2873" s="75"/>
      <c r="F2873" s="75">
        <v>-77.550003000000004</v>
      </c>
      <c r="G2873" s="14"/>
      <c r="H2873" s="14">
        <f>IF(D2873&gt;0,F2873-D2873,F2873-D2873)</f>
        <v>-66.229095999999998</v>
      </c>
      <c r="I2873" s="15">
        <v>66.229095999999998</v>
      </c>
      <c r="J2873" s="4">
        <f t="shared" si="144"/>
        <v>113.770904</v>
      </c>
      <c r="K2873" s="3">
        <f t="shared" si="145"/>
        <v>6.8299878368563958</v>
      </c>
    </row>
    <row r="2874" spans="1:11" ht="20.100000000000001" customHeight="1" x14ac:dyDescent="0.25">
      <c r="A2874" s="28" t="s">
        <v>49</v>
      </c>
      <c r="B2874" s="15">
        <v>8</v>
      </c>
      <c r="C2874" s="15"/>
      <c r="D2874" s="15">
        <v>0.48886000000000002</v>
      </c>
      <c r="E2874" s="75">
        <v>61.389539999999997</v>
      </c>
      <c r="F2874" s="75"/>
      <c r="G2874" s="14">
        <f>IF(D2874&gt;0,E2874-D2874,E2874-D2874)</f>
        <v>60.900679999999994</v>
      </c>
      <c r="H2874" s="14"/>
      <c r="I2874" s="15">
        <v>60.900680000000001</v>
      </c>
      <c r="J2874" s="4">
        <f t="shared" si="144"/>
        <v>119.09932000000001</v>
      </c>
      <c r="K2874" s="3">
        <f t="shared" si="145"/>
        <v>6.8960213659034659</v>
      </c>
    </row>
    <row r="2875" spans="1:11" ht="20.100000000000001" customHeight="1" x14ac:dyDescent="0.25">
      <c r="A2875" s="28" t="s">
        <v>49</v>
      </c>
      <c r="B2875" s="15">
        <v>8</v>
      </c>
      <c r="C2875" s="15"/>
      <c r="D2875" s="15">
        <v>0.48886000000000002</v>
      </c>
      <c r="E2875" s="75">
        <v>87.878904000000006</v>
      </c>
      <c r="F2875" s="75"/>
      <c r="G2875" s="14">
        <f>IF(D2875&gt;0,E2875-D2875,E2875-D2875)</f>
        <v>87.390044000000003</v>
      </c>
      <c r="H2875" s="14"/>
      <c r="I2875" s="15">
        <v>87.390044000000003</v>
      </c>
      <c r="J2875" s="4">
        <f t="shared" si="144"/>
        <v>92.609955999999997</v>
      </c>
      <c r="K2875" s="3">
        <f t="shared" si="145"/>
        <v>6.5330953931215721</v>
      </c>
    </row>
    <row r="2876" spans="1:11" ht="20.100000000000001" customHeight="1" x14ac:dyDescent="0.25">
      <c r="A2876" s="28" t="s">
        <v>49</v>
      </c>
      <c r="B2876" s="15">
        <v>8</v>
      </c>
      <c r="C2876" s="15"/>
      <c r="D2876" s="15">
        <v>0.48886000000000002</v>
      </c>
      <c r="E2876" s="75">
        <v>83.659807999999998</v>
      </c>
      <c r="F2876" s="75"/>
      <c r="G2876" s="14">
        <f>IF(D2876&gt;0,E2876-D2876,E2876-D2876)</f>
        <v>83.170947999999996</v>
      </c>
      <c r="H2876" s="14"/>
      <c r="I2876" s="15">
        <v>83.170947999999996</v>
      </c>
      <c r="J2876" s="4">
        <f t="shared" si="144"/>
        <v>96.829052000000004</v>
      </c>
      <c r="K2876" s="3">
        <f t="shared" si="145"/>
        <v>6.5973680647840478</v>
      </c>
    </row>
    <row r="2877" spans="1:11" ht="20.100000000000001" customHeight="1" x14ac:dyDescent="0.25">
      <c r="A2877" s="28" t="s">
        <v>49</v>
      </c>
      <c r="B2877" s="15">
        <v>10</v>
      </c>
      <c r="C2877" s="15"/>
      <c r="D2877" s="15">
        <v>2.6160559999999999</v>
      </c>
      <c r="E2877" s="75">
        <v>82.499990999999994</v>
      </c>
      <c r="F2877" s="75"/>
      <c r="G2877" s="14">
        <f>IF(D2877&gt;0,E2877-D2877,E2877-D2877)</f>
        <v>79.883934999999994</v>
      </c>
      <c r="H2877" s="14"/>
      <c r="I2877" s="15">
        <v>79.883934999999994</v>
      </c>
      <c r="J2877" s="4">
        <f t="shared" si="144"/>
        <v>100.11606500000001</v>
      </c>
      <c r="K2877" s="3">
        <f t="shared" si="145"/>
        <v>6.6455296827918531</v>
      </c>
    </row>
    <row r="2878" spans="1:11" ht="20.100000000000001" customHeight="1" x14ac:dyDescent="0.25">
      <c r="A2878" s="28" t="s">
        <v>49</v>
      </c>
      <c r="B2878" s="15">
        <v>10</v>
      </c>
      <c r="C2878" s="15"/>
      <c r="D2878" s="15">
        <v>2.6160559999999999</v>
      </c>
      <c r="E2878" s="75">
        <v>79.875327999999996</v>
      </c>
      <c r="F2878" s="75"/>
      <c r="G2878" s="14">
        <f>IF(D2878&gt;0,E2878-D2878,E2878-D2878)</f>
        <v>77.259271999999996</v>
      </c>
      <c r="H2878" s="14"/>
      <c r="I2878" s="15">
        <v>77.259271999999996</v>
      </c>
      <c r="J2878" s="4">
        <f t="shared" si="144"/>
        <v>102.740728</v>
      </c>
      <c r="K2878" s="3">
        <f t="shared" si="145"/>
        <v>6.6828643912534558</v>
      </c>
    </row>
    <row r="2879" spans="1:11" ht="20.100000000000001" customHeight="1" x14ac:dyDescent="0.25">
      <c r="A2879" s="28" t="s">
        <v>49</v>
      </c>
      <c r="B2879" s="15">
        <v>10</v>
      </c>
      <c r="C2879" s="15"/>
      <c r="D2879" s="15">
        <v>2.6160559999999999</v>
      </c>
      <c r="E2879" s="75"/>
      <c r="F2879" s="75">
        <v>-70.277721999999997</v>
      </c>
      <c r="G2879" s="14"/>
      <c r="H2879" s="14">
        <f>IF(D2879&gt;0,F2879-D2879,F2879-D2879)</f>
        <v>-72.893777999999998</v>
      </c>
      <c r="I2879" s="15">
        <v>72.893777999999998</v>
      </c>
      <c r="J2879" s="4">
        <f t="shared" si="144"/>
        <v>107.106222</v>
      </c>
      <c r="K2879" s="3">
        <f t="shared" si="145"/>
        <v>6.7428984811402985</v>
      </c>
    </row>
    <row r="2880" spans="1:11" ht="20.100000000000001" customHeight="1" x14ac:dyDescent="0.25">
      <c r="A2880" s="28" t="s">
        <v>49</v>
      </c>
      <c r="B2880" s="15">
        <v>11</v>
      </c>
      <c r="C2880" s="15"/>
      <c r="D2880" s="15">
        <v>-8.1066240000000001</v>
      </c>
      <c r="E2880" s="75"/>
      <c r="F2880" s="75">
        <v>-41.687787999999998</v>
      </c>
      <c r="G2880" s="14"/>
      <c r="H2880" s="14">
        <f>IF(D2880&gt;0,F2880-D2880,F2880-D2880)</f>
        <v>-33.581164000000001</v>
      </c>
      <c r="I2880" s="15">
        <v>33.581164000000001</v>
      </c>
      <c r="J2880" s="4">
        <f t="shared" si="144"/>
        <v>146.418836</v>
      </c>
      <c r="K2880" s="3">
        <f t="shared" si="145"/>
        <v>7.1939573503350793</v>
      </c>
    </row>
    <row r="2881" spans="1:11" ht="20.100000000000001" customHeight="1" x14ac:dyDescent="0.25">
      <c r="A2881" s="28" t="s">
        <v>49</v>
      </c>
      <c r="B2881" s="15">
        <v>11</v>
      </c>
      <c r="C2881" s="15"/>
      <c r="D2881" s="15">
        <v>-8.1066240000000001</v>
      </c>
      <c r="E2881" s="75">
        <v>88.492564000000002</v>
      </c>
      <c r="F2881" s="75"/>
      <c r="G2881" s="14">
        <f>IF(D2881&gt;0,E2881-D2881,E2881-D2881)</f>
        <v>96.599187999999998</v>
      </c>
      <c r="H2881" s="14"/>
      <c r="I2881" s="15">
        <v>96.599187999999998</v>
      </c>
      <c r="J2881" s="4">
        <f t="shared" si="144"/>
        <v>83.400812000000002</v>
      </c>
      <c r="K2881" s="3">
        <f t="shared" si="145"/>
        <v>6.381989524872294</v>
      </c>
    </row>
    <row r="2882" spans="1:11" ht="20.100000000000001" customHeight="1" x14ac:dyDescent="0.25">
      <c r="A2882" s="28" t="s">
        <v>49</v>
      </c>
      <c r="B2882" s="15">
        <v>11</v>
      </c>
      <c r="C2882" s="15"/>
      <c r="D2882" s="15">
        <v>-8.1066240000000001</v>
      </c>
      <c r="E2882" s="75">
        <v>77.735225999999997</v>
      </c>
      <c r="F2882" s="75"/>
      <c r="G2882" s="14">
        <f>IF(D2882&gt;0,E2882-D2882,E2882-D2882)</f>
        <v>85.841849999999994</v>
      </c>
      <c r="H2882" s="14"/>
      <c r="I2882" s="15">
        <v>85.841849999999994</v>
      </c>
      <c r="J2882" s="4">
        <f t="shared" ref="J2882:J2903" si="147">180-I2882</f>
        <v>94.158150000000006</v>
      </c>
      <c r="K2882" s="3">
        <f t="shared" ref="K2882:K2903" si="148">LOG(J2882,2)</f>
        <v>6.5570140697662129</v>
      </c>
    </row>
    <row r="2883" spans="1:11" ht="20.100000000000001" customHeight="1" x14ac:dyDescent="0.25">
      <c r="A2883" s="28" t="s">
        <v>49</v>
      </c>
      <c r="B2883" s="15">
        <v>11</v>
      </c>
      <c r="C2883" s="15"/>
      <c r="D2883" s="15">
        <v>-8.1066240000000001</v>
      </c>
      <c r="E2883" s="75">
        <v>72.349875999999995</v>
      </c>
      <c r="F2883" s="75"/>
      <c r="G2883" s="14">
        <f>IF(D2883&gt;0,E2883-D2883,E2883-D2883)</f>
        <v>80.456499999999991</v>
      </c>
      <c r="H2883" s="14"/>
      <c r="I2883" s="15">
        <v>80.456500000000005</v>
      </c>
      <c r="J2883" s="4">
        <f t="shared" si="147"/>
        <v>99.543499999999995</v>
      </c>
      <c r="K2883" s="3">
        <f t="shared" si="148"/>
        <v>6.6372552086842092</v>
      </c>
    </row>
    <row r="2884" spans="1:11" ht="20.100000000000001" customHeight="1" x14ac:dyDescent="0.25">
      <c r="A2884" s="28" t="s">
        <v>49</v>
      </c>
      <c r="B2884" s="15">
        <v>11</v>
      </c>
      <c r="C2884" s="15"/>
      <c r="D2884" s="15">
        <v>-8.1066240000000001</v>
      </c>
      <c r="E2884" s="75">
        <v>49.969740999999999</v>
      </c>
      <c r="F2884" s="75"/>
      <c r="G2884" s="14">
        <f>IF(D2884&gt;0,E2884-D2884,E2884-D2884)</f>
        <v>58.076364999999996</v>
      </c>
      <c r="H2884" s="14"/>
      <c r="I2884" s="15">
        <v>58.076365000000003</v>
      </c>
      <c r="J2884" s="4">
        <f t="shared" si="147"/>
        <v>121.92363499999999</v>
      </c>
      <c r="K2884" s="3">
        <f t="shared" si="148"/>
        <v>6.9298340104999152</v>
      </c>
    </row>
    <row r="2885" spans="1:11" ht="20.100000000000001" customHeight="1" x14ac:dyDescent="0.25">
      <c r="A2885" s="28" t="s">
        <v>49</v>
      </c>
      <c r="B2885" s="15">
        <v>12</v>
      </c>
      <c r="C2885" s="15"/>
      <c r="D2885" s="15">
        <v>34.824489</v>
      </c>
      <c r="E2885" s="75"/>
      <c r="F2885" s="75">
        <v>-63.140624000000003</v>
      </c>
      <c r="G2885" s="14"/>
      <c r="H2885" s="14">
        <f t="shared" ref="H2885:H2891" si="149">IF(D2885&gt;0,F2885-D2885,F2885-D2885)</f>
        <v>-97.965113000000002</v>
      </c>
      <c r="I2885" s="15">
        <v>97.965113000000002</v>
      </c>
      <c r="J2885" s="4">
        <f t="shared" si="147"/>
        <v>82.034886999999998</v>
      </c>
      <c r="K2885" s="3">
        <f t="shared" si="148"/>
        <v>6.3581656704494298</v>
      </c>
    </row>
    <row r="2886" spans="1:11" ht="20.100000000000001" customHeight="1" x14ac:dyDescent="0.25">
      <c r="A2886" s="28" t="s">
        <v>49</v>
      </c>
      <c r="B2886" s="15">
        <v>12</v>
      </c>
      <c r="C2886" s="15"/>
      <c r="D2886" s="15">
        <v>34.824489</v>
      </c>
      <c r="E2886" s="75"/>
      <c r="F2886" s="75">
        <v>-62.157437999999999</v>
      </c>
      <c r="G2886" s="14"/>
      <c r="H2886" s="14">
        <f t="shared" si="149"/>
        <v>-96.981926999999999</v>
      </c>
      <c r="I2886" s="15">
        <v>96.981926999999999</v>
      </c>
      <c r="J2886" s="4">
        <f t="shared" si="147"/>
        <v>83.018073000000001</v>
      </c>
      <c r="K2886" s="3">
        <f t="shared" si="148"/>
        <v>6.375353539649784</v>
      </c>
    </row>
    <row r="2887" spans="1:11" ht="20.100000000000001" customHeight="1" x14ac:dyDescent="0.25">
      <c r="A2887" s="28" t="s">
        <v>49</v>
      </c>
      <c r="B2887" s="15">
        <v>12</v>
      </c>
      <c r="C2887" s="15"/>
      <c r="D2887" s="15">
        <v>34.824489</v>
      </c>
      <c r="E2887" s="75"/>
      <c r="F2887" s="75">
        <v>-57.327770999999998</v>
      </c>
      <c r="G2887" s="14"/>
      <c r="H2887" s="14">
        <f t="shared" si="149"/>
        <v>-92.152259999999998</v>
      </c>
      <c r="I2887" s="15">
        <v>92.152259999999998</v>
      </c>
      <c r="J2887" s="4">
        <f t="shared" si="147"/>
        <v>87.847740000000002</v>
      </c>
      <c r="K2887" s="3">
        <f t="shared" si="148"/>
        <v>6.4569332663488765</v>
      </c>
    </row>
    <row r="2888" spans="1:11" ht="20.100000000000001" customHeight="1" x14ac:dyDescent="0.25">
      <c r="A2888" s="28" t="s">
        <v>49</v>
      </c>
      <c r="B2888" s="15">
        <v>12</v>
      </c>
      <c r="C2888" s="15"/>
      <c r="D2888" s="15">
        <v>34.824489</v>
      </c>
      <c r="E2888" s="75"/>
      <c r="F2888" s="75">
        <v>-59.072575999999998</v>
      </c>
      <c r="G2888" s="14"/>
      <c r="H2888" s="14">
        <f t="shared" si="149"/>
        <v>-93.897064999999998</v>
      </c>
      <c r="I2888" s="15">
        <v>93.897064999999998</v>
      </c>
      <c r="J2888" s="4">
        <f t="shared" si="147"/>
        <v>86.102935000000002</v>
      </c>
      <c r="K2888" s="3">
        <f t="shared" si="148"/>
        <v>6.4279905106485824</v>
      </c>
    </row>
    <row r="2889" spans="1:11" ht="20.100000000000001" customHeight="1" x14ac:dyDescent="0.25">
      <c r="A2889" s="28" t="s">
        <v>49</v>
      </c>
      <c r="B2889" s="15">
        <v>12</v>
      </c>
      <c r="C2889" s="15"/>
      <c r="D2889" s="15">
        <v>34.824489</v>
      </c>
      <c r="E2889" s="75"/>
      <c r="F2889" s="75">
        <v>-59.826479999999997</v>
      </c>
      <c r="G2889" s="14"/>
      <c r="H2889" s="14">
        <f t="shared" si="149"/>
        <v>-94.650969000000003</v>
      </c>
      <c r="I2889" s="15">
        <v>94.650969000000003</v>
      </c>
      <c r="J2889" s="4">
        <f t="shared" si="147"/>
        <v>85.349030999999997</v>
      </c>
      <c r="K2889" s="3">
        <f t="shared" si="148"/>
        <v>6.4153028687680216</v>
      </c>
    </row>
    <row r="2890" spans="1:11" ht="20.100000000000001" customHeight="1" x14ac:dyDescent="0.25">
      <c r="A2890" s="28" t="s">
        <v>49</v>
      </c>
      <c r="B2890" s="15">
        <v>12</v>
      </c>
      <c r="C2890" s="15"/>
      <c r="D2890" s="15">
        <v>34.824489</v>
      </c>
      <c r="E2890" s="75"/>
      <c r="F2890" s="75">
        <v>-31.304123000000001</v>
      </c>
      <c r="G2890" s="14"/>
      <c r="H2890" s="14">
        <f t="shared" si="149"/>
        <v>-66.128612000000004</v>
      </c>
      <c r="I2890" s="15">
        <v>66.128612000000004</v>
      </c>
      <c r="J2890" s="4">
        <f t="shared" si="147"/>
        <v>113.871388</v>
      </c>
      <c r="K2890" s="3">
        <f t="shared" si="148"/>
        <v>6.8312614822465436</v>
      </c>
    </row>
    <row r="2891" spans="1:11" ht="20.100000000000001" customHeight="1" x14ac:dyDescent="0.25">
      <c r="A2891" s="28" t="s">
        <v>49</v>
      </c>
      <c r="B2891" s="15">
        <v>13</v>
      </c>
      <c r="C2891" s="15"/>
      <c r="D2891" s="15">
        <v>-65.866252000000003</v>
      </c>
      <c r="E2891" s="75"/>
      <c r="F2891" s="75">
        <v>-8.0080670000000005</v>
      </c>
      <c r="G2891" s="14"/>
      <c r="H2891" s="14">
        <f t="shared" si="149"/>
        <v>57.858185000000006</v>
      </c>
      <c r="I2891" s="15">
        <v>57.858184999999999</v>
      </c>
      <c r="J2891" s="4">
        <f t="shared" si="147"/>
        <v>122.14181500000001</v>
      </c>
      <c r="K2891" s="3">
        <f t="shared" si="148"/>
        <v>6.9324133783528241</v>
      </c>
    </row>
    <row r="2892" spans="1:11" ht="20.100000000000001" customHeight="1" x14ac:dyDescent="0.25">
      <c r="A2892" s="28" t="s">
        <v>49</v>
      </c>
      <c r="B2892" s="15">
        <v>13</v>
      </c>
      <c r="C2892" s="15"/>
      <c r="D2892" s="15">
        <v>-65.866252000000003</v>
      </c>
      <c r="E2892" s="75">
        <v>7.853313</v>
      </c>
      <c r="F2892" s="75"/>
      <c r="G2892" s="14">
        <f>IF(D2892&gt;0,E2892-D2892,E2892-D2892)</f>
        <v>73.719565000000003</v>
      </c>
      <c r="H2892" s="14"/>
      <c r="I2892" s="15">
        <v>73.719565000000003</v>
      </c>
      <c r="J2892" s="4">
        <f t="shared" si="147"/>
        <v>106.280435</v>
      </c>
      <c r="K2892" s="3">
        <f t="shared" si="148"/>
        <v>6.7317322275996592</v>
      </c>
    </row>
    <row r="2893" spans="1:11" ht="20.100000000000001" customHeight="1" x14ac:dyDescent="0.25">
      <c r="A2893" s="28" t="s">
        <v>49</v>
      </c>
      <c r="B2893" s="15">
        <v>13</v>
      </c>
      <c r="C2893" s="15"/>
      <c r="D2893" s="15">
        <v>-65.866252000000003</v>
      </c>
      <c r="E2893" s="75">
        <v>14.381394999999999</v>
      </c>
      <c r="F2893" s="75"/>
      <c r="G2893" s="14">
        <f>IF(D2893&gt;0,E2893-D2893,E2893-D2893)</f>
        <v>80.247647000000001</v>
      </c>
      <c r="H2893" s="14"/>
      <c r="I2893" s="15">
        <v>80.247647000000001</v>
      </c>
      <c r="J2893" s="4">
        <f t="shared" si="147"/>
        <v>99.752352999999999</v>
      </c>
      <c r="K2893" s="3">
        <f t="shared" si="148"/>
        <v>6.6402789675145124</v>
      </c>
    </row>
    <row r="2894" spans="1:11" ht="20.100000000000001" customHeight="1" x14ac:dyDescent="0.25">
      <c r="A2894" s="28" t="s">
        <v>49</v>
      </c>
      <c r="B2894" s="15">
        <v>13</v>
      </c>
      <c r="C2894" s="15"/>
      <c r="D2894" s="15">
        <v>-65.866252000000003</v>
      </c>
      <c r="E2894" s="75"/>
      <c r="F2894" s="75">
        <v>-35.537678</v>
      </c>
      <c r="G2894" s="14"/>
      <c r="H2894" s="14">
        <f>IF(D2894&gt;0,F2894-D2894,F2894-D2894)</f>
        <v>30.328574000000003</v>
      </c>
      <c r="I2894" s="15">
        <v>30.328574</v>
      </c>
      <c r="J2894" s="4">
        <f t="shared" si="147"/>
        <v>149.671426</v>
      </c>
      <c r="K2894" s="3">
        <f t="shared" si="148"/>
        <v>7.2256550103502466</v>
      </c>
    </row>
    <row r="2895" spans="1:11" ht="20.100000000000001" customHeight="1" x14ac:dyDescent="0.25">
      <c r="A2895" s="28" t="s">
        <v>49</v>
      </c>
      <c r="B2895" s="15">
        <v>14</v>
      </c>
      <c r="C2895" s="15"/>
      <c r="D2895" s="15">
        <v>-4.6072860000000002</v>
      </c>
      <c r="E2895" s="75">
        <v>66.801409000000007</v>
      </c>
      <c r="F2895" s="75"/>
      <c r="G2895" s="14">
        <f>IF(D2895&gt;0,E2895-D2895,E2895-D2895)</f>
        <v>71.408695000000009</v>
      </c>
      <c r="H2895" s="14"/>
      <c r="I2895" s="15">
        <v>71.408694999999994</v>
      </c>
      <c r="J2895" s="4">
        <f t="shared" si="147"/>
        <v>108.59130500000001</v>
      </c>
      <c r="K2895" s="3">
        <f t="shared" si="148"/>
        <v>6.7627647796980215</v>
      </c>
    </row>
    <row r="2896" spans="1:11" ht="20.100000000000001" customHeight="1" x14ac:dyDescent="0.25">
      <c r="A2896" s="28" t="s">
        <v>49</v>
      </c>
      <c r="B2896" s="15">
        <v>14</v>
      </c>
      <c r="C2896" s="15"/>
      <c r="D2896" s="15">
        <v>-4.6072860000000002</v>
      </c>
      <c r="E2896" s="75"/>
      <c r="F2896" s="75">
        <v>-86.964431000000005</v>
      </c>
      <c r="G2896" s="14"/>
      <c r="H2896" s="14">
        <f>IF(D2896&gt;0,F2896-D2896,F2896-D2896)</f>
        <v>-82.357145000000003</v>
      </c>
      <c r="I2896" s="15">
        <v>82.357145000000003</v>
      </c>
      <c r="J2896" s="4">
        <f t="shared" si="147"/>
        <v>97.642854999999997</v>
      </c>
      <c r="K2896" s="3">
        <f t="shared" si="148"/>
        <v>6.6094425738872626</v>
      </c>
    </row>
    <row r="2897" spans="1:11" ht="20.100000000000001" customHeight="1" x14ac:dyDescent="0.25">
      <c r="A2897" s="28" t="s">
        <v>49</v>
      </c>
      <c r="B2897" s="15">
        <v>14</v>
      </c>
      <c r="C2897" s="15"/>
      <c r="D2897" s="15">
        <v>-4.6072860000000002</v>
      </c>
      <c r="E2897" s="75">
        <v>71.146840999999995</v>
      </c>
      <c r="F2897" s="75"/>
      <c r="G2897" s="14">
        <f>IF(D2897&gt;0,E2897-D2897,E2897-D2897)</f>
        <v>75.754126999999997</v>
      </c>
      <c r="H2897" s="14"/>
      <c r="I2897" s="15">
        <v>75.754126999999997</v>
      </c>
      <c r="J2897" s="4">
        <f t="shared" si="147"/>
        <v>104.245873</v>
      </c>
      <c r="K2897" s="3">
        <f t="shared" si="148"/>
        <v>6.7038464595809808</v>
      </c>
    </row>
    <row r="2898" spans="1:11" ht="20.100000000000001" customHeight="1" x14ac:dyDescent="0.25">
      <c r="A2898" s="28" t="s">
        <v>49</v>
      </c>
      <c r="B2898" s="15">
        <v>16</v>
      </c>
      <c r="C2898" s="15"/>
      <c r="D2898" s="15">
        <v>14.363357000000001</v>
      </c>
      <c r="E2898" s="75"/>
      <c r="F2898" s="75">
        <v>-51.842773000000001</v>
      </c>
      <c r="G2898" s="14"/>
      <c r="H2898" s="14">
        <f>IF(D2898&gt;0,F2898-D2898,F2898-D2898)</f>
        <v>-66.206130000000002</v>
      </c>
      <c r="I2898" s="15">
        <v>66.206130000000002</v>
      </c>
      <c r="J2898" s="4">
        <f t="shared" si="147"/>
        <v>113.79387</v>
      </c>
      <c r="K2898" s="3">
        <f t="shared" si="148"/>
        <v>6.8302790324912852</v>
      </c>
    </row>
    <row r="2899" spans="1:11" ht="20.100000000000001" customHeight="1" x14ac:dyDescent="0.25">
      <c r="A2899" s="28" t="s">
        <v>49</v>
      </c>
      <c r="B2899" s="15">
        <v>16</v>
      </c>
      <c r="C2899" s="15"/>
      <c r="D2899" s="15">
        <v>14.363357000000001</v>
      </c>
      <c r="E2899" s="75"/>
      <c r="F2899" s="75">
        <v>-63.970407999999999</v>
      </c>
      <c r="G2899" s="14"/>
      <c r="H2899" s="14">
        <f>IF(D2899&gt;0,F2899-D2899,F2899-D2899)</f>
        <v>-78.333765</v>
      </c>
      <c r="I2899" s="15">
        <v>78.333765</v>
      </c>
      <c r="J2899" s="4">
        <f t="shared" si="147"/>
        <v>101.666235</v>
      </c>
      <c r="K2899" s="3">
        <f t="shared" si="148"/>
        <v>6.6676968061748489</v>
      </c>
    </row>
    <row r="2900" spans="1:11" ht="20.100000000000001" customHeight="1" x14ac:dyDescent="0.25">
      <c r="A2900" s="28" t="s">
        <v>49</v>
      </c>
      <c r="B2900" s="15">
        <v>18</v>
      </c>
      <c r="C2900" s="15"/>
      <c r="D2900" s="15">
        <v>19.339110999999999</v>
      </c>
      <c r="E2900" s="75"/>
      <c r="F2900" s="75">
        <v>-76.127080000000007</v>
      </c>
      <c r="G2900" s="14"/>
      <c r="H2900" s="14">
        <f>IF(D2900&gt;0,F2900-D2900,F2900-D2900)</f>
        <v>-95.466191000000009</v>
      </c>
      <c r="I2900" s="15">
        <v>95.466190999999995</v>
      </c>
      <c r="J2900" s="4">
        <f t="shared" si="147"/>
        <v>84.533809000000005</v>
      </c>
      <c r="K2900" s="3">
        <f t="shared" si="148"/>
        <v>6.4014565525120837</v>
      </c>
    </row>
    <row r="2901" spans="1:11" ht="20.100000000000001" customHeight="1" x14ac:dyDescent="0.25">
      <c r="A2901" s="28" t="s">
        <v>49</v>
      </c>
      <c r="B2901" s="15">
        <v>18</v>
      </c>
      <c r="C2901" s="15"/>
      <c r="D2901" s="15">
        <v>19.339110999999999</v>
      </c>
      <c r="E2901" s="75">
        <v>47.185800999999998</v>
      </c>
      <c r="F2901" s="75"/>
      <c r="G2901" s="14">
        <f>IF(D2901&gt;0,E2901-D2901,E2901-D2901)</f>
        <v>27.846689999999999</v>
      </c>
      <c r="H2901" s="14"/>
      <c r="I2901" s="15">
        <v>27.846689999999999</v>
      </c>
      <c r="J2901" s="4">
        <f t="shared" si="147"/>
        <v>152.15331</v>
      </c>
      <c r="K2901" s="3">
        <f t="shared" si="148"/>
        <v>7.2493819088960008</v>
      </c>
    </row>
    <row r="2902" spans="1:11" ht="20.100000000000001" customHeight="1" x14ac:dyDescent="0.25">
      <c r="A2902" s="28" t="s">
        <v>49</v>
      </c>
      <c r="B2902" s="15">
        <v>21</v>
      </c>
      <c r="C2902" s="15"/>
      <c r="D2902" s="15">
        <v>-6.8969529999999999</v>
      </c>
      <c r="E2902" s="75"/>
      <c r="F2902" s="75">
        <v>-82.303948000000005</v>
      </c>
      <c r="G2902" s="14"/>
      <c r="H2902" s="14">
        <f>IF(D2902&gt;0,F2902-D2902,F2902-D2902)</f>
        <v>-75.406995000000009</v>
      </c>
      <c r="I2902" s="15">
        <v>75.406994999999995</v>
      </c>
      <c r="J2902" s="4">
        <f t="shared" si="147"/>
        <v>104.59300500000001</v>
      </c>
      <c r="K2902" s="3">
        <f t="shared" si="148"/>
        <v>6.7086425596266954</v>
      </c>
    </row>
    <row r="2903" spans="1:11" ht="20.100000000000001" customHeight="1" x14ac:dyDescent="0.25">
      <c r="A2903" s="28" t="s">
        <v>49</v>
      </c>
      <c r="B2903" s="15">
        <v>21</v>
      </c>
      <c r="C2903" s="15"/>
      <c r="D2903" s="15">
        <v>-6.8969529999999999</v>
      </c>
      <c r="E2903" s="75"/>
      <c r="F2903" s="75">
        <v>-80.134192999999996</v>
      </c>
      <c r="G2903" s="14"/>
      <c r="H2903" s="14">
        <f>IF(D2903&gt;0,F2903-D2903,F2903-D2903)</f>
        <v>-73.23724</v>
      </c>
      <c r="I2903" s="15">
        <v>73.23724</v>
      </c>
      <c r="J2903" s="4">
        <f t="shared" si="147"/>
        <v>106.76276</v>
      </c>
      <c r="K2903" s="3">
        <f t="shared" si="148"/>
        <v>6.7382646969843618</v>
      </c>
    </row>
    <row r="2904" spans="1:11" ht="20.100000000000001" customHeight="1" x14ac:dyDescent="0.25">
      <c r="A2904" s="14"/>
      <c r="B2904" s="14"/>
      <c r="C2904" s="14"/>
      <c r="D2904" s="14"/>
      <c r="E2904" s="14"/>
      <c r="F2904" s="14"/>
      <c r="G2904" s="14"/>
      <c r="H2904" s="14"/>
      <c r="I2904" s="14"/>
    </row>
    <row r="2905" spans="1:11" ht="20.100000000000001" customHeight="1" x14ac:dyDescent="0.25">
      <c r="A2905" s="14"/>
      <c r="B2905" s="14"/>
      <c r="C2905" s="14"/>
      <c r="D2905" s="14"/>
      <c r="E2905" s="14"/>
      <c r="F2905" s="14"/>
      <c r="G2905" s="14"/>
      <c r="H2905" s="14"/>
      <c r="I2905" s="14"/>
    </row>
    <row r="2906" spans="1:11" ht="20.100000000000001" customHeight="1" x14ac:dyDescent="0.25">
      <c r="A2906" s="14"/>
      <c r="B2906" s="14"/>
      <c r="C2906" s="14"/>
      <c r="D2906" s="14"/>
      <c r="E2906" s="14"/>
      <c r="F2906" s="14"/>
      <c r="G2906" s="14"/>
      <c r="H2906" s="14"/>
      <c r="I2906" s="14"/>
    </row>
  </sheetData>
  <mergeCells count="2">
    <mergeCell ref="AC1:AD1"/>
    <mergeCell ref="AC20:AD20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86"/>
  <sheetViews>
    <sheetView topLeftCell="A136" zoomScale="60" zoomScaleNormal="60" workbookViewId="0">
      <selection activeCell="B251" sqref="B251:N251"/>
    </sheetView>
  </sheetViews>
  <sheetFormatPr baseColWidth="10" defaultRowHeight="20.100000000000001" customHeight="1" x14ac:dyDescent="0.25"/>
  <cols>
    <col min="1" max="1" width="25.5703125" bestFit="1" customWidth="1"/>
    <col min="2" max="2" width="9.85546875" bestFit="1" customWidth="1"/>
    <col min="3" max="33" width="7.7109375" customWidth="1"/>
    <col min="34" max="34" width="9.7109375" bestFit="1" customWidth="1"/>
    <col min="35" max="35" width="9.7109375" customWidth="1"/>
    <col min="38" max="38" width="15.42578125" bestFit="1" customWidth="1"/>
    <col min="43" max="43" width="19.28515625" bestFit="1" customWidth="1"/>
    <col min="44" max="44" width="16.85546875" bestFit="1" customWidth="1"/>
    <col min="45" max="45" width="13.85546875" bestFit="1" customWidth="1"/>
    <col min="46" max="46" width="17.85546875" bestFit="1" customWidth="1"/>
    <col min="47" max="47" width="17.42578125" bestFit="1" customWidth="1"/>
    <col min="48" max="48" width="14.28515625" bestFit="1" customWidth="1"/>
    <col min="49" max="49" width="18.28515625" bestFit="1" customWidth="1"/>
    <col min="50" max="50" width="17.42578125" bestFit="1" customWidth="1"/>
    <col min="51" max="51" width="20" bestFit="1" customWidth="1"/>
    <col min="52" max="52" width="12.42578125" bestFit="1" customWidth="1"/>
    <col min="53" max="53" width="10.7109375" bestFit="1" customWidth="1"/>
    <col min="54" max="54" width="14.5703125" bestFit="1" customWidth="1"/>
    <col min="55" max="55" width="13.85546875" customWidth="1"/>
    <col min="57" max="57" width="18" bestFit="1" customWidth="1"/>
    <col min="58" max="58" width="26.28515625" bestFit="1" customWidth="1"/>
    <col min="59" max="59" width="23.28515625" bestFit="1" customWidth="1"/>
    <col min="60" max="60" width="12.7109375" bestFit="1" customWidth="1"/>
    <col min="61" max="61" width="16.140625" bestFit="1" customWidth="1"/>
    <col min="62" max="62" width="17" bestFit="1" customWidth="1"/>
    <col min="63" max="63" width="14" bestFit="1" customWidth="1"/>
  </cols>
  <sheetData>
    <row r="1" spans="1:63" ht="20.100000000000001" customHeight="1" x14ac:dyDescent="0.25">
      <c r="A1" s="31" t="s">
        <v>5</v>
      </c>
    </row>
    <row r="2" spans="1:63" ht="20.100000000000001" customHeight="1" x14ac:dyDescent="0.25">
      <c r="A2" s="31" t="s">
        <v>161</v>
      </c>
      <c r="B2" s="31">
        <v>2</v>
      </c>
      <c r="C2" s="31">
        <v>4</v>
      </c>
      <c r="D2" s="31">
        <v>5</v>
      </c>
      <c r="E2" s="31">
        <v>6</v>
      </c>
      <c r="F2" s="31">
        <v>7</v>
      </c>
      <c r="G2" s="31">
        <v>8</v>
      </c>
      <c r="H2" s="31">
        <v>10</v>
      </c>
      <c r="I2" s="31">
        <v>11</v>
      </c>
      <c r="J2" s="31">
        <v>12</v>
      </c>
      <c r="K2" s="31">
        <v>13</v>
      </c>
      <c r="L2" s="31">
        <v>14</v>
      </c>
      <c r="M2" s="31">
        <v>15</v>
      </c>
      <c r="N2" s="31">
        <v>16</v>
      </c>
      <c r="O2" s="31">
        <v>17</v>
      </c>
      <c r="P2" s="31">
        <v>18</v>
      </c>
      <c r="Q2" s="31">
        <v>19</v>
      </c>
      <c r="R2" s="31">
        <v>21</v>
      </c>
      <c r="AJ2" s="146" t="s">
        <v>254</v>
      </c>
    </row>
    <row r="3" spans="1:63" ht="20.100000000000001" customHeight="1" x14ac:dyDescent="0.25">
      <c r="A3" s="31" t="s">
        <v>218</v>
      </c>
      <c r="B3" s="31" t="s">
        <v>219</v>
      </c>
      <c r="C3" s="31" t="s">
        <v>220</v>
      </c>
      <c r="D3" s="31" t="s">
        <v>221</v>
      </c>
      <c r="E3" s="31" t="s">
        <v>222</v>
      </c>
      <c r="F3" s="31" t="s">
        <v>223</v>
      </c>
      <c r="G3" s="31" t="s">
        <v>224</v>
      </c>
      <c r="H3" s="31" t="s">
        <v>225</v>
      </c>
      <c r="I3" s="31" t="s">
        <v>226</v>
      </c>
      <c r="J3" s="31" t="s">
        <v>227</v>
      </c>
      <c r="K3" s="31" t="s">
        <v>228</v>
      </c>
      <c r="L3" s="31" t="s">
        <v>229</v>
      </c>
      <c r="M3" s="31" t="s">
        <v>230</v>
      </c>
      <c r="N3" s="31" t="s">
        <v>231</v>
      </c>
      <c r="O3" s="31" t="s">
        <v>232</v>
      </c>
      <c r="P3" s="31" t="s">
        <v>233</v>
      </c>
      <c r="Q3" s="31" t="s">
        <v>234</v>
      </c>
      <c r="R3" s="31" t="s">
        <v>235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 t="s">
        <v>52</v>
      </c>
      <c r="AI3" s="31" t="s">
        <v>255</v>
      </c>
      <c r="AJ3" s="31" t="s">
        <v>256</v>
      </c>
      <c r="AK3" s="31" t="s">
        <v>257</v>
      </c>
      <c r="AL3" s="31" t="s">
        <v>256</v>
      </c>
      <c r="AP3" s="31"/>
      <c r="AQ3" s="58" t="s">
        <v>5</v>
      </c>
      <c r="AR3" s="58" t="s">
        <v>6</v>
      </c>
      <c r="AS3" s="58" t="s">
        <v>7</v>
      </c>
      <c r="AT3" s="58" t="s">
        <v>8</v>
      </c>
      <c r="AU3" s="58" t="s">
        <v>9</v>
      </c>
      <c r="AV3" s="58" t="s">
        <v>10</v>
      </c>
      <c r="AW3" s="58" t="s">
        <v>11</v>
      </c>
      <c r="AX3" s="58" t="s">
        <v>239</v>
      </c>
      <c r="AY3" s="58" t="s">
        <v>13</v>
      </c>
      <c r="AZ3" s="154" t="s">
        <v>260</v>
      </c>
      <c r="BA3" s="155" t="s">
        <v>261</v>
      </c>
      <c r="BB3" s="154" t="s">
        <v>262</v>
      </c>
      <c r="BC3" s="154" t="s">
        <v>263</v>
      </c>
      <c r="BE3" s="5" t="s">
        <v>43</v>
      </c>
      <c r="BF3" s="28" t="s">
        <v>44</v>
      </c>
      <c r="BG3" s="28" t="s">
        <v>45</v>
      </c>
      <c r="BH3" s="28" t="s">
        <v>46</v>
      </c>
      <c r="BI3" s="28" t="s">
        <v>47</v>
      </c>
      <c r="BJ3" s="28" t="s">
        <v>48</v>
      </c>
      <c r="BK3" s="28" t="s">
        <v>49</v>
      </c>
    </row>
    <row r="4" spans="1:63" ht="20.100000000000001" customHeight="1" x14ac:dyDescent="0.25">
      <c r="A4" s="2">
        <v>1</v>
      </c>
      <c r="B4" s="131">
        <v>5</v>
      </c>
      <c r="C4" s="131">
        <v>3</v>
      </c>
      <c r="D4" s="131">
        <v>7</v>
      </c>
      <c r="E4" s="2">
        <v>0</v>
      </c>
      <c r="F4" s="131">
        <v>4</v>
      </c>
      <c r="G4" s="2">
        <v>0</v>
      </c>
      <c r="H4" s="131">
        <v>3</v>
      </c>
      <c r="I4" s="131">
        <v>2</v>
      </c>
      <c r="J4" s="131">
        <v>1</v>
      </c>
      <c r="K4" s="131">
        <v>3</v>
      </c>
      <c r="L4" s="131">
        <v>1</v>
      </c>
      <c r="M4" s="2">
        <v>0</v>
      </c>
      <c r="N4" s="2">
        <v>0</v>
      </c>
      <c r="O4" s="131">
        <v>3</v>
      </c>
      <c r="P4" s="131">
        <v>3</v>
      </c>
      <c r="Q4" s="131">
        <v>1</v>
      </c>
      <c r="R4" s="53">
        <v>0</v>
      </c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136">
        <v>1</v>
      </c>
      <c r="AH4" s="147">
        <f t="shared" ref="AH4:AH9" si="0">AVERAGE(B4:R4)</f>
        <v>2.1176470588235294</v>
      </c>
      <c r="AI4" s="147">
        <f t="shared" ref="AI4:AI9" si="1">STDEV(B4:R4)</f>
        <v>2.027386030741817</v>
      </c>
      <c r="AJ4" s="148">
        <f>12/17</f>
        <v>0.70588235294117652</v>
      </c>
      <c r="AK4" s="1">
        <f>SUM(B4:R4)*A4</f>
        <v>36</v>
      </c>
      <c r="AL4" s="3">
        <f t="shared" ref="AL4:AL9" si="2">AK4/$AK$11</f>
        <v>0.35294117647058826</v>
      </c>
      <c r="AP4" s="136">
        <v>1</v>
      </c>
      <c r="AQ4" s="3">
        <v>2.1176470588235294</v>
      </c>
      <c r="AR4" s="3">
        <v>3.7142857142857144</v>
      </c>
      <c r="AS4" s="3">
        <v>1.9411764705882353</v>
      </c>
      <c r="AT4" s="3">
        <v>2.1428571428571428</v>
      </c>
      <c r="AU4" s="3">
        <v>1.7142857142857142</v>
      </c>
      <c r="AV4" s="3">
        <v>2.1875</v>
      </c>
      <c r="AW4" s="3">
        <v>2.9</v>
      </c>
      <c r="AX4" s="3">
        <v>1.3</v>
      </c>
      <c r="AY4" s="3">
        <v>5.166666666666667</v>
      </c>
      <c r="AZ4" s="3">
        <v>5.0526315789473681</v>
      </c>
      <c r="BA4" s="3">
        <v>6.7666666666666666</v>
      </c>
      <c r="BB4" s="3">
        <v>3.8888888888888888</v>
      </c>
      <c r="BC4" s="3">
        <v>4.8</v>
      </c>
      <c r="BE4" s="3">
        <v>11.083333333333334</v>
      </c>
      <c r="BF4" s="3">
        <v>1.9</v>
      </c>
      <c r="BG4" s="3">
        <v>9.8666666666666671</v>
      </c>
      <c r="BH4" s="3">
        <v>2.9333333333333331</v>
      </c>
      <c r="BI4" s="3">
        <v>5.125</v>
      </c>
      <c r="BJ4" s="3">
        <v>2.0625</v>
      </c>
      <c r="BK4" s="3">
        <v>1.0833333333333333</v>
      </c>
    </row>
    <row r="5" spans="1:63" ht="20.100000000000001" customHeight="1" x14ac:dyDescent="0.25">
      <c r="A5" s="2">
        <v>2</v>
      </c>
      <c r="B5" s="131">
        <v>2</v>
      </c>
      <c r="C5" s="131">
        <v>3</v>
      </c>
      <c r="D5" s="2">
        <v>0</v>
      </c>
      <c r="E5" s="131">
        <v>1</v>
      </c>
      <c r="F5" s="131">
        <v>2</v>
      </c>
      <c r="G5" s="2">
        <v>0</v>
      </c>
      <c r="H5" s="2">
        <v>0</v>
      </c>
      <c r="I5" s="131">
        <v>1</v>
      </c>
      <c r="J5" s="131">
        <v>2</v>
      </c>
      <c r="K5" s="2">
        <v>0</v>
      </c>
      <c r="L5" s="2">
        <v>0</v>
      </c>
      <c r="M5" s="131">
        <v>1</v>
      </c>
      <c r="N5" s="2">
        <v>0</v>
      </c>
      <c r="O5" s="2">
        <v>0</v>
      </c>
      <c r="P5" s="2">
        <v>0</v>
      </c>
      <c r="Q5" s="131">
        <v>1</v>
      </c>
      <c r="R5" s="2">
        <v>0</v>
      </c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31">
        <v>2</v>
      </c>
      <c r="AH5" s="147">
        <f t="shared" si="0"/>
        <v>0.76470588235294112</v>
      </c>
      <c r="AI5" s="147">
        <f t="shared" si="1"/>
        <v>0.97014250014533188</v>
      </c>
      <c r="AJ5" s="148">
        <f>8/17</f>
        <v>0.47058823529411764</v>
      </c>
      <c r="AK5" s="1">
        <f>SUM(B5:R5)*A5</f>
        <v>26</v>
      </c>
      <c r="AL5" s="3">
        <f t="shared" si="2"/>
        <v>0.25490196078431371</v>
      </c>
      <c r="AP5" s="31">
        <v>2</v>
      </c>
      <c r="AQ5" s="3">
        <v>0.76470588235294112</v>
      </c>
      <c r="AR5" s="3">
        <v>1.1428571428571428</v>
      </c>
      <c r="AS5" s="3">
        <v>1.1764705882352942</v>
      </c>
      <c r="AT5" s="3">
        <v>1.1428571428571428</v>
      </c>
      <c r="AU5" s="3">
        <v>0.42857142857142855</v>
      </c>
      <c r="AV5" s="3">
        <v>0.875</v>
      </c>
      <c r="AW5" s="3">
        <v>1.1000000000000001</v>
      </c>
      <c r="AX5" s="3">
        <v>0.5</v>
      </c>
      <c r="AY5" s="3">
        <v>2.2777777777777777</v>
      </c>
      <c r="AZ5" s="3">
        <v>1.9473684210526316</v>
      </c>
      <c r="BA5" s="3">
        <v>1.7333333333333334</v>
      </c>
      <c r="BB5" s="3">
        <v>2.2222222222222223</v>
      </c>
      <c r="BC5" s="3">
        <v>1.6</v>
      </c>
      <c r="BE5" s="3">
        <v>2.5</v>
      </c>
      <c r="BF5" s="3">
        <v>0.9</v>
      </c>
      <c r="BG5" s="3">
        <v>2.5333333333333332</v>
      </c>
      <c r="BH5" s="3">
        <v>0.93333333333333335</v>
      </c>
      <c r="BI5" s="3">
        <v>1.75</v>
      </c>
      <c r="BJ5" s="3">
        <v>0.625</v>
      </c>
      <c r="BK5" s="3">
        <v>0.75</v>
      </c>
    </row>
    <row r="6" spans="1:63" ht="20.100000000000001" customHeight="1" x14ac:dyDescent="0.25">
      <c r="A6" s="2">
        <v>3</v>
      </c>
      <c r="B6" s="2">
        <v>0</v>
      </c>
      <c r="C6" s="2">
        <v>0</v>
      </c>
      <c r="D6" s="2">
        <v>0</v>
      </c>
      <c r="E6" s="131">
        <v>1</v>
      </c>
      <c r="F6" s="2">
        <v>0</v>
      </c>
      <c r="G6" s="131">
        <v>1</v>
      </c>
      <c r="H6" s="131">
        <v>1</v>
      </c>
      <c r="I6" s="2">
        <v>0</v>
      </c>
      <c r="J6" s="53">
        <v>0</v>
      </c>
      <c r="K6" s="131">
        <v>1</v>
      </c>
      <c r="L6" s="131">
        <v>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31">
        <v>3</v>
      </c>
      <c r="AH6" s="147">
        <f t="shared" si="0"/>
        <v>0.29411764705882354</v>
      </c>
      <c r="AI6" s="147">
        <f t="shared" si="1"/>
        <v>0.46966821831386213</v>
      </c>
      <c r="AJ6" s="148">
        <f>5/17</f>
        <v>0.29411764705882354</v>
      </c>
      <c r="AK6" s="1">
        <f>SUM(B6:R6)*A6</f>
        <v>15</v>
      </c>
      <c r="AL6" s="3">
        <f t="shared" si="2"/>
        <v>0.14705882352941177</v>
      </c>
      <c r="AP6" s="31">
        <v>3</v>
      </c>
      <c r="AQ6" s="3">
        <v>0.29411764705882354</v>
      </c>
      <c r="AR6" s="3">
        <v>0.6428571428571429</v>
      </c>
      <c r="AS6" s="3">
        <v>0.58823529411764708</v>
      </c>
      <c r="AT6" s="3">
        <v>0.35714285714285715</v>
      </c>
      <c r="AU6" s="3">
        <v>0.14285714285714285</v>
      </c>
      <c r="AV6" s="3">
        <v>0.125</v>
      </c>
      <c r="AW6" s="3">
        <v>0.2</v>
      </c>
      <c r="AX6" s="3">
        <v>0.2</v>
      </c>
      <c r="AY6" s="3">
        <v>0.77777777777777779</v>
      </c>
      <c r="AZ6" s="3">
        <v>0.52631578947368418</v>
      </c>
      <c r="BA6" s="3">
        <v>0.6</v>
      </c>
      <c r="BB6" s="3">
        <v>0.77777777777777779</v>
      </c>
      <c r="BC6" s="3">
        <v>0.7</v>
      </c>
      <c r="BE6" s="3">
        <v>1.0833333333333333</v>
      </c>
      <c r="BF6" s="3">
        <v>0.3</v>
      </c>
      <c r="BG6" s="3">
        <v>0.8</v>
      </c>
      <c r="BH6" s="3">
        <v>0.53333333333333333</v>
      </c>
      <c r="BI6" s="3">
        <v>0.5</v>
      </c>
      <c r="BJ6" s="3">
        <v>0.5</v>
      </c>
      <c r="BK6" s="3">
        <v>0.16666666666666666</v>
      </c>
    </row>
    <row r="7" spans="1:63" ht="20.100000000000001" customHeight="1" x14ac:dyDescent="0.25">
      <c r="A7" s="2">
        <v>4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131">
        <v>1</v>
      </c>
      <c r="M7" s="131">
        <v>1</v>
      </c>
      <c r="N7" s="131">
        <v>1</v>
      </c>
      <c r="O7" s="2">
        <v>0</v>
      </c>
      <c r="P7" s="2">
        <v>0</v>
      </c>
      <c r="Q7" s="131">
        <v>1</v>
      </c>
      <c r="R7" s="131">
        <v>1</v>
      </c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136">
        <v>4</v>
      </c>
      <c r="AH7" s="147">
        <f t="shared" si="0"/>
        <v>0.29411764705882354</v>
      </c>
      <c r="AI7" s="147">
        <f t="shared" si="1"/>
        <v>0.46966821831386213</v>
      </c>
      <c r="AJ7" s="148">
        <f>5/17</f>
        <v>0.29411764705882354</v>
      </c>
      <c r="AK7" s="1">
        <f>SUM(B7:R7)*A7</f>
        <v>20</v>
      </c>
      <c r="AL7" s="3">
        <f t="shared" si="2"/>
        <v>0.19607843137254902</v>
      </c>
      <c r="AP7" s="136">
        <v>4</v>
      </c>
      <c r="AQ7" s="3">
        <v>0.29411764705882354</v>
      </c>
      <c r="AR7" s="3">
        <v>0.42857142857142855</v>
      </c>
      <c r="AS7" s="3">
        <v>0.11764705882352941</v>
      </c>
      <c r="AT7" s="3">
        <v>0.2857142857142857</v>
      </c>
      <c r="AU7" s="3">
        <v>0</v>
      </c>
      <c r="AV7" s="3">
        <v>0.125</v>
      </c>
      <c r="AW7" s="3">
        <v>0.1</v>
      </c>
      <c r="AX7" s="3">
        <v>0.3</v>
      </c>
      <c r="AY7" s="3">
        <v>0.61111111111111116</v>
      </c>
      <c r="AZ7" s="3">
        <v>0.21052631578947367</v>
      </c>
      <c r="BA7" s="3">
        <v>3.3333333333333333E-2</v>
      </c>
      <c r="BB7" s="3">
        <v>0.1111111111111111</v>
      </c>
      <c r="BC7" s="3">
        <v>0.4</v>
      </c>
      <c r="BE7" s="3">
        <v>0.41666666666666669</v>
      </c>
      <c r="BF7" s="3">
        <v>0.2</v>
      </c>
      <c r="BG7" s="3">
        <v>0.93333333333333335</v>
      </c>
      <c r="BH7" s="3">
        <v>0.13333333333333333</v>
      </c>
      <c r="BI7" s="3">
        <v>0.5</v>
      </c>
      <c r="BJ7" s="3">
        <v>0.125</v>
      </c>
      <c r="BK7" s="3">
        <v>8.3333333333333329E-2</v>
      </c>
    </row>
    <row r="8" spans="1:63" ht="20.100000000000001" customHeight="1" x14ac:dyDescent="0.25">
      <c r="A8" s="2">
        <v>5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131">
        <v>1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31">
        <v>5</v>
      </c>
      <c r="AH8" s="147">
        <f t="shared" si="0"/>
        <v>5.8823529411764705E-2</v>
      </c>
      <c r="AI8" s="147">
        <f t="shared" si="1"/>
        <v>0.24253562503633297</v>
      </c>
      <c r="AJ8" s="148">
        <f>1/17</f>
        <v>5.8823529411764705E-2</v>
      </c>
      <c r="AK8" s="1">
        <f>SUM(B8:R8)*A8</f>
        <v>5</v>
      </c>
      <c r="AL8" s="3">
        <f t="shared" si="2"/>
        <v>4.9019607843137254E-2</v>
      </c>
      <c r="AP8" s="31">
        <v>5</v>
      </c>
      <c r="AQ8" s="3">
        <v>5.8823529411764705E-2</v>
      </c>
      <c r="AR8" s="3">
        <v>7.1428571428571425E-2</v>
      </c>
      <c r="AS8" s="3">
        <v>0.11764705882352941</v>
      </c>
      <c r="AT8" s="3">
        <v>0.21428571428571427</v>
      </c>
      <c r="AU8" s="3">
        <v>0</v>
      </c>
      <c r="AV8" s="3">
        <v>0</v>
      </c>
      <c r="AW8" s="3">
        <v>0</v>
      </c>
      <c r="AX8" s="3">
        <v>0</v>
      </c>
      <c r="AY8" s="3">
        <v>0.22222222222222221</v>
      </c>
      <c r="AZ8" s="3">
        <v>0.15789473684210525</v>
      </c>
      <c r="BA8" s="3">
        <v>0.1</v>
      </c>
      <c r="BB8" s="3">
        <v>0</v>
      </c>
      <c r="BC8" s="3">
        <v>0.1</v>
      </c>
      <c r="BE8" s="3">
        <v>0.5</v>
      </c>
      <c r="BF8" s="3">
        <v>0</v>
      </c>
      <c r="BG8" s="3">
        <v>0.2</v>
      </c>
      <c r="BH8" s="3">
        <v>0</v>
      </c>
      <c r="BI8" s="3">
        <v>0</v>
      </c>
      <c r="BJ8" s="3">
        <v>0.1875</v>
      </c>
      <c r="BK8" s="3">
        <v>0</v>
      </c>
    </row>
    <row r="9" spans="1:63" ht="20.100000000000001" customHeight="1" x14ac:dyDescent="0.25">
      <c r="A9" s="2" t="s">
        <v>259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AG9" s="31" t="s">
        <v>258</v>
      </c>
      <c r="AH9" s="147">
        <f t="shared" si="0"/>
        <v>0</v>
      </c>
      <c r="AI9" s="147">
        <f t="shared" si="1"/>
        <v>0</v>
      </c>
      <c r="AJ9" s="148">
        <f>0/17</f>
        <v>0</v>
      </c>
      <c r="AK9" s="1">
        <v>0</v>
      </c>
      <c r="AL9" s="3">
        <f t="shared" si="2"/>
        <v>0</v>
      </c>
      <c r="AP9" s="31" t="s">
        <v>258</v>
      </c>
      <c r="AQ9" s="3">
        <v>0</v>
      </c>
      <c r="AR9" s="3">
        <v>0.14285714285714285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5.5555555555555552E-2</v>
      </c>
      <c r="AZ9" s="3">
        <v>0.10526315789473684</v>
      </c>
      <c r="BA9" s="3">
        <v>0</v>
      </c>
      <c r="BB9" s="3">
        <v>0.1111111111111111</v>
      </c>
      <c r="BC9" s="3">
        <v>0.1</v>
      </c>
      <c r="BE9" s="3">
        <v>0.41666666666666669</v>
      </c>
      <c r="BF9" s="3">
        <v>0</v>
      </c>
      <c r="BG9" s="3">
        <v>0.4</v>
      </c>
      <c r="BH9" s="3">
        <v>0</v>
      </c>
      <c r="BI9" s="3">
        <v>0.25</v>
      </c>
      <c r="BJ9" s="3">
        <v>0.25</v>
      </c>
      <c r="BK9" s="3">
        <v>0</v>
      </c>
    </row>
    <row r="10" spans="1:63" ht="20.100000000000001" customHeight="1" x14ac:dyDescent="0.25">
      <c r="N10" s="2"/>
      <c r="AH10" s="1"/>
      <c r="AI10" s="1"/>
      <c r="AK10" s="1"/>
      <c r="AQ10" s="3">
        <f>SUM(AQ4:AQ9)</f>
        <v>3.5294117647058818</v>
      </c>
      <c r="AR10" s="3">
        <f t="shared" ref="AR10:BB10" si="3">SUM(AR4:AR9)</f>
        <v>6.1428571428571441</v>
      </c>
      <c r="AS10" s="3">
        <f t="shared" si="3"/>
        <v>3.9411764705882355</v>
      </c>
      <c r="AT10" s="3">
        <f t="shared" si="3"/>
        <v>4.1428571428571423</v>
      </c>
      <c r="AU10" s="3">
        <f t="shared" si="3"/>
        <v>2.2857142857142856</v>
      </c>
      <c r="AV10" s="3">
        <f t="shared" si="3"/>
        <v>3.3125</v>
      </c>
      <c r="AW10" s="3">
        <f t="shared" si="3"/>
        <v>4.3</v>
      </c>
      <c r="AX10" s="3">
        <f t="shared" si="3"/>
        <v>2.2999999999999998</v>
      </c>
      <c r="AY10" s="3">
        <f t="shared" si="3"/>
        <v>9.1111111111111107</v>
      </c>
      <c r="AZ10" s="3">
        <f t="shared" si="3"/>
        <v>8</v>
      </c>
      <c r="BA10" s="3">
        <f t="shared" si="3"/>
        <v>9.2333333333333325</v>
      </c>
      <c r="BB10" s="3">
        <f t="shared" si="3"/>
        <v>7.1111111111111098</v>
      </c>
      <c r="BC10" s="3">
        <f>SUM(BC4:BC9)</f>
        <v>7.7</v>
      </c>
      <c r="BE10" s="3">
        <f t="shared" ref="BE10:BK10" si="4">SUM(BE4:BE9)</f>
        <v>16</v>
      </c>
      <c r="BF10" s="3">
        <f t="shared" si="4"/>
        <v>3.3</v>
      </c>
      <c r="BG10" s="3">
        <f t="shared" si="4"/>
        <v>14.733333333333334</v>
      </c>
      <c r="BH10" s="3">
        <f t="shared" si="4"/>
        <v>4.5333333333333332</v>
      </c>
      <c r="BI10" s="3">
        <f t="shared" si="4"/>
        <v>8.125</v>
      </c>
      <c r="BJ10" s="3">
        <f t="shared" si="4"/>
        <v>3.75</v>
      </c>
      <c r="BK10" s="3">
        <f t="shared" si="4"/>
        <v>2.0833333333333335</v>
      </c>
    </row>
    <row r="11" spans="1:63" ht="20.100000000000001" customHeight="1" x14ac:dyDescent="0.25">
      <c r="A11" s="31" t="s">
        <v>236</v>
      </c>
      <c r="B11" s="31">
        <f>(B4*$A$4)+(B5*$A$5)+(B6*$A$6)+(B7*$A$7)+(B8*$A$8)</f>
        <v>9</v>
      </c>
      <c r="C11" s="31">
        <f t="shared" ref="C11:R11" si="5">(C4*$A$4)+(C5*$A$5)+(C6*$A$6)+(C7*$A$7)+(C8*$A$8)</f>
        <v>9</v>
      </c>
      <c r="D11" s="31">
        <f t="shared" si="5"/>
        <v>7</v>
      </c>
      <c r="E11" s="31">
        <f t="shared" si="5"/>
        <v>5</v>
      </c>
      <c r="F11" s="31">
        <f t="shared" si="5"/>
        <v>8</v>
      </c>
      <c r="G11" s="31">
        <f t="shared" si="5"/>
        <v>3</v>
      </c>
      <c r="H11" s="31">
        <f t="shared" si="5"/>
        <v>11</v>
      </c>
      <c r="I11" s="31">
        <f t="shared" si="5"/>
        <v>4</v>
      </c>
      <c r="J11" s="31">
        <f t="shared" si="5"/>
        <v>5</v>
      </c>
      <c r="K11" s="31">
        <f t="shared" si="5"/>
        <v>6</v>
      </c>
      <c r="L11" s="31">
        <f t="shared" si="5"/>
        <v>8</v>
      </c>
      <c r="M11" s="31">
        <f t="shared" si="5"/>
        <v>6</v>
      </c>
      <c r="N11" s="31">
        <f t="shared" si="5"/>
        <v>4</v>
      </c>
      <c r="O11" s="31">
        <f t="shared" si="5"/>
        <v>3</v>
      </c>
      <c r="P11" s="31">
        <f t="shared" si="5"/>
        <v>3</v>
      </c>
      <c r="Q11" s="31">
        <f t="shared" si="5"/>
        <v>7</v>
      </c>
      <c r="R11" s="31">
        <f t="shared" si="5"/>
        <v>4</v>
      </c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147">
        <f>AVERAGE(B11:R11)</f>
        <v>6</v>
      </c>
      <c r="AI11" s="147">
        <f>STDEV(B11:R11)</f>
        <v>2.4238399287081647</v>
      </c>
      <c r="AJ11" s="4"/>
      <c r="AK11" s="1">
        <f>SUM(AK4:AK9)</f>
        <v>102</v>
      </c>
      <c r="AL11" s="32">
        <f>SUM(AL4:AL9)</f>
        <v>1</v>
      </c>
      <c r="AP11" s="136">
        <v>1</v>
      </c>
      <c r="AQ11" s="156">
        <f t="shared" ref="AQ11:AQ16" si="6">(AQ4*100)/$AQ$10</f>
        <v>60.000000000000014</v>
      </c>
      <c r="AR11" s="156">
        <f t="shared" ref="AR11:AR16" si="7">(AR4*100)/$AR$10</f>
        <v>60.465116279069754</v>
      </c>
      <c r="AS11" s="156">
        <f t="shared" ref="AS11:AS16" si="8">(AS4*100)/$AS$10</f>
        <v>49.253731343283583</v>
      </c>
      <c r="AT11" s="156">
        <f t="shared" ref="AT11:AT16" si="9">(AT4*100)/$AT$10</f>
        <v>51.724137931034484</v>
      </c>
      <c r="AU11" s="156">
        <f t="shared" ref="AU11:AU16" si="10">(AU4*100)/$AU$10</f>
        <v>75</v>
      </c>
      <c r="AV11" s="156">
        <f t="shared" ref="AV11:AV16" si="11">(AV4*100)/$AV$10</f>
        <v>66.037735849056602</v>
      </c>
      <c r="AW11" s="156">
        <f t="shared" ref="AW11:AW16" si="12">(AW4*100)/$AW$10</f>
        <v>67.441860465116278</v>
      </c>
      <c r="AX11" s="156">
        <f t="shared" ref="AX11:AX16" si="13">(AX4*100)/$AX$10</f>
        <v>56.521739130434788</v>
      </c>
      <c r="AY11" s="156">
        <f t="shared" ref="AY11:AY16" si="14">(AY4*100)/$AY$10</f>
        <v>56.707317073170742</v>
      </c>
      <c r="AZ11" s="156">
        <f t="shared" ref="AZ11:AZ16" si="15">(AZ4*100)/$AZ$10</f>
        <v>63.157894736842103</v>
      </c>
      <c r="BA11" s="156">
        <f t="shared" ref="BA11:BA16" si="16">(BA4*100)/$BA$10</f>
        <v>73.285198555956683</v>
      </c>
      <c r="BB11" s="156">
        <f t="shared" ref="BB11:BB16" si="17">(BB4*100)/$BB$10</f>
        <v>54.687500000000007</v>
      </c>
      <c r="BC11" s="156">
        <f t="shared" ref="BC11:BC16" si="18">(BC4*100)/$BC$10</f>
        <v>62.337662337662337</v>
      </c>
      <c r="BE11" s="156">
        <f t="shared" ref="BE11:BE16" si="19">(BE4*100)/$BE$10</f>
        <v>69.270833333333343</v>
      </c>
      <c r="BF11" s="156">
        <f t="shared" ref="BF11:BF16" si="20">(BF4*100)/$BF$10</f>
        <v>57.575757575757578</v>
      </c>
      <c r="BG11" s="156">
        <f t="shared" ref="BG11:BG16" si="21">(BG4*100)/$BG$10</f>
        <v>66.968325791855207</v>
      </c>
      <c r="BH11" s="156">
        <f t="shared" ref="BH11:BH16" si="22">(BH4*100)/$BH$10</f>
        <v>64.705882352941174</v>
      </c>
      <c r="BI11" s="156">
        <f t="shared" ref="BI11:BI16" si="23">(BI4*100)/$BI$10</f>
        <v>63.07692307692308</v>
      </c>
      <c r="BJ11" s="156">
        <f t="shared" ref="BJ11:BJ16" si="24">(BJ4*100)/$BJ$10</f>
        <v>55</v>
      </c>
      <c r="BK11" s="156">
        <f t="shared" ref="BK11:BK16" si="25">(BK4*100)/$BK$10</f>
        <v>51.999999999999993</v>
      </c>
    </row>
    <row r="12" spans="1:63" ht="20.100000000000001" customHeight="1" x14ac:dyDescent="0.25"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P12" s="31">
        <v>2</v>
      </c>
      <c r="AQ12" s="156">
        <f t="shared" si="6"/>
        <v>21.666666666666668</v>
      </c>
      <c r="AR12" s="156">
        <f t="shared" si="7"/>
        <v>18.604651162790692</v>
      </c>
      <c r="AS12" s="156">
        <f t="shared" si="8"/>
        <v>29.850746268656717</v>
      </c>
      <c r="AT12" s="156">
        <f t="shared" si="9"/>
        <v>27.586206896551726</v>
      </c>
      <c r="AU12" s="156">
        <f t="shared" si="10"/>
        <v>18.75</v>
      </c>
      <c r="AV12" s="156">
        <f t="shared" si="11"/>
        <v>26.415094339622641</v>
      </c>
      <c r="AW12" s="156">
        <f t="shared" si="12"/>
        <v>25.581395348837212</v>
      </c>
      <c r="AX12" s="156">
        <f t="shared" si="13"/>
        <v>21.739130434782609</v>
      </c>
      <c r="AY12" s="156">
        <f t="shared" si="14"/>
        <v>25</v>
      </c>
      <c r="AZ12" s="156">
        <f t="shared" si="15"/>
        <v>24.342105263157894</v>
      </c>
      <c r="BA12" s="156">
        <f t="shared" si="16"/>
        <v>18.772563176895311</v>
      </c>
      <c r="BB12" s="156">
        <f t="shared" si="17"/>
        <v>31.250000000000007</v>
      </c>
      <c r="BC12" s="156">
        <f t="shared" si="18"/>
        <v>20.779220779220779</v>
      </c>
      <c r="BE12" s="156">
        <f t="shared" si="19"/>
        <v>15.625</v>
      </c>
      <c r="BF12" s="156">
        <f t="shared" si="20"/>
        <v>27.272727272727273</v>
      </c>
      <c r="BG12" s="156">
        <f t="shared" si="21"/>
        <v>17.194570135746606</v>
      </c>
      <c r="BH12" s="156">
        <f t="shared" si="22"/>
        <v>20.588235294117645</v>
      </c>
      <c r="BI12" s="156">
        <f t="shared" si="23"/>
        <v>21.53846153846154</v>
      </c>
      <c r="BJ12" s="156">
        <f t="shared" si="24"/>
        <v>16.666666666666668</v>
      </c>
      <c r="BK12" s="156">
        <f t="shared" si="25"/>
        <v>36</v>
      </c>
    </row>
    <row r="13" spans="1:63" ht="20.100000000000001" customHeight="1" x14ac:dyDescent="0.25">
      <c r="AP13" s="31">
        <v>3</v>
      </c>
      <c r="AQ13" s="156">
        <f t="shared" si="6"/>
        <v>8.3333333333333357</v>
      </c>
      <c r="AR13" s="156">
        <f t="shared" si="7"/>
        <v>10.465116279069766</v>
      </c>
      <c r="AS13" s="156">
        <f t="shared" si="8"/>
        <v>14.925373134328359</v>
      </c>
      <c r="AT13" s="156">
        <f t="shared" si="9"/>
        <v>8.6206896551724146</v>
      </c>
      <c r="AU13" s="156">
        <f t="shared" si="10"/>
        <v>6.25</v>
      </c>
      <c r="AV13" s="156">
        <f t="shared" si="11"/>
        <v>3.7735849056603774</v>
      </c>
      <c r="AW13" s="156">
        <f t="shared" si="12"/>
        <v>4.6511627906976747</v>
      </c>
      <c r="AX13" s="156">
        <f t="shared" si="13"/>
        <v>8.6956521739130448</v>
      </c>
      <c r="AY13" s="156">
        <f t="shared" si="14"/>
        <v>8.536585365853659</v>
      </c>
      <c r="AZ13" s="156">
        <f t="shared" si="15"/>
        <v>6.5789473684210522</v>
      </c>
      <c r="BA13" s="156">
        <f t="shared" si="16"/>
        <v>6.4981949458483763</v>
      </c>
      <c r="BB13" s="156">
        <f t="shared" si="17"/>
        <v>10.937500000000004</v>
      </c>
      <c r="BC13" s="156">
        <f t="shared" si="18"/>
        <v>9.0909090909090899</v>
      </c>
      <c r="BE13" s="156">
        <f t="shared" si="19"/>
        <v>6.770833333333333</v>
      </c>
      <c r="BF13" s="156">
        <f t="shared" si="20"/>
        <v>9.0909090909090917</v>
      </c>
      <c r="BG13" s="156">
        <f t="shared" si="21"/>
        <v>5.4298642533936645</v>
      </c>
      <c r="BH13" s="156">
        <f t="shared" si="22"/>
        <v>11.764705882352942</v>
      </c>
      <c r="BI13" s="156">
        <f t="shared" si="23"/>
        <v>6.1538461538461542</v>
      </c>
      <c r="BJ13" s="156">
        <f t="shared" si="24"/>
        <v>13.333333333333334</v>
      </c>
      <c r="BK13" s="156">
        <f t="shared" si="25"/>
        <v>7.9999999999999982</v>
      </c>
    </row>
    <row r="14" spans="1:63" ht="20.100000000000001" customHeight="1" x14ac:dyDescent="0.25">
      <c r="A14" s="31" t="s">
        <v>237</v>
      </c>
      <c r="AP14" s="136">
        <v>4</v>
      </c>
      <c r="AQ14" s="156">
        <f t="shared" si="6"/>
        <v>8.3333333333333357</v>
      </c>
      <c r="AR14" s="156">
        <f t="shared" si="7"/>
        <v>6.9767441860465098</v>
      </c>
      <c r="AS14" s="156">
        <f t="shared" si="8"/>
        <v>2.9850746268656714</v>
      </c>
      <c r="AT14" s="156">
        <f t="shared" si="9"/>
        <v>6.8965517241379315</v>
      </c>
      <c r="AU14" s="156">
        <f t="shared" si="10"/>
        <v>0</v>
      </c>
      <c r="AV14" s="156">
        <f t="shared" si="11"/>
        <v>3.7735849056603774</v>
      </c>
      <c r="AW14" s="156">
        <f t="shared" si="12"/>
        <v>2.3255813953488373</v>
      </c>
      <c r="AX14" s="156">
        <f t="shared" si="13"/>
        <v>13.043478260869566</v>
      </c>
      <c r="AY14" s="156">
        <f t="shared" si="14"/>
        <v>6.7073170731707323</v>
      </c>
      <c r="AZ14" s="156">
        <f t="shared" si="15"/>
        <v>2.6315789473684208</v>
      </c>
      <c r="BA14" s="156">
        <f t="shared" si="16"/>
        <v>0.36101083032490977</v>
      </c>
      <c r="BB14" s="156">
        <f t="shared" si="17"/>
        <v>1.5625000000000002</v>
      </c>
      <c r="BC14" s="156">
        <f t="shared" si="18"/>
        <v>5.1948051948051948</v>
      </c>
      <c r="BE14" s="156">
        <f t="shared" si="19"/>
        <v>2.604166666666667</v>
      </c>
      <c r="BF14" s="156">
        <f t="shared" si="20"/>
        <v>6.0606060606060606</v>
      </c>
      <c r="BG14" s="156">
        <f t="shared" si="21"/>
        <v>6.3348416289592757</v>
      </c>
      <c r="BH14" s="156">
        <f t="shared" si="22"/>
        <v>2.9411764705882355</v>
      </c>
      <c r="BI14" s="156">
        <f t="shared" si="23"/>
        <v>6.1538461538461542</v>
      </c>
      <c r="BJ14" s="156">
        <f t="shared" si="24"/>
        <v>3.3333333333333335</v>
      </c>
      <c r="BK14" s="156">
        <f t="shared" si="25"/>
        <v>3.9999999999999991</v>
      </c>
    </row>
    <row r="15" spans="1:63" ht="20.100000000000001" customHeight="1" x14ac:dyDescent="0.25">
      <c r="A15" s="31" t="s">
        <v>161</v>
      </c>
      <c r="B15" s="31">
        <v>1</v>
      </c>
      <c r="C15" s="31">
        <v>2</v>
      </c>
      <c r="D15" s="31">
        <v>3</v>
      </c>
      <c r="E15" s="31">
        <v>4</v>
      </c>
      <c r="F15" s="31">
        <v>5</v>
      </c>
      <c r="G15" s="31">
        <v>7</v>
      </c>
      <c r="H15" s="31">
        <v>8</v>
      </c>
      <c r="I15" s="31">
        <v>9</v>
      </c>
      <c r="J15" s="31">
        <v>10</v>
      </c>
      <c r="K15" s="31">
        <v>11</v>
      </c>
      <c r="L15" s="31">
        <v>12</v>
      </c>
      <c r="M15" s="31">
        <v>13</v>
      </c>
      <c r="N15" s="31">
        <v>14</v>
      </c>
      <c r="O15" s="31">
        <v>18</v>
      </c>
      <c r="P15" s="31">
        <v>20</v>
      </c>
      <c r="Q15" s="31"/>
      <c r="R15" s="31"/>
      <c r="AJ15" s="146" t="s">
        <v>254</v>
      </c>
      <c r="AP15" s="31">
        <v>5</v>
      </c>
      <c r="AQ15" s="156">
        <f t="shared" si="6"/>
        <v>1.6666666666666667</v>
      </c>
      <c r="AR15" s="156">
        <f t="shared" si="7"/>
        <v>1.1627906976744182</v>
      </c>
      <c r="AS15" s="156">
        <f t="shared" si="8"/>
        <v>2.9850746268656714</v>
      </c>
      <c r="AT15" s="156">
        <f t="shared" si="9"/>
        <v>5.1724137931034484</v>
      </c>
      <c r="AU15" s="156">
        <f t="shared" si="10"/>
        <v>0</v>
      </c>
      <c r="AV15" s="156">
        <f t="shared" si="11"/>
        <v>0</v>
      </c>
      <c r="AW15" s="156">
        <f t="shared" si="12"/>
        <v>0</v>
      </c>
      <c r="AX15" s="156">
        <f t="shared" si="13"/>
        <v>0</v>
      </c>
      <c r="AY15" s="156">
        <f t="shared" si="14"/>
        <v>2.4390243902439024</v>
      </c>
      <c r="AZ15" s="156">
        <f t="shared" si="15"/>
        <v>1.9736842105263157</v>
      </c>
      <c r="BA15" s="156">
        <f t="shared" si="16"/>
        <v>1.0830324909747293</v>
      </c>
      <c r="BB15" s="156">
        <f t="shared" si="17"/>
        <v>0</v>
      </c>
      <c r="BC15" s="156">
        <f t="shared" si="18"/>
        <v>1.2987012987012987</v>
      </c>
      <c r="BE15" s="156">
        <f t="shared" si="19"/>
        <v>3.125</v>
      </c>
      <c r="BF15" s="156">
        <f t="shared" si="20"/>
        <v>0</v>
      </c>
      <c r="BG15" s="156">
        <f t="shared" si="21"/>
        <v>1.3574660633484161</v>
      </c>
      <c r="BH15" s="156">
        <f t="shared" si="22"/>
        <v>0</v>
      </c>
      <c r="BI15" s="156">
        <f t="shared" si="23"/>
        <v>0</v>
      </c>
      <c r="BJ15" s="156">
        <f t="shared" si="24"/>
        <v>5</v>
      </c>
      <c r="BK15" s="156">
        <f t="shared" si="25"/>
        <v>0</v>
      </c>
    </row>
    <row r="16" spans="1:63" ht="20.100000000000001" customHeight="1" x14ac:dyDescent="0.25">
      <c r="A16" s="31" t="s">
        <v>218</v>
      </c>
      <c r="B16" s="31" t="s">
        <v>219</v>
      </c>
      <c r="C16" s="31" t="s">
        <v>220</v>
      </c>
      <c r="D16" s="31" t="s">
        <v>221</v>
      </c>
      <c r="E16" s="31" t="s">
        <v>222</v>
      </c>
      <c r="F16" s="31" t="s">
        <v>223</v>
      </c>
      <c r="G16" s="31" t="s">
        <v>224</v>
      </c>
      <c r="H16" s="31" t="s">
        <v>225</v>
      </c>
      <c r="I16" s="31" t="s">
        <v>226</v>
      </c>
      <c r="J16" s="31" t="s">
        <v>227</v>
      </c>
      <c r="K16" s="31" t="s">
        <v>228</v>
      </c>
      <c r="L16" s="31" t="s">
        <v>229</v>
      </c>
      <c r="M16" s="31" t="s">
        <v>230</v>
      </c>
      <c r="N16" s="31" t="s">
        <v>231</v>
      </c>
      <c r="O16" s="31" t="s">
        <v>232</v>
      </c>
      <c r="P16" s="31" t="s">
        <v>233</v>
      </c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 t="s">
        <v>52</v>
      </c>
      <c r="AI16" s="31" t="s">
        <v>255</v>
      </c>
      <c r="AJ16" s="31" t="s">
        <v>256</v>
      </c>
      <c r="AK16" s="31" t="s">
        <v>257</v>
      </c>
      <c r="AL16" s="31" t="s">
        <v>256</v>
      </c>
      <c r="AP16" s="31" t="s">
        <v>258</v>
      </c>
      <c r="AQ16" s="156">
        <f t="shared" si="6"/>
        <v>0</v>
      </c>
      <c r="AR16" s="156">
        <f t="shared" si="7"/>
        <v>2.3255813953488365</v>
      </c>
      <c r="AS16" s="156">
        <f t="shared" si="8"/>
        <v>0</v>
      </c>
      <c r="AT16" s="156">
        <f t="shared" si="9"/>
        <v>0</v>
      </c>
      <c r="AU16" s="156">
        <f t="shared" si="10"/>
        <v>0</v>
      </c>
      <c r="AV16" s="156">
        <f t="shared" si="11"/>
        <v>0</v>
      </c>
      <c r="AW16" s="156">
        <f t="shared" si="12"/>
        <v>0</v>
      </c>
      <c r="AX16" s="156">
        <f t="shared" si="13"/>
        <v>0</v>
      </c>
      <c r="AY16" s="156">
        <f t="shared" si="14"/>
        <v>0.6097560975609756</v>
      </c>
      <c r="AZ16" s="156">
        <f t="shared" si="15"/>
        <v>1.3157894736842104</v>
      </c>
      <c r="BA16" s="156">
        <f t="shared" si="16"/>
        <v>0</v>
      </c>
      <c r="BB16" s="156">
        <f t="shared" si="17"/>
        <v>1.5625000000000002</v>
      </c>
      <c r="BC16" s="156">
        <f t="shared" si="18"/>
        <v>1.2987012987012987</v>
      </c>
      <c r="BE16" s="156">
        <f t="shared" si="19"/>
        <v>2.604166666666667</v>
      </c>
      <c r="BF16" s="156">
        <f t="shared" si="20"/>
        <v>0</v>
      </c>
      <c r="BG16" s="156">
        <f t="shared" si="21"/>
        <v>2.7149321266968323</v>
      </c>
      <c r="BH16" s="156">
        <f t="shared" si="22"/>
        <v>0</v>
      </c>
      <c r="BI16" s="156">
        <f t="shared" si="23"/>
        <v>3.0769230769230771</v>
      </c>
      <c r="BJ16" s="156">
        <f t="shared" si="24"/>
        <v>6.666666666666667</v>
      </c>
      <c r="BK16" s="156">
        <f t="shared" si="25"/>
        <v>0</v>
      </c>
    </row>
    <row r="17" spans="1:38" ht="20.100000000000001" customHeight="1" x14ac:dyDescent="0.25">
      <c r="A17" s="2">
        <v>1</v>
      </c>
      <c r="B17" s="131">
        <v>6</v>
      </c>
      <c r="C17" s="131">
        <v>4</v>
      </c>
      <c r="D17" s="131">
        <v>2</v>
      </c>
      <c r="E17" s="131">
        <v>5</v>
      </c>
      <c r="F17" s="131">
        <v>1</v>
      </c>
      <c r="G17" s="131">
        <v>7</v>
      </c>
      <c r="H17" s="131">
        <v>1</v>
      </c>
      <c r="I17" s="131">
        <v>4</v>
      </c>
      <c r="J17" s="131">
        <v>1</v>
      </c>
      <c r="K17" s="131">
        <v>3</v>
      </c>
      <c r="L17" s="131">
        <v>7</v>
      </c>
      <c r="M17" s="131"/>
      <c r="N17" s="131">
        <v>4</v>
      </c>
      <c r="O17" s="131">
        <v>3</v>
      </c>
      <c r="P17" s="131">
        <v>4</v>
      </c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136">
        <v>1</v>
      </c>
      <c r="AH17" s="147">
        <f t="shared" ref="AH17:AH22" si="26">AVERAGE(B17:P17)</f>
        <v>3.7142857142857144</v>
      </c>
      <c r="AI17" s="147">
        <f t="shared" ref="AI17:AI22" si="27">STDEV(B17:P17)</f>
        <v>2.0542103640523819</v>
      </c>
      <c r="AJ17" s="148">
        <f>15/15</f>
        <v>1</v>
      </c>
      <c r="AK17" s="1">
        <f>SUM(B17:P17)*A17</f>
        <v>52</v>
      </c>
      <c r="AL17" s="3">
        <f t="shared" ref="AL17:AL22" si="28">AK17/$AK$24</f>
        <v>0.34210526315789475</v>
      </c>
    </row>
    <row r="18" spans="1:38" ht="20.100000000000001" customHeight="1" x14ac:dyDescent="0.25">
      <c r="A18" s="2">
        <v>2</v>
      </c>
      <c r="B18" s="131">
        <v>3</v>
      </c>
      <c r="C18" s="53">
        <v>0</v>
      </c>
      <c r="D18" s="131">
        <v>2</v>
      </c>
      <c r="E18" s="53">
        <v>0</v>
      </c>
      <c r="F18" s="53">
        <v>0</v>
      </c>
      <c r="G18" s="131">
        <v>2</v>
      </c>
      <c r="H18" s="53">
        <v>0</v>
      </c>
      <c r="I18" s="131">
        <v>2</v>
      </c>
      <c r="J18" s="131">
        <v>3</v>
      </c>
      <c r="K18" s="131">
        <v>1</v>
      </c>
      <c r="L18" s="131">
        <v>2</v>
      </c>
      <c r="M18" s="53"/>
      <c r="N18" s="53">
        <v>0</v>
      </c>
      <c r="O18" s="53">
        <v>0</v>
      </c>
      <c r="P18" s="131">
        <v>1</v>
      </c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31">
        <v>2</v>
      </c>
      <c r="AH18" s="147">
        <f t="shared" si="26"/>
        <v>1.1428571428571428</v>
      </c>
      <c r="AI18" s="147">
        <f t="shared" si="27"/>
        <v>1.1673205911990769</v>
      </c>
      <c r="AJ18" s="148">
        <f>8/15</f>
        <v>0.53333333333333333</v>
      </c>
      <c r="AK18" s="1">
        <f>SUM(B18:P18)*A18</f>
        <v>32</v>
      </c>
      <c r="AL18" s="3">
        <f t="shared" si="28"/>
        <v>0.21052631578947367</v>
      </c>
    </row>
    <row r="19" spans="1:38" ht="20.100000000000001" customHeight="1" x14ac:dyDescent="0.25">
      <c r="A19" s="2">
        <v>3</v>
      </c>
      <c r="B19" s="53">
        <v>0</v>
      </c>
      <c r="C19" s="131">
        <v>1</v>
      </c>
      <c r="D19" s="131">
        <v>2</v>
      </c>
      <c r="E19" s="131">
        <v>1</v>
      </c>
      <c r="F19" s="131">
        <v>1</v>
      </c>
      <c r="G19" s="53">
        <v>0</v>
      </c>
      <c r="H19" s="53">
        <v>0</v>
      </c>
      <c r="I19" s="53">
        <v>0</v>
      </c>
      <c r="J19" s="131">
        <v>1</v>
      </c>
      <c r="K19" s="131">
        <v>1</v>
      </c>
      <c r="L19" s="131">
        <v>1</v>
      </c>
      <c r="M19" s="131"/>
      <c r="N19" s="53">
        <v>0</v>
      </c>
      <c r="O19" s="131">
        <v>1</v>
      </c>
      <c r="P19" s="53">
        <v>0</v>
      </c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31">
        <v>3</v>
      </c>
      <c r="AH19" s="147">
        <f t="shared" si="26"/>
        <v>0.6428571428571429</v>
      </c>
      <c r="AI19" s="147">
        <f t="shared" si="27"/>
        <v>0.63332369377665088</v>
      </c>
      <c r="AJ19" s="148">
        <f>9/15</f>
        <v>0.6</v>
      </c>
      <c r="AK19" s="1">
        <f>SUM(B19:P19)*A19</f>
        <v>27</v>
      </c>
      <c r="AL19" s="3">
        <f t="shared" si="28"/>
        <v>0.17763157894736842</v>
      </c>
    </row>
    <row r="20" spans="1:38" ht="20.100000000000001" customHeight="1" x14ac:dyDescent="0.25">
      <c r="A20" s="2">
        <v>4</v>
      </c>
      <c r="B20" s="53">
        <v>0</v>
      </c>
      <c r="C20" s="131">
        <v>1</v>
      </c>
      <c r="D20" s="53">
        <v>0</v>
      </c>
      <c r="E20" s="53">
        <v>0</v>
      </c>
      <c r="F20" s="131">
        <v>1</v>
      </c>
      <c r="G20" s="131">
        <v>1</v>
      </c>
      <c r="H20" s="131">
        <v>1</v>
      </c>
      <c r="I20" s="131">
        <v>1</v>
      </c>
      <c r="J20" s="131">
        <v>1</v>
      </c>
      <c r="K20" s="53">
        <v>0</v>
      </c>
      <c r="L20" s="53">
        <v>0</v>
      </c>
      <c r="M20" s="53"/>
      <c r="N20" s="53">
        <v>0</v>
      </c>
      <c r="O20" s="53">
        <v>0</v>
      </c>
      <c r="P20" s="53">
        <v>0</v>
      </c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136">
        <v>4</v>
      </c>
      <c r="AH20" s="147">
        <f t="shared" si="26"/>
        <v>0.42857142857142855</v>
      </c>
      <c r="AI20" s="147">
        <f t="shared" si="27"/>
        <v>0.51355259101309547</v>
      </c>
      <c r="AJ20" s="148">
        <f>6/15</f>
        <v>0.4</v>
      </c>
      <c r="AK20" s="1">
        <f>SUM(B20:P20)*A20</f>
        <v>24</v>
      </c>
      <c r="AL20" s="3">
        <f t="shared" si="28"/>
        <v>0.15789473684210525</v>
      </c>
    </row>
    <row r="21" spans="1:38" ht="20.100000000000001" customHeight="1" x14ac:dyDescent="0.25">
      <c r="A21" s="2">
        <v>5</v>
      </c>
      <c r="B21" s="53">
        <v>0</v>
      </c>
      <c r="C21" s="53">
        <v>0</v>
      </c>
      <c r="D21" s="53">
        <v>0</v>
      </c>
      <c r="E21" s="53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3">
        <v>0</v>
      </c>
      <c r="M21" s="53"/>
      <c r="N21" s="131">
        <v>1</v>
      </c>
      <c r="O21" s="53">
        <v>0</v>
      </c>
      <c r="P21" s="53">
        <v>0</v>
      </c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31">
        <v>5</v>
      </c>
      <c r="AH21" s="147">
        <f t="shared" si="26"/>
        <v>7.1428571428571425E-2</v>
      </c>
      <c r="AI21" s="147">
        <f t="shared" si="27"/>
        <v>0.2672612419124244</v>
      </c>
      <c r="AJ21" s="148">
        <f>1/15</f>
        <v>6.6666666666666666E-2</v>
      </c>
      <c r="AK21" s="1">
        <f>SUM(B21:P21)*A21</f>
        <v>5</v>
      </c>
      <c r="AL21" s="3">
        <f t="shared" si="28"/>
        <v>3.2894736842105261E-2</v>
      </c>
    </row>
    <row r="22" spans="1:38" ht="20.100000000000001" customHeight="1" x14ac:dyDescent="0.25">
      <c r="A22" s="2" t="s">
        <v>259</v>
      </c>
      <c r="B22" s="133">
        <v>0</v>
      </c>
      <c r="C22" s="133">
        <v>0</v>
      </c>
      <c r="D22" s="133">
        <v>0</v>
      </c>
      <c r="E22" s="133">
        <v>0</v>
      </c>
      <c r="F22" s="133">
        <v>0</v>
      </c>
      <c r="G22" s="133">
        <v>0</v>
      </c>
      <c r="H22" s="151">
        <v>1</v>
      </c>
      <c r="I22" s="152">
        <v>0</v>
      </c>
      <c r="J22" s="152">
        <v>0</v>
      </c>
      <c r="K22" s="151">
        <v>1</v>
      </c>
      <c r="L22" s="133">
        <v>0</v>
      </c>
      <c r="M22" s="133"/>
      <c r="N22" s="132">
        <v>0</v>
      </c>
      <c r="O22" s="133">
        <v>0</v>
      </c>
      <c r="P22" s="133">
        <v>0</v>
      </c>
      <c r="AG22" s="31" t="s">
        <v>258</v>
      </c>
      <c r="AH22" s="147">
        <f t="shared" si="26"/>
        <v>0.14285714285714285</v>
      </c>
      <c r="AI22" s="147">
        <f t="shared" si="27"/>
        <v>0.36313651960128146</v>
      </c>
      <c r="AJ22" s="148">
        <f>2/15</f>
        <v>0.13333333333333333</v>
      </c>
      <c r="AK22" s="1">
        <v>12</v>
      </c>
      <c r="AL22" s="3">
        <f t="shared" si="28"/>
        <v>7.8947368421052627E-2</v>
      </c>
    </row>
    <row r="23" spans="1:38" ht="20.100000000000001" customHeight="1" x14ac:dyDescent="0.25">
      <c r="H23" s="53"/>
      <c r="N23" s="2"/>
      <c r="AH23" s="1"/>
      <c r="AI23" s="1"/>
      <c r="AK23" s="1"/>
    </row>
    <row r="24" spans="1:38" ht="20.100000000000001" customHeight="1" x14ac:dyDescent="0.25">
      <c r="A24" s="31" t="s">
        <v>236</v>
      </c>
      <c r="B24" s="31">
        <f t="shared" ref="B24:G24" si="29">(B17*$A$4)+(B18*$A$5)+(B19*$A$6)+(B20*$A$7)+(B21*$A$8)</f>
        <v>12</v>
      </c>
      <c r="C24" s="31">
        <f t="shared" si="29"/>
        <v>11</v>
      </c>
      <c r="D24" s="31">
        <f t="shared" si="29"/>
        <v>12</v>
      </c>
      <c r="E24" s="31">
        <f t="shared" si="29"/>
        <v>8</v>
      </c>
      <c r="F24" s="31">
        <f t="shared" si="29"/>
        <v>8</v>
      </c>
      <c r="G24" s="31">
        <f t="shared" si="29"/>
        <v>15</v>
      </c>
      <c r="H24" s="31">
        <v>11</v>
      </c>
      <c r="I24" s="31">
        <f t="shared" ref="I24:P24" si="30">(I17*$A$4)+(I18*$A$5)+(I19*$A$6)+(I20*$A$7)+(I21*$A$8)</f>
        <v>12</v>
      </c>
      <c r="J24" s="31">
        <f t="shared" si="30"/>
        <v>14</v>
      </c>
      <c r="K24" s="31">
        <v>14</v>
      </c>
      <c r="L24" s="31">
        <f t="shared" si="30"/>
        <v>14</v>
      </c>
      <c r="M24" s="31"/>
      <c r="N24" s="31">
        <f t="shared" si="30"/>
        <v>9</v>
      </c>
      <c r="O24" s="31">
        <f t="shared" si="30"/>
        <v>6</v>
      </c>
      <c r="P24" s="31">
        <f t="shared" si="30"/>
        <v>6</v>
      </c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147">
        <f>AVERAGE(B24:P24)</f>
        <v>10.857142857142858</v>
      </c>
      <c r="AI24" s="147">
        <f>STDEV(B24:P24)</f>
        <v>3.0091435749968896</v>
      </c>
      <c r="AK24" s="1">
        <f>SUM(AK17:AK22)</f>
        <v>152</v>
      </c>
      <c r="AL24" s="32">
        <f>SUM(AL17:AL22)</f>
        <v>1</v>
      </c>
    </row>
    <row r="27" spans="1:38" ht="20.100000000000001" customHeight="1" x14ac:dyDescent="0.25">
      <c r="A27" s="31" t="s">
        <v>7</v>
      </c>
    </row>
    <row r="28" spans="1:38" ht="20.100000000000001" customHeight="1" x14ac:dyDescent="0.25">
      <c r="A28" s="31" t="s">
        <v>161</v>
      </c>
      <c r="B28" s="31">
        <v>1</v>
      </c>
      <c r="C28" s="31">
        <v>2</v>
      </c>
      <c r="D28" s="31">
        <v>3</v>
      </c>
      <c r="E28" s="31">
        <v>4</v>
      </c>
      <c r="F28" s="31">
        <v>5</v>
      </c>
      <c r="G28" s="31">
        <v>7</v>
      </c>
      <c r="H28" s="31">
        <v>9</v>
      </c>
      <c r="I28" s="31">
        <v>10</v>
      </c>
      <c r="J28" s="31">
        <v>11</v>
      </c>
      <c r="K28" s="31">
        <v>12</v>
      </c>
      <c r="L28" s="31">
        <v>13</v>
      </c>
      <c r="M28" s="31">
        <v>14</v>
      </c>
      <c r="N28" s="31">
        <v>15</v>
      </c>
      <c r="O28" s="31">
        <v>17</v>
      </c>
      <c r="P28" s="31">
        <v>18</v>
      </c>
      <c r="Q28" s="31">
        <v>19</v>
      </c>
      <c r="R28" s="31">
        <v>20</v>
      </c>
      <c r="S28" s="31">
        <v>24</v>
      </c>
      <c r="AJ28" s="146" t="s">
        <v>254</v>
      </c>
    </row>
    <row r="29" spans="1:38" ht="20.100000000000001" customHeight="1" x14ac:dyDescent="0.25">
      <c r="A29" s="31" t="s">
        <v>218</v>
      </c>
      <c r="B29" s="31" t="s">
        <v>219</v>
      </c>
      <c r="C29" s="31" t="s">
        <v>220</v>
      </c>
      <c r="D29" s="31" t="s">
        <v>221</v>
      </c>
      <c r="E29" s="31" t="s">
        <v>222</v>
      </c>
      <c r="F29" s="31" t="s">
        <v>223</v>
      </c>
      <c r="G29" s="31" t="s">
        <v>224</v>
      </c>
      <c r="H29" s="31" t="s">
        <v>225</v>
      </c>
      <c r="I29" s="31" t="s">
        <v>226</v>
      </c>
      <c r="J29" s="31" t="s">
        <v>227</v>
      </c>
      <c r="K29" s="31" t="s">
        <v>228</v>
      </c>
      <c r="L29" s="31" t="s">
        <v>229</v>
      </c>
      <c r="M29" s="31" t="s">
        <v>230</v>
      </c>
      <c r="N29" s="31" t="s">
        <v>231</v>
      </c>
      <c r="O29" s="31" t="s">
        <v>232</v>
      </c>
      <c r="P29" s="31" t="s">
        <v>233</v>
      </c>
      <c r="Q29" s="31" t="s">
        <v>234</v>
      </c>
      <c r="R29" s="31" t="s">
        <v>235</v>
      </c>
      <c r="S29" s="31" t="s">
        <v>238</v>
      </c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 t="s">
        <v>52</v>
      </c>
      <c r="AI29" s="31" t="s">
        <v>255</v>
      </c>
      <c r="AJ29" s="31" t="s">
        <v>256</v>
      </c>
      <c r="AK29" s="31" t="s">
        <v>257</v>
      </c>
      <c r="AL29" s="31" t="s">
        <v>256</v>
      </c>
    </row>
    <row r="30" spans="1:38" ht="20.100000000000001" customHeight="1" x14ac:dyDescent="0.25">
      <c r="A30" s="2">
        <v>1</v>
      </c>
      <c r="B30" s="131">
        <v>2</v>
      </c>
      <c r="C30" s="131">
        <v>1</v>
      </c>
      <c r="D30" s="131">
        <v>1</v>
      </c>
      <c r="E30" s="131">
        <v>1</v>
      </c>
      <c r="F30" s="131">
        <v>1</v>
      </c>
      <c r="G30" s="53">
        <v>0</v>
      </c>
      <c r="H30" s="131">
        <v>1</v>
      </c>
      <c r="I30" s="131">
        <v>5</v>
      </c>
      <c r="J30" s="53">
        <v>0</v>
      </c>
      <c r="K30" s="131">
        <v>2</v>
      </c>
      <c r="L30" s="53"/>
      <c r="M30" s="131">
        <v>6</v>
      </c>
      <c r="N30" s="131">
        <v>3</v>
      </c>
      <c r="O30" s="131">
        <v>5</v>
      </c>
      <c r="P30" s="131">
        <v>1</v>
      </c>
      <c r="Q30" s="53">
        <v>0</v>
      </c>
      <c r="R30" s="131">
        <v>1</v>
      </c>
      <c r="S30" s="131">
        <v>3</v>
      </c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136">
        <v>1</v>
      </c>
      <c r="AH30" s="147">
        <f t="shared" ref="AH30:AH35" si="31">AVERAGE(B30:S30)</f>
        <v>1.9411764705882353</v>
      </c>
      <c r="AI30" s="147">
        <f t="shared" ref="AI30:AI35" si="32">STDEV(B30:S30)</f>
        <v>1.8530578861470477</v>
      </c>
      <c r="AJ30" s="148">
        <f>14/18</f>
        <v>0.77777777777777779</v>
      </c>
      <c r="AK30" s="1">
        <f>SUM(B30:S30)*A30</f>
        <v>33</v>
      </c>
      <c r="AL30" s="3">
        <f t="shared" ref="AL30:AL35" si="33">AK30/$AK$37</f>
        <v>0.27272727272727271</v>
      </c>
    </row>
    <row r="31" spans="1:38" ht="20.100000000000001" customHeight="1" x14ac:dyDescent="0.25">
      <c r="A31" s="2">
        <v>2</v>
      </c>
      <c r="B31" s="131">
        <v>1</v>
      </c>
      <c r="C31" s="131">
        <v>4</v>
      </c>
      <c r="D31" s="53">
        <v>0</v>
      </c>
      <c r="E31" s="131">
        <v>1</v>
      </c>
      <c r="F31" s="131">
        <v>2</v>
      </c>
      <c r="G31" s="131">
        <v>1</v>
      </c>
      <c r="H31" s="131">
        <v>1</v>
      </c>
      <c r="I31" s="131">
        <v>1</v>
      </c>
      <c r="J31" s="131">
        <v>1</v>
      </c>
      <c r="K31" s="131">
        <v>1</v>
      </c>
      <c r="L31" s="53"/>
      <c r="M31" s="131">
        <v>1</v>
      </c>
      <c r="N31" s="131">
        <v>1</v>
      </c>
      <c r="O31" s="53">
        <v>0</v>
      </c>
      <c r="P31" s="131">
        <v>2</v>
      </c>
      <c r="Q31" s="131">
        <v>2</v>
      </c>
      <c r="R31" s="53">
        <v>0</v>
      </c>
      <c r="S31" s="131">
        <v>1</v>
      </c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31">
        <v>2</v>
      </c>
      <c r="AH31" s="147">
        <f t="shared" si="31"/>
        <v>1.1764705882352942</v>
      </c>
      <c r="AI31" s="147">
        <f t="shared" si="32"/>
        <v>0.95100565966027895</v>
      </c>
      <c r="AJ31" s="148">
        <f>14/18</f>
        <v>0.77777777777777779</v>
      </c>
      <c r="AK31" s="1">
        <f>SUM(B31:S31)*A31</f>
        <v>40</v>
      </c>
      <c r="AL31" s="3">
        <f t="shared" si="33"/>
        <v>0.33057851239669422</v>
      </c>
    </row>
    <row r="32" spans="1:38" ht="20.100000000000001" customHeight="1" x14ac:dyDescent="0.25">
      <c r="A32" s="2">
        <v>3</v>
      </c>
      <c r="B32" s="131">
        <v>1</v>
      </c>
      <c r="C32" s="131">
        <v>1</v>
      </c>
      <c r="D32" s="131">
        <v>1</v>
      </c>
      <c r="E32" s="53">
        <v>0</v>
      </c>
      <c r="F32" s="131">
        <v>1</v>
      </c>
      <c r="G32" s="53">
        <v>0</v>
      </c>
      <c r="H32" s="131">
        <v>1</v>
      </c>
      <c r="I32" s="131">
        <v>1</v>
      </c>
      <c r="J32" s="53">
        <v>0</v>
      </c>
      <c r="K32" s="131">
        <v>2</v>
      </c>
      <c r="L32" s="53"/>
      <c r="M32" s="131">
        <v>1</v>
      </c>
      <c r="N32" s="53">
        <v>0</v>
      </c>
      <c r="O32" s="53">
        <v>0</v>
      </c>
      <c r="P32" s="53">
        <v>0</v>
      </c>
      <c r="Q32" s="53">
        <v>0</v>
      </c>
      <c r="R32" s="131">
        <v>1</v>
      </c>
      <c r="S32" s="53">
        <v>0</v>
      </c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31">
        <v>3</v>
      </c>
      <c r="AH32" s="147">
        <f t="shared" si="31"/>
        <v>0.58823529411764708</v>
      </c>
      <c r="AI32" s="147">
        <f t="shared" si="32"/>
        <v>0.61834694240084231</v>
      </c>
      <c r="AJ32" s="148">
        <f>9/18</f>
        <v>0.5</v>
      </c>
      <c r="AK32" s="1">
        <f>SUM(B32:S32)*A32</f>
        <v>30</v>
      </c>
      <c r="AL32" s="3">
        <f t="shared" si="33"/>
        <v>0.24793388429752067</v>
      </c>
    </row>
    <row r="33" spans="1:38" ht="20.100000000000001" customHeight="1" x14ac:dyDescent="0.25">
      <c r="A33" s="2">
        <v>4</v>
      </c>
      <c r="B33" s="53">
        <v>0</v>
      </c>
      <c r="C33" s="53">
        <v>0</v>
      </c>
      <c r="D33" s="53">
        <v>0</v>
      </c>
      <c r="E33" s="53">
        <v>0</v>
      </c>
      <c r="F33" s="53">
        <v>0</v>
      </c>
      <c r="G33" s="53">
        <v>0</v>
      </c>
      <c r="H33" s="53">
        <v>0</v>
      </c>
      <c r="I33" s="53">
        <v>0</v>
      </c>
      <c r="J33" s="131">
        <v>1</v>
      </c>
      <c r="K33" s="53">
        <v>0</v>
      </c>
      <c r="L33" s="53"/>
      <c r="M33" s="131">
        <v>1</v>
      </c>
      <c r="N33" s="53">
        <v>0</v>
      </c>
      <c r="O33" s="53">
        <v>0</v>
      </c>
      <c r="P33" s="53">
        <v>0</v>
      </c>
      <c r="Q33" s="53">
        <v>0</v>
      </c>
      <c r="R33" s="53">
        <v>0</v>
      </c>
      <c r="S33" s="53">
        <v>0</v>
      </c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136">
        <v>4</v>
      </c>
      <c r="AH33" s="147">
        <f t="shared" si="31"/>
        <v>0.11764705882352941</v>
      </c>
      <c r="AI33" s="147">
        <f t="shared" si="32"/>
        <v>0.33210558207753571</v>
      </c>
      <c r="AJ33" s="148">
        <f>2/18</f>
        <v>0.1111111111111111</v>
      </c>
      <c r="AK33" s="1">
        <f>SUM(B33:S33)*A33</f>
        <v>8</v>
      </c>
      <c r="AL33" s="3">
        <f t="shared" si="33"/>
        <v>6.6115702479338845E-2</v>
      </c>
    </row>
    <row r="34" spans="1:38" ht="20.100000000000001" customHeight="1" x14ac:dyDescent="0.25">
      <c r="A34" s="2">
        <v>5</v>
      </c>
      <c r="B34" s="131">
        <v>1</v>
      </c>
      <c r="C34" s="53">
        <v>0</v>
      </c>
      <c r="D34" s="53">
        <v>0</v>
      </c>
      <c r="E34" s="53">
        <v>1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3"/>
      <c r="M34" s="53">
        <v>0</v>
      </c>
      <c r="N34" s="53">
        <v>0</v>
      </c>
      <c r="O34" s="53">
        <v>0</v>
      </c>
      <c r="P34" s="53">
        <v>0</v>
      </c>
      <c r="Q34" s="53">
        <v>0</v>
      </c>
      <c r="R34" s="53">
        <v>0</v>
      </c>
      <c r="S34" s="53">
        <v>0</v>
      </c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31">
        <v>5</v>
      </c>
      <c r="AH34" s="147">
        <f t="shared" si="31"/>
        <v>0.11764705882352941</v>
      </c>
      <c r="AI34" s="147">
        <f t="shared" si="32"/>
        <v>0.33210558207753571</v>
      </c>
      <c r="AJ34" s="148">
        <f>1/18</f>
        <v>5.5555555555555552E-2</v>
      </c>
      <c r="AK34" s="1">
        <f>SUM(B34:S34)*A34</f>
        <v>10</v>
      </c>
      <c r="AL34" s="3">
        <f t="shared" si="33"/>
        <v>8.2644628099173556E-2</v>
      </c>
    </row>
    <row r="35" spans="1:38" ht="20.100000000000001" customHeight="1" x14ac:dyDescent="0.25">
      <c r="A35" s="2" t="s">
        <v>259</v>
      </c>
      <c r="B35" s="133">
        <v>0</v>
      </c>
      <c r="C35" s="133">
        <v>0</v>
      </c>
      <c r="D35" s="133">
        <v>0</v>
      </c>
      <c r="E35" s="133">
        <v>0</v>
      </c>
      <c r="F35" s="133">
        <v>0</v>
      </c>
      <c r="G35" s="133">
        <v>0</v>
      </c>
      <c r="H35" s="133">
        <v>0</v>
      </c>
      <c r="I35" s="133">
        <v>0</v>
      </c>
      <c r="J35" s="133">
        <v>0</v>
      </c>
      <c r="K35" s="133">
        <v>0</v>
      </c>
      <c r="L35" s="132"/>
      <c r="M35" s="133">
        <v>0</v>
      </c>
      <c r="N35" s="133">
        <v>0</v>
      </c>
      <c r="O35" s="133">
        <v>0</v>
      </c>
      <c r="P35" s="133">
        <v>0</v>
      </c>
      <c r="Q35" s="133">
        <v>0</v>
      </c>
      <c r="R35" s="133">
        <v>0</v>
      </c>
      <c r="S35" s="133">
        <v>0</v>
      </c>
      <c r="AG35" s="31" t="s">
        <v>258</v>
      </c>
      <c r="AH35" s="147">
        <f t="shared" si="31"/>
        <v>0</v>
      </c>
      <c r="AI35" s="147">
        <f t="shared" si="32"/>
        <v>0</v>
      </c>
      <c r="AJ35" s="148">
        <f>0/18</f>
        <v>0</v>
      </c>
      <c r="AK35" s="1">
        <v>0</v>
      </c>
      <c r="AL35" s="3">
        <f t="shared" si="33"/>
        <v>0</v>
      </c>
    </row>
    <row r="36" spans="1:38" ht="20.100000000000001" customHeight="1" x14ac:dyDescent="0.25">
      <c r="F36" s="53"/>
      <c r="N36" s="2"/>
      <c r="AH36" s="1"/>
      <c r="AI36" s="1"/>
      <c r="AK36" s="1"/>
    </row>
    <row r="37" spans="1:38" ht="20.100000000000001" customHeight="1" x14ac:dyDescent="0.25">
      <c r="A37" s="31" t="s">
        <v>236</v>
      </c>
      <c r="B37" s="31">
        <f t="shared" ref="B37:K37" si="34">(B30*$A$4)+(B31*$A$5)+(B32*$A$6)+(B33*$A$7)+(B34*$A$8)</f>
        <v>12</v>
      </c>
      <c r="C37" s="31">
        <f t="shared" si="34"/>
        <v>12</v>
      </c>
      <c r="D37" s="31">
        <f t="shared" si="34"/>
        <v>4</v>
      </c>
      <c r="E37" s="31">
        <f t="shared" si="34"/>
        <v>8</v>
      </c>
      <c r="F37" s="31">
        <f t="shared" si="34"/>
        <v>8</v>
      </c>
      <c r="G37" s="31">
        <f t="shared" si="34"/>
        <v>2</v>
      </c>
      <c r="H37" s="31">
        <f t="shared" si="34"/>
        <v>6</v>
      </c>
      <c r="I37" s="31">
        <f t="shared" si="34"/>
        <v>10</v>
      </c>
      <c r="J37" s="31">
        <f t="shared" si="34"/>
        <v>6</v>
      </c>
      <c r="K37" s="31">
        <f t="shared" si="34"/>
        <v>10</v>
      </c>
      <c r="L37" s="135"/>
      <c r="M37" s="31">
        <f t="shared" ref="M37:S37" si="35">(M30*$A$4)+(M31*$A$5)+(M32*$A$6)+(M33*$A$7)+(M34*$A$8)</f>
        <v>15</v>
      </c>
      <c r="N37" s="31">
        <f t="shared" si="35"/>
        <v>5</v>
      </c>
      <c r="O37" s="31">
        <f t="shared" si="35"/>
        <v>5</v>
      </c>
      <c r="P37" s="31">
        <f t="shared" si="35"/>
        <v>5</v>
      </c>
      <c r="Q37" s="31">
        <f t="shared" si="35"/>
        <v>4</v>
      </c>
      <c r="R37" s="31">
        <f t="shared" si="35"/>
        <v>4</v>
      </c>
      <c r="S37" s="31">
        <f t="shared" si="35"/>
        <v>5</v>
      </c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147">
        <f>AVERAGE(B37:S37)</f>
        <v>7.117647058823529</v>
      </c>
      <c r="AI37" s="147">
        <f>STDEV(B37:S37)</f>
        <v>3.568654384729216</v>
      </c>
      <c r="AK37" s="1">
        <f>SUM(AK30:AK35)</f>
        <v>121</v>
      </c>
      <c r="AL37" s="32">
        <f>SUM(AL30:AL35)</f>
        <v>1</v>
      </c>
    </row>
    <row r="40" spans="1:38" ht="20.100000000000001" customHeight="1" x14ac:dyDescent="0.25">
      <c r="A40" s="31" t="s">
        <v>8</v>
      </c>
    </row>
    <row r="41" spans="1:38" ht="20.100000000000001" customHeight="1" x14ac:dyDescent="0.25">
      <c r="A41" s="31" t="s">
        <v>161</v>
      </c>
      <c r="B41" s="31">
        <v>1</v>
      </c>
      <c r="C41" s="31">
        <v>2</v>
      </c>
      <c r="D41" s="31">
        <v>3</v>
      </c>
      <c r="E41" s="31">
        <v>4</v>
      </c>
      <c r="F41" s="31">
        <v>6</v>
      </c>
      <c r="G41" s="31">
        <v>7</v>
      </c>
      <c r="H41" s="31">
        <v>9</v>
      </c>
      <c r="I41" s="31">
        <v>10</v>
      </c>
      <c r="J41" s="31">
        <v>11</v>
      </c>
      <c r="K41" s="31">
        <v>13</v>
      </c>
      <c r="L41" s="31">
        <v>16</v>
      </c>
      <c r="M41" s="31">
        <v>17</v>
      </c>
      <c r="N41" s="31">
        <v>19</v>
      </c>
      <c r="O41" s="31">
        <v>21</v>
      </c>
      <c r="P41" s="31"/>
      <c r="Q41" s="31"/>
      <c r="R41" s="31"/>
      <c r="S41" s="31"/>
      <c r="AJ41" s="146" t="s">
        <v>254</v>
      </c>
    </row>
    <row r="42" spans="1:38" ht="20.100000000000001" customHeight="1" x14ac:dyDescent="0.25">
      <c r="A42" s="31" t="s">
        <v>218</v>
      </c>
      <c r="B42" s="31" t="s">
        <v>219</v>
      </c>
      <c r="C42" s="31" t="s">
        <v>220</v>
      </c>
      <c r="D42" s="31" t="s">
        <v>221</v>
      </c>
      <c r="E42" s="31" t="s">
        <v>222</v>
      </c>
      <c r="F42" s="31" t="s">
        <v>223</v>
      </c>
      <c r="G42" s="31" t="s">
        <v>224</v>
      </c>
      <c r="H42" s="31" t="s">
        <v>225</v>
      </c>
      <c r="I42" s="31" t="s">
        <v>226</v>
      </c>
      <c r="J42" s="31" t="s">
        <v>227</v>
      </c>
      <c r="K42" s="31" t="s">
        <v>228</v>
      </c>
      <c r="L42" s="31" t="s">
        <v>229</v>
      </c>
      <c r="M42" s="31" t="s">
        <v>230</v>
      </c>
      <c r="N42" s="31" t="s">
        <v>231</v>
      </c>
      <c r="O42" s="31" t="s">
        <v>232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 t="s">
        <v>52</v>
      </c>
      <c r="AI42" s="31" t="s">
        <v>255</v>
      </c>
      <c r="AJ42" s="31" t="s">
        <v>256</v>
      </c>
      <c r="AK42" s="31" t="s">
        <v>257</v>
      </c>
      <c r="AL42" s="31" t="s">
        <v>256</v>
      </c>
    </row>
    <row r="43" spans="1:38" ht="20.100000000000001" customHeight="1" x14ac:dyDescent="0.25">
      <c r="A43" s="2">
        <v>1</v>
      </c>
      <c r="B43" s="131">
        <v>4</v>
      </c>
      <c r="C43" s="131">
        <v>4</v>
      </c>
      <c r="D43" s="131">
        <v>2</v>
      </c>
      <c r="E43" s="131">
        <v>2</v>
      </c>
      <c r="F43" s="131">
        <v>1</v>
      </c>
      <c r="G43" s="131">
        <v>5</v>
      </c>
      <c r="H43" s="131">
        <v>2</v>
      </c>
      <c r="I43" s="131">
        <v>3</v>
      </c>
      <c r="J43" s="53">
        <v>0</v>
      </c>
      <c r="K43" s="131">
        <v>2</v>
      </c>
      <c r="L43" s="131">
        <v>3</v>
      </c>
      <c r="M43" s="53">
        <v>0</v>
      </c>
      <c r="N43" s="53">
        <v>0</v>
      </c>
      <c r="O43" s="131">
        <v>2</v>
      </c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136">
        <v>1</v>
      </c>
      <c r="AH43" s="147">
        <f t="shared" ref="AH43:AH48" si="36">AVERAGE(B43:O43)</f>
        <v>2.1428571428571428</v>
      </c>
      <c r="AI43" s="147">
        <f t="shared" ref="AI43:AI48" si="37">STDEV(B43:O43)</f>
        <v>1.5619092289760115</v>
      </c>
      <c r="AJ43" s="148">
        <f>11/14</f>
        <v>0.7857142857142857</v>
      </c>
      <c r="AK43" s="1">
        <f>SUM(B43:O43)*A43</f>
        <v>30</v>
      </c>
      <c r="AL43" s="3">
        <f t="shared" ref="AL43:AL48" si="38">AK43/$AK$50</f>
        <v>0.27777777777777779</v>
      </c>
    </row>
    <row r="44" spans="1:38" ht="20.100000000000001" customHeight="1" x14ac:dyDescent="0.25">
      <c r="A44" s="2">
        <v>2</v>
      </c>
      <c r="B44" s="131">
        <v>2</v>
      </c>
      <c r="C44" s="131">
        <v>4</v>
      </c>
      <c r="D44" s="53">
        <v>0</v>
      </c>
      <c r="E44" s="131">
        <v>2</v>
      </c>
      <c r="F44" s="131">
        <v>1</v>
      </c>
      <c r="G44" s="131">
        <v>1</v>
      </c>
      <c r="H44" s="131">
        <v>2</v>
      </c>
      <c r="I44" s="131">
        <v>1</v>
      </c>
      <c r="J44" s="53">
        <v>0</v>
      </c>
      <c r="K44" s="53">
        <v>0</v>
      </c>
      <c r="L44" s="131">
        <v>1</v>
      </c>
      <c r="M44" s="53">
        <v>0</v>
      </c>
      <c r="N44" s="131">
        <v>1</v>
      </c>
      <c r="O44" s="131">
        <v>1</v>
      </c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31">
        <v>2</v>
      </c>
      <c r="AH44" s="147">
        <f t="shared" si="36"/>
        <v>1.1428571428571428</v>
      </c>
      <c r="AI44" s="147">
        <f t="shared" si="37"/>
        <v>1.0994504121565505</v>
      </c>
      <c r="AJ44" s="148">
        <f>10/14</f>
        <v>0.7142857142857143</v>
      </c>
      <c r="AK44" s="1">
        <f>SUM(B44:O44)*A44</f>
        <v>32</v>
      </c>
      <c r="AL44" s="3">
        <f t="shared" si="38"/>
        <v>0.29629629629629628</v>
      </c>
    </row>
    <row r="45" spans="1:38" ht="20.100000000000001" customHeight="1" x14ac:dyDescent="0.25">
      <c r="A45" s="2">
        <v>3</v>
      </c>
      <c r="B45" s="53">
        <v>0</v>
      </c>
      <c r="C45" s="53">
        <v>0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131">
        <v>1</v>
      </c>
      <c r="J45" s="53">
        <v>0</v>
      </c>
      <c r="K45" s="53">
        <v>0</v>
      </c>
      <c r="L45" s="131">
        <v>1</v>
      </c>
      <c r="M45" s="131">
        <v>1</v>
      </c>
      <c r="N45" s="131">
        <v>1</v>
      </c>
      <c r="O45" s="131">
        <v>1</v>
      </c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31">
        <v>3</v>
      </c>
      <c r="AH45" s="147">
        <f t="shared" si="36"/>
        <v>0.35714285714285715</v>
      </c>
      <c r="AI45" s="147">
        <f t="shared" si="37"/>
        <v>0.4972451580988469</v>
      </c>
      <c r="AJ45" s="148">
        <f>5/14</f>
        <v>0.35714285714285715</v>
      </c>
      <c r="AK45" s="1">
        <f>SUM(B45:O45)*A45</f>
        <v>15</v>
      </c>
      <c r="AL45" s="3">
        <f t="shared" si="38"/>
        <v>0.1388888888888889</v>
      </c>
    </row>
    <row r="46" spans="1:38" ht="20.100000000000001" customHeight="1" x14ac:dyDescent="0.25">
      <c r="A46" s="2">
        <v>4</v>
      </c>
      <c r="B46" s="53">
        <v>0</v>
      </c>
      <c r="C46" s="53">
        <v>0</v>
      </c>
      <c r="D46" s="131">
        <v>1</v>
      </c>
      <c r="E46" s="131">
        <v>1</v>
      </c>
      <c r="F46" s="131">
        <v>1</v>
      </c>
      <c r="G46" s="53">
        <v>0</v>
      </c>
      <c r="H46" s="53">
        <v>0</v>
      </c>
      <c r="I46" s="53">
        <v>0</v>
      </c>
      <c r="J46" s="131">
        <v>1</v>
      </c>
      <c r="K46" s="53">
        <v>0</v>
      </c>
      <c r="L46" s="53">
        <v>0</v>
      </c>
      <c r="M46" s="53">
        <v>0</v>
      </c>
      <c r="N46" s="53">
        <v>0</v>
      </c>
      <c r="O46" s="53">
        <v>0</v>
      </c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136">
        <v>4</v>
      </c>
      <c r="AH46" s="147">
        <f t="shared" si="36"/>
        <v>0.2857142857142857</v>
      </c>
      <c r="AI46" s="147">
        <f t="shared" si="37"/>
        <v>0.46880723093849541</v>
      </c>
      <c r="AJ46" s="148">
        <f>4/14</f>
        <v>0.2857142857142857</v>
      </c>
      <c r="AK46" s="1">
        <f>SUM(B46:O46)*A46</f>
        <v>16</v>
      </c>
      <c r="AL46" s="3">
        <f t="shared" si="38"/>
        <v>0.14814814814814814</v>
      </c>
    </row>
    <row r="47" spans="1:38" ht="20.100000000000001" customHeight="1" x14ac:dyDescent="0.25">
      <c r="A47" s="2">
        <v>5</v>
      </c>
      <c r="B47" s="53">
        <v>0</v>
      </c>
      <c r="C47" s="53">
        <v>0</v>
      </c>
      <c r="D47" s="131">
        <v>1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131">
        <v>1</v>
      </c>
      <c r="L47" s="53">
        <v>0</v>
      </c>
      <c r="M47" s="131">
        <v>1</v>
      </c>
      <c r="N47" s="53">
        <v>0</v>
      </c>
      <c r="O47" s="53">
        <v>0</v>
      </c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31">
        <v>5</v>
      </c>
      <c r="AH47" s="147">
        <f t="shared" si="36"/>
        <v>0.21428571428571427</v>
      </c>
      <c r="AI47" s="147">
        <f t="shared" si="37"/>
        <v>0.42581531362632008</v>
      </c>
      <c r="AJ47" s="148">
        <f>3/14</f>
        <v>0.21428571428571427</v>
      </c>
      <c r="AK47" s="1">
        <f>SUM(B47:O47)*A47</f>
        <v>15</v>
      </c>
      <c r="AL47" s="3">
        <f t="shared" si="38"/>
        <v>0.1388888888888889</v>
      </c>
    </row>
    <row r="48" spans="1:38" ht="20.100000000000001" customHeight="1" x14ac:dyDescent="0.25">
      <c r="A48" s="2" t="s">
        <v>259</v>
      </c>
      <c r="B48" s="53">
        <v>0</v>
      </c>
      <c r="C48" s="53">
        <v>0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3">
        <v>0</v>
      </c>
      <c r="M48" s="53">
        <v>0</v>
      </c>
      <c r="N48" s="53">
        <v>0</v>
      </c>
      <c r="O48" s="53">
        <v>0</v>
      </c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31" t="s">
        <v>258</v>
      </c>
      <c r="AH48" s="147">
        <f t="shared" si="36"/>
        <v>0</v>
      </c>
      <c r="AI48" s="147">
        <f t="shared" si="37"/>
        <v>0</v>
      </c>
      <c r="AJ48" s="148">
        <f>0/14</f>
        <v>0</v>
      </c>
      <c r="AK48" s="1">
        <v>0</v>
      </c>
      <c r="AL48" s="3">
        <f t="shared" si="38"/>
        <v>0</v>
      </c>
    </row>
    <row r="49" spans="1:38" ht="20.100000000000001" customHeight="1" x14ac:dyDescent="0.25">
      <c r="N49" s="2"/>
      <c r="AH49" s="1"/>
      <c r="AI49" s="1"/>
      <c r="AK49" s="1"/>
    </row>
    <row r="50" spans="1:38" ht="20.100000000000001" customHeight="1" x14ac:dyDescent="0.25">
      <c r="A50" s="31" t="s">
        <v>236</v>
      </c>
      <c r="B50" s="31">
        <f t="shared" ref="B50:O50" si="39">(B43*$A$4)+(B44*$A$5)+(B45*$A$6)+(B46*$A$7)+(B47*$A$8)</f>
        <v>8</v>
      </c>
      <c r="C50" s="31">
        <f t="shared" si="39"/>
        <v>12</v>
      </c>
      <c r="D50" s="31">
        <f t="shared" si="39"/>
        <v>11</v>
      </c>
      <c r="E50" s="31">
        <f t="shared" si="39"/>
        <v>10</v>
      </c>
      <c r="F50" s="31">
        <f t="shared" si="39"/>
        <v>7</v>
      </c>
      <c r="G50" s="31">
        <f t="shared" si="39"/>
        <v>7</v>
      </c>
      <c r="H50" s="31">
        <f t="shared" si="39"/>
        <v>6</v>
      </c>
      <c r="I50" s="31">
        <f t="shared" si="39"/>
        <v>8</v>
      </c>
      <c r="J50" s="136">
        <f t="shared" si="39"/>
        <v>4</v>
      </c>
      <c r="K50" s="31">
        <f t="shared" si="39"/>
        <v>7</v>
      </c>
      <c r="L50" s="31">
        <f t="shared" si="39"/>
        <v>8</v>
      </c>
      <c r="M50" s="31">
        <f t="shared" si="39"/>
        <v>8</v>
      </c>
      <c r="N50" s="31">
        <f t="shared" si="39"/>
        <v>5</v>
      </c>
      <c r="O50" s="31">
        <f t="shared" si="39"/>
        <v>7</v>
      </c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147">
        <f>AVERAGE(B50:O50)</f>
        <v>7.7142857142857144</v>
      </c>
      <c r="AI50" s="147">
        <f>STDEV(B50:O50)</f>
        <v>2.1636355241395635</v>
      </c>
      <c r="AK50" s="1">
        <f>SUM(AK43:AK48)</f>
        <v>108</v>
      </c>
      <c r="AL50" s="32">
        <f>SUM(AL43:AL48)</f>
        <v>1</v>
      </c>
    </row>
    <row r="53" spans="1:38" ht="20.100000000000001" customHeight="1" x14ac:dyDescent="0.25">
      <c r="A53" s="31" t="s">
        <v>9</v>
      </c>
    </row>
    <row r="54" spans="1:38" ht="20.100000000000001" customHeight="1" x14ac:dyDescent="0.25">
      <c r="A54" s="31" t="s">
        <v>161</v>
      </c>
      <c r="B54" s="31">
        <v>1</v>
      </c>
      <c r="C54" s="31">
        <v>7</v>
      </c>
      <c r="D54" s="31">
        <v>8</v>
      </c>
      <c r="E54" s="31">
        <v>9</v>
      </c>
      <c r="F54" s="31">
        <v>11</v>
      </c>
      <c r="G54" s="31">
        <v>13</v>
      </c>
      <c r="H54" s="31">
        <v>14</v>
      </c>
      <c r="I54" s="31"/>
      <c r="J54" s="31"/>
      <c r="K54" s="31"/>
      <c r="L54" s="31"/>
      <c r="M54" s="31"/>
      <c r="N54" s="31"/>
      <c r="O54" s="31"/>
      <c r="AJ54" s="146" t="s">
        <v>254</v>
      </c>
    </row>
    <row r="55" spans="1:38" ht="20.100000000000001" customHeight="1" x14ac:dyDescent="0.25">
      <c r="A55" s="31" t="s">
        <v>218</v>
      </c>
      <c r="B55" s="31" t="s">
        <v>219</v>
      </c>
      <c r="C55" s="31" t="s">
        <v>220</v>
      </c>
      <c r="D55" s="31" t="s">
        <v>221</v>
      </c>
      <c r="E55" s="31" t="s">
        <v>222</v>
      </c>
      <c r="F55" s="31" t="s">
        <v>223</v>
      </c>
      <c r="G55" s="31" t="s">
        <v>224</v>
      </c>
      <c r="H55" s="31" t="s">
        <v>225</v>
      </c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 t="s">
        <v>52</v>
      </c>
      <c r="AI55" s="31" t="s">
        <v>255</v>
      </c>
      <c r="AJ55" s="31" t="s">
        <v>256</v>
      </c>
      <c r="AK55" s="31" t="s">
        <v>257</v>
      </c>
      <c r="AL55" s="31" t="s">
        <v>256</v>
      </c>
    </row>
    <row r="56" spans="1:38" ht="20.100000000000001" customHeight="1" x14ac:dyDescent="0.25">
      <c r="A56" s="2">
        <v>1</v>
      </c>
      <c r="B56" s="53">
        <v>0</v>
      </c>
      <c r="C56" s="131">
        <v>3</v>
      </c>
      <c r="D56" s="53">
        <v>0</v>
      </c>
      <c r="E56" s="53">
        <v>0</v>
      </c>
      <c r="F56" s="131">
        <v>4</v>
      </c>
      <c r="G56" s="131">
        <v>2</v>
      </c>
      <c r="H56" s="131">
        <v>3</v>
      </c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136">
        <v>1</v>
      </c>
      <c r="AH56" s="147">
        <f t="shared" ref="AH56:AH61" si="40">AVERAGE(B56:H56)</f>
        <v>1.7142857142857142</v>
      </c>
      <c r="AI56" s="147">
        <f t="shared" ref="AI56:AI61" si="41">STDEV(B56:H56)</f>
        <v>1.7043362064926932</v>
      </c>
      <c r="AJ56" s="149">
        <f>4/7</f>
        <v>0.5714285714285714</v>
      </c>
      <c r="AK56" s="1">
        <f>SUM(B56:H56)*A56</f>
        <v>12</v>
      </c>
      <c r="AL56" s="3">
        <f t="shared" ref="AL56:AL61" si="42">AK56/$AK$63</f>
        <v>0.5714285714285714</v>
      </c>
    </row>
    <row r="57" spans="1:38" ht="20.100000000000001" customHeight="1" x14ac:dyDescent="0.25">
      <c r="A57" s="2">
        <v>2</v>
      </c>
      <c r="B57" s="131">
        <v>1</v>
      </c>
      <c r="C57" s="53">
        <v>0</v>
      </c>
      <c r="D57" s="53">
        <v>0</v>
      </c>
      <c r="E57" s="131">
        <v>1</v>
      </c>
      <c r="F57" s="131">
        <v>1</v>
      </c>
      <c r="G57" s="53">
        <v>0</v>
      </c>
      <c r="H57" s="53">
        <v>0</v>
      </c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31">
        <v>2</v>
      </c>
      <c r="AH57" s="147">
        <f t="shared" si="40"/>
        <v>0.42857142857142855</v>
      </c>
      <c r="AI57" s="147">
        <f t="shared" si="41"/>
        <v>0.53452248382484879</v>
      </c>
      <c r="AJ57" s="149">
        <f>3/7</f>
        <v>0.42857142857142855</v>
      </c>
      <c r="AK57" s="1">
        <f>SUM(B57:H57)*A57</f>
        <v>6</v>
      </c>
      <c r="AL57" s="3">
        <f t="shared" si="42"/>
        <v>0.2857142857142857</v>
      </c>
    </row>
    <row r="58" spans="1:38" ht="20.100000000000001" customHeight="1" x14ac:dyDescent="0.25">
      <c r="A58" s="2">
        <v>3</v>
      </c>
      <c r="B58" s="53">
        <v>0</v>
      </c>
      <c r="C58" s="53">
        <v>0</v>
      </c>
      <c r="D58" s="131">
        <v>1</v>
      </c>
      <c r="E58" s="53">
        <v>0</v>
      </c>
      <c r="F58" s="53">
        <v>0</v>
      </c>
      <c r="G58" s="53">
        <v>0</v>
      </c>
      <c r="H58" s="53">
        <v>0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31">
        <v>3</v>
      </c>
      <c r="AH58" s="147">
        <f t="shared" si="40"/>
        <v>0.14285714285714285</v>
      </c>
      <c r="AI58" s="147">
        <f t="shared" si="41"/>
        <v>0.37796447300922725</v>
      </c>
      <c r="AJ58" s="149">
        <f>1/7</f>
        <v>0.14285714285714285</v>
      </c>
      <c r="AK58" s="1">
        <f>SUM(B58:H58)*A58</f>
        <v>3</v>
      </c>
      <c r="AL58" s="3">
        <f t="shared" si="42"/>
        <v>0.14285714285714285</v>
      </c>
    </row>
    <row r="59" spans="1:38" ht="20.100000000000001" customHeight="1" x14ac:dyDescent="0.25">
      <c r="A59" s="2">
        <v>4</v>
      </c>
      <c r="B59" s="53">
        <v>0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136">
        <v>4</v>
      </c>
      <c r="AH59" s="147">
        <f t="shared" si="40"/>
        <v>0</v>
      </c>
      <c r="AI59" s="147">
        <f t="shared" si="41"/>
        <v>0</v>
      </c>
      <c r="AJ59" s="149">
        <f>0/7</f>
        <v>0</v>
      </c>
      <c r="AK59" s="1">
        <f>SUM(B59:H59)*A59</f>
        <v>0</v>
      </c>
      <c r="AL59" s="3">
        <f t="shared" si="42"/>
        <v>0</v>
      </c>
    </row>
    <row r="60" spans="1:38" ht="20.100000000000001" customHeight="1" x14ac:dyDescent="0.25">
      <c r="A60" s="2">
        <v>5</v>
      </c>
      <c r="B60" s="53">
        <v>0</v>
      </c>
      <c r="C60" s="53">
        <v>0</v>
      </c>
      <c r="D60" s="53">
        <v>0</v>
      </c>
      <c r="E60" s="53">
        <v>0</v>
      </c>
      <c r="F60" s="53">
        <v>0</v>
      </c>
      <c r="G60" s="53">
        <v>0</v>
      </c>
      <c r="H60" s="53">
        <v>0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31">
        <v>5</v>
      </c>
      <c r="AH60" s="147">
        <f t="shared" si="40"/>
        <v>0</v>
      </c>
      <c r="AI60" s="147">
        <f t="shared" si="41"/>
        <v>0</v>
      </c>
      <c r="AJ60" s="149">
        <f>0/7</f>
        <v>0</v>
      </c>
      <c r="AK60" s="1">
        <f>SUM(B60:H60)*A60</f>
        <v>0</v>
      </c>
      <c r="AL60" s="3">
        <f t="shared" si="42"/>
        <v>0</v>
      </c>
    </row>
    <row r="61" spans="1:38" ht="20.100000000000001" customHeight="1" x14ac:dyDescent="0.25">
      <c r="A61" s="2" t="s">
        <v>259</v>
      </c>
      <c r="B61" s="53">
        <v>0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N61" s="2"/>
      <c r="AG61" s="31" t="s">
        <v>258</v>
      </c>
      <c r="AH61" s="147">
        <f t="shared" si="40"/>
        <v>0</v>
      </c>
      <c r="AI61" s="147">
        <f t="shared" si="41"/>
        <v>0</v>
      </c>
      <c r="AJ61" s="149">
        <f>0/7</f>
        <v>0</v>
      </c>
      <c r="AK61" s="1">
        <v>0</v>
      </c>
      <c r="AL61" s="3">
        <f t="shared" si="42"/>
        <v>0</v>
      </c>
    </row>
    <row r="62" spans="1:38" ht="20.100000000000001" customHeight="1" x14ac:dyDescent="0.25">
      <c r="N62" s="2"/>
      <c r="AH62" s="1"/>
      <c r="AI62" s="1"/>
      <c r="AK62" s="1"/>
    </row>
    <row r="63" spans="1:38" ht="20.100000000000001" customHeight="1" x14ac:dyDescent="0.25">
      <c r="A63" s="31" t="s">
        <v>236</v>
      </c>
      <c r="B63" s="31">
        <f t="shared" ref="B63:H63" si="43">(B56*$A$4)+(B57*$A$5)+(B58*$A$6)+(B59*$A$7)+(B60*$A$8)</f>
        <v>2</v>
      </c>
      <c r="C63" s="31">
        <f t="shared" si="43"/>
        <v>3</v>
      </c>
      <c r="D63" s="31">
        <f t="shared" si="43"/>
        <v>3</v>
      </c>
      <c r="E63" s="31">
        <f t="shared" si="43"/>
        <v>2</v>
      </c>
      <c r="F63" s="31">
        <f t="shared" si="43"/>
        <v>6</v>
      </c>
      <c r="G63" s="31">
        <f t="shared" si="43"/>
        <v>2</v>
      </c>
      <c r="H63" s="31">
        <f t="shared" si="43"/>
        <v>3</v>
      </c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147">
        <f>AVERAGE(B63:H63)</f>
        <v>3</v>
      </c>
      <c r="AI63" s="147">
        <f>STDEV(B63:H63)</f>
        <v>1.4142135623730951</v>
      </c>
      <c r="AK63" s="1">
        <f>SUM(AK56:AK61)</f>
        <v>21</v>
      </c>
      <c r="AL63" s="32">
        <f>SUM(AL56:AL61)</f>
        <v>1</v>
      </c>
    </row>
    <row r="66" spans="1:38" ht="20.100000000000001" customHeight="1" x14ac:dyDescent="0.25">
      <c r="A66" s="136" t="s">
        <v>10</v>
      </c>
    </row>
    <row r="67" spans="1:38" ht="20.100000000000001" customHeight="1" x14ac:dyDescent="0.25">
      <c r="A67" s="31" t="s">
        <v>161</v>
      </c>
      <c r="B67" s="31">
        <v>1</v>
      </c>
      <c r="C67" s="31">
        <v>2</v>
      </c>
      <c r="D67" s="31">
        <v>3</v>
      </c>
      <c r="E67" s="31">
        <v>4</v>
      </c>
      <c r="F67" s="31">
        <v>6</v>
      </c>
      <c r="G67" s="31">
        <v>8</v>
      </c>
      <c r="H67" s="31">
        <v>9</v>
      </c>
      <c r="I67" s="31">
        <v>10</v>
      </c>
      <c r="J67" s="31">
        <v>11</v>
      </c>
      <c r="K67" s="31">
        <v>12</v>
      </c>
      <c r="L67" s="31">
        <v>13</v>
      </c>
      <c r="M67" s="31">
        <v>14</v>
      </c>
      <c r="N67" s="31">
        <v>16</v>
      </c>
      <c r="O67" s="31">
        <v>19</v>
      </c>
      <c r="P67" s="31">
        <v>20</v>
      </c>
      <c r="Q67" s="31">
        <v>21</v>
      </c>
      <c r="AJ67" s="146" t="s">
        <v>254</v>
      </c>
    </row>
    <row r="68" spans="1:38" ht="20.100000000000001" customHeight="1" x14ac:dyDescent="0.25">
      <c r="A68" s="31" t="s">
        <v>218</v>
      </c>
      <c r="B68" s="31" t="s">
        <v>219</v>
      </c>
      <c r="C68" s="31" t="s">
        <v>220</v>
      </c>
      <c r="D68" s="31" t="s">
        <v>221</v>
      </c>
      <c r="E68" s="31" t="s">
        <v>222</v>
      </c>
      <c r="F68" s="31" t="s">
        <v>223</v>
      </c>
      <c r="G68" s="31" t="s">
        <v>224</v>
      </c>
      <c r="H68" s="31" t="s">
        <v>225</v>
      </c>
      <c r="I68" s="31" t="s">
        <v>226</v>
      </c>
      <c r="J68" s="31" t="s">
        <v>227</v>
      </c>
      <c r="K68" s="31" t="s">
        <v>228</v>
      </c>
      <c r="L68" s="31" t="s">
        <v>229</v>
      </c>
      <c r="M68" s="31" t="s">
        <v>230</v>
      </c>
      <c r="N68" s="31" t="s">
        <v>231</v>
      </c>
      <c r="O68" s="31" t="s">
        <v>232</v>
      </c>
      <c r="P68" s="31" t="s">
        <v>233</v>
      </c>
      <c r="Q68" s="31" t="s">
        <v>234</v>
      </c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 t="s">
        <v>52</v>
      </c>
      <c r="AI68" s="31" t="s">
        <v>255</v>
      </c>
      <c r="AJ68" s="31" t="s">
        <v>256</v>
      </c>
      <c r="AK68" s="31" t="s">
        <v>257</v>
      </c>
      <c r="AL68" s="31" t="s">
        <v>256</v>
      </c>
    </row>
    <row r="69" spans="1:38" ht="20.100000000000001" customHeight="1" x14ac:dyDescent="0.25">
      <c r="A69" s="2">
        <v>1</v>
      </c>
      <c r="B69" s="131">
        <v>3</v>
      </c>
      <c r="C69" s="131">
        <v>2</v>
      </c>
      <c r="D69" s="131">
        <v>3</v>
      </c>
      <c r="E69" s="131">
        <v>3</v>
      </c>
      <c r="F69" s="131">
        <v>2</v>
      </c>
      <c r="G69" s="131">
        <v>3</v>
      </c>
      <c r="H69" s="131">
        <v>2</v>
      </c>
      <c r="I69" s="131">
        <v>2</v>
      </c>
      <c r="J69" s="131">
        <v>1</v>
      </c>
      <c r="K69" s="131">
        <v>2</v>
      </c>
      <c r="L69" s="131">
        <v>4</v>
      </c>
      <c r="M69" s="131">
        <v>2</v>
      </c>
      <c r="N69" s="131">
        <v>1</v>
      </c>
      <c r="O69" s="131">
        <v>1</v>
      </c>
      <c r="P69" s="131">
        <v>4</v>
      </c>
      <c r="Q69" s="53">
        <v>0</v>
      </c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136">
        <v>1</v>
      </c>
      <c r="AH69" s="147">
        <f t="shared" ref="AH69:AH74" si="44">AVERAGE(B69:Q69)</f>
        <v>2.1875</v>
      </c>
      <c r="AI69" s="147">
        <f t="shared" ref="AI69:AI74" si="45">STDEV(B69:Q69)</f>
        <v>1.1086778913041726</v>
      </c>
      <c r="AJ69" s="148">
        <f>15/16</f>
        <v>0.9375</v>
      </c>
      <c r="AK69" s="1">
        <f>SUM(B69:Q69)*A69</f>
        <v>35</v>
      </c>
      <c r="AL69" s="3">
        <f t="shared" ref="AL69:AL74" si="46">AK69/$AK$76</f>
        <v>0.45454545454545453</v>
      </c>
    </row>
    <row r="70" spans="1:38" ht="20.100000000000001" customHeight="1" x14ac:dyDescent="0.25">
      <c r="A70" s="2">
        <v>2</v>
      </c>
      <c r="B70" s="53">
        <v>0</v>
      </c>
      <c r="C70" s="53">
        <v>0</v>
      </c>
      <c r="D70" s="131">
        <v>1</v>
      </c>
      <c r="E70" s="131">
        <v>2</v>
      </c>
      <c r="F70" s="53">
        <v>0</v>
      </c>
      <c r="G70" s="131">
        <v>2</v>
      </c>
      <c r="H70" s="131">
        <v>2</v>
      </c>
      <c r="I70" s="131">
        <v>4</v>
      </c>
      <c r="J70" s="131">
        <v>1</v>
      </c>
      <c r="K70" s="53">
        <v>0</v>
      </c>
      <c r="L70" s="53">
        <v>0</v>
      </c>
      <c r="M70" s="53">
        <v>0</v>
      </c>
      <c r="N70" s="53">
        <v>0</v>
      </c>
      <c r="O70" s="131">
        <v>1</v>
      </c>
      <c r="P70" s="53">
        <v>0</v>
      </c>
      <c r="Q70" s="131">
        <v>1</v>
      </c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31">
        <v>2</v>
      </c>
      <c r="AH70" s="147">
        <f t="shared" si="44"/>
        <v>0.875</v>
      </c>
      <c r="AI70" s="147">
        <f t="shared" si="45"/>
        <v>1.1474609652039003</v>
      </c>
      <c r="AJ70" s="148">
        <f>8/16</f>
        <v>0.5</v>
      </c>
      <c r="AK70" s="1">
        <f>SUM(B70:Q70)*A70</f>
        <v>28</v>
      </c>
      <c r="AL70" s="3">
        <f t="shared" si="46"/>
        <v>0.36363636363636365</v>
      </c>
    </row>
    <row r="71" spans="1:38" ht="20.100000000000001" customHeight="1" x14ac:dyDescent="0.25">
      <c r="A71" s="2">
        <v>3</v>
      </c>
      <c r="B71" s="53">
        <v>0</v>
      </c>
      <c r="C71" s="53">
        <v>0</v>
      </c>
      <c r="D71" s="53">
        <v>0</v>
      </c>
      <c r="E71" s="53">
        <v>0</v>
      </c>
      <c r="F71" s="131">
        <v>1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3">
        <v>0</v>
      </c>
      <c r="M71" s="53">
        <v>0</v>
      </c>
      <c r="N71" s="53">
        <v>0</v>
      </c>
      <c r="O71" s="53">
        <v>0</v>
      </c>
      <c r="P71" s="53">
        <v>0</v>
      </c>
      <c r="Q71" s="131">
        <v>1</v>
      </c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31">
        <v>3</v>
      </c>
      <c r="AH71" s="147">
        <f t="shared" si="44"/>
        <v>0.125</v>
      </c>
      <c r="AI71" s="147">
        <f t="shared" si="45"/>
        <v>0.34156502553198659</v>
      </c>
      <c r="AJ71" s="148">
        <f>2/16</f>
        <v>0.125</v>
      </c>
      <c r="AK71" s="1">
        <f>SUM(B71:Q71)*A71</f>
        <v>6</v>
      </c>
      <c r="AL71" s="3">
        <f t="shared" si="46"/>
        <v>7.792207792207792E-2</v>
      </c>
    </row>
    <row r="72" spans="1:38" ht="20.100000000000001" customHeight="1" x14ac:dyDescent="0.25">
      <c r="A72" s="2">
        <v>4</v>
      </c>
      <c r="B72" s="53">
        <v>0</v>
      </c>
      <c r="C72" s="131">
        <v>1</v>
      </c>
      <c r="D72" s="53">
        <v>0</v>
      </c>
      <c r="E72" s="53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131">
        <v>1</v>
      </c>
      <c r="L72" s="53">
        <v>0</v>
      </c>
      <c r="M72" s="53">
        <v>0</v>
      </c>
      <c r="N72" s="53">
        <v>0</v>
      </c>
      <c r="O72" s="53">
        <v>0</v>
      </c>
      <c r="P72" s="53">
        <v>0</v>
      </c>
      <c r="Q72" s="53">
        <v>0</v>
      </c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136">
        <v>4</v>
      </c>
      <c r="AH72" s="147">
        <f t="shared" si="44"/>
        <v>0.125</v>
      </c>
      <c r="AI72" s="147">
        <f t="shared" si="45"/>
        <v>0.34156502553198659</v>
      </c>
      <c r="AJ72" s="148">
        <f>2/16</f>
        <v>0.125</v>
      </c>
      <c r="AK72" s="1">
        <f>SUM(B72:Q72)*A72</f>
        <v>8</v>
      </c>
      <c r="AL72" s="3">
        <f t="shared" si="46"/>
        <v>0.1038961038961039</v>
      </c>
    </row>
    <row r="73" spans="1:38" ht="20.100000000000001" customHeight="1" x14ac:dyDescent="0.25">
      <c r="A73" s="2">
        <v>5</v>
      </c>
      <c r="B73" s="53">
        <v>0</v>
      </c>
      <c r="C73" s="53">
        <v>0</v>
      </c>
      <c r="D73" s="53">
        <v>0</v>
      </c>
      <c r="E73" s="53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31">
        <v>5</v>
      </c>
      <c r="AH73" s="147">
        <f t="shared" si="44"/>
        <v>0</v>
      </c>
      <c r="AI73" s="147">
        <f t="shared" si="45"/>
        <v>0</v>
      </c>
      <c r="AJ73" s="148">
        <f>0/16</f>
        <v>0</v>
      </c>
      <c r="AK73" s="1">
        <f>SUM(B73:Q73)*A73</f>
        <v>0</v>
      </c>
      <c r="AL73" s="3">
        <f t="shared" si="46"/>
        <v>0</v>
      </c>
    </row>
    <row r="74" spans="1:38" ht="20.100000000000001" customHeight="1" x14ac:dyDescent="0.25">
      <c r="A74" s="2" t="s">
        <v>259</v>
      </c>
      <c r="B74" s="53">
        <v>0</v>
      </c>
      <c r="C74" s="53">
        <v>0</v>
      </c>
      <c r="D74" s="53">
        <v>0</v>
      </c>
      <c r="E74" s="53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3">
        <v>0</v>
      </c>
      <c r="M74" s="53">
        <v>0</v>
      </c>
      <c r="N74" s="53">
        <v>0</v>
      </c>
      <c r="O74" s="53">
        <v>0</v>
      </c>
      <c r="P74" s="53">
        <v>0</v>
      </c>
      <c r="Q74" s="53">
        <v>0</v>
      </c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31" t="s">
        <v>258</v>
      </c>
      <c r="AH74" s="147">
        <f t="shared" si="44"/>
        <v>0</v>
      </c>
      <c r="AI74" s="147">
        <f t="shared" si="45"/>
        <v>0</v>
      </c>
      <c r="AJ74" s="148">
        <f>0/16</f>
        <v>0</v>
      </c>
      <c r="AK74" s="1">
        <v>0</v>
      </c>
      <c r="AL74" s="3">
        <f t="shared" si="46"/>
        <v>0</v>
      </c>
    </row>
    <row r="75" spans="1:38" ht="20.100000000000001" customHeight="1" x14ac:dyDescent="0.25">
      <c r="N75" s="2"/>
      <c r="AH75" s="1"/>
      <c r="AI75" s="1"/>
      <c r="AK75" s="1"/>
    </row>
    <row r="76" spans="1:38" ht="20.100000000000001" customHeight="1" x14ac:dyDescent="0.25">
      <c r="A76" s="31" t="s">
        <v>236</v>
      </c>
      <c r="B76" s="31">
        <f t="shared" ref="B76:P76" si="47">(B69*$A$4)+(B70*$A$5)+(B71*$A$6)+(B72*$A$7)+(B73*$A$8)</f>
        <v>3</v>
      </c>
      <c r="C76" s="31">
        <f t="shared" si="47"/>
        <v>6</v>
      </c>
      <c r="D76" s="31">
        <f t="shared" si="47"/>
        <v>5</v>
      </c>
      <c r="E76" s="31">
        <f t="shared" si="47"/>
        <v>7</v>
      </c>
      <c r="F76" s="31">
        <f t="shared" si="47"/>
        <v>5</v>
      </c>
      <c r="G76" s="31">
        <f t="shared" si="47"/>
        <v>7</v>
      </c>
      <c r="H76" s="31">
        <f t="shared" si="47"/>
        <v>6</v>
      </c>
      <c r="I76" s="31">
        <f t="shared" si="47"/>
        <v>10</v>
      </c>
      <c r="J76" s="31">
        <f t="shared" si="47"/>
        <v>3</v>
      </c>
      <c r="K76" s="31">
        <f t="shared" si="47"/>
        <v>6</v>
      </c>
      <c r="L76" s="31">
        <f t="shared" si="47"/>
        <v>4</v>
      </c>
      <c r="M76" s="31">
        <f t="shared" si="47"/>
        <v>2</v>
      </c>
      <c r="N76" s="31">
        <f t="shared" si="47"/>
        <v>1</v>
      </c>
      <c r="O76" s="31">
        <f t="shared" si="47"/>
        <v>3</v>
      </c>
      <c r="P76" s="31">
        <f t="shared" si="47"/>
        <v>4</v>
      </c>
      <c r="Q76" s="31">
        <f>(Q69*$A$4)+(Q70*$A$5)+(Q71*$A$6)+(Q72*$A$7)+(Q73*$A$8)</f>
        <v>5</v>
      </c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147">
        <f>AVERAGE(B76:Q76)</f>
        <v>4.8125</v>
      </c>
      <c r="AI76" s="147">
        <f>STDEV(B76:Q76)</f>
        <v>2.2276669409945464</v>
      </c>
      <c r="AK76" s="1">
        <f>SUM(AK69:AK73)</f>
        <v>77</v>
      </c>
      <c r="AL76" s="32">
        <f>SUM(AL69:AL73)</f>
        <v>1</v>
      </c>
    </row>
    <row r="80" spans="1:38" ht="20.100000000000001" customHeight="1" x14ac:dyDescent="0.25">
      <c r="A80" s="136" t="s">
        <v>11</v>
      </c>
    </row>
    <row r="81" spans="1:38" ht="20.100000000000001" customHeight="1" x14ac:dyDescent="0.25">
      <c r="A81" s="31" t="s">
        <v>161</v>
      </c>
      <c r="B81" s="31">
        <v>2</v>
      </c>
      <c r="C81" s="31">
        <v>4</v>
      </c>
      <c r="D81" s="31">
        <v>5</v>
      </c>
      <c r="E81" s="31">
        <v>6</v>
      </c>
      <c r="F81" s="31">
        <v>7</v>
      </c>
      <c r="G81" s="31">
        <v>8</v>
      </c>
      <c r="H81" s="31">
        <v>9</v>
      </c>
      <c r="I81" s="31">
        <v>11</v>
      </c>
      <c r="J81" s="31">
        <v>12</v>
      </c>
      <c r="K81" s="31">
        <v>13</v>
      </c>
      <c r="L81" s="31"/>
      <c r="M81" s="31"/>
      <c r="N81" s="31"/>
      <c r="O81" s="31"/>
      <c r="P81" s="31"/>
      <c r="Q81" s="31"/>
      <c r="AJ81" s="146" t="s">
        <v>254</v>
      </c>
    </row>
    <row r="82" spans="1:38" ht="20.100000000000001" customHeight="1" x14ac:dyDescent="0.25">
      <c r="A82" s="31" t="s">
        <v>218</v>
      </c>
      <c r="B82" s="31" t="s">
        <v>219</v>
      </c>
      <c r="C82" s="31" t="s">
        <v>220</v>
      </c>
      <c r="D82" s="31" t="s">
        <v>221</v>
      </c>
      <c r="E82" s="31" t="s">
        <v>222</v>
      </c>
      <c r="F82" s="31" t="s">
        <v>223</v>
      </c>
      <c r="G82" s="31" t="s">
        <v>224</v>
      </c>
      <c r="H82" s="31" t="s">
        <v>225</v>
      </c>
      <c r="I82" s="31" t="s">
        <v>226</v>
      </c>
      <c r="J82" s="31" t="s">
        <v>227</v>
      </c>
      <c r="K82" s="31" t="s">
        <v>228</v>
      </c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 t="s">
        <v>52</v>
      </c>
      <c r="AI82" s="31" t="s">
        <v>255</v>
      </c>
      <c r="AJ82" s="31" t="s">
        <v>256</v>
      </c>
      <c r="AK82" s="31" t="s">
        <v>257</v>
      </c>
      <c r="AL82" s="31" t="s">
        <v>256</v>
      </c>
    </row>
    <row r="83" spans="1:38" ht="20.100000000000001" customHeight="1" x14ac:dyDescent="0.25">
      <c r="A83" s="2">
        <v>1</v>
      </c>
      <c r="B83" s="131">
        <v>4</v>
      </c>
      <c r="C83" s="131">
        <v>2</v>
      </c>
      <c r="D83" s="131">
        <v>3</v>
      </c>
      <c r="E83" s="131">
        <v>3</v>
      </c>
      <c r="F83" s="131">
        <v>5</v>
      </c>
      <c r="G83" s="53">
        <v>0</v>
      </c>
      <c r="H83" s="131">
        <v>5</v>
      </c>
      <c r="I83" s="131">
        <v>2</v>
      </c>
      <c r="J83" s="131">
        <v>1</v>
      </c>
      <c r="K83" s="131">
        <v>4</v>
      </c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136">
        <v>1</v>
      </c>
      <c r="AH83" s="147">
        <f t="shared" ref="AH83:AH88" si="48">AVERAGE(B83:K83)</f>
        <v>2.9</v>
      </c>
      <c r="AI83" s="147">
        <f>STDEV(B83:K83)</f>
        <v>1.6633299933166201</v>
      </c>
      <c r="AJ83" s="148">
        <f>9/10</f>
        <v>0.9</v>
      </c>
      <c r="AK83" s="1">
        <f>SUM(B83:K83)*A83</f>
        <v>29</v>
      </c>
      <c r="AL83" s="3">
        <f t="shared" ref="AL83:AL88" si="49">AK83/$AK$90</f>
        <v>0.47540983606557374</v>
      </c>
    </row>
    <row r="84" spans="1:38" ht="20.100000000000001" customHeight="1" x14ac:dyDescent="0.25">
      <c r="A84" s="2">
        <v>2</v>
      </c>
      <c r="B84" s="131">
        <v>1</v>
      </c>
      <c r="C84" s="131">
        <v>2</v>
      </c>
      <c r="D84" s="131">
        <v>2</v>
      </c>
      <c r="E84" s="131">
        <v>1</v>
      </c>
      <c r="F84" s="131">
        <v>1</v>
      </c>
      <c r="G84" s="53">
        <v>0</v>
      </c>
      <c r="H84" s="131">
        <v>1</v>
      </c>
      <c r="I84" s="131">
        <v>1</v>
      </c>
      <c r="J84" s="131">
        <v>2</v>
      </c>
      <c r="K84" s="53">
        <v>0</v>
      </c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31">
        <v>2</v>
      </c>
      <c r="AH84" s="147">
        <f t="shared" si="48"/>
        <v>1.1000000000000001</v>
      </c>
      <c r="AI84" s="147">
        <f>STDEV(B84:R84)</f>
        <v>0.73786478737262184</v>
      </c>
      <c r="AJ84" s="148">
        <f>8/10</f>
        <v>0.8</v>
      </c>
      <c r="AK84" s="1">
        <f>SUM(B84:K84)*A84</f>
        <v>22</v>
      </c>
      <c r="AL84" s="3">
        <f t="shared" si="49"/>
        <v>0.36065573770491804</v>
      </c>
    </row>
    <row r="85" spans="1:38" ht="20.100000000000001" customHeight="1" x14ac:dyDescent="0.25">
      <c r="A85" s="2">
        <v>3</v>
      </c>
      <c r="B85" s="53">
        <v>0</v>
      </c>
      <c r="C85" s="53">
        <v>0</v>
      </c>
      <c r="D85" s="53">
        <v>0</v>
      </c>
      <c r="E85" s="131">
        <v>1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131">
        <v>1</v>
      </c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31">
        <v>3</v>
      </c>
      <c r="AH85" s="147">
        <f t="shared" si="48"/>
        <v>0.2</v>
      </c>
      <c r="AI85" s="147">
        <f>STDEV(B85:R85)</f>
        <v>0.4216370213557839</v>
      </c>
      <c r="AJ85" s="148">
        <f>2/10</f>
        <v>0.2</v>
      </c>
      <c r="AK85" s="1">
        <f>SUM(B85:K85)*A85</f>
        <v>6</v>
      </c>
      <c r="AL85" s="3">
        <f t="shared" si="49"/>
        <v>9.8360655737704916E-2</v>
      </c>
    </row>
    <row r="86" spans="1:38" ht="20.100000000000001" customHeight="1" x14ac:dyDescent="0.25">
      <c r="A86" s="2">
        <v>4</v>
      </c>
      <c r="B86" s="53">
        <v>0</v>
      </c>
      <c r="C86" s="53">
        <v>0</v>
      </c>
      <c r="D86" s="53">
        <v>0</v>
      </c>
      <c r="E86" s="53">
        <v>0</v>
      </c>
      <c r="F86" s="53">
        <v>0</v>
      </c>
      <c r="G86" s="131">
        <v>1</v>
      </c>
      <c r="H86" s="53">
        <v>0</v>
      </c>
      <c r="I86" s="53">
        <v>0</v>
      </c>
      <c r="J86" s="53">
        <v>0</v>
      </c>
      <c r="K86" s="53">
        <v>0</v>
      </c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136">
        <v>4</v>
      </c>
      <c r="AH86" s="147">
        <f t="shared" si="48"/>
        <v>0.1</v>
      </c>
      <c r="AI86" s="147">
        <f>STDEV(B86:R86)</f>
        <v>0.31622776601683794</v>
      </c>
      <c r="AJ86" s="148">
        <f>1/10</f>
        <v>0.1</v>
      </c>
      <c r="AK86" s="1">
        <f>SUM(B86:K86)*A86</f>
        <v>4</v>
      </c>
      <c r="AL86" s="3">
        <f t="shared" si="49"/>
        <v>6.5573770491803282E-2</v>
      </c>
    </row>
    <row r="87" spans="1:38" ht="20.100000000000001" customHeight="1" x14ac:dyDescent="0.25">
      <c r="A87" s="2">
        <v>5</v>
      </c>
      <c r="B87" s="53">
        <v>0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31">
        <v>5</v>
      </c>
      <c r="AH87" s="147">
        <f t="shared" si="48"/>
        <v>0</v>
      </c>
      <c r="AI87" s="147">
        <f>STDEV(B87:R87)</f>
        <v>0</v>
      </c>
      <c r="AJ87" s="148">
        <f>0/10</f>
        <v>0</v>
      </c>
      <c r="AK87" s="1">
        <f>SUM(B87:K87)*A87</f>
        <v>0</v>
      </c>
      <c r="AL87" s="3">
        <f t="shared" si="49"/>
        <v>0</v>
      </c>
    </row>
    <row r="88" spans="1:38" ht="20.100000000000001" customHeight="1" x14ac:dyDescent="0.25">
      <c r="A88" s="2" t="s">
        <v>259</v>
      </c>
      <c r="B88" s="53">
        <v>0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31" t="s">
        <v>258</v>
      </c>
      <c r="AH88" s="147">
        <f t="shared" si="48"/>
        <v>0</v>
      </c>
      <c r="AI88" s="147">
        <f>STDEV(B88:R88)</f>
        <v>0</v>
      </c>
      <c r="AJ88" s="148">
        <f>0/10</f>
        <v>0</v>
      </c>
      <c r="AK88" s="1">
        <v>0</v>
      </c>
      <c r="AL88" s="3">
        <f t="shared" si="49"/>
        <v>0</v>
      </c>
    </row>
    <row r="89" spans="1:38" ht="20.100000000000001" customHeight="1" x14ac:dyDescent="0.25">
      <c r="N89" s="2"/>
      <c r="AH89" s="1"/>
      <c r="AI89" s="1"/>
      <c r="AK89" s="1"/>
    </row>
    <row r="90" spans="1:38" ht="20.100000000000001" customHeight="1" x14ac:dyDescent="0.25">
      <c r="A90" s="31" t="s">
        <v>236</v>
      </c>
      <c r="B90" s="31">
        <f t="shared" ref="B90:K90" si="50">(B83*$A$4)+(B84*$A$5)+(B85*$A$6)+(B86*$A$7)+(B87*$A$8)</f>
        <v>6</v>
      </c>
      <c r="C90" s="31">
        <f t="shared" si="50"/>
        <v>6</v>
      </c>
      <c r="D90" s="31">
        <f t="shared" si="50"/>
        <v>7</v>
      </c>
      <c r="E90" s="31">
        <f t="shared" si="50"/>
        <v>8</v>
      </c>
      <c r="F90" s="31">
        <f t="shared" si="50"/>
        <v>7</v>
      </c>
      <c r="G90" s="136">
        <f t="shared" si="50"/>
        <v>4</v>
      </c>
      <c r="H90" s="31">
        <f t="shared" si="50"/>
        <v>7</v>
      </c>
      <c r="I90" s="31">
        <f t="shared" si="50"/>
        <v>4</v>
      </c>
      <c r="J90" s="31">
        <f t="shared" si="50"/>
        <v>5</v>
      </c>
      <c r="K90" s="31">
        <f t="shared" si="50"/>
        <v>7</v>
      </c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147">
        <f>AVERAGE(B90:K90)</f>
        <v>6.1</v>
      </c>
      <c r="AI90" s="147">
        <f>STDEV(B90:K90)</f>
        <v>1.3703203194062967</v>
      </c>
      <c r="AK90" s="1">
        <f>SUM(AK83:AK88)</f>
        <v>61</v>
      </c>
      <c r="AL90" s="32">
        <f>SUM(AL83:AL88)</f>
        <v>1</v>
      </c>
    </row>
    <row r="94" spans="1:38" ht="20.100000000000001" customHeight="1" x14ac:dyDescent="0.25">
      <c r="A94" s="31" t="s">
        <v>239</v>
      </c>
    </row>
    <row r="95" spans="1:38" ht="20.100000000000001" customHeight="1" x14ac:dyDescent="0.25">
      <c r="A95" s="31" t="s">
        <v>161</v>
      </c>
      <c r="B95" s="31">
        <v>2</v>
      </c>
      <c r="C95" s="31">
        <v>3</v>
      </c>
      <c r="D95" s="31">
        <v>4</v>
      </c>
      <c r="E95" s="31">
        <v>5</v>
      </c>
      <c r="F95" s="31">
        <v>6</v>
      </c>
      <c r="G95" s="31">
        <v>7</v>
      </c>
      <c r="H95" s="31">
        <v>8</v>
      </c>
      <c r="I95" s="31">
        <v>9</v>
      </c>
      <c r="J95" s="31">
        <v>12</v>
      </c>
      <c r="K95" s="31">
        <v>14</v>
      </c>
      <c r="AJ95" s="146" t="s">
        <v>254</v>
      </c>
    </row>
    <row r="96" spans="1:38" ht="20.100000000000001" customHeight="1" x14ac:dyDescent="0.25">
      <c r="A96" s="31" t="s">
        <v>218</v>
      </c>
      <c r="B96" s="31" t="s">
        <v>219</v>
      </c>
      <c r="C96" s="31" t="s">
        <v>220</v>
      </c>
      <c r="D96" s="31" t="s">
        <v>221</v>
      </c>
      <c r="E96" s="31" t="s">
        <v>222</v>
      </c>
      <c r="F96" s="31" t="s">
        <v>223</v>
      </c>
      <c r="G96" s="31" t="s">
        <v>224</v>
      </c>
      <c r="H96" s="31" t="s">
        <v>225</v>
      </c>
      <c r="I96" s="31" t="s">
        <v>226</v>
      </c>
      <c r="J96" s="31" t="s">
        <v>227</v>
      </c>
      <c r="K96" s="31" t="s">
        <v>228</v>
      </c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 t="s">
        <v>52</v>
      </c>
      <c r="AI96" s="31" t="s">
        <v>255</v>
      </c>
      <c r="AJ96" s="31" t="s">
        <v>256</v>
      </c>
      <c r="AK96" s="31" t="s">
        <v>257</v>
      </c>
      <c r="AL96" s="31" t="s">
        <v>256</v>
      </c>
    </row>
    <row r="97" spans="1:38" ht="20.100000000000001" customHeight="1" x14ac:dyDescent="0.25">
      <c r="A97" s="2">
        <v>1</v>
      </c>
      <c r="B97" s="131">
        <v>2</v>
      </c>
      <c r="C97" s="53">
        <v>0</v>
      </c>
      <c r="D97" s="131">
        <v>3</v>
      </c>
      <c r="E97" s="131">
        <v>2</v>
      </c>
      <c r="F97" s="131">
        <v>2</v>
      </c>
      <c r="G97" s="131">
        <v>1</v>
      </c>
      <c r="H97" s="53">
        <v>0</v>
      </c>
      <c r="I97" s="53">
        <v>0</v>
      </c>
      <c r="J97" s="131">
        <v>1</v>
      </c>
      <c r="K97" s="131">
        <v>2</v>
      </c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136">
        <v>1</v>
      </c>
      <c r="AH97" s="147">
        <f t="shared" ref="AH97:AH102" si="51">AVERAGE(B97:K97)</f>
        <v>1.3</v>
      </c>
      <c r="AI97" s="147">
        <f t="shared" ref="AI97:AI102" si="52">STDEV(B97:K97)</f>
        <v>1.0593499054713804</v>
      </c>
      <c r="AJ97" s="148">
        <f>7/10</f>
        <v>0.7</v>
      </c>
      <c r="AK97" s="1">
        <f>SUM(B97:K97)*A97</f>
        <v>13</v>
      </c>
      <c r="AL97" s="3">
        <f t="shared" ref="AL97:AL102" si="53">AK97/$AK$104</f>
        <v>0.31707317073170732</v>
      </c>
    </row>
    <row r="98" spans="1:38" ht="20.100000000000001" customHeight="1" x14ac:dyDescent="0.25">
      <c r="A98" s="2">
        <v>2</v>
      </c>
      <c r="B98" s="131">
        <v>1</v>
      </c>
      <c r="C98" s="131">
        <v>2</v>
      </c>
      <c r="D98" s="53">
        <v>0</v>
      </c>
      <c r="E98" s="53">
        <v>0</v>
      </c>
      <c r="F98" s="53">
        <v>0</v>
      </c>
      <c r="G98" s="131">
        <v>1</v>
      </c>
      <c r="H98" s="131">
        <v>1</v>
      </c>
      <c r="I98" s="53">
        <v>0</v>
      </c>
      <c r="J98" s="53">
        <v>0</v>
      </c>
      <c r="K98" s="53">
        <v>0</v>
      </c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31">
        <v>2</v>
      </c>
      <c r="AH98" s="147">
        <f t="shared" si="51"/>
        <v>0.5</v>
      </c>
      <c r="AI98" s="147">
        <f t="shared" si="52"/>
        <v>0.70710678118654757</v>
      </c>
      <c r="AJ98" s="148">
        <f>4/10</f>
        <v>0.4</v>
      </c>
      <c r="AK98" s="1">
        <f>SUM(B98:K98)*A98</f>
        <v>10</v>
      </c>
      <c r="AL98" s="3">
        <f t="shared" si="53"/>
        <v>0.24390243902439024</v>
      </c>
    </row>
    <row r="99" spans="1:38" ht="20.100000000000001" customHeight="1" x14ac:dyDescent="0.25">
      <c r="A99" s="2">
        <v>3</v>
      </c>
      <c r="B99" s="53">
        <v>0</v>
      </c>
      <c r="C99" s="53">
        <v>0</v>
      </c>
      <c r="D99" s="131">
        <v>1</v>
      </c>
      <c r="E99" s="53">
        <v>0</v>
      </c>
      <c r="F99" s="53">
        <v>0</v>
      </c>
      <c r="G99" s="53">
        <v>0</v>
      </c>
      <c r="H99" s="53">
        <v>0</v>
      </c>
      <c r="I99" s="131">
        <v>1</v>
      </c>
      <c r="J99" s="53">
        <v>0</v>
      </c>
      <c r="K99" s="53">
        <v>0</v>
      </c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31">
        <v>3</v>
      </c>
      <c r="AH99" s="147">
        <f t="shared" si="51"/>
        <v>0.2</v>
      </c>
      <c r="AI99" s="147">
        <f t="shared" si="52"/>
        <v>0.4216370213557839</v>
      </c>
      <c r="AJ99" s="148">
        <f>2/10</f>
        <v>0.2</v>
      </c>
      <c r="AK99" s="1">
        <f>SUM(B99:K99)*A99</f>
        <v>6</v>
      </c>
      <c r="AL99" s="3">
        <f t="shared" si="53"/>
        <v>0.14634146341463414</v>
      </c>
    </row>
    <row r="100" spans="1:38" ht="20.100000000000001" customHeight="1" x14ac:dyDescent="0.25">
      <c r="A100" s="2">
        <v>4</v>
      </c>
      <c r="B100" s="131">
        <v>1</v>
      </c>
      <c r="C100" s="53">
        <v>0</v>
      </c>
      <c r="D100" s="53">
        <v>0</v>
      </c>
      <c r="E100" s="131">
        <v>1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131">
        <v>1</v>
      </c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136">
        <v>4</v>
      </c>
      <c r="AH100" s="147">
        <f t="shared" si="51"/>
        <v>0.3</v>
      </c>
      <c r="AI100" s="147">
        <f t="shared" si="52"/>
        <v>0.48304589153964794</v>
      </c>
      <c r="AJ100" s="148">
        <f>3/10</f>
        <v>0.3</v>
      </c>
      <c r="AK100" s="1">
        <f>SUM(B100:K100)*A100</f>
        <v>12</v>
      </c>
      <c r="AL100" s="3">
        <f t="shared" si="53"/>
        <v>0.29268292682926828</v>
      </c>
    </row>
    <row r="101" spans="1:38" ht="20.100000000000001" customHeight="1" x14ac:dyDescent="0.25">
      <c r="A101" s="2">
        <v>5</v>
      </c>
      <c r="B101" s="53">
        <v>0</v>
      </c>
      <c r="C101" s="53">
        <v>0</v>
      </c>
      <c r="D101" s="53">
        <v>0</v>
      </c>
      <c r="E101" s="53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31">
        <v>5</v>
      </c>
      <c r="AH101" s="147">
        <f t="shared" si="51"/>
        <v>0</v>
      </c>
      <c r="AI101" s="147">
        <f t="shared" si="52"/>
        <v>0</v>
      </c>
      <c r="AJ101" s="148">
        <f>0/10</f>
        <v>0</v>
      </c>
      <c r="AK101" s="1">
        <f>SUM(B101:K101)*A101</f>
        <v>0</v>
      </c>
      <c r="AL101" s="3">
        <f t="shared" si="53"/>
        <v>0</v>
      </c>
    </row>
    <row r="102" spans="1:38" ht="20.100000000000001" customHeight="1" x14ac:dyDescent="0.25">
      <c r="A102" s="2" t="s">
        <v>259</v>
      </c>
      <c r="B102" s="53">
        <v>0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31" t="s">
        <v>258</v>
      </c>
      <c r="AH102" s="147">
        <f t="shared" si="51"/>
        <v>0</v>
      </c>
      <c r="AI102" s="147">
        <f t="shared" si="52"/>
        <v>0</v>
      </c>
      <c r="AJ102" s="148">
        <f>0/10</f>
        <v>0</v>
      </c>
      <c r="AK102" s="1">
        <v>0</v>
      </c>
      <c r="AL102" s="3">
        <f t="shared" si="53"/>
        <v>0</v>
      </c>
    </row>
    <row r="103" spans="1:38" ht="20.100000000000001" customHeight="1" x14ac:dyDescent="0.25">
      <c r="N103" s="2"/>
      <c r="AH103" s="1"/>
      <c r="AI103" s="1"/>
      <c r="AK103" s="1"/>
    </row>
    <row r="104" spans="1:38" ht="20.100000000000001" customHeight="1" x14ac:dyDescent="0.25">
      <c r="A104" s="31" t="s">
        <v>236</v>
      </c>
      <c r="B104" s="31">
        <f t="shared" ref="B104:K104" si="54">(B97*$A$4)+(B98*$A$5)+(B99*$A$6)+(B100*$A$7)+(B101*$A$8)</f>
        <v>8</v>
      </c>
      <c r="C104" s="31">
        <f t="shared" si="54"/>
        <v>4</v>
      </c>
      <c r="D104" s="31">
        <f t="shared" si="54"/>
        <v>6</v>
      </c>
      <c r="E104" s="31">
        <f t="shared" si="54"/>
        <v>6</v>
      </c>
      <c r="F104" s="31">
        <f t="shared" si="54"/>
        <v>2</v>
      </c>
      <c r="G104" s="31">
        <f t="shared" si="54"/>
        <v>3</v>
      </c>
      <c r="H104" s="31">
        <f t="shared" si="54"/>
        <v>2</v>
      </c>
      <c r="I104" s="31">
        <f t="shared" si="54"/>
        <v>3</v>
      </c>
      <c r="J104" s="31">
        <f t="shared" si="54"/>
        <v>1</v>
      </c>
      <c r="K104" s="31">
        <f t="shared" si="54"/>
        <v>6</v>
      </c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147">
        <f>AVERAGE(B104:K104)</f>
        <v>4.0999999999999996</v>
      </c>
      <c r="AI104" s="147">
        <f>STDEV(B104:K104)</f>
        <v>2.2827858224351911</v>
      </c>
      <c r="AK104" s="1">
        <f>SUM(AK97:AK102)</f>
        <v>41</v>
      </c>
      <c r="AL104" s="32">
        <f>SUM(AL97:AL102)</f>
        <v>1</v>
      </c>
    </row>
    <row r="107" spans="1:38" ht="20.100000000000001" customHeight="1" x14ac:dyDescent="0.25">
      <c r="A107" s="31" t="s">
        <v>13</v>
      </c>
    </row>
    <row r="108" spans="1:38" ht="20.100000000000001" customHeight="1" x14ac:dyDescent="0.25">
      <c r="A108" s="31" t="s">
        <v>161</v>
      </c>
      <c r="B108" s="31">
        <v>1</v>
      </c>
      <c r="C108" s="31">
        <v>2</v>
      </c>
      <c r="D108" s="31">
        <v>3</v>
      </c>
      <c r="E108" s="31">
        <v>4</v>
      </c>
      <c r="F108" s="31">
        <v>5</v>
      </c>
      <c r="G108" s="31">
        <v>6</v>
      </c>
      <c r="H108" s="31">
        <v>7</v>
      </c>
      <c r="I108" s="31">
        <v>8</v>
      </c>
      <c r="J108" s="31">
        <v>9</v>
      </c>
      <c r="K108" s="31">
        <v>10</v>
      </c>
      <c r="L108" s="31">
        <v>11</v>
      </c>
      <c r="M108" s="31">
        <v>13</v>
      </c>
      <c r="N108" s="31">
        <v>14</v>
      </c>
      <c r="O108" s="31">
        <v>18</v>
      </c>
      <c r="P108" s="31">
        <v>19</v>
      </c>
      <c r="Q108" s="31">
        <v>20</v>
      </c>
      <c r="R108" s="31">
        <v>21</v>
      </c>
      <c r="S108" s="31">
        <v>22</v>
      </c>
      <c r="AJ108" s="146" t="s">
        <v>254</v>
      </c>
    </row>
    <row r="109" spans="1:38" ht="20.100000000000001" customHeight="1" x14ac:dyDescent="0.25">
      <c r="A109" s="31" t="s">
        <v>218</v>
      </c>
      <c r="B109" s="31" t="s">
        <v>219</v>
      </c>
      <c r="C109" s="31" t="s">
        <v>220</v>
      </c>
      <c r="D109" s="31" t="s">
        <v>221</v>
      </c>
      <c r="E109" s="31" t="s">
        <v>222</v>
      </c>
      <c r="F109" s="31" t="s">
        <v>223</v>
      </c>
      <c r="G109" s="31" t="s">
        <v>224</v>
      </c>
      <c r="H109" s="31" t="s">
        <v>225</v>
      </c>
      <c r="I109" s="31" t="s">
        <v>226</v>
      </c>
      <c r="J109" s="31" t="s">
        <v>227</v>
      </c>
      <c r="K109" s="31" t="s">
        <v>228</v>
      </c>
      <c r="L109" s="31" t="s">
        <v>229</v>
      </c>
      <c r="M109" s="31" t="s">
        <v>230</v>
      </c>
      <c r="N109" s="31" t="s">
        <v>231</v>
      </c>
      <c r="O109" s="31" t="s">
        <v>232</v>
      </c>
      <c r="P109" s="31" t="s">
        <v>233</v>
      </c>
      <c r="Q109" s="31" t="s">
        <v>234</v>
      </c>
      <c r="R109" s="31" t="s">
        <v>235</v>
      </c>
      <c r="S109" s="31" t="s">
        <v>238</v>
      </c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 t="s">
        <v>52</v>
      </c>
      <c r="AI109" s="31" t="s">
        <v>255</v>
      </c>
      <c r="AJ109" s="31" t="s">
        <v>256</v>
      </c>
      <c r="AK109" s="31" t="s">
        <v>257</v>
      </c>
      <c r="AL109" s="31" t="s">
        <v>256</v>
      </c>
    </row>
    <row r="110" spans="1:38" ht="20.100000000000001" customHeight="1" x14ac:dyDescent="0.25">
      <c r="A110" s="2">
        <v>1</v>
      </c>
      <c r="B110" s="131">
        <v>2</v>
      </c>
      <c r="C110" s="131">
        <v>5</v>
      </c>
      <c r="D110" s="131">
        <v>2</v>
      </c>
      <c r="E110" s="131">
        <v>2</v>
      </c>
      <c r="F110" s="131">
        <v>4</v>
      </c>
      <c r="G110" s="131">
        <v>8</v>
      </c>
      <c r="H110" s="131">
        <v>2</v>
      </c>
      <c r="I110" s="131">
        <v>1</v>
      </c>
      <c r="J110" s="131">
        <v>10</v>
      </c>
      <c r="K110" s="131">
        <v>4</v>
      </c>
      <c r="L110" s="131">
        <v>7</v>
      </c>
      <c r="M110" s="131">
        <v>4</v>
      </c>
      <c r="N110" s="131">
        <v>11</v>
      </c>
      <c r="O110" s="131">
        <v>6</v>
      </c>
      <c r="P110" s="131">
        <v>4</v>
      </c>
      <c r="Q110" s="131">
        <v>11</v>
      </c>
      <c r="R110" s="131">
        <v>2</v>
      </c>
      <c r="S110" s="131">
        <v>8</v>
      </c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136">
        <v>1</v>
      </c>
      <c r="AH110" s="147">
        <f t="shared" ref="AH110:AH115" si="55">AVERAGE(B110:S110)</f>
        <v>5.166666666666667</v>
      </c>
      <c r="AI110" s="147">
        <f t="shared" ref="AI110:AI115" si="56">STDEV(B110:S110)</f>
        <v>3.2943802416343182</v>
      </c>
      <c r="AJ110" s="148">
        <f>18/18</f>
        <v>1</v>
      </c>
      <c r="AK110" s="1">
        <f>SUM(B110:S110)*A110</f>
        <v>93</v>
      </c>
      <c r="AL110" s="3">
        <f t="shared" ref="AL110:AL115" si="57">AK110/$AK$117</f>
        <v>0.32291666666666669</v>
      </c>
    </row>
    <row r="111" spans="1:38" ht="20.100000000000001" customHeight="1" x14ac:dyDescent="0.25">
      <c r="A111" s="2">
        <v>2</v>
      </c>
      <c r="B111" s="131">
        <v>1</v>
      </c>
      <c r="C111" s="53">
        <v>0</v>
      </c>
      <c r="D111" s="131">
        <v>2</v>
      </c>
      <c r="E111" s="131">
        <v>4</v>
      </c>
      <c r="F111" s="131">
        <v>2</v>
      </c>
      <c r="G111" s="131">
        <v>2</v>
      </c>
      <c r="H111" s="131">
        <v>4</v>
      </c>
      <c r="I111" s="131">
        <v>1</v>
      </c>
      <c r="J111" s="131">
        <v>4</v>
      </c>
      <c r="K111" s="131">
        <v>1</v>
      </c>
      <c r="L111" s="131">
        <v>1</v>
      </c>
      <c r="M111" s="53">
        <v>0</v>
      </c>
      <c r="N111" s="131">
        <v>3</v>
      </c>
      <c r="O111" s="131">
        <v>3</v>
      </c>
      <c r="P111" s="131">
        <v>4</v>
      </c>
      <c r="Q111" s="131">
        <v>3</v>
      </c>
      <c r="R111" s="131">
        <v>4</v>
      </c>
      <c r="S111" s="131">
        <v>2</v>
      </c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31">
        <v>2</v>
      </c>
      <c r="AH111" s="147">
        <f t="shared" si="55"/>
        <v>2.2777777777777777</v>
      </c>
      <c r="AI111" s="147">
        <f t="shared" si="56"/>
        <v>1.4061024795535124</v>
      </c>
      <c r="AJ111" s="148">
        <f>16/18</f>
        <v>0.88888888888888884</v>
      </c>
      <c r="AK111" s="1">
        <f>SUM(B111:S111)*A111</f>
        <v>82</v>
      </c>
      <c r="AL111" s="3">
        <f t="shared" si="57"/>
        <v>0.28472222222222221</v>
      </c>
    </row>
    <row r="112" spans="1:38" ht="20.100000000000001" customHeight="1" x14ac:dyDescent="0.25">
      <c r="A112" s="2">
        <v>3</v>
      </c>
      <c r="B112" s="131">
        <v>1</v>
      </c>
      <c r="C112" s="53">
        <v>0</v>
      </c>
      <c r="D112" s="53">
        <v>0</v>
      </c>
      <c r="E112" s="53">
        <v>0</v>
      </c>
      <c r="F112" s="53">
        <v>0</v>
      </c>
      <c r="G112" s="131">
        <v>2</v>
      </c>
      <c r="H112" s="53">
        <v>0</v>
      </c>
      <c r="I112" s="53">
        <v>0</v>
      </c>
      <c r="J112" s="53">
        <v>0</v>
      </c>
      <c r="K112" s="131">
        <v>2</v>
      </c>
      <c r="L112" s="53">
        <v>0</v>
      </c>
      <c r="M112" s="131">
        <v>1</v>
      </c>
      <c r="N112" s="53">
        <v>0</v>
      </c>
      <c r="O112" s="131">
        <v>2</v>
      </c>
      <c r="P112" s="131">
        <v>1</v>
      </c>
      <c r="Q112" s="53">
        <v>0</v>
      </c>
      <c r="R112" s="131">
        <v>2</v>
      </c>
      <c r="S112" s="131">
        <v>3</v>
      </c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31">
        <v>3</v>
      </c>
      <c r="AH112" s="147">
        <f t="shared" si="55"/>
        <v>0.77777777777777779</v>
      </c>
      <c r="AI112" s="147">
        <f t="shared" si="56"/>
        <v>1.0032626514091005</v>
      </c>
      <c r="AJ112" s="148">
        <f>8/18</f>
        <v>0.44444444444444442</v>
      </c>
      <c r="AK112" s="1">
        <f>SUM(B112:S112)*A112</f>
        <v>42</v>
      </c>
      <c r="AL112" s="3">
        <f t="shared" si="57"/>
        <v>0.14583333333333334</v>
      </c>
    </row>
    <row r="113" spans="1:38" ht="20.100000000000001" customHeight="1" x14ac:dyDescent="0.25">
      <c r="A113" s="2">
        <v>4</v>
      </c>
      <c r="B113" s="53">
        <v>0</v>
      </c>
      <c r="C113" s="131">
        <v>2</v>
      </c>
      <c r="D113" s="131">
        <v>2</v>
      </c>
      <c r="E113" s="131">
        <v>1</v>
      </c>
      <c r="F113" s="131">
        <v>1</v>
      </c>
      <c r="G113" s="53">
        <v>0</v>
      </c>
      <c r="H113" s="131">
        <v>1</v>
      </c>
      <c r="I113" s="131">
        <v>1</v>
      </c>
      <c r="J113" s="53">
        <v>0</v>
      </c>
      <c r="K113" s="53">
        <v>0</v>
      </c>
      <c r="L113" s="131">
        <v>1</v>
      </c>
      <c r="M113" s="131">
        <v>1</v>
      </c>
      <c r="N113" s="53">
        <v>0</v>
      </c>
      <c r="O113" s="53">
        <v>0</v>
      </c>
      <c r="P113" s="131">
        <v>1</v>
      </c>
      <c r="Q113" s="53">
        <v>0</v>
      </c>
      <c r="R113" s="53">
        <v>0</v>
      </c>
      <c r="S113" s="53">
        <v>0</v>
      </c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136">
        <v>4</v>
      </c>
      <c r="AH113" s="147">
        <f t="shared" si="55"/>
        <v>0.61111111111111116</v>
      </c>
      <c r="AI113" s="147">
        <f t="shared" si="56"/>
        <v>0.69780233918722534</v>
      </c>
      <c r="AJ113" s="148">
        <f>9/18</f>
        <v>0.5</v>
      </c>
      <c r="AK113" s="1">
        <f>SUM(B113:S113)*A113</f>
        <v>44</v>
      </c>
      <c r="AL113" s="3">
        <f t="shared" si="57"/>
        <v>0.15277777777777779</v>
      </c>
    </row>
    <row r="114" spans="1:38" ht="20.100000000000001" customHeight="1" x14ac:dyDescent="0.25">
      <c r="A114" s="2">
        <v>5</v>
      </c>
      <c r="B114" s="131">
        <v>2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131">
        <v>1</v>
      </c>
      <c r="M114" s="131">
        <v>1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  <c r="S114" s="53">
        <v>0</v>
      </c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31">
        <v>5</v>
      </c>
      <c r="AH114" s="147">
        <f t="shared" si="55"/>
        <v>0.22222222222222221</v>
      </c>
      <c r="AI114" s="147">
        <f t="shared" si="56"/>
        <v>0.54831888055331623</v>
      </c>
      <c r="AJ114" s="148">
        <f>3/18</f>
        <v>0.16666666666666666</v>
      </c>
      <c r="AK114" s="1">
        <f>SUM(B114:S114)*A114</f>
        <v>20</v>
      </c>
      <c r="AL114" s="3">
        <f t="shared" si="57"/>
        <v>6.9444444444444448E-2</v>
      </c>
    </row>
    <row r="115" spans="1:38" ht="20.100000000000001" customHeight="1" x14ac:dyDescent="0.25">
      <c r="A115" s="2" t="s">
        <v>259</v>
      </c>
      <c r="B115" s="133">
        <v>0</v>
      </c>
      <c r="C115" s="133">
        <v>0</v>
      </c>
      <c r="D115" s="133">
        <v>0</v>
      </c>
      <c r="E115" s="133">
        <v>0</v>
      </c>
      <c r="F115" s="133">
        <v>0</v>
      </c>
      <c r="G115" s="133">
        <v>0</v>
      </c>
      <c r="H115" s="133">
        <v>0</v>
      </c>
      <c r="I115" s="133">
        <v>1</v>
      </c>
      <c r="J115" s="133">
        <v>0</v>
      </c>
      <c r="K115" s="133">
        <v>0</v>
      </c>
      <c r="L115" s="133">
        <v>0</v>
      </c>
      <c r="M115" s="133">
        <v>0</v>
      </c>
      <c r="N115" s="132">
        <v>0</v>
      </c>
      <c r="O115" s="133">
        <v>0</v>
      </c>
      <c r="P115" s="133">
        <v>0</v>
      </c>
      <c r="Q115" s="133">
        <v>0</v>
      </c>
      <c r="R115" s="133">
        <v>0</v>
      </c>
      <c r="S115" s="133">
        <v>0</v>
      </c>
      <c r="AG115" s="31" t="s">
        <v>258</v>
      </c>
      <c r="AH115" s="147">
        <f t="shared" si="55"/>
        <v>5.5555555555555552E-2</v>
      </c>
      <c r="AI115" s="147">
        <f t="shared" si="56"/>
        <v>0.23570226039551584</v>
      </c>
      <c r="AJ115" s="148">
        <f>0/18</f>
        <v>0</v>
      </c>
      <c r="AK115" s="1">
        <v>7</v>
      </c>
      <c r="AL115" s="3">
        <f t="shared" si="57"/>
        <v>2.4305555555555556E-2</v>
      </c>
    </row>
    <row r="116" spans="1:38" ht="20.100000000000001" customHeight="1" x14ac:dyDescent="0.25">
      <c r="N116" s="2"/>
      <c r="AH116" s="1"/>
      <c r="AI116" s="1"/>
      <c r="AK116" s="1"/>
    </row>
    <row r="117" spans="1:38" ht="20.100000000000001" customHeight="1" x14ac:dyDescent="0.25">
      <c r="A117" s="31" t="s">
        <v>236</v>
      </c>
      <c r="B117" s="31">
        <f t="shared" ref="B117:H117" si="58">(B110*$A$4)+(B111*$A$5)+(B112*$A$6)+(B113*$A$7)+(B114*$A$8)</f>
        <v>17</v>
      </c>
      <c r="C117" s="31">
        <f t="shared" si="58"/>
        <v>13</v>
      </c>
      <c r="D117" s="31">
        <f t="shared" si="58"/>
        <v>14</v>
      </c>
      <c r="E117" s="31">
        <f t="shared" si="58"/>
        <v>14</v>
      </c>
      <c r="F117" s="31">
        <f t="shared" si="58"/>
        <v>12</v>
      </c>
      <c r="G117" s="31">
        <f t="shared" si="58"/>
        <v>18</v>
      </c>
      <c r="H117" s="31">
        <f t="shared" si="58"/>
        <v>14</v>
      </c>
      <c r="I117" s="31">
        <v>14</v>
      </c>
      <c r="J117" s="31">
        <f t="shared" ref="J117:S117" si="59">(J110*$A$4)+(J111*$A$5)+(J112*$A$6)+(J113*$A$7)+(J114*$A$8)</f>
        <v>18</v>
      </c>
      <c r="K117" s="31">
        <f t="shared" si="59"/>
        <v>12</v>
      </c>
      <c r="L117" s="31">
        <f t="shared" si="59"/>
        <v>18</v>
      </c>
      <c r="M117" s="31">
        <f t="shared" si="59"/>
        <v>16</v>
      </c>
      <c r="N117" s="31">
        <f t="shared" si="59"/>
        <v>17</v>
      </c>
      <c r="O117" s="31">
        <f t="shared" si="59"/>
        <v>18</v>
      </c>
      <c r="P117" s="31">
        <f t="shared" si="59"/>
        <v>19</v>
      </c>
      <c r="Q117" s="31">
        <f t="shared" si="59"/>
        <v>17</v>
      </c>
      <c r="R117" s="31">
        <f t="shared" si="59"/>
        <v>16</v>
      </c>
      <c r="S117" s="31">
        <f t="shared" si="59"/>
        <v>21</v>
      </c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147">
        <f>AVERAGE(B117:S117)</f>
        <v>16</v>
      </c>
      <c r="AI117" s="147">
        <f>STDEV(B117:S117)</f>
        <v>2.5437350953458417</v>
      </c>
      <c r="AK117" s="1">
        <f>SUM(AK110:AK115)</f>
        <v>288</v>
      </c>
      <c r="AL117" s="32">
        <f>SUM(AL110:AL115)</f>
        <v>1</v>
      </c>
    </row>
    <row r="120" spans="1:38" ht="20.100000000000001" customHeight="1" x14ac:dyDescent="0.25">
      <c r="A120" s="31" t="s">
        <v>240</v>
      </c>
    </row>
    <row r="121" spans="1:38" ht="20.100000000000001" customHeight="1" x14ac:dyDescent="0.25">
      <c r="A121" s="31" t="s">
        <v>161</v>
      </c>
      <c r="B121" s="31">
        <v>1</v>
      </c>
      <c r="C121" s="31">
        <v>2</v>
      </c>
      <c r="D121" s="31">
        <v>3</v>
      </c>
      <c r="E121" s="31">
        <v>4</v>
      </c>
      <c r="F121" s="31">
        <v>5</v>
      </c>
      <c r="G121" s="31">
        <v>6</v>
      </c>
      <c r="H121" s="31">
        <v>7</v>
      </c>
      <c r="I121" s="31">
        <v>8</v>
      </c>
      <c r="J121" s="31">
        <v>9</v>
      </c>
      <c r="K121" s="31">
        <v>10</v>
      </c>
      <c r="L121" s="31">
        <v>11</v>
      </c>
      <c r="M121" s="31">
        <v>13</v>
      </c>
      <c r="N121" s="31">
        <v>14</v>
      </c>
      <c r="O121" s="31">
        <v>15</v>
      </c>
      <c r="P121" s="31">
        <v>16</v>
      </c>
      <c r="Q121" s="31">
        <v>18</v>
      </c>
      <c r="R121" s="31">
        <v>19</v>
      </c>
      <c r="S121" s="31">
        <v>20</v>
      </c>
      <c r="T121" s="31">
        <v>21</v>
      </c>
      <c r="U121" s="31">
        <v>22</v>
      </c>
      <c r="AJ121" s="146" t="s">
        <v>254</v>
      </c>
    </row>
    <row r="122" spans="1:38" ht="20.100000000000001" customHeight="1" x14ac:dyDescent="0.25">
      <c r="A122" s="31" t="s">
        <v>218</v>
      </c>
      <c r="B122" s="31" t="s">
        <v>219</v>
      </c>
      <c r="C122" s="31" t="s">
        <v>220</v>
      </c>
      <c r="D122" s="31" t="s">
        <v>221</v>
      </c>
      <c r="E122" s="31" t="s">
        <v>222</v>
      </c>
      <c r="F122" s="31" t="s">
        <v>223</v>
      </c>
      <c r="G122" s="31" t="s">
        <v>224</v>
      </c>
      <c r="H122" s="31" t="s">
        <v>225</v>
      </c>
      <c r="I122" s="31" t="s">
        <v>226</v>
      </c>
      <c r="J122" s="31" t="s">
        <v>227</v>
      </c>
      <c r="K122" s="31" t="s">
        <v>228</v>
      </c>
      <c r="L122" s="31" t="s">
        <v>229</v>
      </c>
      <c r="M122" s="31" t="s">
        <v>230</v>
      </c>
      <c r="N122" s="31" t="s">
        <v>231</v>
      </c>
      <c r="O122" s="31" t="s">
        <v>232</v>
      </c>
      <c r="P122" s="31" t="s">
        <v>233</v>
      </c>
      <c r="Q122" s="31" t="s">
        <v>234</v>
      </c>
      <c r="R122" s="31" t="s">
        <v>235</v>
      </c>
      <c r="S122" s="31" t="s">
        <v>238</v>
      </c>
      <c r="T122" s="31" t="s">
        <v>241</v>
      </c>
      <c r="U122" s="31" t="s">
        <v>242</v>
      </c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 t="s">
        <v>52</v>
      </c>
      <c r="AI122" s="31" t="s">
        <v>255</v>
      </c>
      <c r="AJ122" s="31" t="s">
        <v>256</v>
      </c>
      <c r="AK122" s="31" t="s">
        <v>257</v>
      </c>
      <c r="AL122" s="31" t="s">
        <v>256</v>
      </c>
    </row>
    <row r="123" spans="1:38" ht="20.100000000000001" customHeight="1" x14ac:dyDescent="0.25">
      <c r="A123" s="2">
        <v>1</v>
      </c>
      <c r="B123" s="131">
        <v>6</v>
      </c>
      <c r="C123" s="131">
        <v>3</v>
      </c>
      <c r="D123" s="131">
        <v>2</v>
      </c>
      <c r="E123" s="131">
        <v>3</v>
      </c>
      <c r="F123" s="131">
        <v>2</v>
      </c>
      <c r="G123" s="131">
        <v>6</v>
      </c>
      <c r="H123" s="131">
        <v>12</v>
      </c>
      <c r="I123" s="131">
        <v>1</v>
      </c>
      <c r="J123" s="131">
        <v>1</v>
      </c>
      <c r="K123" s="131">
        <v>7</v>
      </c>
      <c r="L123" s="131">
        <v>9</v>
      </c>
      <c r="M123" s="131">
        <v>9</v>
      </c>
      <c r="N123" s="131">
        <v>9</v>
      </c>
      <c r="O123" s="131">
        <v>6</v>
      </c>
      <c r="P123" s="131">
        <v>4</v>
      </c>
      <c r="Q123" s="131">
        <v>4</v>
      </c>
      <c r="R123" s="131">
        <v>3</v>
      </c>
      <c r="S123" s="131">
        <v>1</v>
      </c>
      <c r="T123" s="131">
        <v>8</v>
      </c>
      <c r="U123" s="131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136">
        <v>1</v>
      </c>
      <c r="AH123" s="147">
        <f t="shared" ref="AH123:AH128" si="60">AVERAGE(B123:U123)</f>
        <v>5.0526315789473681</v>
      </c>
      <c r="AI123" s="147">
        <f t="shared" ref="AI123:AI128" si="61">STDEV(B123:U123)</f>
        <v>3.2740339408158303</v>
      </c>
      <c r="AJ123" s="148">
        <f>20/20</f>
        <v>1</v>
      </c>
      <c r="AK123" s="1">
        <f>SUM(B123:U123)*A123</f>
        <v>96</v>
      </c>
      <c r="AL123" s="3">
        <f t="shared" ref="AL123:AL128" si="62">AK123/$AK$130</f>
        <v>0.39344262295081966</v>
      </c>
    </row>
    <row r="124" spans="1:38" ht="20.100000000000001" customHeight="1" x14ac:dyDescent="0.25">
      <c r="A124" s="2">
        <v>2</v>
      </c>
      <c r="B124" s="131">
        <v>2</v>
      </c>
      <c r="C124" s="131">
        <v>2</v>
      </c>
      <c r="D124" s="131">
        <v>3</v>
      </c>
      <c r="E124" s="131">
        <v>1</v>
      </c>
      <c r="F124" s="131">
        <v>3</v>
      </c>
      <c r="G124" s="131">
        <v>3</v>
      </c>
      <c r="H124" s="131">
        <v>1</v>
      </c>
      <c r="I124" s="53">
        <v>0</v>
      </c>
      <c r="J124" s="131">
        <v>2</v>
      </c>
      <c r="K124" s="131">
        <v>2</v>
      </c>
      <c r="L124" s="131">
        <v>2</v>
      </c>
      <c r="M124" s="131">
        <v>3</v>
      </c>
      <c r="N124" s="131">
        <v>3</v>
      </c>
      <c r="O124" s="53">
        <v>0</v>
      </c>
      <c r="P124" s="131">
        <v>2</v>
      </c>
      <c r="Q124" s="131">
        <v>2</v>
      </c>
      <c r="R124" s="131">
        <v>2</v>
      </c>
      <c r="S124" s="131">
        <v>2</v>
      </c>
      <c r="T124" s="131">
        <v>2</v>
      </c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31">
        <v>2</v>
      </c>
      <c r="AH124" s="147">
        <f t="shared" si="60"/>
        <v>1.9473684210526316</v>
      </c>
      <c r="AI124" s="147">
        <f t="shared" si="61"/>
        <v>0.91126799391021418</v>
      </c>
      <c r="AJ124" s="148">
        <f>17/20</f>
        <v>0.85</v>
      </c>
      <c r="AK124" s="1">
        <f>SUM(B124:U124)*A124</f>
        <v>74</v>
      </c>
      <c r="AL124" s="3">
        <f t="shared" si="62"/>
        <v>0.30327868852459017</v>
      </c>
    </row>
    <row r="125" spans="1:38" ht="20.100000000000001" customHeight="1" x14ac:dyDescent="0.25">
      <c r="A125" s="2">
        <v>3</v>
      </c>
      <c r="B125" s="53">
        <v>0</v>
      </c>
      <c r="C125" s="131">
        <v>3</v>
      </c>
      <c r="D125" s="53">
        <v>0</v>
      </c>
      <c r="E125" s="131">
        <v>1</v>
      </c>
      <c r="F125" s="131">
        <v>1</v>
      </c>
      <c r="G125" s="131">
        <v>1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131">
        <v>2</v>
      </c>
      <c r="P125" s="131">
        <v>1</v>
      </c>
      <c r="Q125" s="53">
        <v>0</v>
      </c>
      <c r="R125" s="53">
        <v>0</v>
      </c>
      <c r="S125" s="53">
        <v>0</v>
      </c>
      <c r="T125" s="131">
        <v>1</v>
      </c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31">
        <v>3</v>
      </c>
      <c r="AH125" s="147">
        <f t="shared" si="60"/>
        <v>0.52631578947368418</v>
      </c>
      <c r="AI125" s="147">
        <f t="shared" si="61"/>
        <v>0.84119102419205982</v>
      </c>
      <c r="AJ125" s="148">
        <f>7/20</f>
        <v>0.35</v>
      </c>
      <c r="AK125" s="1">
        <f>SUM(B125:U125)*A125</f>
        <v>30</v>
      </c>
      <c r="AL125" s="3">
        <f t="shared" si="62"/>
        <v>0.12295081967213115</v>
      </c>
    </row>
    <row r="126" spans="1:38" ht="20.100000000000001" customHeight="1" x14ac:dyDescent="0.25">
      <c r="A126" s="2">
        <v>4</v>
      </c>
      <c r="B126" s="131">
        <v>1</v>
      </c>
      <c r="C126" s="53">
        <v>0</v>
      </c>
      <c r="D126" s="53">
        <v>0</v>
      </c>
      <c r="E126" s="53">
        <v>0</v>
      </c>
      <c r="F126" s="131">
        <v>1</v>
      </c>
      <c r="G126" s="53">
        <v>0</v>
      </c>
      <c r="H126" s="53">
        <v>0</v>
      </c>
      <c r="I126" s="53">
        <v>0</v>
      </c>
      <c r="J126" s="131">
        <v>1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131">
        <v>1</v>
      </c>
      <c r="R126" s="53">
        <v>0</v>
      </c>
      <c r="S126" s="53">
        <v>0</v>
      </c>
      <c r="T126" s="53">
        <v>0</v>
      </c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136">
        <v>4</v>
      </c>
      <c r="AH126" s="147">
        <f t="shared" si="60"/>
        <v>0.21052631578947367</v>
      </c>
      <c r="AI126" s="147">
        <f t="shared" si="61"/>
        <v>0.4188539082916955</v>
      </c>
      <c r="AJ126" s="148">
        <f>4/20</f>
        <v>0.2</v>
      </c>
      <c r="AK126" s="1">
        <f>SUM(B126:U126)*A126</f>
        <v>16</v>
      </c>
      <c r="AL126" s="3">
        <f t="shared" si="62"/>
        <v>6.5573770491803282E-2</v>
      </c>
    </row>
    <row r="127" spans="1:38" ht="20.100000000000001" customHeight="1" x14ac:dyDescent="0.25">
      <c r="A127" s="2">
        <v>5</v>
      </c>
      <c r="B127" s="53">
        <v>0</v>
      </c>
      <c r="C127" s="53">
        <v>0</v>
      </c>
      <c r="D127" s="131">
        <v>1</v>
      </c>
      <c r="E127" s="53">
        <v>0</v>
      </c>
      <c r="F127" s="53">
        <v>0</v>
      </c>
      <c r="G127" s="53">
        <v>0</v>
      </c>
      <c r="H127" s="53">
        <v>0</v>
      </c>
      <c r="I127" s="131">
        <v>1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131">
        <v>1</v>
      </c>
      <c r="S127" s="53">
        <v>0</v>
      </c>
      <c r="T127" s="53">
        <v>0</v>
      </c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31">
        <v>5</v>
      </c>
      <c r="AH127" s="147">
        <f t="shared" si="60"/>
        <v>0.15789473684210525</v>
      </c>
      <c r="AI127" s="147">
        <f t="shared" si="61"/>
        <v>0.3746343246326776</v>
      </c>
      <c r="AJ127" s="148">
        <f>3/20</f>
        <v>0.15</v>
      </c>
      <c r="AK127" s="1">
        <f>SUM(B127:U127)*A127</f>
        <v>15</v>
      </c>
      <c r="AL127" s="3">
        <f t="shared" si="62"/>
        <v>6.1475409836065573E-2</v>
      </c>
    </row>
    <row r="128" spans="1:38" ht="20.100000000000001" customHeight="1" x14ac:dyDescent="0.25">
      <c r="A128" s="2" t="s">
        <v>259</v>
      </c>
      <c r="B128" s="133">
        <v>0</v>
      </c>
      <c r="C128" s="133">
        <v>0</v>
      </c>
      <c r="D128" s="133">
        <v>0</v>
      </c>
      <c r="E128" s="133">
        <v>0</v>
      </c>
      <c r="F128" s="133">
        <v>0</v>
      </c>
      <c r="G128" s="133">
        <v>0</v>
      </c>
      <c r="H128" s="133">
        <v>0</v>
      </c>
      <c r="I128" s="134">
        <v>1</v>
      </c>
      <c r="J128" s="133">
        <v>0</v>
      </c>
      <c r="K128" s="133">
        <v>0</v>
      </c>
      <c r="L128" s="133">
        <v>0</v>
      </c>
      <c r="M128" s="133">
        <v>0</v>
      </c>
      <c r="N128" s="53">
        <v>0</v>
      </c>
      <c r="O128" s="132">
        <v>0</v>
      </c>
      <c r="P128" s="133">
        <v>0</v>
      </c>
      <c r="Q128" s="133">
        <v>0</v>
      </c>
      <c r="R128" s="133">
        <v>0</v>
      </c>
      <c r="S128" s="134">
        <v>1</v>
      </c>
      <c r="T128" s="133">
        <v>0</v>
      </c>
      <c r="U128" s="13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31" t="s">
        <v>258</v>
      </c>
      <c r="AH128" s="147">
        <f t="shared" si="60"/>
        <v>0.10526315789473684</v>
      </c>
      <c r="AI128" s="147">
        <f t="shared" si="61"/>
        <v>0.31530176764230577</v>
      </c>
      <c r="AJ128" s="148">
        <f>1/20</f>
        <v>0.05</v>
      </c>
      <c r="AK128" s="1">
        <v>13</v>
      </c>
      <c r="AL128" s="3">
        <f t="shared" si="62"/>
        <v>5.3278688524590161E-2</v>
      </c>
    </row>
    <row r="129" spans="1:38" ht="20.100000000000001" customHeight="1" x14ac:dyDescent="0.25">
      <c r="O129" s="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1"/>
      <c r="AI129" s="1"/>
      <c r="AK129" s="1"/>
    </row>
    <row r="130" spans="1:38" ht="20.100000000000001" customHeight="1" x14ac:dyDescent="0.25">
      <c r="A130" s="31" t="s">
        <v>236</v>
      </c>
      <c r="B130" s="31">
        <f t="shared" ref="B130:H130" si="63">(B123*$A$4)+(B124*$A$5)+(B125*$A$6)+(B126*$A$7)+(B127*$A$8)</f>
        <v>14</v>
      </c>
      <c r="C130" s="31">
        <f t="shared" si="63"/>
        <v>16</v>
      </c>
      <c r="D130" s="31">
        <f t="shared" si="63"/>
        <v>13</v>
      </c>
      <c r="E130" s="31">
        <f t="shared" si="63"/>
        <v>8</v>
      </c>
      <c r="F130" s="31">
        <f t="shared" si="63"/>
        <v>15</v>
      </c>
      <c r="G130" s="31">
        <f t="shared" si="63"/>
        <v>15</v>
      </c>
      <c r="H130" s="31">
        <f t="shared" si="63"/>
        <v>14</v>
      </c>
      <c r="I130" s="31">
        <v>13</v>
      </c>
      <c r="J130" s="31">
        <f t="shared" ref="J130:R130" si="64">(J123*$A$4)+(J124*$A$5)+(J125*$A$6)+(J126*$A$7)+(J127*$A$8)</f>
        <v>9</v>
      </c>
      <c r="K130" s="31">
        <f t="shared" si="64"/>
        <v>11</v>
      </c>
      <c r="L130" s="31">
        <f t="shared" si="64"/>
        <v>13</v>
      </c>
      <c r="M130" s="31">
        <f t="shared" si="64"/>
        <v>15</v>
      </c>
      <c r="N130" s="31">
        <f t="shared" si="64"/>
        <v>15</v>
      </c>
      <c r="O130" s="31">
        <f t="shared" si="64"/>
        <v>12</v>
      </c>
      <c r="P130" s="31">
        <f t="shared" si="64"/>
        <v>11</v>
      </c>
      <c r="Q130" s="31">
        <f t="shared" si="64"/>
        <v>12</v>
      </c>
      <c r="R130" s="31">
        <f t="shared" si="64"/>
        <v>12</v>
      </c>
      <c r="S130" s="31">
        <v>11</v>
      </c>
      <c r="T130" s="31">
        <f>(T123*$A$4)+(T124*$A$5)+(T125*$A$6)+(T126*$A$7)+(T127*$A$8)</f>
        <v>15</v>
      </c>
      <c r="U130" s="137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147">
        <f>AVERAGE(B130:U130)</f>
        <v>12.842105263157896</v>
      </c>
      <c r="AI130" s="147">
        <f>STDEV(B130:U130)</f>
        <v>2.1924911730403052</v>
      </c>
      <c r="AK130" s="1">
        <f>SUM(AK123:AK128)</f>
        <v>244</v>
      </c>
      <c r="AL130" s="32">
        <f>SUM(AL123:AL128)</f>
        <v>1</v>
      </c>
    </row>
    <row r="133" spans="1:38" ht="20.100000000000001" customHeight="1" x14ac:dyDescent="0.25">
      <c r="A133" s="31" t="s">
        <v>16</v>
      </c>
    </row>
    <row r="134" spans="1:38" ht="20.100000000000001" customHeight="1" x14ac:dyDescent="0.25">
      <c r="A134" s="31" t="s">
        <v>161</v>
      </c>
      <c r="B134" s="31">
        <v>1</v>
      </c>
      <c r="C134" s="31">
        <v>2</v>
      </c>
      <c r="D134" s="31">
        <v>3</v>
      </c>
      <c r="E134" s="31">
        <v>4</v>
      </c>
      <c r="F134" s="31">
        <v>5</v>
      </c>
      <c r="G134" s="31">
        <v>6</v>
      </c>
      <c r="H134" s="31">
        <v>7</v>
      </c>
      <c r="I134" s="31">
        <v>8</v>
      </c>
      <c r="J134" s="31">
        <v>9</v>
      </c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AJ134" s="146" t="s">
        <v>254</v>
      </c>
    </row>
    <row r="135" spans="1:38" ht="20.100000000000001" customHeight="1" x14ac:dyDescent="0.25">
      <c r="A135" s="31" t="s">
        <v>218</v>
      </c>
      <c r="B135" s="31" t="s">
        <v>219</v>
      </c>
      <c r="C135" s="31" t="s">
        <v>220</v>
      </c>
      <c r="D135" s="31" t="s">
        <v>221</v>
      </c>
      <c r="E135" s="31" t="s">
        <v>222</v>
      </c>
      <c r="F135" s="31" t="s">
        <v>223</v>
      </c>
      <c r="G135" s="31" t="s">
        <v>224</v>
      </c>
      <c r="H135" s="31" t="s">
        <v>225</v>
      </c>
      <c r="I135" s="31" t="s">
        <v>226</v>
      </c>
      <c r="J135" s="31" t="s">
        <v>227</v>
      </c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 t="s">
        <v>52</v>
      </c>
      <c r="AI135" s="31" t="s">
        <v>255</v>
      </c>
      <c r="AJ135" s="31" t="s">
        <v>256</v>
      </c>
      <c r="AK135" s="31" t="s">
        <v>257</v>
      </c>
      <c r="AL135" s="31" t="s">
        <v>256</v>
      </c>
    </row>
    <row r="136" spans="1:38" ht="20.100000000000001" customHeight="1" x14ac:dyDescent="0.25">
      <c r="A136" s="2">
        <v>1</v>
      </c>
      <c r="B136" s="131">
        <v>4</v>
      </c>
      <c r="C136" s="131">
        <v>4</v>
      </c>
      <c r="D136" s="131">
        <v>4</v>
      </c>
      <c r="E136" s="131">
        <v>1</v>
      </c>
      <c r="F136" s="131">
        <v>3</v>
      </c>
      <c r="G136" s="131">
        <v>2</v>
      </c>
      <c r="H136" s="131">
        <v>5</v>
      </c>
      <c r="I136" s="131">
        <v>3</v>
      </c>
      <c r="J136" s="131">
        <v>9</v>
      </c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136">
        <v>1</v>
      </c>
      <c r="AH136" s="147">
        <f t="shared" ref="AH136:AH141" si="65">AVERAGE(B136:J136)</f>
        <v>3.8888888888888888</v>
      </c>
      <c r="AI136" s="147">
        <f t="shared" ref="AI136:AI141" si="66">STDEV(B136:J136)</f>
        <v>2.2607766610417559</v>
      </c>
      <c r="AJ136" s="148">
        <f>9/9</f>
        <v>1</v>
      </c>
      <c r="AK136" s="1">
        <f>SUM(B136:J136)*A136</f>
        <v>35</v>
      </c>
      <c r="AL136" s="3">
        <f t="shared" ref="AL136:AL141" si="67">AK136/$AK$143</f>
        <v>0.330188679245283</v>
      </c>
    </row>
    <row r="137" spans="1:38" ht="20.100000000000001" customHeight="1" x14ac:dyDescent="0.25">
      <c r="A137" s="2">
        <v>2</v>
      </c>
      <c r="B137" s="131">
        <v>3</v>
      </c>
      <c r="C137" s="131">
        <v>3</v>
      </c>
      <c r="D137" s="131">
        <v>3</v>
      </c>
      <c r="E137" s="131">
        <v>3</v>
      </c>
      <c r="F137" s="131">
        <v>1</v>
      </c>
      <c r="G137" s="131">
        <v>3</v>
      </c>
      <c r="H137" s="131">
        <v>3</v>
      </c>
      <c r="I137" s="53">
        <v>0</v>
      </c>
      <c r="J137" s="131">
        <v>1</v>
      </c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31">
        <v>2</v>
      </c>
      <c r="AH137" s="147">
        <f t="shared" si="65"/>
        <v>2.2222222222222223</v>
      </c>
      <c r="AI137" s="147">
        <f t="shared" si="66"/>
        <v>1.2018504251546631</v>
      </c>
      <c r="AJ137" s="148">
        <f>8/9</f>
        <v>0.88888888888888884</v>
      </c>
      <c r="AK137" s="1">
        <f>SUM(B137:J137)*A137</f>
        <v>40</v>
      </c>
      <c r="AL137" s="3">
        <f t="shared" si="67"/>
        <v>0.37735849056603776</v>
      </c>
    </row>
    <row r="138" spans="1:38" ht="20.100000000000001" customHeight="1" x14ac:dyDescent="0.25">
      <c r="A138" s="2">
        <v>3</v>
      </c>
      <c r="B138" s="53">
        <v>0</v>
      </c>
      <c r="C138" s="131">
        <v>1</v>
      </c>
      <c r="D138" s="131">
        <v>1</v>
      </c>
      <c r="E138" s="131">
        <v>2</v>
      </c>
      <c r="F138" s="131">
        <v>1</v>
      </c>
      <c r="G138" s="131">
        <v>2</v>
      </c>
      <c r="H138" s="53">
        <v>0</v>
      </c>
      <c r="I138" s="53">
        <v>0</v>
      </c>
      <c r="J138" s="53">
        <v>0</v>
      </c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31">
        <v>3</v>
      </c>
      <c r="AH138" s="147">
        <f t="shared" si="65"/>
        <v>0.77777777777777779</v>
      </c>
      <c r="AI138" s="147">
        <f t="shared" si="66"/>
        <v>0.83333333333333337</v>
      </c>
      <c r="AJ138" s="148">
        <f>5/9</f>
        <v>0.55555555555555558</v>
      </c>
      <c r="AK138" s="1">
        <f>SUM(B138:J138)*A138</f>
        <v>21</v>
      </c>
      <c r="AL138" s="3">
        <f t="shared" si="67"/>
        <v>0.19811320754716982</v>
      </c>
    </row>
    <row r="139" spans="1:38" ht="20.100000000000001" customHeight="1" x14ac:dyDescent="0.25">
      <c r="A139" s="2">
        <v>4</v>
      </c>
      <c r="B139" s="53">
        <v>0</v>
      </c>
      <c r="C139" s="53">
        <v>0</v>
      </c>
      <c r="D139" s="53">
        <v>0</v>
      </c>
      <c r="E139" s="53">
        <v>0</v>
      </c>
      <c r="F139" s="53">
        <v>0</v>
      </c>
      <c r="G139" s="53">
        <v>0</v>
      </c>
      <c r="H139" s="53">
        <v>0</v>
      </c>
      <c r="I139" s="131">
        <v>1</v>
      </c>
      <c r="J139" s="53">
        <v>0</v>
      </c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136">
        <v>4</v>
      </c>
      <c r="AH139" s="147">
        <f t="shared" si="65"/>
        <v>0.1111111111111111</v>
      </c>
      <c r="AI139" s="147">
        <f t="shared" si="66"/>
        <v>0.33333333333333331</v>
      </c>
      <c r="AJ139" s="148">
        <f>1/9</f>
        <v>0.1111111111111111</v>
      </c>
      <c r="AK139" s="1">
        <f>SUM(B139:J139)*A139</f>
        <v>4</v>
      </c>
      <c r="AL139" s="3">
        <f t="shared" si="67"/>
        <v>3.7735849056603772E-2</v>
      </c>
    </row>
    <row r="140" spans="1:38" ht="20.100000000000001" customHeight="1" x14ac:dyDescent="0.25">
      <c r="A140" s="2">
        <v>5</v>
      </c>
      <c r="B140" s="53">
        <v>0</v>
      </c>
      <c r="C140" s="53">
        <v>0</v>
      </c>
      <c r="D140" s="53">
        <v>0</v>
      </c>
      <c r="E140" s="53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31">
        <v>5</v>
      </c>
      <c r="AH140" s="147">
        <f t="shared" si="65"/>
        <v>0</v>
      </c>
      <c r="AI140" s="147">
        <f t="shared" si="66"/>
        <v>0</v>
      </c>
      <c r="AJ140" s="148">
        <f>0/9</f>
        <v>0</v>
      </c>
      <c r="AK140" s="1">
        <f>SUM(B140:J140)*A140</f>
        <v>0</v>
      </c>
      <c r="AL140" s="3">
        <f t="shared" si="67"/>
        <v>0</v>
      </c>
    </row>
    <row r="141" spans="1:38" ht="20.100000000000001" customHeight="1" x14ac:dyDescent="0.25">
      <c r="A141" s="2" t="s">
        <v>259</v>
      </c>
      <c r="B141" s="133">
        <v>0</v>
      </c>
      <c r="C141" s="133">
        <v>0</v>
      </c>
      <c r="D141" s="133">
        <v>0</v>
      </c>
      <c r="E141" s="134">
        <v>1</v>
      </c>
      <c r="F141" s="133">
        <v>0</v>
      </c>
      <c r="G141" s="133">
        <v>0</v>
      </c>
      <c r="H141" s="133">
        <v>0</v>
      </c>
      <c r="I141" s="133">
        <v>0</v>
      </c>
      <c r="J141" s="133">
        <v>0</v>
      </c>
      <c r="N141" s="2"/>
      <c r="AG141" s="31" t="s">
        <v>258</v>
      </c>
      <c r="AH141" s="147">
        <f t="shared" si="65"/>
        <v>0.1111111111111111</v>
      </c>
      <c r="AI141" s="147">
        <f t="shared" si="66"/>
        <v>0.33333333333333331</v>
      </c>
      <c r="AJ141" s="148">
        <f>1/9</f>
        <v>0.1111111111111111</v>
      </c>
      <c r="AK141" s="1">
        <v>6</v>
      </c>
      <c r="AL141" s="3">
        <f t="shared" si="67"/>
        <v>5.6603773584905662E-2</v>
      </c>
    </row>
    <row r="142" spans="1:38" ht="20.100000000000001" customHeight="1" x14ac:dyDescent="0.25">
      <c r="N142" s="2"/>
      <c r="AH142" s="1"/>
      <c r="AI142" s="1"/>
      <c r="AK142" s="1"/>
    </row>
    <row r="143" spans="1:38" ht="20.100000000000001" customHeight="1" x14ac:dyDescent="0.25">
      <c r="A143" s="31" t="s">
        <v>236</v>
      </c>
      <c r="B143" s="31">
        <f>(B136*$A$4)+(B137*$A$5)+(B138*$A$6)+(B139*$A$7)+(B140*$A$8)</f>
        <v>10</v>
      </c>
      <c r="C143" s="31">
        <f t="shared" ref="C143:J143" si="68">(C136*$A$4)+(C137*$A$5)+(C138*$A$6)+(C139*$A$7)+(C140*$A$8)</f>
        <v>13</v>
      </c>
      <c r="D143" s="31">
        <f t="shared" si="68"/>
        <v>13</v>
      </c>
      <c r="E143" s="31">
        <v>19</v>
      </c>
      <c r="F143" s="31">
        <f t="shared" si="68"/>
        <v>8</v>
      </c>
      <c r="G143" s="31">
        <f t="shared" si="68"/>
        <v>14</v>
      </c>
      <c r="H143" s="31">
        <f t="shared" si="68"/>
        <v>11</v>
      </c>
      <c r="I143" s="31">
        <f t="shared" si="68"/>
        <v>7</v>
      </c>
      <c r="J143" s="31">
        <f t="shared" si="68"/>
        <v>11</v>
      </c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147">
        <f>AVERAGE(B143:J143)</f>
        <v>11.777777777777779</v>
      </c>
      <c r="AI143" s="147">
        <f>STDEV(B143:J143)</f>
        <v>3.5629263877386603</v>
      </c>
      <c r="AK143" s="1">
        <f>SUM(AK136:AK141)</f>
        <v>106</v>
      </c>
      <c r="AL143" s="32">
        <f>SUM(AL136:AL141)</f>
        <v>1</v>
      </c>
    </row>
    <row r="146" spans="1:38" ht="20.100000000000001" customHeight="1" x14ac:dyDescent="0.25">
      <c r="A146" s="31" t="s">
        <v>17</v>
      </c>
    </row>
    <row r="147" spans="1:38" ht="20.100000000000001" customHeight="1" x14ac:dyDescent="0.25">
      <c r="A147" s="31" t="s">
        <v>161</v>
      </c>
      <c r="B147" s="31">
        <v>1</v>
      </c>
      <c r="C147" s="31">
        <v>2</v>
      </c>
      <c r="D147" s="31">
        <v>3</v>
      </c>
      <c r="E147" s="31">
        <v>4</v>
      </c>
      <c r="F147" s="31">
        <v>5</v>
      </c>
      <c r="G147" s="31">
        <v>6</v>
      </c>
      <c r="H147" s="31">
        <v>7</v>
      </c>
      <c r="I147" s="31">
        <v>9</v>
      </c>
      <c r="J147" s="31">
        <v>10</v>
      </c>
      <c r="K147" s="31">
        <v>11</v>
      </c>
      <c r="AJ147" s="146" t="s">
        <v>254</v>
      </c>
    </row>
    <row r="148" spans="1:38" ht="20.100000000000001" customHeight="1" x14ac:dyDescent="0.25">
      <c r="A148" s="31" t="s">
        <v>218</v>
      </c>
      <c r="B148" s="31" t="s">
        <v>219</v>
      </c>
      <c r="C148" s="31" t="s">
        <v>220</v>
      </c>
      <c r="D148" s="31" t="s">
        <v>221</v>
      </c>
      <c r="E148" s="31" t="s">
        <v>222</v>
      </c>
      <c r="F148" s="31" t="s">
        <v>223</v>
      </c>
      <c r="G148" s="31" t="s">
        <v>224</v>
      </c>
      <c r="H148" s="31" t="s">
        <v>225</v>
      </c>
      <c r="I148" s="31" t="s">
        <v>226</v>
      </c>
      <c r="J148" s="31" t="s">
        <v>227</v>
      </c>
      <c r="K148" s="31" t="s">
        <v>228</v>
      </c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 t="s">
        <v>52</v>
      </c>
      <c r="AI148" s="31" t="s">
        <v>255</v>
      </c>
      <c r="AJ148" s="31" t="s">
        <v>256</v>
      </c>
      <c r="AK148" s="31" t="s">
        <v>257</v>
      </c>
      <c r="AL148" s="31" t="s">
        <v>256</v>
      </c>
    </row>
    <row r="149" spans="1:38" ht="20.100000000000001" customHeight="1" x14ac:dyDescent="0.25">
      <c r="A149" s="2">
        <v>1</v>
      </c>
      <c r="B149" s="131">
        <v>7</v>
      </c>
      <c r="C149" s="131">
        <v>4</v>
      </c>
      <c r="D149" s="131">
        <v>6</v>
      </c>
      <c r="E149" s="131">
        <v>2</v>
      </c>
      <c r="F149" s="131">
        <v>6</v>
      </c>
      <c r="G149" s="131">
        <v>5</v>
      </c>
      <c r="H149" s="131">
        <v>5</v>
      </c>
      <c r="I149" s="131">
        <v>3</v>
      </c>
      <c r="J149" s="131">
        <v>5</v>
      </c>
      <c r="K149" s="131">
        <v>5</v>
      </c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136">
        <v>1</v>
      </c>
      <c r="AH149" s="147">
        <f t="shared" ref="AH149:AH154" si="69">AVERAGE(B149:K149)</f>
        <v>4.8</v>
      </c>
      <c r="AI149" s="147">
        <f t="shared" ref="AI149:AI154" si="70">STDEV(B149:K149)</f>
        <v>1.4757295747452435</v>
      </c>
      <c r="AJ149" s="148">
        <f>10/10</f>
        <v>1</v>
      </c>
      <c r="AK149" s="1">
        <f>SUM(B149:K149)*A149</f>
        <v>48</v>
      </c>
      <c r="AL149" s="3">
        <f t="shared" ref="AL149:AL154" si="71">AK149/$AK$156</f>
        <v>0.375</v>
      </c>
    </row>
    <row r="150" spans="1:38" ht="20.100000000000001" customHeight="1" x14ac:dyDescent="0.25">
      <c r="A150" s="2">
        <v>2</v>
      </c>
      <c r="B150" s="131">
        <v>3</v>
      </c>
      <c r="C150" s="131">
        <v>1</v>
      </c>
      <c r="D150" s="131">
        <v>2</v>
      </c>
      <c r="E150" s="131">
        <v>1</v>
      </c>
      <c r="F150" s="131">
        <v>1</v>
      </c>
      <c r="G150" s="131">
        <v>4</v>
      </c>
      <c r="H150" s="131">
        <v>2</v>
      </c>
      <c r="I150" s="131">
        <v>1</v>
      </c>
      <c r="J150" s="131">
        <v>1</v>
      </c>
      <c r="K150" s="53">
        <v>0</v>
      </c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31">
        <v>2</v>
      </c>
      <c r="AH150" s="147">
        <f t="shared" si="69"/>
        <v>1.6</v>
      </c>
      <c r="AI150" s="147">
        <f t="shared" si="70"/>
        <v>1.1737877907772671</v>
      </c>
      <c r="AJ150" s="148">
        <f>9/10</f>
        <v>0.9</v>
      </c>
      <c r="AK150" s="1">
        <f>SUM(B150:K150)*A150</f>
        <v>32</v>
      </c>
      <c r="AL150" s="3">
        <f t="shared" si="71"/>
        <v>0.25</v>
      </c>
    </row>
    <row r="151" spans="1:38" ht="20.100000000000001" customHeight="1" x14ac:dyDescent="0.25">
      <c r="A151" s="2">
        <v>3</v>
      </c>
      <c r="B151" s="131">
        <v>2</v>
      </c>
      <c r="C151" s="131">
        <v>2</v>
      </c>
      <c r="D151" s="131">
        <v>1</v>
      </c>
      <c r="E151" s="131">
        <v>1</v>
      </c>
      <c r="F151" s="131">
        <v>1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31">
        <v>3</v>
      </c>
      <c r="AH151" s="147">
        <f t="shared" si="69"/>
        <v>0.7</v>
      </c>
      <c r="AI151" s="147">
        <f t="shared" si="70"/>
        <v>0.82327260234856459</v>
      </c>
      <c r="AJ151" s="148">
        <f>5/10</f>
        <v>0.5</v>
      </c>
      <c r="AK151" s="1">
        <f>SUM(B151:K151)*A151</f>
        <v>21</v>
      </c>
      <c r="AL151" s="3">
        <f t="shared" si="71"/>
        <v>0.1640625</v>
      </c>
    </row>
    <row r="152" spans="1:38" ht="20.100000000000001" customHeight="1" x14ac:dyDescent="0.25">
      <c r="A152" s="2">
        <v>4</v>
      </c>
      <c r="B152" s="53">
        <v>0</v>
      </c>
      <c r="C152" s="53">
        <v>0</v>
      </c>
      <c r="D152" s="131">
        <v>1</v>
      </c>
      <c r="E152" s="53">
        <v>0</v>
      </c>
      <c r="F152" s="131">
        <v>1</v>
      </c>
      <c r="G152" s="131">
        <v>1</v>
      </c>
      <c r="H152" s="53">
        <v>0</v>
      </c>
      <c r="I152" s="53">
        <v>0</v>
      </c>
      <c r="J152" s="53">
        <v>0</v>
      </c>
      <c r="K152" s="131">
        <v>1</v>
      </c>
      <c r="L152" s="53"/>
      <c r="M152" s="53"/>
      <c r="N152" s="53"/>
      <c r="O152" s="53"/>
      <c r="P152" s="53"/>
      <c r="Q152" s="53"/>
      <c r="R152" s="53"/>
      <c r="S152" s="53"/>
      <c r="T152" s="53"/>
      <c r="U152" s="53"/>
      <c r="V152" s="53"/>
      <c r="W152" s="53"/>
      <c r="X152" s="53"/>
      <c r="Y152" s="53"/>
      <c r="Z152" s="53"/>
      <c r="AA152" s="53"/>
      <c r="AB152" s="53"/>
      <c r="AC152" s="53"/>
      <c r="AD152" s="53"/>
      <c r="AE152" s="53"/>
      <c r="AF152" s="53"/>
      <c r="AG152" s="136">
        <v>4</v>
      </c>
      <c r="AH152" s="147">
        <f t="shared" si="69"/>
        <v>0.4</v>
      </c>
      <c r="AI152" s="147">
        <f t="shared" si="70"/>
        <v>0.5163977794943222</v>
      </c>
      <c r="AJ152" s="148">
        <f>4/10</f>
        <v>0.4</v>
      </c>
      <c r="AK152" s="1">
        <f>SUM(B152:K152)*A152</f>
        <v>16</v>
      </c>
      <c r="AL152" s="3">
        <f t="shared" si="71"/>
        <v>0.125</v>
      </c>
    </row>
    <row r="153" spans="1:38" ht="20.100000000000001" customHeight="1" x14ac:dyDescent="0.25">
      <c r="A153" s="2">
        <v>5</v>
      </c>
      <c r="B153" s="53">
        <v>0</v>
      </c>
      <c r="C153" s="53">
        <v>0</v>
      </c>
      <c r="D153" s="53">
        <v>0</v>
      </c>
      <c r="E153" s="53">
        <v>0</v>
      </c>
      <c r="F153" s="53">
        <v>0</v>
      </c>
      <c r="G153" s="53">
        <v>0</v>
      </c>
      <c r="H153" s="131">
        <v>1</v>
      </c>
      <c r="I153" s="53">
        <v>0</v>
      </c>
      <c r="J153" s="53">
        <v>0</v>
      </c>
      <c r="K153" s="53">
        <v>0</v>
      </c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31">
        <v>5</v>
      </c>
      <c r="AH153" s="147">
        <f t="shared" si="69"/>
        <v>0.1</v>
      </c>
      <c r="AI153" s="147">
        <f t="shared" si="70"/>
        <v>0.31622776601683794</v>
      </c>
      <c r="AJ153" s="148">
        <f>1/10</f>
        <v>0.1</v>
      </c>
      <c r="AK153" s="1">
        <f>SUM(B153:K153)*A153</f>
        <v>5</v>
      </c>
      <c r="AL153" s="3">
        <f t="shared" si="71"/>
        <v>3.90625E-2</v>
      </c>
    </row>
    <row r="154" spans="1:38" ht="20.100000000000001" customHeight="1" x14ac:dyDescent="0.25">
      <c r="A154" s="2" t="s">
        <v>259</v>
      </c>
      <c r="B154" s="133">
        <v>0</v>
      </c>
      <c r="C154" s="133">
        <v>0</v>
      </c>
      <c r="D154" s="133">
        <v>0</v>
      </c>
      <c r="E154" s="134">
        <v>1</v>
      </c>
      <c r="F154" s="133">
        <v>0</v>
      </c>
      <c r="G154" s="133">
        <v>0</v>
      </c>
      <c r="H154" s="133">
        <v>0</v>
      </c>
      <c r="I154" s="133">
        <v>0</v>
      </c>
      <c r="J154" s="133">
        <v>0</v>
      </c>
      <c r="K154" s="133">
        <v>0</v>
      </c>
      <c r="N154" s="2"/>
      <c r="AG154" s="31" t="s">
        <v>258</v>
      </c>
      <c r="AH154" s="147">
        <f t="shared" si="69"/>
        <v>0.1</v>
      </c>
      <c r="AI154" s="147">
        <f t="shared" si="70"/>
        <v>0.31622776601683794</v>
      </c>
      <c r="AJ154" s="148">
        <f>1/10</f>
        <v>0.1</v>
      </c>
      <c r="AK154" s="1">
        <v>6</v>
      </c>
      <c r="AL154" s="3">
        <f t="shared" si="71"/>
        <v>4.6875E-2</v>
      </c>
    </row>
    <row r="155" spans="1:38" ht="20.100000000000001" customHeight="1" x14ac:dyDescent="0.25">
      <c r="N155" s="2"/>
      <c r="AH155" s="1"/>
      <c r="AI155" s="1"/>
      <c r="AK155" s="1"/>
    </row>
    <row r="156" spans="1:38" ht="20.100000000000001" customHeight="1" x14ac:dyDescent="0.25">
      <c r="A156" s="31" t="s">
        <v>236</v>
      </c>
      <c r="B156" s="31">
        <f t="shared" ref="B156:J156" si="72">(B149*$A$4)+(B150*$A$5)+(B151*$A$6)+(B152*$A$7)+(B153*$A$8)</f>
        <v>19</v>
      </c>
      <c r="C156" s="31">
        <f t="shared" si="72"/>
        <v>12</v>
      </c>
      <c r="D156" s="31">
        <f t="shared" si="72"/>
        <v>17</v>
      </c>
      <c r="E156" s="31">
        <v>13</v>
      </c>
      <c r="F156" s="31">
        <f t="shared" si="72"/>
        <v>15</v>
      </c>
      <c r="G156" s="31">
        <f t="shared" si="72"/>
        <v>17</v>
      </c>
      <c r="H156" s="31">
        <f t="shared" si="72"/>
        <v>14</v>
      </c>
      <c r="I156" s="31">
        <f t="shared" si="72"/>
        <v>5</v>
      </c>
      <c r="J156" s="31">
        <f t="shared" si="72"/>
        <v>7</v>
      </c>
      <c r="K156" s="31">
        <f>(K149*$A$4)+(K150*$A$5)+(K151*$A$6)+(K152*$A$7)+(K153*$A$8)</f>
        <v>9</v>
      </c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147">
        <f>AVERAGE(B156:K156)</f>
        <v>12.8</v>
      </c>
      <c r="AI156" s="147">
        <f>STDEV(B156:K156)</f>
        <v>4.5898438608156003</v>
      </c>
      <c r="AK156" s="1">
        <f>SUM(AK149:AK154)</f>
        <v>128</v>
      </c>
      <c r="AL156" s="32">
        <f>SUM(AL149:AL154)</f>
        <v>1</v>
      </c>
    </row>
    <row r="159" spans="1:38" ht="20.100000000000001" customHeight="1" x14ac:dyDescent="0.25">
      <c r="A159" s="31" t="s">
        <v>15</v>
      </c>
    </row>
    <row r="160" spans="1:38" ht="20.100000000000001" customHeight="1" x14ac:dyDescent="0.25">
      <c r="A160" s="31" t="s">
        <v>161</v>
      </c>
      <c r="B160" s="31">
        <v>2</v>
      </c>
      <c r="C160" s="31">
        <v>12</v>
      </c>
      <c r="D160" s="31">
        <v>13</v>
      </c>
      <c r="E160" s="31">
        <v>14</v>
      </c>
      <c r="F160" s="31">
        <v>15</v>
      </c>
      <c r="G160" s="31">
        <v>16</v>
      </c>
      <c r="H160" s="31">
        <v>17</v>
      </c>
      <c r="I160" s="31">
        <v>18</v>
      </c>
      <c r="J160" s="31">
        <v>19</v>
      </c>
      <c r="K160" s="31">
        <v>24</v>
      </c>
      <c r="L160" s="31">
        <v>27</v>
      </c>
      <c r="M160" s="31">
        <v>28</v>
      </c>
      <c r="N160" s="31">
        <v>2</v>
      </c>
      <c r="O160" s="31">
        <v>3</v>
      </c>
      <c r="P160" s="31">
        <v>4</v>
      </c>
      <c r="Q160" s="31">
        <v>6</v>
      </c>
      <c r="R160" s="31">
        <v>8</v>
      </c>
      <c r="S160" s="31">
        <v>9</v>
      </c>
      <c r="T160" s="31">
        <v>11</v>
      </c>
      <c r="U160" s="31">
        <v>13</v>
      </c>
      <c r="V160" s="31">
        <v>14</v>
      </c>
      <c r="W160" s="31">
        <v>15</v>
      </c>
      <c r="X160" s="31">
        <v>16</v>
      </c>
      <c r="Y160" s="31">
        <v>17</v>
      </c>
      <c r="Z160" s="31">
        <v>18</v>
      </c>
      <c r="AA160" s="31">
        <v>20</v>
      </c>
      <c r="AB160" s="31">
        <v>21</v>
      </c>
      <c r="AC160" s="31">
        <v>22</v>
      </c>
      <c r="AD160" s="31">
        <v>25</v>
      </c>
      <c r="AE160" s="31">
        <v>28</v>
      </c>
      <c r="AF160" s="52"/>
      <c r="AJ160" s="146" t="s">
        <v>254</v>
      </c>
    </row>
    <row r="161" spans="1:38" ht="20.100000000000001" customHeight="1" x14ac:dyDescent="0.25">
      <c r="A161" s="31" t="s">
        <v>218</v>
      </c>
      <c r="B161" s="31" t="s">
        <v>219</v>
      </c>
      <c r="C161" s="31" t="s">
        <v>220</v>
      </c>
      <c r="D161" s="31" t="s">
        <v>221</v>
      </c>
      <c r="E161" s="31" t="s">
        <v>222</v>
      </c>
      <c r="F161" s="31" t="s">
        <v>223</v>
      </c>
      <c r="G161" s="31" t="s">
        <v>224</v>
      </c>
      <c r="H161" s="31" t="s">
        <v>225</v>
      </c>
      <c r="I161" s="31" t="s">
        <v>226</v>
      </c>
      <c r="J161" s="31" t="s">
        <v>227</v>
      </c>
      <c r="K161" s="31" t="s">
        <v>228</v>
      </c>
      <c r="L161" s="31" t="s">
        <v>229</v>
      </c>
      <c r="M161" s="31" t="s">
        <v>230</v>
      </c>
      <c r="N161" s="31" t="s">
        <v>231</v>
      </c>
      <c r="O161" s="31" t="s">
        <v>232</v>
      </c>
      <c r="P161" s="31" t="s">
        <v>233</v>
      </c>
      <c r="Q161" s="31" t="s">
        <v>234</v>
      </c>
      <c r="R161" s="31" t="s">
        <v>235</v>
      </c>
      <c r="S161" s="31" t="s">
        <v>238</v>
      </c>
      <c r="T161" s="31" t="s">
        <v>241</v>
      </c>
      <c r="U161" s="31" t="s">
        <v>242</v>
      </c>
      <c r="V161" s="31" t="s">
        <v>243</v>
      </c>
      <c r="W161" s="31" t="s">
        <v>244</v>
      </c>
      <c r="X161" s="31" t="s">
        <v>245</v>
      </c>
      <c r="Y161" s="31" t="s">
        <v>246</v>
      </c>
      <c r="Z161" s="31" t="s">
        <v>247</v>
      </c>
      <c r="AA161" s="31" t="s">
        <v>248</v>
      </c>
      <c r="AB161" s="31" t="s">
        <v>249</v>
      </c>
      <c r="AC161" s="31" t="s">
        <v>250</v>
      </c>
      <c r="AD161" s="31" t="s">
        <v>251</v>
      </c>
      <c r="AE161" s="31" t="s">
        <v>252</v>
      </c>
      <c r="AF161" s="136"/>
      <c r="AG161" s="31"/>
      <c r="AH161" s="31" t="s">
        <v>52</v>
      </c>
      <c r="AI161" s="31" t="s">
        <v>255</v>
      </c>
      <c r="AJ161" s="31" t="s">
        <v>256</v>
      </c>
      <c r="AK161" s="31" t="s">
        <v>257</v>
      </c>
      <c r="AL161" s="31" t="s">
        <v>256</v>
      </c>
    </row>
    <row r="162" spans="1:38" ht="20.100000000000001" customHeight="1" x14ac:dyDescent="0.25">
      <c r="A162" s="2">
        <v>1</v>
      </c>
      <c r="B162" s="131">
        <v>9</v>
      </c>
      <c r="C162" s="131">
        <v>8</v>
      </c>
      <c r="D162" s="131">
        <v>2</v>
      </c>
      <c r="E162" s="131">
        <v>7</v>
      </c>
      <c r="F162" s="131">
        <v>4</v>
      </c>
      <c r="G162" s="131">
        <v>11</v>
      </c>
      <c r="H162" s="131">
        <v>3</v>
      </c>
      <c r="I162" s="131">
        <v>8</v>
      </c>
      <c r="J162" s="131">
        <v>4</v>
      </c>
      <c r="K162" s="131">
        <v>11</v>
      </c>
      <c r="L162" s="131">
        <v>7</v>
      </c>
      <c r="M162" s="131">
        <v>3</v>
      </c>
      <c r="N162" s="131">
        <v>12</v>
      </c>
      <c r="O162" s="131">
        <v>13</v>
      </c>
      <c r="P162" s="131">
        <v>8</v>
      </c>
      <c r="Q162" s="131">
        <v>10</v>
      </c>
      <c r="R162" s="131">
        <v>2</v>
      </c>
      <c r="S162" s="131">
        <v>4</v>
      </c>
      <c r="T162" s="131">
        <v>4</v>
      </c>
      <c r="U162" s="131">
        <v>6</v>
      </c>
      <c r="V162" s="131">
        <v>5</v>
      </c>
      <c r="W162" s="131">
        <v>11</v>
      </c>
      <c r="X162" s="131">
        <v>3</v>
      </c>
      <c r="Y162" s="131">
        <v>4</v>
      </c>
      <c r="Z162" s="131">
        <v>5</v>
      </c>
      <c r="AA162" s="131">
        <v>11</v>
      </c>
      <c r="AB162" s="131">
        <v>4</v>
      </c>
      <c r="AC162" s="131">
        <v>5</v>
      </c>
      <c r="AD162" s="131">
        <v>11</v>
      </c>
      <c r="AE162" s="131">
        <v>8</v>
      </c>
      <c r="AF162" s="53"/>
      <c r="AG162" s="136">
        <v>1</v>
      </c>
      <c r="AH162" s="147">
        <f t="shared" ref="AH162:AH167" si="73">AVERAGE(B162:AE162)</f>
        <v>6.7666666666666666</v>
      </c>
      <c r="AI162" s="147">
        <f t="shared" ref="AI162:AI167" si="74">STDEV(B162:AE162)</f>
        <v>3.328905104595548</v>
      </c>
      <c r="AJ162" s="148">
        <f>30/30</f>
        <v>1</v>
      </c>
      <c r="AK162" s="1">
        <f>SUM(B162:AE162)*A162</f>
        <v>203</v>
      </c>
      <c r="AL162" s="3">
        <f t="shared" ref="AL162:AL167" si="75">AK162/$AK$169</f>
        <v>0.53421052631578947</v>
      </c>
    </row>
    <row r="163" spans="1:38" ht="20.100000000000001" customHeight="1" x14ac:dyDescent="0.25">
      <c r="A163" s="2">
        <v>2</v>
      </c>
      <c r="B163" s="131">
        <v>3</v>
      </c>
      <c r="C163" s="131">
        <v>2</v>
      </c>
      <c r="D163" s="131">
        <v>2</v>
      </c>
      <c r="E163" s="53">
        <v>0</v>
      </c>
      <c r="F163" s="53">
        <v>0</v>
      </c>
      <c r="G163" s="131">
        <v>2</v>
      </c>
      <c r="H163" s="53">
        <v>3</v>
      </c>
      <c r="I163" s="131">
        <v>3</v>
      </c>
      <c r="J163" s="131">
        <v>3</v>
      </c>
      <c r="K163" s="131">
        <v>1</v>
      </c>
      <c r="L163" s="131">
        <v>2</v>
      </c>
      <c r="M163" s="131">
        <v>3</v>
      </c>
      <c r="N163" s="131">
        <v>1</v>
      </c>
      <c r="O163" s="131">
        <v>1</v>
      </c>
      <c r="P163" s="131">
        <v>3</v>
      </c>
      <c r="Q163" s="131">
        <v>2</v>
      </c>
      <c r="R163" s="131">
        <v>1</v>
      </c>
      <c r="S163" s="131">
        <v>1</v>
      </c>
      <c r="T163" s="131">
        <v>3</v>
      </c>
      <c r="U163" s="131">
        <v>1</v>
      </c>
      <c r="V163" s="131">
        <v>2</v>
      </c>
      <c r="W163" s="131">
        <v>1</v>
      </c>
      <c r="X163" s="131">
        <v>1</v>
      </c>
      <c r="Y163" s="131">
        <v>3</v>
      </c>
      <c r="Z163" s="131">
        <v>4</v>
      </c>
      <c r="AA163" s="53">
        <v>0</v>
      </c>
      <c r="AB163" s="131">
        <v>2</v>
      </c>
      <c r="AC163" s="53">
        <v>0</v>
      </c>
      <c r="AD163" s="131">
        <v>1</v>
      </c>
      <c r="AE163" s="131">
        <v>1</v>
      </c>
      <c r="AF163" s="53"/>
      <c r="AG163" s="31">
        <v>2</v>
      </c>
      <c r="AH163" s="147">
        <f t="shared" si="73"/>
        <v>1.7333333333333334</v>
      </c>
      <c r="AI163" s="147">
        <f t="shared" si="74"/>
        <v>1.112106833535071</v>
      </c>
      <c r="AJ163" s="148">
        <f>25/30</f>
        <v>0.83333333333333337</v>
      </c>
      <c r="AK163" s="1">
        <f>SUM(B163:AE163)*A163</f>
        <v>104</v>
      </c>
      <c r="AL163" s="3">
        <f t="shared" si="75"/>
        <v>0.27368421052631581</v>
      </c>
    </row>
    <row r="164" spans="1:38" ht="20.100000000000001" customHeight="1" x14ac:dyDescent="0.25">
      <c r="A164" s="2">
        <v>3</v>
      </c>
      <c r="B164" s="131">
        <v>1</v>
      </c>
      <c r="C164" s="53">
        <v>0</v>
      </c>
      <c r="D164" s="131">
        <v>1</v>
      </c>
      <c r="E164" s="131">
        <v>2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131">
        <v>1</v>
      </c>
      <c r="L164" s="53">
        <v>0</v>
      </c>
      <c r="M164" s="53">
        <v>0</v>
      </c>
      <c r="N164" s="53">
        <v>0</v>
      </c>
      <c r="O164" s="131">
        <v>1</v>
      </c>
      <c r="P164" s="53">
        <v>0</v>
      </c>
      <c r="Q164" s="53">
        <v>0</v>
      </c>
      <c r="R164" s="131">
        <v>2</v>
      </c>
      <c r="S164" s="131">
        <v>1</v>
      </c>
      <c r="T164" s="53">
        <v>0</v>
      </c>
      <c r="U164" s="131">
        <v>1</v>
      </c>
      <c r="V164" s="131">
        <v>1</v>
      </c>
      <c r="W164" s="53">
        <v>0</v>
      </c>
      <c r="X164" s="131">
        <v>2</v>
      </c>
      <c r="Y164" s="131">
        <v>1</v>
      </c>
      <c r="Z164" s="53">
        <v>0</v>
      </c>
      <c r="AA164" s="53">
        <v>0</v>
      </c>
      <c r="AB164" s="131">
        <v>1</v>
      </c>
      <c r="AC164" s="131">
        <v>2</v>
      </c>
      <c r="AD164" s="53">
        <v>0</v>
      </c>
      <c r="AE164" s="131">
        <v>1</v>
      </c>
      <c r="AF164" s="53"/>
      <c r="AG164" s="31">
        <v>3</v>
      </c>
      <c r="AH164" s="147">
        <f t="shared" si="73"/>
        <v>0.6</v>
      </c>
      <c r="AI164" s="147">
        <f t="shared" si="74"/>
        <v>0.72397370880059086</v>
      </c>
      <c r="AJ164" s="148">
        <f>14/30</f>
        <v>0.46666666666666667</v>
      </c>
      <c r="AK164" s="1">
        <f>SUM(B164:AE164)*A164</f>
        <v>54</v>
      </c>
      <c r="AL164" s="3">
        <f t="shared" si="75"/>
        <v>0.14210526315789473</v>
      </c>
    </row>
    <row r="165" spans="1:38" ht="20.100000000000001" customHeight="1" x14ac:dyDescent="0.25">
      <c r="A165" s="2">
        <v>4</v>
      </c>
      <c r="B165" s="53">
        <v>0</v>
      </c>
      <c r="C165" s="53">
        <v>0</v>
      </c>
      <c r="D165" s="53">
        <v>0</v>
      </c>
      <c r="E165" s="53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3">
        <v>0</v>
      </c>
      <c r="M165" s="53">
        <v>0</v>
      </c>
      <c r="N165" s="53">
        <v>0</v>
      </c>
      <c r="O165" s="53">
        <v>0</v>
      </c>
      <c r="P165" s="53">
        <v>0</v>
      </c>
      <c r="Q165" s="53">
        <v>0</v>
      </c>
      <c r="R165" s="53">
        <v>0</v>
      </c>
      <c r="S165" s="53">
        <v>0</v>
      </c>
      <c r="T165" s="53">
        <v>0</v>
      </c>
      <c r="U165" s="53">
        <v>0</v>
      </c>
      <c r="V165" s="53">
        <v>0</v>
      </c>
      <c r="W165" s="53">
        <v>0</v>
      </c>
      <c r="X165" s="53">
        <v>0</v>
      </c>
      <c r="Y165" s="53">
        <v>0</v>
      </c>
      <c r="Z165" s="53">
        <v>0</v>
      </c>
      <c r="AA165" s="53">
        <v>0</v>
      </c>
      <c r="AB165" s="53">
        <v>0</v>
      </c>
      <c r="AC165" s="53">
        <v>0</v>
      </c>
      <c r="AD165" s="131">
        <v>1</v>
      </c>
      <c r="AE165" s="53">
        <v>0</v>
      </c>
      <c r="AF165" s="53"/>
      <c r="AG165" s="136">
        <v>4</v>
      </c>
      <c r="AH165" s="147">
        <f t="shared" si="73"/>
        <v>3.3333333333333333E-2</v>
      </c>
      <c r="AI165" s="147">
        <f t="shared" si="74"/>
        <v>0.18257418583505536</v>
      </c>
      <c r="AJ165" s="148">
        <f>1/30</f>
        <v>3.3333333333333333E-2</v>
      </c>
      <c r="AK165" s="1">
        <f>SUM(B165:AE165)*A165</f>
        <v>4</v>
      </c>
      <c r="AL165" s="3">
        <f t="shared" si="75"/>
        <v>1.0526315789473684E-2</v>
      </c>
    </row>
    <row r="166" spans="1:38" ht="20.100000000000001" customHeight="1" x14ac:dyDescent="0.25">
      <c r="A166" s="2">
        <v>5</v>
      </c>
      <c r="B166" s="53">
        <v>0</v>
      </c>
      <c r="C166" s="131">
        <v>1</v>
      </c>
      <c r="D166" s="131">
        <v>1</v>
      </c>
      <c r="E166" s="53">
        <v>0</v>
      </c>
      <c r="F166" s="131">
        <v>1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3">
        <v>0</v>
      </c>
      <c r="M166" s="53">
        <v>0</v>
      </c>
      <c r="N166" s="53">
        <v>0</v>
      </c>
      <c r="O166" s="53">
        <v>0</v>
      </c>
      <c r="P166" s="53">
        <v>0</v>
      </c>
      <c r="Q166" s="53">
        <v>0</v>
      </c>
      <c r="R166" s="53">
        <v>0</v>
      </c>
      <c r="S166" s="53">
        <v>0</v>
      </c>
      <c r="T166" s="53">
        <v>0</v>
      </c>
      <c r="U166" s="53">
        <v>0</v>
      </c>
      <c r="V166" s="53">
        <v>0</v>
      </c>
      <c r="W166" s="53">
        <v>0</v>
      </c>
      <c r="X166" s="53">
        <v>0</v>
      </c>
      <c r="Y166" s="53">
        <v>0</v>
      </c>
      <c r="Z166" s="53">
        <v>0</v>
      </c>
      <c r="AA166" s="53">
        <v>0</v>
      </c>
      <c r="AB166" s="53">
        <v>0</v>
      </c>
      <c r="AC166" s="53">
        <v>0</v>
      </c>
      <c r="AD166" s="53">
        <v>0</v>
      </c>
      <c r="AE166" s="53">
        <v>0</v>
      </c>
      <c r="AF166" s="53"/>
      <c r="AG166" s="31">
        <v>5</v>
      </c>
      <c r="AH166" s="147">
        <f t="shared" si="73"/>
        <v>0.1</v>
      </c>
      <c r="AI166" s="147">
        <f t="shared" si="74"/>
        <v>0.30512857662936466</v>
      </c>
      <c r="AJ166" s="148">
        <f>3/30</f>
        <v>0.1</v>
      </c>
      <c r="AK166" s="1">
        <f>SUM(B166:AE166)*A166</f>
        <v>15</v>
      </c>
      <c r="AL166" s="3">
        <f t="shared" si="75"/>
        <v>3.9473684210526314E-2</v>
      </c>
    </row>
    <row r="167" spans="1:38" ht="20.100000000000001" customHeight="1" x14ac:dyDescent="0.25">
      <c r="A167" s="2" t="s">
        <v>259</v>
      </c>
      <c r="B167" s="133">
        <v>0</v>
      </c>
      <c r="C167" s="133">
        <v>0</v>
      </c>
      <c r="D167" s="133">
        <v>0</v>
      </c>
      <c r="E167" s="133">
        <v>0</v>
      </c>
      <c r="F167" s="53">
        <v>0</v>
      </c>
      <c r="G167" s="53">
        <v>0</v>
      </c>
      <c r="H167" s="133">
        <v>0</v>
      </c>
      <c r="I167" s="133">
        <v>0</v>
      </c>
      <c r="J167" s="133">
        <v>0</v>
      </c>
      <c r="K167" s="133">
        <v>0</v>
      </c>
      <c r="L167" s="133">
        <v>0</v>
      </c>
      <c r="M167" s="133">
        <v>0</v>
      </c>
      <c r="N167" s="133">
        <v>0</v>
      </c>
      <c r="O167" s="133">
        <v>0</v>
      </c>
      <c r="P167" s="132">
        <v>0</v>
      </c>
      <c r="Q167" s="133">
        <v>0</v>
      </c>
      <c r="R167" s="133">
        <v>0</v>
      </c>
      <c r="S167" s="133">
        <v>0</v>
      </c>
      <c r="T167" s="133">
        <v>0</v>
      </c>
      <c r="U167" s="133">
        <v>0</v>
      </c>
      <c r="V167" s="133">
        <v>0</v>
      </c>
      <c r="W167" s="133">
        <v>0</v>
      </c>
      <c r="X167" s="133">
        <v>0</v>
      </c>
      <c r="Y167" s="133">
        <v>0</v>
      </c>
      <c r="Z167" s="133">
        <v>0</v>
      </c>
      <c r="AA167" s="133">
        <v>0</v>
      </c>
      <c r="AB167" s="133">
        <v>0</v>
      </c>
      <c r="AC167" s="133">
        <v>0</v>
      </c>
      <c r="AD167" s="133">
        <v>0</v>
      </c>
      <c r="AE167" s="133">
        <v>0</v>
      </c>
      <c r="AF167" s="133"/>
      <c r="AG167" s="31" t="s">
        <v>258</v>
      </c>
      <c r="AH167" s="147">
        <f t="shared" si="73"/>
        <v>0</v>
      </c>
      <c r="AI167" s="147">
        <f t="shared" si="74"/>
        <v>0</v>
      </c>
      <c r="AJ167" s="148">
        <f>0/30</f>
        <v>0</v>
      </c>
      <c r="AK167" s="1">
        <v>0</v>
      </c>
      <c r="AL167" s="3">
        <f t="shared" si="75"/>
        <v>0</v>
      </c>
    </row>
    <row r="168" spans="1:38" ht="20.100000000000001" customHeight="1" x14ac:dyDescent="0.25">
      <c r="P168" s="2"/>
      <c r="AH168" s="1"/>
      <c r="AI168" s="147"/>
      <c r="AK168" s="1"/>
    </row>
    <row r="169" spans="1:38" ht="20.100000000000001" customHeight="1" x14ac:dyDescent="0.25">
      <c r="A169" s="31" t="s">
        <v>236</v>
      </c>
      <c r="B169" s="31">
        <f t="shared" ref="B169:AD169" si="76">(B162*$A$4)+(B163*$A$5)+(B164*$A$6)+(B165*$A$7)+(B166*$A$8)</f>
        <v>18</v>
      </c>
      <c r="C169" s="31">
        <f t="shared" si="76"/>
        <v>17</v>
      </c>
      <c r="D169" s="31">
        <f t="shared" si="76"/>
        <v>14</v>
      </c>
      <c r="E169" s="31">
        <f t="shared" si="76"/>
        <v>13</v>
      </c>
      <c r="F169" s="31">
        <f t="shared" si="76"/>
        <v>9</v>
      </c>
      <c r="G169" s="31">
        <f t="shared" si="76"/>
        <v>15</v>
      </c>
      <c r="H169" s="31">
        <f t="shared" si="76"/>
        <v>9</v>
      </c>
      <c r="I169" s="31">
        <f t="shared" si="76"/>
        <v>14</v>
      </c>
      <c r="J169" s="31">
        <f t="shared" si="76"/>
        <v>10</v>
      </c>
      <c r="K169" s="31">
        <f t="shared" si="76"/>
        <v>16</v>
      </c>
      <c r="L169" s="31">
        <f t="shared" si="76"/>
        <v>11</v>
      </c>
      <c r="M169" s="31">
        <f t="shared" si="76"/>
        <v>9</v>
      </c>
      <c r="N169" s="31">
        <f t="shared" si="76"/>
        <v>14</v>
      </c>
      <c r="O169" s="31">
        <f t="shared" si="76"/>
        <v>18</v>
      </c>
      <c r="P169" s="31">
        <f t="shared" si="76"/>
        <v>14</v>
      </c>
      <c r="Q169" s="31">
        <f t="shared" si="76"/>
        <v>14</v>
      </c>
      <c r="R169" s="31">
        <f t="shared" si="76"/>
        <v>10</v>
      </c>
      <c r="S169" s="31">
        <f t="shared" si="76"/>
        <v>9</v>
      </c>
      <c r="T169" s="31">
        <f t="shared" si="76"/>
        <v>10</v>
      </c>
      <c r="U169" s="31">
        <f t="shared" si="76"/>
        <v>11</v>
      </c>
      <c r="V169" s="31">
        <f t="shared" si="76"/>
        <v>12</v>
      </c>
      <c r="W169" s="31">
        <f t="shared" si="76"/>
        <v>13</v>
      </c>
      <c r="X169" s="31">
        <f t="shared" si="76"/>
        <v>11</v>
      </c>
      <c r="Y169" s="31">
        <f t="shared" si="76"/>
        <v>13</v>
      </c>
      <c r="Z169" s="31">
        <f t="shared" si="76"/>
        <v>13</v>
      </c>
      <c r="AA169" s="31">
        <f t="shared" si="76"/>
        <v>11</v>
      </c>
      <c r="AB169" s="31">
        <f t="shared" si="76"/>
        <v>11</v>
      </c>
      <c r="AC169" s="31">
        <f t="shared" si="76"/>
        <v>11</v>
      </c>
      <c r="AD169" s="31">
        <f t="shared" si="76"/>
        <v>17</v>
      </c>
      <c r="AE169" s="31">
        <f>(AE162*$A$4)+(AE163*$A$5)+(AE164*$A$6)+(AE165*$A$7)+(AE166*$A$8)</f>
        <v>13</v>
      </c>
      <c r="AF169" s="31"/>
      <c r="AG169" s="31"/>
      <c r="AH169" s="147">
        <f>AVERAGE(B169:AE169)</f>
        <v>12.666666666666666</v>
      </c>
      <c r="AI169" s="147">
        <f>STDEV(B169:AE169)</f>
        <v>2.7080128015453222</v>
      </c>
      <c r="AK169" s="1">
        <f>SUM(AK162:AK167)</f>
        <v>380</v>
      </c>
      <c r="AL169" s="32">
        <f>SUM(AL162:AL167)</f>
        <v>1</v>
      </c>
    </row>
    <row r="172" spans="1:38" ht="20.100000000000001" customHeight="1" x14ac:dyDescent="0.25">
      <c r="A172" s="31" t="s">
        <v>18</v>
      </c>
    </row>
    <row r="173" spans="1:38" ht="20.100000000000001" customHeight="1" x14ac:dyDescent="0.25">
      <c r="A173" s="31" t="s">
        <v>161</v>
      </c>
      <c r="B173" s="31">
        <v>1</v>
      </c>
      <c r="C173" s="31">
        <v>2</v>
      </c>
      <c r="D173" s="31">
        <v>3</v>
      </c>
      <c r="E173" s="31">
        <v>4</v>
      </c>
      <c r="F173" s="31">
        <v>5</v>
      </c>
      <c r="G173" s="31">
        <v>8</v>
      </c>
      <c r="H173" s="31">
        <v>9</v>
      </c>
      <c r="I173" s="31">
        <v>10</v>
      </c>
      <c r="J173" s="31">
        <v>11</v>
      </c>
      <c r="K173" s="31">
        <v>12</v>
      </c>
      <c r="L173" s="31">
        <v>13</v>
      </c>
      <c r="M173" s="31">
        <v>14</v>
      </c>
      <c r="N173" s="31">
        <v>15</v>
      </c>
      <c r="O173" s="31">
        <v>18</v>
      </c>
      <c r="P173" s="31">
        <v>20</v>
      </c>
      <c r="AJ173" s="146" t="s">
        <v>254</v>
      </c>
    </row>
    <row r="174" spans="1:38" ht="20.100000000000001" customHeight="1" x14ac:dyDescent="0.25">
      <c r="A174" s="31" t="s">
        <v>218</v>
      </c>
      <c r="B174" s="31" t="s">
        <v>219</v>
      </c>
      <c r="C174" s="31" t="s">
        <v>220</v>
      </c>
      <c r="D174" s="31" t="s">
        <v>221</v>
      </c>
      <c r="E174" s="31" t="s">
        <v>222</v>
      </c>
      <c r="F174" s="31" t="s">
        <v>223</v>
      </c>
      <c r="G174" s="31" t="s">
        <v>224</v>
      </c>
      <c r="H174" s="31" t="s">
        <v>225</v>
      </c>
      <c r="I174" s="31" t="s">
        <v>226</v>
      </c>
      <c r="J174" s="31" t="s">
        <v>227</v>
      </c>
      <c r="K174" s="31" t="s">
        <v>228</v>
      </c>
      <c r="L174" s="31" t="s">
        <v>229</v>
      </c>
      <c r="M174" s="31" t="s">
        <v>230</v>
      </c>
      <c r="N174" s="31" t="s">
        <v>231</v>
      </c>
      <c r="O174" s="31" t="s">
        <v>232</v>
      </c>
      <c r="P174" s="31" t="s">
        <v>233</v>
      </c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 t="s">
        <v>52</v>
      </c>
      <c r="AI174" s="31" t="s">
        <v>255</v>
      </c>
      <c r="AJ174" s="31" t="s">
        <v>256</v>
      </c>
      <c r="AK174" s="31" t="s">
        <v>257</v>
      </c>
      <c r="AL174" s="31" t="s">
        <v>256</v>
      </c>
    </row>
    <row r="175" spans="1:38" ht="20.100000000000001" customHeight="1" x14ac:dyDescent="0.25">
      <c r="A175" s="2">
        <v>1</v>
      </c>
      <c r="B175" s="138"/>
      <c r="C175" s="131">
        <v>7</v>
      </c>
      <c r="D175" s="131">
        <v>14</v>
      </c>
      <c r="E175" s="138"/>
      <c r="F175" s="143">
        <v>16</v>
      </c>
      <c r="G175" s="131">
        <v>14</v>
      </c>
      <c r="H175" s="131">
        <v>19</v>
      </c>
      <c r="I175" s="131">
        <v>8</v>
      </c>
      <c r="J175" s="131">
        <v>13</v>
      </c>
      <c r="K175" s="131">
        <v>11</v>
      </c>
      <c r="L175" s="131">
        <v>5</v>
      </c>
      <c r="M175" s="138"/>
      <c r="N175" s="131">
        <v>6</v>
      </c>
      <c r="O175" s="131">
        <v>13</v>
      </c>
      <c r="P175" s="131">
        <v>7</v>
      </c>
      <c r="Q175" s="53"/>
      <c r="R175" s="53"/>
      <c r="S175" s="53"/>
      <c r="T175" s="53"/>
      <c r="U175" s="53"/>
      <c r="V175" s="53"/>
      <c r="W175" s="53"/>
      <c r="X175" s="53"/>
      <c r="Y175" s="53"/>
      <c r="Z175" s="53"/>
      <c r="AA175" s="53"/>
      <c r="AB175" s="53"/>
      <c r="AC175" s="53"/>
      <c r="AD175" s="53"/>
      <c r="AE175" s="53"/>
      <c r="AF175" s="53"/>
      <c r="AG175" s="136">
        <v>1</v>
      </c>
      <c r="AH175" s="147">
        <f t="shared" ref="AH175:AH180" si="77">AVERAGE(B175:P175)</f>
        <v>11.083333333333334</v>
      </c>
      <c r="AI175" s="147">
        <f t="shared" ref="AI175:AI180" si="78">STDEV(B175:P175)</f>
        <v>4.4406865426076827</v>
      </c>
      <c r="AJ175" s="148">
        <f>15/15</f>
        <v>1</v>
      </c>
      <c r="AK175" s="1">
        <f>SUM(B175:P175)*A175</f>
        <v>133</v>
      </c>
      <c r="AL175" s="3">
        <f t="shared" ref="AL175:AL180" si="79">AK175/$AK$182</f>
        <v>0.42356687898089174</v>
      </c>
    </row>
    <row r="176" spans="1:38" ht="20.100000000000001" customHeight="1" x14ac:dyDescent="0.25">
      <c r="A176" s="2">
        <v>2</v>
      </c>
      <c r="B176" s="138"/>
      <c r="C176" s="53">
        <v>0</v>
      </c>
      <c r="D176" s="131">
        <v>4</v>
      </c>
      <c r="E176" s="138"/>
      <c r="F176" s="143">
        <v>3</v>
      </c>
      <c r="G176" s="131">
        <v>2</v>
      </c>
      <c r="H176" s="131">
        <v>3</v>
      </c>
      <c r="I176" s="131">
        <v>3</v>
      </c>
      <c r="J176" s="131">
        <v>4</v>
      </c>
      <c r="K176" s="131">
        <v>5</v>
      </c>
      <c r="L176" s="131">
        <v>1</v>
      </c>
      <c r="M176" s="138"/>
      <c r="N176" s="131">
        <v>1</v>
      </c>
      <c r="O176" s="131">
        <v>4</v>
      </c>
      <c r="P176" s="53">
        <v>0</v>
      </c>
      <c r="Q176" s="53"/>
      <c r="R176" s="53"/>
      <c r="S176" s="53"/>
      <c r="T176" s="53"/>
      <c r="U176" s="53"/>
      <c r="V176" s="53"/>
      <c r="W176" s="53"/>
      <c r="X176" s="53"/>
      <c r="Y176" s="53"/>
      <c r="Z176" s="53"/>
      <c r="AA176" s="53"/>
      <c r="AB176" s="53"/>
      <c r="AC176" s="53"/>
      <c r="AD176" s="53"/>
      <c r="AE176" s="53"/>
      <c r="AF176" s="53"/>
      <c r="AG176" s="31">
        <v>2</v>
      </c>
      <c r="AH176" s="147">
        <f t="shared" si="77"/>
        <v>2.5</v>
      </c>
      <c r="AI176" s="147">
        <f t="shared" si="78"/>
        <v>1.6787441193290353</v>
      </c>
      <c r="AJ176" s="148">
        <f>13/15</f>
        <v>0.8666666666666667</v>
      </c>
      <c r="AK176" s="1">
        <f>SUM(B176:P176)*A176</f>
        <v>60</v>
      </c>
      <c r="AL176" s="3">
        <f t="shared" si="79"/>
        <v>0.19108280254777071</v>
      </c>
    </row>
    <row r="177" spans="1:38" ht="20.100000000000001" customHeight="1" x14ac:dyDescent="0.25">
      <c r="A177" s="2">
        <v>3</v>
      </c>
      <c r="B177" s="138"/>
      <c r="C177" s="131">
        <v>3</v>
      </c>
      <c r="D177" s="53">
        <v>0</v>
      </c>
      <c r="E177" s="138"/>
      <c r="F177" s="143">
        <v>2</v>
      </c>
      <c r="G177" s="53">
        <v>0</v>
      </c>
      <c r="H177" s="131">
        <v>1</v>
      </c>
      <c r="I177" s="131">
        <v>1</v>
      </c>
      <c r="J177" s="131">
        <v>1</v>
      </c>
      <c r="K177" s="131">
        <v>1</v>
      </c>
      <c r="L177" s="131">
        <v>2</v>
      </c>
      <c r="M177" s="62"/>
      <c r="N177" s="53">
        <v>0</v>
      </c>
      <c r="O177" s="131">
        <v>2</v>
      </c>
      <c r="P177" s="53">
        <v>0</v>
      </c>
      <c r="Q177" s="53"/>
      <c r="R177" s="53"/>
      <c r="S177" s="53"/>
      <c r="T177" s="53"/>
      <c r="U177" s="53"/>
      <c r="V177" s="53"/>
      <c r="W177" s="53"/>
      <c r="X177" s="53"/>
      <c r="Y177" s="53"/>
      <c r="Z177" s="53"/>
      <c r="AA177" s="53"/>
      <c r="AB177" s="53"/>
      <c r="AC177" s="53"/>
      <c r="AD177" s="53"/>
      <c r="AE177" s="53"/>
      <c r="AF177" s="53"/>
      <c r="AG177" s="31">
        <v>3</v>
      </c>
      <c r="AH177" s="147">
        <f t="shared" si="77"/>
        <v>1.0833333333333333</v>
      </c>
      <c r="AI177" s="147">
        <f t="shared" si="78"/>
        <v>0.99620491989562188</v>
      </c>
      <c r="AJ177" s="148">
        <f>10/15</f>
        <v>0.66666666666666663</v>
      </c>
      <c r="AK177" s="1">
        <f>SUM(B177:P177)*A177</f>
        <v>39</v>
      </c>
      <c r="AL177" s="3">
        <f t="shared" si="79"/>
        <v>0.12420382165605096</v>
      </c>
    </row>
    <row r="178" spans="1:38" ht="20.100000000000001" customHeight="1" x14ac:dyDescent="0.25">
      <c r="A178" s="2">
        <v>4</v>
      </c>
      <c r="B178" s="138"/>
      <c r="C178" s="53">
        <v>0</v>
      </c>
      <c r="D178" s="131">
        <v>1</v>
      </c>
      <c r="E178" s="62"/>
      <c r="F178" s="144">
        <v>0</v>
      </c>
      <c r="G178" s="53">
        <v>0</v>
      </c>
      <c r="H178" s="53">
        <v>0</v>
      </c>
      <c r="I178" s="131">
        <v>1</v>
      </c>
      <c r="J178" s="131">
        <v>1</v>
      </c>
      <c r="K178" s="53">
        <v>0</v>
      </c>
      <c r="L178" s="131">
        <v>1</v>
      </c>
      <c r="M178" s="138"/>
      <c r="N178" s="53">
        <v>0</v>
      </c>
      <c r="O178" s="53">
        <v>0</v>
      </c>
      <c r="P178" s="131">
        <v>1</v>
      </c>
      <c r="Q178" s="53"/>
      <c r="R178" s="53"/>
      <c r="S178" s="53"/>
      <c r="T178" s="53"/>
      <c r="U178" s="53"/>
      <c r="V178" s="53"/>
      <c r="W178" s="53"/>
      <c r="X178" s="53"/>
      <c r="Y178" s="53"/>
      <c r="Z178" s="53"/>
      <c r="AA178" s="53"/>
      <c r="AB178" s="53"/>
      <c r="AC178" s="53"/>
      <c r="AD178" s="53"/>
      <c r="AE178" s="53"/>
      <c r="AF178" s="53"/>
      <c r="AG178" s="136">
        <v>4</v>
      </c>
      <c r="AH178" s="147">
        <f t="shared" si="77"/>
        <v>0.41666666666666669</v>
      </c>
      <c r="AI178" s="147">
        <f t="shared" si="78"/>
        <v>0.51492865054443726</v>
      </c>
      <c r="AJ178" s="148">
        <f>7/15</f>
        <v>0.46666666666666667</v>
      </c>
      <c r="AK178" s="1">
        <f>SUM(B178:P178)*A178</f>
        <v>20</v>
      </c>
      <c r="AL178" s="3">
        <f t="shared" si="79"/>
        <v>6.3694267515923567E-2</v>
      </c>
    </row>
    <row r="179" spans="1:38" ht="20.100000000000001" customHeight="1" x14ac:dyDescent="0.25">
      <c r="A179" s="2">
        <v>5</v>
      </c>
      <c r="B179" s="62"/>
      <c r="C179" s="53">
        <v>0</v>
      </c>
      <c r="D179" s="131">
        <v>1</v>
      </c>
      <c r="E179" s="62"/>
      <c r="F179" s="144">
        <v>0</v>
      </c>
      <c r="G179" s="53">
        <v>0</v>
      </c>
      <c r="H179" s="53">
        <v>0</v>
      </c>
      <c r="I179" s="131">
        <v>1</v>
      </c>
      <c r="J179" s="53">
        <v>0</v>
      </c>
      <c r="K179" s="131">
        <v>1</v>
      </c>
      <c r="L179" s="131">
        <v>1</v>
      </c>
      <c r="M179" s="62"/>
      <c r="N179" s="131">
        <v>1</v>
      </c>
      <c r="O179" s="53">
        <v>0</v>
      </c>
      <c r="P179" s="131">
        <v>1</v>
      </c>
      <c r="Q179" s="53"/>
      <c r="R179" s="53"/>
      <c r="S179" s="53"/>
      <c r="T179" s="53"/>
      <c r="U179" s="53"/>
      <c r="V179" s="53"/>
      <c r="W179" s="53"/>
      <c r="X179" s="53"/>
      <c r="Y179" s="53"/>
      <c r="Z179" s="53"/>
      <c r="AA179" s="53"/>
      <c r="AB179" s="53"/>
      <c r="AC179" s="53"/>
      <c r="AD179" s="53"/>
      <c r="AE179" s="53"/>
      <c r="AF179" s="53"/>
      <c r="AG179" s="31">
        <v>5</v>
      </c>
      <c r="AH179" s="147">
        <f t="shared" si="77"/>
        <v>0.5</v>
      </c>
      <c r="AI179" s="147">
        <f t="shared" si="78"/>
        <v>0.5222329678670935</v>
      </c>
      <c r="AJ179" s="148">
        <f>6/15</f>
        <v>0.4</v>
      </c>
      <c r="AK179" s="1">
        <f>SUM(B179:P179)*A179</f>
        <v>30</v>
      </c>
      <c r="AL179" s="3">
        <f t="shared" si="79"/>
        <v>9.5541401273885357E-2</v>
      </c>
    </row>
    <row r="180" spans="1:38" ht="20.100000000000001" customHeight="1" x14ac:dyDescent="0.25">
      <c r="A180" s="2" t="s">
        <v>259</v>
      </c>
      <c r="B180" s="62"/>
      <c r="C180" s="134">
        <v>1</v>
      </c>
      <c r="D180" s="133">
        <v>0</v>
      </c>
      <c r="E180" s="62"/>
      <c r="F180" s="143">
        <v>1</v>
      </c>
      <c r="G180" s="151">
        <v>1</v>
      </c>
      <c r="H180" s="152">
        <v>0</v>
      </c>
      <c r="I180" s="152">
        <v>0</v>
      </c>
      <c r="J180" s="151">
        <v>1</v>
      </c>
      <c r="K180" s="152">
        <v>0</v>
      </c>
      <c r="L180" s="152">
        <v>0</v>
      </c>
      <c r="M180" s="153"/>
      <c r="N180" s="151">
        <v>1</v>
      </c>
      <c r="O180" s="133">
        <v>0</v>
      </c>
      <c r="P180" s="133">
        <v>0</v>
      </c>
      <c r="AG180" s="31" t="s">
        <v>258</v>
      </c>
      <c r="AH180" s="147">
        <f t="shared" si="77"/>
        <v>0.41666666666666669</v>
      </c>
      <c r="AI180" s="147">
        <f t="shared" si="78"/>
        <v>0.51492865054443726</v>
      </c>
      <c r="AJ180" s="148">
        <f>4/15</f>
        <v>0.26666666666666666</v>
      </c>
      <c r="AK180" s="1">
        <v>32</v>
      </c>
      <c r="AL180" s="3">
        <f t="shared" si="79"/>
        <v>0.10191082802547771</v>
      </c>
    </row>
    <row r="181" spans="1:38" ht="20.100000000000001" customHeight="1" x14ac:dyDescent="0.25">
      <c r="B181" s="83"/>
      <c r="E181" s="83"/>
      <c r="F181" s="145"/>
      <c r="M181" s="83"/>
      <c r="N181" s="2"/>
      <c r="AH181" s="1"/>
      <c r="AI181" s="1"/>
      <c r="AK181" s="1"/>
    </row>
    <row r="182" spans="1:38" ht="20.100000000000001" customHeight="1" x14ac:dyDescent="0.25">
      <c r="A182" s="31" t="s">
        <v>236</v>
      </c>
      <c r="B182" s="31"/>
      <c r="C182" s="31">
        <v>23</v>
      </c>
      <c r="D182" s="31">
        <f>(D175*$A$4)+(D176*$A$5)+(D177*$A$6)+(D178*$A$7)+(D179*$A$8)</f>
        <v>31</v>
      </c>
      <c r="E182" s="31"/>
      <c r="F182" s="31">
        <v>35</v>
      </c>
      <c r="G182" s="31">
        <v>24</v>
      </c>
      <c r="H182" s="31">
        <f>(H175*$A$4)+(H176*$A$5)+(H177*$A$6)+(H178*$A$7)+(H179*$A$8)</f>
        <v>28</v>
      </c>
      <c r="I182" s="31">
        <f>(I175*$A$4)+(I176*$A$5)+(I177*$A$6)+(I178*$A$7)+(I179*$A$8)</f>
        <v>26</v>
      </c>
      <c r="J182" s="31">
        <v>34</v>
      </c>
      <c r="K182" s="31">
        <f>(K175*$A$4)+(K176*$A$5)+(K177*$A$6)+(K178*$A$7)+(K179*$A$8)</f>
        <v>29</v>
      </c>
      <c r="L182" s="31">
        <f>(L175*$A$4)+(L176*$A$5)+(L177*$A$6)+(L178*$A$7)+(L179*$A$8)</f>
        <v>22</v>
      </c>
      <c r="M182" s="31"/>
      <c r="N182" s="31">
        <v>19</v>
      </c>
      <c r="O182" s="31">
        <f>(O175*$A$4)+(O176*$A$5)+(O177*$A$6)+(O178*$A$7)+(O179*$A$8)</f>
        <v>27</v>
      </c>
      <c r="P182" s="31">
        <f>(P175*$A$4)+(P176*$A$5)+(P177*$A$6)+(P178*$A$7)+(P179*$A$8)</f>
        <v>16</v>
      </c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147">
        <f>AVERAGE(B182:P182)</f>
        <v>26.166666666666668</v>
      </c>
      <c r="AI182" s="147">
        <f>STDEV(B182:P182)</f>
        <v>5.734002779802938</v>
      </c>
      <c r="AK182" s="1">
        <f>SUM(AK175:AK180)</f>
        <v>314</v>
      </c>
      <c r="AL182" s="32">
        <f>SUM(AL175:AL180)</f>
        <v>0.99999999999999989</v>
      </c>
    </row>
    <row r="185" spans="1:38" ht="20.100000000000001" customHeight="1" x14ac:dyDescent="0.25">
      <c r="A185" s="31" t="s">
        <v>21</v>
      </c>
    </row>
    <row r="186" spans="1:38" ht="20.100000000000001" customHeight="1" x14ac:dyDescent="0.25">
      <c r="A186" s="31" t="s">
        <v>161</v>
      </c>
      <c r="B186" s="31">
        <v>1</v>
      </c>
      <c r="C186" s="31">
        <v>5</v>
      </c>
      <c r="D186" s="31">
        <v>6</v>
      </c>
      <c r="E186" s="31">
        <v>8</v>
      </c>
      <c r="F186" s="31">
        <v>11</v>
      </c>
      <c r="G186" s="31">
        <v>12</v>
      </c>
      <c r="H186" s="31">
        <v>13</v>
      </c>
      <c r="I186" s="31">
        <v>14</v>
      </c>
      <c r="J186" s="31">
        <v>16</v>
      </c>
      <c r="K186" s="31">
        <v>17</v>
      </c>
      <c r="L186" s="31">
        <v>18</v>
      </c>
      <c r="M186" s="31"/>
      <c r="N186" s="31"/>
      <c r="O186" s="31"/>
      <c r="P186" s="31"/>
      <c r="AJ186" s="146" t="s">
        <v>254</v>
      </c>
    </row>
    <row r="187" spans="1:38" ht="20.100000000000001" customHeight="1" x14ac:dyDescent="0.25">
      <c r="A187" s="31" t="s">
        <v>218</v>
      </c>
      <c r="B187" s="31" t="s">
        <v>219</v>
      </c>
      <c r="C187" s="31" t="s">
        <v>220</v>
      </c>
      <c r="D187" s="31" t="s">
        <v>221</v>
      </c>
      <c r="E187" s="31" t="s">
        <v>222</v>
      </c>
      <c r="F187" s="31" t="s">
        <v>223</v>
      </c>
      <c r="G187" s="31" t="s">
        <v>224</v>
      </c>
      <c r="H187" s="31" t="s">
        <v>225</v>
      </c>
      <c r="I187" s="31" t="s">
        <v>226</v>
      </c>
      <c r="J187" s="31" t="s">
        <v>227</v>
      </c>
      <c r="K187" s="31" t="s">
        <v>228</v>
      </c>
      <c r="L187" s="31" t="s">
        <v>229</v>
      </c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 t="s">
        <v>52</v>
      </c>
      <c r="AI187" s="31" t="s">
        <v>255</v>
      </c>
      <c r="AJ187" s="31" t="s">
        <v>256</v>
      </c>
      <c r="AK187" s="31" t="s">
        <v>257</v>
      </c>
      <c r="AL187" s="31" t="s">
        <v>256</v>
      </c>
    </row>
    <row r="188" spans="1:38" ht="20.100000000000001" customHeight="1" x14ac:dyDescent="0.25">
      <c r="A188" s="2">
        <v>1</v>
      </c>
      <c r="B188" s="131">
        <v>1</v>
      </c>
      <c r="C188" s="131">
        <v>3</v>
      </c>
      <c r="D188" s="53">
        <v>0</v>
      </c>
      <c r="E188" s="131">
        <v>5</v>
      </c>
      <c r="F188" s="53"/>
      <c r="G188" s="53">
        <v>0</v>
      </c>
      <c r="H188" s="131">
        <v>3</v>
      </c>
      <c r="I188" s="131">
        <v>2</v>
      </c>
      <c r="J188" s="131">
        <v>2</v>
      </c>
      <c r="K188" s="131">
        <v>2</v>
      </c>
      <c r="L188" s="131">
        <v>1</v>
      </c>
      <c r="M188" s="53"/>
      <c r="N188" s="53"/>
      <c r="O188" s="53"/>
      <c r="P188" s="53"/>
      <c r="Q188" s="53"/>
      <c r="R188" s="53"/>
      <c r="S188" s="53"/>
      <c r="T188" s="53"/>
      <c r="U188" s="53"/>
      <c r="V188" s="53"/>
      <c r="W188" s="53"/>
      <c r="X188" s="53"/>
      <c r="Y188" s="53"/>
      <c r="Z188" s="53"/>
      <c r="AA188" s="53"/>
      <c r="AB188" s="53"/>
      <c r="AC188" s="53"/>
      <c r="AD188" s="53"/>
      <c r="AE188" s="53"/>
      <c r="AF188" s="53"/>
      <c r="AG188" s="136">
        <v>1</v>
      </c>
      <c r="AH188" s="147">
        <f t="shared" ref="AH188:AH193" si="80">AVERAGE(B188:L188)</f>
        <v>1.9</v>
      </c>
      <c r="AI188" s="147">
        <f t="shared" ref="AI188:AI193" si="81">STDEV(B188:L188)</f>
        <v>1.5238839267549946</v>
      </c>
      <c r="AJ188" s="148">
        <f>8/11</f>
        <v>0.72727272727272729</v>
      </c>
      <c r="AK188" s="1">
        <f>SUM(B188:L188)*A188</f>
        <v>19</v>
      </c>
      <c r="AL188" s="3">
        <f t="shared" ref="AL188:AL193" si="82">AK188/$AK$195</f>
        <v>0.35185185185185186</v>
      </c>
    </row>
    <row r="189" spans="1:38" ht="20.100000000000001" customHeight="1" x14ac:dyDescent="0.25">
      <c r="A189" s="2">
        <v>2</v>
      </c>
      <c r="B189" s="131">
        <v>1</v>
      </c>
      <c r="C189" s="131">
        <v>1</v>
      </c>
      <c r="D189" s="131">
        <v>1</v>
      </c>
      <c r="E189" s="53">
        <v>0</v>
      </c>
      <c r="F189" s="53"/>
      <c r="G189" s="131">
        <v>1</v>
      </c>
      <c r="H189" s="131">
        <v>1</v>
      </c>
      <c r="I189" s="131">
        <v>2</v>
      </c>
      <c r="J189" s="131">
        <v>1</v>
      </c>
      <c r="K189" s="131">
        <v>1</v>
      </c>
      <c r="L189" s="53">
        <v>0</v>
      </c>
      <c r="M189" s="53"/>
      <c r="N189" s="53"/>
      <c r="O189" s="53"/>
      <c r="P189" s="53"/>
      <c r="Q189" s="53"/>
      <c r="R189" s="53"/>
      <c r="S189" s="53"/>
      <c r="T189" s="53"/>
      <c r="U189" s="53"/>
      <c r="V189" s="53"/>
      <c r="W189" s="53"/>
      <c r="X189" s="53"/>
      <c r="Y189" s="53"/>
      <c r="Z189" s="53"/>
      <c r="AA189" s="53"/>
      <c r="AB189" s="53"/>
      <c r="AC189" s="53"/>
      <c r="AD189" s="53"/>
      <c r="AE189" s="53"/>
      <c r="AF189" s="53"/>
      <c r="AG189" s="31">
        <v>2</v>
      </c>
      <c r="AH189" s="147">
        <f t="shared" si="80"/>
        <v>0.9</v>
      </c>
      <c r="AI189" s="147">
        <f t="shared" si="81"/>
        <v>0.56764621219754674</v>
      </c>
      <c r="AJ189" s="148">
        <f>8/11</f>
        <v>0.72727272727272729</v>
      </c>
      <c r="AK189" s="1">
        <f>SUM(B189:L189)*A189</f>
        <v>18</v>
      </c>
      <c r="AL189" s="3">
        <f t="shared" si="82"/>
        <v>0.33333333333333331</v>
      </c>
    </row>
    <row r="190" spans="1:38" ht="20.100000000000001" customHeight="1" x14ac:dyDescent="0.25">
      <c r="A190" s="2">
        <v>3</v>
      </c>
      <c r="B190" s="131">
        <v>1</v>
      </c>
      <c r="C190" s="53">
        <v>0</v>
      </c>
      <c r="D190" s="53">
        <v>0</v>
      </c>
      <c r="E190" s="53">
        <v>0</v>
      </c>
      <c r="F190" s="53"/>
      <c r="G190" s="131">
        <v>1</v>
      </c>
      <c r="H190" s="53">
        <v>0</v>
      </c>
      <c r="I190" s="53">
        <v>0</v>
      </c>
      <c r="J190" s="131">
        <v>1</v>
      </c>
      <c r="K190" s="53">
        <v>0</v>
      </c>
      <c r="L190" s="53">
        <v>0</v>
      </c>
      <c r="M190" s="53"/>
      <c r="N190" s="53"/>
      <c r="O190" s="53"/>
      <c r="P190" s="53"/>
      <c r="Q190" s="53"/>
      <c r="R190" s="53"/>
      <c r="S190" s="53"/>
      <c r="T190" s="53"/>
      <c r="U190" s="53"/>
      <c r="V190" s="53"/>
      <c r="W190" s="53"/>
      <c r="X190" s="53"/>
      <c r="Y190" s="53"/>
      <c r="Z190" s="53"/>
      <c r="AA190" s="53"/>
      <c r="AB190" s="53"/>
      <c r="AC190" s="53"/>
      <c r="AD190" s="53"/>
      <c r="AE190" s="53"/>
      <c r="AF190" s="53"/>
      <c r="AG190" s="31">
        <v>3</v>
      </c>
      <c r="AH190" s="147">
        <f t="shared" si="80"/>
        <v>0.3</v>
      </c>
      <c r="AI190" s="147">
        <f t="shared" si="81"/>
        <v>0.48304589153964794</v>
      </c>
      <c r="AJ190" s="148">
        <f>3/10</f>
        <v>0.3</v>
      </c>
      <c r="AK190" s="1">
        <f>SUM(B190:L190)*A190</f>
        <v>9</v>
      </c>
      <c r="AL190" s="3">
        <f t="shared" si="82"/>
        <v>0.16666666666666666</v>
      </c>
    </row>
    <row r="191" spans="1:38" ht="20.100000000000001" customHeight="1" x14ac:dyDescent="0.25">
      <c r="A191" s="2">
        <v>4</v>
      </c>
      <c r="B191" s="53">
        <v>0</v>
      </c>
      <c r="C191" s="53">
        <v>0</v>
      </c>
      <c r="D191" s="131">
        <v>1</v>
      </c>
      <c r="E191" s="53">
        <v>0</v>
      </c>
      <c r="F191" s="53"/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131">
        <v>1</v>
      </c>
      <c r="M191" s="53"/>
      <c r="N191" s="53"/>
      <c r="O191" s="53"/>
      <c r="P191" s="53"/>
      <c r="Q191" s="53"/>
      <c r="R191" s="53"/>
      <c r="S191" s="53"/>
      <c r="T191" s="53"/>
      <c r="U191" s="53"/>
      <c r="V191" s="53"/>
      <c r="W191" s="53"/>
      <c r="X191" s="53"/>
      <c r="Y191" s="53"/>
      <c r="Z191" s="53"/>
      <c r="AA191" s="53"/>
      <c r="AB191" s="53"/>
      <c r="AC191" s="53"/>
      <c r="AD191" s="53"/>
      <c r="AE191" s="53"/>
      <c r="AF191" s="53"/>
      <c r="AG191" s="136">
        <v>4</v>
      </c>
      <c r="AH191" s="147">
        <f t="shared" si="80"/>
        <v>0.2</v>
      </c>
      <c r="AI191" s="147">
        <f t="shared" si="81"/>
        <v>0.4216370213557839</v>
      </c>
      <c r="AJ191" s="148">
        <f>2/11</f>
        <v>0.18181818181818182</v>
      </c>
      <c r="AK191" s="1">
        <f>SUM(B191:L191)*A191</f>
        <v>8</v>
      </c>
      <c r="AL191" s="3">
        <f t="shared" si="82"/>
        <v>0.14814814814814814</v>
      </c>
    </row>
    <row r="192" spans="1:38" ht="20.100000000000001" customHeight="1" x14ac:dyDescent="0.25">
      <c r="A192" s="2">
        <v>5</v>
      </c>
      <c r="B192" s="53">
        <v>0</v>
      </c>
      <c r="C192" s="53">
        <v>0</v>
      </c>
      <c r="D192" s="53">
        <v>0</v>
      </c>
      <c r="E192" s="53">
        <v>0</v>
      </c>
      <c r="F192" s="53"/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3">
        <v>0</v>
      </c>
      <c r="M192" s="53"/>
      <c r="N192" s="53"/>
      <c r="O192" s="53"/>
      <c r="P192" s="53"/>
      <c r="Q192" s="53"/>
      <c r="R192" s="53"/>
      <c r="S192" s="53"/>
      <c r="T192" s="53"/>
      <c r="U192" s="53"/>
      <c r="V192" s="53"/>
      <c r="W192" s="53"/>
      <c r="X192" s="53"/>
      <c r="Y192" s="53"/>
      <c r="Z192" s="53"/>
      <c r="AA192" s="53"/>
      <c r="AB192" s="53"/>
      <c r="AC192" s="53"/>
      <c r="AD192" s="53"/>
      <c r="AE192" s="53"/>
      <c r="AF192" s="53"/>
      <c r="AG192" s="31">
        <v>5</v>
      </c>
      <c r="AH192" s="147">
        <f t="shared" si="80"/>
        <v>0</v>
      </c>
      <c r="AI192" s="147">
        <f t="shared" si="81"/>
        <v>0</v>
      </c>
      <c r="AJ192" s="148">
        <f>0/10</f>
        <v>0</v>
      </c>
      <c r="AK192" s="1">
        <f>SUM(B192:L192)*A192</f>
        <v>0</v>
      </c>
      <c r="AL192" s="3">
        <f t="shared" si="82"/>
        <v>0</v>
      </c>
    </row>
    <row r="193" spans="1:38" ht="20.100000000000001" customHeight="1" x14ac:dyDescent="0.25">
      <c r="A193" s="2" t="s">
        <v>259</v>
      </c>
      <c r="B193" s="133">
        <v>0</v>
      </c>
      <c r="C193" s="133">
        <v>0</v>
      </c>
      <c r="D193" s="133">
        <v>0</v>
      </c>
      <c r="E193" s="133">
        <v>0</v>
      </c>
      <c r="F193" s="151"/>
      <c r="G193" s="133">
        <v>0</v>
      </c>
      <c r="H193" s="53">
        <v>0</v>
      </c>
      <c r="I193" s="133">
        <v>0</v>
      </c>
      <c r="J193" s="133">
        <v>0</v>
      </c>
      <c r="K193" s="133">
        <v>0</v>
      </c>
      <c r="L193" s="133">
        <v>0</v>
      </c>
      <c r="N193" s="2"/>
      <c r="AG193" s="31" t="s">
        <v>258</v>
      </c>
      <c r="AH193" s="147">
        <f t="shared" si="80"/>
        <v>0</v>
      </c>
      <c r="AI193" s="147">
        <f t="shared" si="81"/>
        <v>0</v>
      </c>
      <c r="AJ193" s="148">
        <f>1/10</f>
        <v>0.1</v>
      </c>
      <c r="AK193" s="1">
        <v>0</v>
      </c>
      <c r="AL193" s="3">
        <f t="shared" si="82"/>
        <v>0</v>
      </c>
    </row>
    <row r="194" spans="1:38" ht="20.100000000000001" customHeight="1" x14ac:dyDescent="0.25">
      <c r="N194" s="2"/>
      <c r="AH194" s="1"/>
      <c r="AI194" s="1"/>
      <c r="AK194" s="1"/>
    </row>
    <row r="195" spans="1:38" ht="20.100000000000001" customHeight="1" x14ac:dyDescent="0.25">
      <c r="A195" s="31" t="s">
        <v>236</v>
      </c>
      <c r="B195" s="31">
        <f t="shared" ref="B195:K195" si="83">(B188*$A$4)+(B189*$A$5)+(B190*$A$6)+(B191*$A$7)+(B192*$A$8)</f>
        <v>6</v>
      </c>
      <c r="C195" s="31">
        <f t="shared" si="83"/>
        <v>5</v>
      </c>
      <c r="D195" s="31">
        <f t="shared" si="83"/>
        <v>6</v>
      </c>
      <c r="E195" s="31">
        <f t="shared" si="83"/>
        <v>5</v>
      </c>
      <c r="F195" s="31"/>
      <c r="G195" s="31">
        <f t="shared" si="83"/>
        <v>5</v>
      </c>
      <c r="H195" s="31">
        <f t="shared" si="83"/>
        <v>5</v>
      </c>
      <c r="I195" s="31">
        <f t="shared" si="83"/>
        <v>6</v>
      </c>
      <c r="J195" s="31">
        <f t="shared" si="83"/>
        <v>7</v>
      </c>
      <c r="K195" s="31">
        <f t="shared" si="83"/>
        <v>4</v>
      </c>
      <c r="L195" s="31">
        <f>(L188*$A$4)+(L189*$A$5)+(L190*$A$6)+(L191*$A$7)+(L192*$A$8)</f>
        <v>5</v>
      </c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147">
        <f>AVERAGE(B195:L195)</f>
        <v>5.4</v>
      </c>
      <c r="AI195" s="147">
        <f>STDEV(B195:L195)</f>
        <v>0.84327404271156636</v>
      </c>
      <c r="AK195" s="1">
        <f>SUM(AK188:AK193)</f>
        <v>54</v>
      </c>
      <c r="AL195" s="32">
        <f>SUM(AL188:AL193)</f>
        <v>0.99999999999999989</v>
      </c>
    </row>
    <row r="198" spans="1:38" ht="20.100000000000001" customHeight="1" x14ac:dyDescent="0.25">
      <c r="A198" s="31" t="s">
        <v>22</v>
      </c>
    </row>
    <row r="199" spans="1:38" ht="20.100000000000001" customHeight="1" x14ac:dyDescent="0.25">
      <c r="A199" s="31" t="s">
        <v>161</v>
      </c>
      <c r="B199" s="31">
        <v>1</v>
      </c>
      <c r="C199" s="31">
        <v>2</v>
      </c>
      <c r="D199" s="31">
        <v>3</v>
      </c>
      <c r="E199" s="31">
        <v>4</v>
      </c>
      <c r="F199" s="31">
        <v>5</v>
      </c>
      <c r="G199" s="31">
        <v>7</v>
      </c>
      <c r="H199" s="31">
        <v>8</v>
      </c>
      <c r="I199" s="31">
        <v>9</v>
      </c>
      <c r="J199" s="31">
        <v>10</v>
      </c>
      <c r="K199" s="31">
        <v>11</v>
      </c>
      <c r="L199" s="31">
        <v>12</v>
      </c>
      <c r="M199" s="31">
        <v>13</v>
      </c>
      <c r="N199" s="31">
        <v>14</v>
      </c>
      <c r="O199" s="31">
        <v>17</v>
      </c>
      <c r="P199" s="31">
        <v>18</v>
      </c>
      <c r="Q199" s="31">
        <v>20</v>
      </c>
      <c r="AJ199" s="146" t="s">
        <v>254</v>
      </c>
    </row>
    <row r="200" spans="1:38" ht="20.100000000000001" customHeight="1" x14ac:dyDescent="0.25">
      <c r="A200" s="31" t="s">
        <v>218</v>
      </c>
      <c r="B200" s="31" t="s">
        <v>219</v>
      </c>
      <c r="C200" s="31" t="s">
        <v>220</v>
      </c>
      <c r="D200" s="31" t="s">
        <v>221</v>
      </c>
      <c r="E200" s="31" t="s">
        <v>222</v>
      </c>
      <c r="F200" s="31" t="s">
        <v>223</v>
      </c>
      <c r="G200" s="31" t="s">
        <v>224</v>
      </c>
      <c r="H200" s="31" t="s">
        <v>225</v>
      </c>
      <c r="I200" s="31" t="s">
        <v>226</v>
      </c>
      <c r="J200" s="31" t="s">
        <v>227</v>
      </c>
      <c r="K200" s="31" t="s">
        <v>228</v>
      </c>
      <c r="L200" s="31" t="s">
        <v>229</v>
      </c>
      <c r="M200" s="31" t="s">
        <v>230</v>
      </c>
      <c r="N200" s="31" t="s">
        <v>231</v>
      </c>
      <c r="O200" s="31" t="s">
        <v>232</v>
      </c>
      <c r="P200" s="31" t="s">
        <v>233</v>
      </c>
      <c r="Q200" s="31" t="s">
        <v>234</v>
      </c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 t="s">
        <v>52</v>
      </c>
      <c r="AI200" s="31" t="s">
        <v>255</v>
      </c>
      <c r="AJ200" s="31" t="s">
        <v>256</v>
      </c>
      <c r="AK200" s="31" t="s">
        <v>257</v>
      </c>
      <c r="AL200" s="31" t="s">
        <v>256</v>
      </c>
    </row>
    <row r="201" spans="1:38" ht="20.100000000000001" customHeight="1" x14ac:dyDescent="0.25">
      <c r="A201" s="2">
        <v>1</v>
      </c>
      <c r="B201" s="131">
        <v>6</v>
      </c>
      <c r="C201" s="131">
        <v>10</v>
      </c>
      <c r="D201" s="131">
        <v>8</v>
      </c>
      <c r="E201" s="131">
        <v>16</v>
      </c>
      <c r="F201" s="131">
        <v>11</v>
      </c>
      <c r="G201" s="131">
        <v>14</v>
      </c>
      <c r="H201" s="131">
        <v>7</v>
      </c>
      <c r="I201" s="131">
        <v>9</v>
      </c>
      <c r="J201" s="131">
        <v>7</v>
      </c>
      <c r="K201" s="131">
        <v>7</v>
      </c>
      <c r="L201" s="131">
        <v>18</v>
      </c>
      <c r="M201" s="131"/>
      <c r="N201" s="131">
        <v>12</v>
      </c>
      <c r="O201" s="131">
        <v>7</v>
      </c>
      <c r="P201" s="131">
        <v>8</v>
      </c>
      <c r="Q201" s="131">
        <v>8</v>
      </c>
      <c r="R201" s="53"/>
      <c r="S201" s="53"/>
      <c r="T201" s="53"/>
      <c r="U201" s="53"/>
      <c r="V201" s="53"/>
      <c r="W201" s="53"/>
      <c r="X201" s="53"/>
      <c r="Y201" s="53"/>
      <c r="Z201" s="53"/>
      <c r="AA201" s="53"/>
      <c r="AB201" s="53"/>
      <c r="AC201" s="53"/>
      <c r="AD201" s="53"/>
      <c r="AE201" s="53"/>
      <c r="AF201" s="53"/>
      <c r="AG201" s="136">
        <v>1</v>
      </c>
      <c r="AH201" s="147">
        <f t="shared" ref="AH201:AH206" si="84">AVERAGE(B201:Q201)</f>
        <v>9.8666666666666671</v>
      </c>
      <c r="AI201" s="147">
        <f t="shared" ref="AI201:AI206" si="85">STDEV(B201:Q201)</f>
        <v>3.642343567906063</v>
      </c>
      <c r="AJ201" s="148">
        <f>16/16</f>
        <v>1</v>
      </c>
      <c r="AK201" s="1">
        <f>SUM(B201:Q201)*A201</f>
        <v>148</v>
      </c>
      <c r="AL201" s="3">
        <f t="shared" ref="AL201:AL206" si="86">AK201/$AK$208</f>
        <v>0.40326975476839239</v>
      </c>
    </row>
    <row r="202" spans="1:38" ht="20.100000000000001" customHeight="1" x14ac:dyDescent="0.25">
      <c r="A202" s="2">
        <v>2</v>
      </c>
      <c r="B202" s="131">
        <v>2</v>
      </c>
      <c r="C202" s="53">
        <v>0</v>
      </c>
      <c r="D202" s="131">
        <v>3</v>
      </c>
      <c r="E202" s="131">
        <v>3</v>
      </c>
      <c r="F202" s="131">
        <v>3</v>
      </c>
      <c r="G202" s="53">
        <v>0</v>
      </c>
      <c r="H202" s="131">
        <v>2</v>
      </c>
      <c r="I202" s="131">
        <v>2</v>
      </c>
      <c r="J202" s="131">
        <v>1</v>
      </c>
      <c r="K202" s="131">
        <v>4</v>
      </c>
      <c r="L202" s="131">
        <v>4</v>
      </c>
      <c r="M202" s="131"/>
      <c r="N202" s="131">
        <v>5</v>
      </c>
      <c r="O202" s="131">
        <v>3</v>
      </c>
      <c r="P202" s="131">
        <v>1</v>
      </c>
      <c r="Q202" s="131">
        <v>5</v>
      </c>
      <c r="R202" s="53"/>
      <c r="S202" s="53"/>
      <c r="T202" s="53"/>
      <c r="U202" s="53"/>
      <c r="V202" s="53"/>
      <c r="W202" s="53"/>
      <c r="X202" s="53"/>
      <c r="Y202" s="53"/>
      <c r="Z202" s="53"/>
      <c r="AA202" s="53"/>
      <c r="AB202" s="53"/>
      <c r="AC202" s="53"/>
      <c r="AD202" s="53"/>
      <c r="AE202" s="53"/>
      <c r="AF202" s="53"/>
      <c r="AG202" s="31">
        <v>2</v>
      </c>
      <c r="AH202" s="147">
        <f t="shared" si="84"/>
        <v>2.5333333333333332</v>
      </c>
      <c r="AI202" s="147">
        <f t="shared" si="85"/>
        <v>1.5976172734359606</v>
      </c>
      <c r="AJ202" s="148">
        <f>14/16</f>
        <v>0.875</v>
      </c>
      <c r="AK202" s="1">
        <f>SUM(B202:Q202)*A202</f>
        <v>76</v>
      </c>
      <c r="AL202" s="3">
        <f t="shared" si="86"/>
        <v>0.20708446866485014</v>
      </c>
    </row>
    <row r="203" spans="1:38" ht="20.100000000000001" customHeight="1" x14ac:dyDescent="0.25">
      <c r="A203" s="2">
        <v>3</v>
      </c>
      <c r="B203" s="131">
        <v>1</v>
      </c>
      <c r="C203" s="53">
        <v>0</v>
      </c>
      <c r="D203" s="131">
        <v>1</v>
      </c>
      <c r="E203" s="53">
        <v>0</v>
      </c>
      <c r="F203" s="131">
        <v>1</v>
      </c>
      <c r="G203" s="131">
        <v>2</v>
      </c>
      <c r="H203" s="53">
        <v>0</v>
      </c>
      <c r="I203" s="131">
        <v>2</v>
      </c>
      <c r="J203" s="131">
        <v>2</v>
      </c>
      <c r="K203" s="131">
        <v>2</v>
      </c>
      <c r="L203" s="53">
        <v>0</v>
      </c>
      <c r="M203" s="131"/>
      <c r="N203" s="53">
        <v>0</v>
      </c>
      <c r="O203" s="131">
        <v>1</v>
      </c>
      <c r="P203" s="53">
        <v>0</v>
      </c>
      <c r="Q203" s="53">
        <v>0</v>
      </c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31">
        <v>3</v>
      </c>
      <c r="AH203" s="147">
        <f t="shared" si="84"/>
        <v>0.8</v>
      </c>
      <c r="AI203" s="147">
        <f t="shared" si="85"/>
        <v>0.86189160737133463</v>
      </c>
      <c r="AJ203" s="148">
        <f>9/16</f>
        <v>0.5625</v>
      </c>
      <c r="AK203" s="1">
        <f>SUM(B203:Q203)*A203</f>
        <v>36</v>
      </c>
      <c r="AL203" s="3">
        <f t="shared" si="86"/>
        <v>9.8092643051771122E-2</v>
      </c>
    </row>
    <row r="204" spans="1:38" ht="20.100000000000001" customHeight="1" x14ac:dyDescent="0.25">
      <c r="A204" s="2">
        <v>4</v>
      </c>
      <c r="B204" s="131">
        <v>2</v>
      </c>
      <c r="C204" s="131">
        <v>1</v>
      </c>
      <c r="D204" s="53">
        <v>0</v>
      </c>
      <c r="E204" s="131">
        <v>1</v>
      </c>
      <c r="F204" s="131">
        <v>3</v>
      </c>
      <c r="G204" s="131">
        <v>3</v>
      </c>
      <c r="H204" s="53">
        <v>0</v>
      </c>
      <c r="I204" s="53">
        <v>0</v>
      </c>
      <c r="J204" s="131">
        <v>1</v>
      </c>
      <c r="K204" s="53">
        <v>0</v>
      </c>
      <c r="L204" s="53">
        <v>0</v>
      </c>
      <c r="M204" s="53"/>
      <c r="N204" s="131">
        <v>2</v>
      </c>
      <c r="O204" s="131">
        <v>1</v>
      </c>
      <c r="P204" s="53">
        <v>0</v>
      </c>
      <c r="Q204" s="53">
        <v>0</v>
      </c>
      <c r="R204" s="53"/>
      <c r="S204" s="53"/>
      <c r="T204" s="53"/>
      <c r="U204" s="53"/>
      <c r="V204" s="53"/>
      <c r="W204" s="53"/>
      <c r="X204" s="53"/>
      <c r="Y204" s="53"/>
      <c r="Z204" s="53"/>
      <c r="AA204" s="53"/>
      <c r="AB204" s="53"/>
      <c r="AC204" s="53"/>
      <c r="AD204" s="53"/>
      <c r="AE204" s="53"/>
      <c r="AF204" s="53"/>
      <c r="AG204" s="136">
        <v>4</v>
      </c>
      <c r="AH204" s="147">
        <f t="shared" si="84"/>
        <v>0.93333333333333335</v>
      </c>
      <c r="AI204" s="147">
        <f t="shared" si="85"/>
        <v>1.0997835284835873</v>
      </c>
      <c r="AJ204" s="148">
        <f>8/16</f>
        <v>0.5</v>
      </c>
      <c r="AK204" s="1">
        <f>SUM(B204:Q204)*A204</f>
        <v>56</v>
      </c>
      <c r="AL204" s="3">
        <f t="shared" si="86"/>
        <v>0.15258855585831063</v>
      </c>
    </row>
    <row r="205" spans="1:38" ht="20.100000000000001" customHeight="1" x14ac:dyDescent="0.25">
      <c r="A205" s="2">
        <v>5</v>
      </c>
      <c r="B205" s="53">
        <v>0</v>
      </c>
      <c r="C205" s="53">
        <v>0</v>
      </c>
      <c r="D205" s="131">
        <v>1</v>
      </c>
      <c r="E205" s="131">
        <v>1</v>
      </c>
      <c r="F205" s="53">
        <v>0</v>
      </c>
      <c r="G205" s="53">
        <v>0</v>
      </c>
      <c r="H205" s="131">
        <v>1</v>
      </c>
      <c r="I205" s="53">
        <v>0</v>
      </c>
      <c r="J205" s="53">
        <v>0</v>
      </c>
      <c r="K205" s="53">
        <v>0</v>
      </c>
      <c r="L205" s="53">
        <v>0</v>
      </c>
      <c r="M205" s="53"/>
      <c r="N205" s="53">
        <v>0</v>
      </c>
      <c r="O205" s="53">
        <v>0</v>
      </c>
      <c r="P205" s="53">
        <v>0</v>
      </c>
      <c r="Q205" s="53">
        <v>0</v>
      </c>
      <c r="R205" s="53"/>
      <c r="S205" s="53"/>
      <c r="T205" s="53"/>
      <c r="U205" s="53"/>
      <c r="V205" s="53"/>
      <c r="W205" s="53"/>
      <c r="X205" s="53"/>
      <c r="Y205" s="53"/>
      <c r="Z205" s="53"/>
      <c r="AA205" s="53"/>
      <c r="AB205" s="53"/>
      <c r="AC205" s="53"/>
      <c r="AD205" s="53"/>
      <c r="AE205" s="53"/>
      <c r="AF205" s="53"/>
      <c r="AG205" s="31">
        <v>5</v>
      </c>
      <c r="AH205" s="147">
        <f t="shared" si="84"/>
        <v>0.2</v>
      </c>
      <c r="AI205" s="147">
        <f t="shared" si="85"/>
        <v>0.41403933560541251</v>
      </c>
      <c r="AJ205" s="148">
        <f>3/16</f>
        <v>0.1875</v>
      </c>
      <c r="AK205" s="1">
        <f>SUM(B205:Q205)*A205</f>
        <v>15</v>
      </c>
      <c r="AL205" s="3">
        <f t="shared" si="86"/>
        <v>4.0871934604904632E-2</v>
      </c>
    </row>
    <row r="206" spans="1:38" ht="20.100000000000001" customHeight="1" x14ac:dyDescent="0.25">
      <c r="A206" s="2" t="s">
        <v>259</v>
      </c>
      <c r="B206" s="150">
        <v>1</v>
      </c>
      <c r="C206" s="150">
        <v>1</v>
      </c>
      <c r="D206" s="150">
        <v>1</v>
      </c>
      <c r="E206" s="86">
        <v>0</v>
      </c>
      <c r="F206" s="86">
        <v>0</v>
      </c>
      <c r="G206" s="86">
        <v>0</v>
      </c>
      <c r="H206" s="150">
        <v>1</v>
      </c>
      <c r="I206" s="86">
        <v>0</v>
      </c>
      <c r="J206" s="150">
        <v>1</v>
      </c>
      <c r="K206" s="86">
        <v>0</v>
      </c>
      <c r="L206" s="86">
        <v>0</v>
      </c>
      <c r="M206" s="86"/>
      <c r="N206" s="20">
        <v>0</v>
      </c>
      <c r="O206" s="86">
        <v>0</v>
      </c>
      <c r="P206" s="150">
        <v>1</v>
      </c>
      <c r="Q206" s="86">
        <v>0</v>
      </c>
      <c r="AG206" s="31" t="s">
        <v>258</v>
      </c>
      <c r="AH206" s="147">
        <f t="shared" si="84"/>
        <v>0.4</v>
      </c>
      <c r="AI206" s="147">
        <f t="shared" si="85"/>
        <v>0.50709255283710997</v>
      </c>
      <c r="AJ206" s="148">
        <f>6/16</f>
        <v>0.375</v>
      </c>
      <c r="AK206" s="1">
        <v>36</v>
      </c>
      <c r="AL206" s="3">
        <f t="shared" si="86"/>
        <v>9.8092643051771122E-2</v>
      </c>
    </row>
    <row r="207" spans="1:38" ht="20.100000000000001" customHeight="1" x14ac:dyDescent="0.25">
      <c r="N207" s="2"/>
      <c r="AH207" s="1"/>
      <c r="AI207" s="1"/>
      <c r="AK207" s="1"/>
    </row>
    <row r="208" spans="1:38" ht="20.100000000000001" customHeight="1" x14ac:dyDescent="0.25">
      <c r="A208" s="31" t="s">
        <v>236</v>
      </c>
      <c r="B208" s="31">
        <v>27</v>
      </c>
      <c r="C208" s="31">
        <v>20</v>
      </c>
      <c r="D208" s="31">
        <v>28</v>
      </c>
      <c r="E208" s="31">
        <f t="shared" ref="E208:O208" si="87">(E201*$A$4)+(E202*$A$5)+(E203*$A$6)+(E204*$A$7)+(E205*$A$8)</f>
        <v>31</v>
      </c>
      <c r="F208" s="31">
        <f t="shared" si="87"/>
        <v>32</v>
      </c>
      <c r="G208" s="31">
        <f t="shared" si="87"/>
        <v>32</v>
      </c>
      <c r="H208" s="31">
        <v>22</v>
      </c>
      <c r="I208" s="31">
        <f t="shared" si="87"/>
        <v>19</v>
      </c>
      <c r="J208" s="31">
        <v>25</v>
      </c>
      <c r="K208" s="31">
        <f t="shared" si="87"/>
        <v>21</v>
      </c>
      <c r="L208" s="31">
        <f t="shared" si="87"/>
        <v>26</v>
      </c>
      <c r="M208" s="31"/>
      <c r="N208" s="31">
        <f t="shared" si="87"/>
        <v>30</v>
      </c>
      <c r="O208" s="31">
        <f t="shared" si="87"/>
        <v>20</v>
      </c>
      <c r="P208" s="31">
        <v>16</v>
      </c>
      <c r="Q208" s="31">
        <f>(Q201*$A$4)+(Q202*$A$5)+(Q203*$A$6)+(Q204*$A$7)+(Q205*$A$8)</f>
        <v>18</v>
      </c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147">
        <f>AVERAGE(B208:Q208)</f>
        <v>24.466666666666665</v>
      </c>
      <c r="AI208" s="147">
        <f>STDEV(B208:Q208)</f>
        <v>5.4098675276448942</v>
      </c>
      <c r="AK208" s="1">
        <f>SUM(AK201:AK206)</f>
        <v>367</v>
      </c>
      <c r="AL208" s="32">
        <f>SUM(AL201:AL206)</f>
        <v>1</v>
      </c>
    </row>
    <row r="211" spans="1:38" ht="20.100000000000001" customHeight="1" x14ac:dyDescent="0.25">
      <c r="A211" s="31" t="s">
        <v>19</v>
      </c>
    </row>
    <row r="212" spans="1:38" ht="20.100000000000001" customHeight="1" x14ac:dyDescent="0.25">
      <c r="A212" s="31" t="s">
        <v>161</v>
      </c>
      <c r="B212" s="31">
        <v>1</v>
      </c>
      <c r="C212" s="31">
        <v>3</v>
      </c>
      <c r="D212" s="31">
        <v>5</v>
      </c>
      <c r="E212" s="31">
        <v>6</v>
      </c>
      <c r="F212" s="31">
        <v>7</v>
      </c>
      <c r="G212" s="31">
        <v>8</v>
      </c>
      <c r="H212" s="31">
        <v>9</v>
      </c>
      <c r="I212" s="31">
        <v>10</v>
      </c>
      <c r="J212" s="31">
        <v>11</v>
      </c>
      <c r="K212" s="31">
        <v>12</v>
      </c>
      <c r="L212" s="31">
        <v>14</v>
      </c>
      <c r="M212" s="31">
        <v>16</v>
      </c>
      <c r="N212" s="31">
        <v>17</v>
      </c>
      <c r="O212" s="31">
        <v>18</v>
      </c>
      <c r="P212" s="31">
        <v>20</v>
      </c>
      <c r="AJ212" s="146" t="s">
        <v>254</v>
      </c>
    </row>
    <row r="213" spans="1:38" ht="20.100000000000001" customHeight="1" x14ac:dyDescent="0.25">
      <c r="A213" s="31" t="s">
        <v>218</v>
      </c>
      <c r="B213" s="31" t="s">
        <v>219</v>
      </c>
      <c r="C213" s="31" t="s">
        <v>220</v>
      </c>
      <c r="D213" s="31" t="s">
        <v>221</v>
      </c>
      <c r="E213" s="31" t="s">
        <v>222</v>
      </c>
      <c r="F213" s="31" t="s">
        <v>223</v>
      </c>
      <c r="G213" s="31" t="s">
        <v>224</v>
      </c>
      <c r="H213" s="31" t="s">
        <v>225</v>
      </c>
      <c r="I213" s="31" t="s">
        <v>226</v>
      </c>
      <c r="J213" s="31" t="s">
        <v>227</v>
      </c>
      <c r="K213" s="31" t="s">
        <v>228</v>
      </c>
      <c r="L213" s="31" t="s">
        <v>229</v>
      </c>
      <c r="M213" s="31" t="s">
        <v>230</v>
      </c>
      <c r="N213" s="31" t="s">
        <v>231</v>
      </c>
      <c r="O213" s="31" t="s">
        <v>232</v>
      </c>
      <c r="P213" s="31" t="s">
        <v>233</v>
      </c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 t="s">
        <v>52</v>
      </c>
      <c r="AI213" s="31" t="s">
        <v>255</v>
      </c>
      <c r="AJ213" s="31" t="s">
        <v>256</v>
      </c>
      <c r="AK213" s="31" t="s">
        <v>257</v>
      </c>
      <c r="AL213" s="31" t="s">
        <v>256</v>
      </c>
    </row>
    <row r="214" spans="1:38" ht="20.100000000000001" customHeight="1" x14ac:dyDescent="0.25">
      <c r="A214" s="2">
        <v>1</v>
      </c>
      <c r="B214" s="131">
        <v>3</v>
      </c>
      <c r="C214" s="131">
        <v>5</v>
      </c>
      <c r="D214" s="131">
        <v>2</v>
      </c>
      <c r="E214" s="131">
        <v>1</v>
      </c>
      <c r="F214" s="131">
        <v>5</v>
      </c>
      <c r="G214" s="131">
        <v>5</v>
      </c>
      <c r="H214" s="131">
        <v>6</v>
      </c>
      <c r="I214" s="53">
        <v>0</v>
      </c>
      <c r="J214" s="131">
        <v>1</v>
      </c>
      <c r="K214" s="131">
        <v>1</v>
      </c>
      <c r="L214" s="131">
        <v>1</v>
      </c>
      <c r="M214" s="131">
        <v>2</v>
      </c>
      <c r="N214" s="131">
        <v>7</v>
      </c>
      <c r="O214" s="53">
        <v>0</v>
      </c>
      <c r="P214" s="131">
        <v>5</v>
      </c>
      <c r="S214" s="53"/>
      <c r="T214" s="53"/>
      <c r="U214" s="53"/>
      <c r="V214" s="53"/>
      <c r="W214" s="53"/>
      <c r="X214" s="53"/>
      <c r="Y214" s="53"/>
      <c r="Z214" s="53"/>
      <c r="AA214" s="53"/>
      <c r="AB214" s="53"/>
      <c r="AC214" s="53"/>
      <c r="AD214" s="53"/>
      <c r="AE214" s="53"/>
      <c r="AF214" s="53"/>
      <c r="AG214" s="136">
        <v>1</v>
      </c>
      <c r="AH214" s="147">
        <f t="shared" ref="AH214:AH219" si="88">AVERAGE(B214:P214)</f>
        <v>2.9333333333333331</v>
      </c>
      <c r="AI214" s="147">
        <f t="shared" ref="AI214:AI219" si="89">STDEV(B214:P214)</f>
        <v>2.3441924185608345</v>
      </c>
      <c r="AJ214" s="148">
        <f>13/15</f>
        <v>0.8666666666666667</v>
      </c>
      <c r="AK214" s="1">
        <f>SUM(B214:P214)*A214</f>
        <v>44</v>
      </c>
      <c r="AL214" s="3">
        <f t="shared" ref="AL214:AL219" si="90">AK214/$AK$221</f>
        <v>0.42307692307692307</v>
      </c>
    </row>
    <row r="215" spans="1:38" ht="20.100000000000001" customHeight="1" x14ac:dyDescent="0.25">
      <c r="A215" s="2">
        <v>2</v>
      </c>
      <c r="B215" s="53">
        <v>0</v>
      </c>
      <c r="C215" s="131">
        <v>1</v>
      </c>
      <c r="D215" s="131">
        <v>2</v>
      </c>
      <c r="E215" s="131">
        <v>1</v>
      </c>
      <c r="F215" s="131">
        <v>2</v>
      </c>
      <c r="G215" s="131">
        <v>1</v>
      </c>
      <c r="H215" s="53">
        <v>0</v>
      </c>
      <c r="I215" s="131">
        <v>1</v>
      </c>
      <c r="J215" s="131">
        <v>2</v>
      </c>
      <c r="K215" s="53">
        <v>0</v>
      </c>
      <c r="L215" s="131">
        <v>1</v>
      </c>
      <c r="M215" s="53">
        <v>0</v>
      </c>
      <c r="N215" s="53">
        <v>0</v>
      </c>
      <c r="O215" s="131">
        <v>1</v>
      </c>
      <c r="P215" s="131">
        <v>2</v>
      </c>
      <c r="S215" s="53"/>
      <c r="T215" s="53"/>
      <c r="U215" s="53"/>
      <c r="V215" s="53"/>
      <c r="W215" s="53"/>
      <c r="X215" s="53"/>
      <c r="Y215" s="53"/>
      <c r="Z215" s="53"/>
      <c r="AA215" s="53"/>
      <c r="AB215" s="53"/>
      <c r="AC215" s="53"/>
      <c r="AD215" s="53"/>
      <c r="AE215" s="53"/>
      <c r="AF215" s="53"/>
      <c r="AG215" s="31">
        <v>2</v>
      </c>
      <c r="AH215" s="147">
        <f t="shared" si="88"/>
        <v>0.93333333333333335</v>
      </c>
      <c r="AI215" s="147">
        <f t="shared" si="89"/>
        <v>0.7988086367179803</v>
      </c>
      <c r="AJ215" s="148">
        <f>10/15</f>
        <v>0.66666666666666663</v>
      </c>
      <c r="AK215" s="1">
        <f>SUM(B215:P215)*A215</f>
        <v>28</v>
      </c>
      <c r="AL215" s="3">
        <f t="shared" si="90"/>
        <v>0.26923076923076922</v>
      </c>
    </row>
    <row r="216" spans="1:38" ht="20.100000000000001" customHeight="1" x14ac:dyDescent="0.25">
      <c r="A216" s="2">
        <v>3</v>
      </c>
      <c r="B216" s="53">
        <v>0</v>
      </c>
      <c r="C216" s="53">
        <v>0</v>
      </c>
      <c r="D216" s="53">
        <v>0</v>
      </c>
      <c r="E216" s="131">
        <v>2</v>
      </c>
      <c r="F216" s="131">
        <v>1</v>
      </c>
      <c r="G216" s="53">
        <v>0</v>
      </c>
      <c r="H216" s="131">
        <v>1</v>
      </c>
      <c r="I216" s="53">
        <v>0</v>
      </c>
      <c r="J216" s="53">
        <v>0</v>
      </c>
      <c r="K216" s="131">
        <v>1</v>
      </c>
      <c r="L216" s="53">
        <v>0</v>
      </c>
      <c r="M216" s="53">
        <v>0</v>
      </c>
      <c r="N216" s="131">
        <v>1</v>
      </c>
      <c r="O216" s="131">
        <v>1</v>
      </c>
      <c r="P216" s="131">
        <v>1</v>
      </c>
      <c r="S216" s="53"/>
      <c r="T216" s="53"/>
      <c r="U216" s="53"/>
      <c r="V216" s="53"/>
      <c r="W216" s="53"/>
      <c r="X216" s="53"/>
      <c r="Y216" s="53"/>
      <c r="Z216" s="53"/>
      <c r="AA216" s="53"/>
      <c r="AB216" s="53"/>
      <c r="AC216" s="53"/>
      <c r="AD216" s="53"/>
      <c r="AE216" s="53"/>
      <c r="AF216" s="53"/>
      <c r="AG216" s="31">
        <v>3</v>
      </c>
      <c r="AH216" s="147">
        <f t="shared" si="88"/>
        <v>0.53333333333333333</v>
      </c>
      <c r="AI216" s="147">
        <f t="shared" si="89"/>
        <v>0.63994047342218441</v>
      </c>
      <c r="AJ216" s="148">
        <f>7/15</f>
        <v>0.46666666666666667</v>
      </c>
      <c r="AK216" s="1">
        <f>SUM(B216:P216)*A216</f>
        <v>24</v>
      </c>
      <c r="AL216" s="3">
        <f t="shared" si="90"/>
        <v>0.23076923076923078</v>
      </c>
    </row>
    <row r="217" spans="1:38" ht="20.100000000000001" customHeight="1" x14ac:dyDescent="0.25">
      <c r="A217" s="2">
        <v>4</v>
      </c>
      <c r="B217" s="53">
        <v>0</v>
      </c>
      <c r="C217" s="53">
        <v>0</v>
      </c>
      <c r="D217" s="53">
        <v>0</v>
      </c>
      <c r="E217" s="53">
        <v>0</v>
      </c>
      <c r="F217" s="53">
        <v>0</v>
      </c>
      <c r="G217" s="53">
        <v>0</v>
      </c>
      <c r="H217" s="53">
        <v>0</v>
      </c>
      <c r="I217" s="131">
        <v>1</v>
      </c>
      <c r="J217" s="53">
        <v>0</v>
      </c>
      <c r="K217" s="53">
        <v>0</v>
      </c>
      <c r="L217" s="53">
        <v>0</v>
      </c>
      <c r="M217" s="131">
        <v>1</v>
      </c>
      <c r="N217" s="53">
        <v>0</v>
      </c>
      <c r="O217" s="53">
        <v>0</v>
      </c>
      <c r="P217" s="53">
        <v>0</v>
      </c>
      <c r="S217" s="53"/>
      <c r="T217" s="53"/>
      <c r="U217" s="53"/>
      <c r="V217" s="53"/>
      <c r="W217" s="53"/>
      <c r="X217" s="53"/>
      <c r="Y217" s="53"/>
      <c r="Z217" s="53"/>
      <c r="AA217" s="53"/>
      <c r="AB217" s="53"/>
      <c r="AC217" s="53"/>
      <c r="AD217" s="53"/>
      <c r="AE217" s="53"/>
      <c r="AF217" s="53"/>
      <c r="AG217" s="136">
        <v>4</v>
      </c>
      <c r="AH217" s="147">
        <f t="shared" si="88"/>
        <v>0.13333333333333333</v>
      </c>
      <c r="AI217" s="147">
        <f t="shared" si="89"/>
        <v>0.35186577527449842</v>
      </c>
      <c r="AJ217" s="148">
        <f>2/15</f>
        <v>0.13333333333333333</v>
      </c>
      <c r="AK217" s="1">
        <f>SUM(B217:P217)*A217</f>
        <v>8</v>
      </c>
      <c r="AL217" s="3">
        <f t="shared" si="90"/>
        <v>7.6923076923076927E-2</v>
      </c>
    </row>
    <row r="218" spans="1:38" ht="20.100000000000001" customHeight="1" x14ac:dyDescent="0.25">
      <c r="A218" s="2">
        <v>5</v>
      </c>
      <c r="B218" s="53">
        <v>0</v>
      </c>
      <c r="C218" s="53">
        <v>0</v>
      </c>
      <c r="D218" s="53">
        <v>0</v>
      </c>
      <c r="E218" s="53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3">
        <v>0</v>
      </c>
      <c r="M218" s="53">
        <v>0</v>
      </c>
      <c r="N218" s="53">
        <v>0</v>
      </c>
      <c r="O218" s="53">
        <v>0</v>
      </c>
      <c r="P218" s="53">
        <v>0</v>
      </c>
      <c r="S218" s="53"/>
      <c r="T218" s="53"/>
      <c r="U218" s="53"/>
      <c r="V218" s="53"/>
      <c r="W218" s="53"/>
      <c r="X218" s="53"/>
      <c r="Y218" s="53"/>
      <c r="Z218" s="53"/>
      <c r="AA218" s="53"/>
      <c r="AB218" s="53"/>
      <c r="AC218" s="53"/>
      <c r="AD218" s="53"/>
      <c r="AE218" s="53"/>
      <c r="AF218" s="53"/>
      <c r="AG218" s="31">
        <v>5</v>
      </c>
      <c r="AH218" s="147">
        <f t="shared" si="88"/>
        <v>0</v>
      </c>
      <c r="AI218" s="147">
        <f t="shared" si="89"/>
        <v>0</v>
      </c>
      <c r="AJ218" s="148">
        <f>0/15</f>
        <v>0</v>
      </c>
      <c r="AK218" s="1">
        <f>SUM(B218:P218)*A218</f>
        <v>0</v>
      </c>
      <c r="AL218" s="3">
        <f t="shared" si="90"/>
        <v>0</v>
      </c>
    </row>
    <row r="219" spans="1:38" ht="20.100000000000001" customHeight="1" x14ac:dyDescent="0.25">
      <c r="A219" s="2" t="s">
        <v>259</v>
      </c>
      <c r="B219" s="133">
        <v>0</v>
      </c>
      <c r="C219" s="133">
        <v>0</v>
      </c>
      <c r="D219" s="133">
        <v>0</v>
      </c>
      <c r="E219" s="133">
        <v>0</v>
      </c>
      <c r="F219" s="133">
        <v>0</v>
      </c>
      <c r="G219" s="133">
        <v>0</v>
      </c>
      <c r="H219" s="133">
        <v>0</v>
      </c>
      <c r="I219" s="133">
        <v>0</v>
      </c>
      <c r="J219" s="133">
        <v>0</v>
      </c>
      <c r="K219" s="133">
        <v>0</v>
      </c>
      <c r="L219" s="133">
        <v>0</v>
      </c>
      <c r="M219" s="132">
        <v>0</v>
      </c>
      <c r="N219" s="133">
        <v>0</v>
      </c>
      <c r="O219" s="133">
        <v>0</v>
      </c>
      <c r="P219" s="133">
        <v>0</v>
      </c>
      <c r="AG219" s="31" t="s">
        <v>258</v>
      </c>
      <c r="AH219" s="147">
        <f t="shared" si="88"/>
        <v>0</v>
      </c>
      <c r="AI219" s="147">
        <f t="shared" si="89"/>
        <v>0</v>
      </c>
      <c r="AJ219" s="148">
        <f>0/15</f>
        <v>0</v>
      </c>
      <c r="AK219" s="1">
        <v>0</v>
      </c>
      <c r="AL219" s="3">
        <f t="shared" si="90"/>
        <v>0</v>
      </c>
    </row>
    <row r="220" spans="1:38" ht="20.100000000000001" customHeight="1" x14ac:dyDescent="0.25">
      <c r="M220" s="2"/>
      <c r="AH220" s="1"/>
      <c r="AI220" s="1"/>
      <c r="AK220" s="1"/>
    </row>
    <row r="221" spans="1:38" ht="20.100000000000001" customHeight="1" x14ac:dyDescent="0.25">
      <c r="A221" s="31" t="s">
        <v>236</v>
      </c>
      <c r="B221" s="31">
        <f t="shared" ref="B221:O221" si="91">(B214*$A$4)+(B215*$A$5)+(B216*$A$6)+(B217*$A$7)+(B218*$A$8)</f>
        <v>3</v>
      </c>
      <c r="C221" s="31">
        <f t="shared" si="91"/>
        <v>7</v>
      </c>
      <c r="D221" s="31">
        <f t="shared" si="91"/>
        <v>6</v>
      </c>
      <c r="E221" s="31">
        <f t="shared" si="91"/>
        <v>9</v>
      </c>
      <c r="F221" s="31">
        <f t="shared" si="91"/>
        <v>12</v>
      </c>
      <c r="G221" s="31">
        <f t="shared" si="91"/>
        <v>7</v>
      </c>
      <c r="H221" s="31">
        <f t="shared" si="91"/>
        <v>9</v>
      </c>
      <c r="I221" s="31">
        <f t="shared" si="91"/>
        <v>6</v>
      </c>
      <c r="J221" s="31">
        <f t="shared" si="91"/>
        <v>5</v>
      </c>
      <c r="K221" s="31">
        <f t="shared" si="91"/>
        <v>4</v>
      </c>
      <c r="L221" s="31">
        <f t="shared" si="91"/>
        <v>3</v>
      </c>
      <c r="M221" s="31">
        <f t="shared" si="91"/>
        <v>6</v>
      </c>
      <c r="N221" s="31">
        <f t="shared" si="91"/>
        <v>10</v>
      </c>
      <c r="O221" s="31">
        <f t="shared" si="91"/>
        <v>5</v>
      </c>
      <c r="P221" s="31">
        <f>(P214*$A$4)+(P215*$A$5)+(P216*$A$6)+(P217*$A$7)+(P218*$A$8)</f>
        <v>12</v>
      </c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147">
        <f>AVERAGE(B221:P221)</f>
        <v>6.9333333333333336</v>
      </c>
      <c r="AI221" s="147">
        <f>STDEV(B221:P221)</f>
        <v>2.9146591730832081</v>
      </c>
      <c r="AK221" s="1">
        <f>SUM(AK214:AK219)</f>
        <v>104</v>
      </c>
      <c r="AL221" s="32">
        <f>SUM(AL214:AL219)</f>
        <v>1</v>
      </c>
    </row>
    <row r="224" spans="1:38" ht="20.100000000000001" customHeight="1" x14ac:dyDescent="0.25">
      <c r="A224" s="31" t="s">
        <v>253</v>
      </c>
    </row>
    <row r="225" spans="1:38" ht="20.100000000000001" customHeight="1" x14ac:dyDescent="0.25">
      <c r="A225" s="31" t="s">
        <v>161</v>
      </c>
      <c r="B225" s="31">
        <v>2</v>
      </c>
      <c r="C225" s="31">
        <v>4</v>
      </c>
      <c r="D225" s="31">
        <v>7</v>
      </c>
      <c r="E225" s="31">
        <v>9</v>
      </c>
      <c r="F225" s="31">
        <v>10</v>
      </c>
      <c r="G225" s="31">
        <v>13</v>
      </c>
      <c r="H225" s="31">
        <v>17</v>
      </c>
      <c r="I225" s="31">
        <v>18</v>
      </c>
      <c r="J225" s="31"/>
      <c r="K225" s="31"/>
      <c r="L225" s="31"/>
      <c r="M225" s="31"/>
      <c r="N225" s="31"/>
      <c r="O225" s="31"/>
      <c r="P225" s="31"/>
      <c r="AJ225" s="146" t="s">
        <v>254</v>
      </c>
    </row>
    <row r="226" spans="1:38" ht="20.100000000000001" customHeight="1" x14ac:dyDescent="0.25">
      <c r="A226" s="31" t="s">
        <v>218</v>
      </c>
      <c r="B226" s="31" t="s">
        <v>219</v>
      </c>
      <c r="C226" s="31" t="s">
        <v>220</v>
      </c>
      <c r="D226" s="31" t="s">
        <v>221</v>
      </c>
      <c r="E226" s="31" t="s">
        <v>222</v>
      </c>
      <c r="F226" s="31" t="s">
        <v>223</v>
      </c>
      <c r="G226" s="31" t="s">
        <v>224</v>
      </c>
      <c r="H226" s="31" t="s">
        <v>225</v>
      </c>
      <c r="I226" s="31" t="s">
        <v>226</v>
      </c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 t="s">
        <v>52</v>
      </c>
      <c r="AI226" s="31" t="s">
        <v>255</v>
      </c>
      <c r="AJ226" s="31" t="s">
        <v>256</v>
      </c>
      <c r="AK226" s="31" t="s">
        <v>257</v>
      </c>
      <c r="AL226" s="31" t="s">
        <v>256</v>
      </c>
    </row>
    <row r="227" spans="1:38" ht="20.100000000000001" customHeight="1" x14ac:dyDescent="0.25">
      <c r="A227" s="2">
        <v>1</v>
      </c>
      <c r="B227" s="131">
        <v>5</v>
      </c>
      <c r="C227" s="131">
        <v>2</v>
      </c>
      <c r="D227" s="131">
        <v>8</v>
      </c>
      <c r="E227" s="131">
        <v>2</v>
      </c>
      <c r="F227" s="131">
        <v>1</v>
      </c>
      <c r="G227" s="131">
        <v>6</v>
      </c>
      <c r="H227" s="131">
        <v>14</v>
      </c>
      <c r="I227" s="131">
        <v>3</v>
      </c>
      <c r="J227" s="53"/>
      <c r="K227" s="53"/>
      <c r="L227" s="53"/>
      <c r="M227" s="53"/>
      <c r="N227" s="53"/>
      <c r="O227" s="53"/>
      <c r="P227" s="53"/>
      <c r="Q227" s="53"/>
      <c r="R227" s="53"/>
      <c r="S227" s="53"/>
      <c r="T227" s="53"/>
      <c r="U227" s="53"/>
      <c r="V227" s="53"/>
      <c r="W227" s="53"/>
      <c r="X227" s="53"/>
      <c r="Y227" s="53"/>
      <c r="Z227" s="53"/>
      <c r="AA227" s="53"/>
      <c r="AB227" s="53"/>
      <c r="AC227" s="53"/>
      <c r="AD227" s="53"/>
      <c r="AE227" s="53"/>
      <c r="AF227" s="53"/>
      <c r="AG227" s="136">
        <v>1</v>
      </c>
      <c r="AH227" s="147">
        <f t="shared" ref="AH227:AH232" si="92">AVERAGE(B227:I227)</f>
        <v>5.125</v>
      </c>
      <c r="AI227" s="147">
        <f t="shared" ref="AI227:AI232" si="93">STDEV(B227:I227)</f>
        <v>4.2907708265199025</v>
      </c>
      <c r="AJ227" s="148">
        <f>8/8</f>
        <v>1</v>
      </c>
      <c r="AK227" s="1">
        <f>SUM(B227:I227)*A227</f>
        <v>41</v>
      </c>
      <c r="AL227" s="3">
        <f t="shared" ref="AL227:AL232" si="94">AK227/$AK$234</f>
        <v>0.36607142857142855</v>
      </c>
    </row>
    <row r="228" spans="1:38" ht="20.100000000000001" customHeight="1" x14ac:dyDescent="0.25">
      <c r="A228" s="2">
        <v>2</v>
      </c>
      <c r="B228" s="131">
        <v>1</v>
      </c>
      <c r="C228" s="131">
        <v>2</v>
      </c>
      <c r="D228" s="131">
        <v>4</v>
      </c>
      <c r="E228" s="131">
        <v>1</v>
      </c>
      <c r="F228" s="131">
        <v>1</v>
      </c>
      <c r="G228" s="131">
        <v>1</v>
      </c>
      <c r="H228" s="131">
        <v>1</v>
      </c>
      <c r="I228" s="131">
        <v>3</v>
      </c>
      <c r="J228" s="53"/>
      <c r="K228" s="53"/>
      <c r="L228" s="53"/>
      <c r="M228" s="53"/>
      <c r="N228" s="53"/>
      <c r="O228" s="53"/>
      <c r="P228" s="53"/>
      <c r="Q228" s="53"/>
      <c r="R228" s="53"/>
      <c r="S228" s="53"/>
      <c r="T228" s="53"/>
      <c r="U228" s="53"/>
      <c r="V228" s="53"/>
      <c r="W228" s="53"/>
      <c r="X228" s="53"/>
      <c r="Y228" s="53"/>
      <c r="Z228" s="53"/>
      <c r="AA228" s="53"/>
      <c r="AB228" s="53"/>
      <c r="AC228" s="53"/>
      <c r="AD228" s="53"/>
      <c r="AE228" s="53"/>
      <c r="AF228" s="53"/>
      <c r="AG228" s="31">
        <v>2</v>
      </c>
      <c r="AH228" s="147">
        <f t="shared" si="92"/>
        <v>1.75</v>
      </c>
      <c r="AI228" s="147">
        <f t="shared" si="93"/>
        <v>1.1649647450214351</v>
      </c>
      <c r="AJ228" s="148">
        <f>8/8</f>
        <v>1</v>
      </c>
      <c r="AK228" s="1">
        <f>SUM(B228:I228)*A228</f>
        <v>28</v>
      </c>
      <c r="AL228" s="3">
        <f t="shared" si="94"/>
        <v>0.25</v>
      </c>
    </row>
    <row r="229" spans="1:38" ht="20.100000000000001" customHeight="1" x14ac:dyDescent="0.25">
      <c r="A229" s="2">
        <v>3</v>
      </c>
      <c r="B229" s="131">
        <v>1</v>
      </c>
      <c r="C229" s="53">
        <v>0</v>
      </c>
      <c r="D229" s="53">
        <v>0</v>
      </c>
      <c r="E229" s="131">
        <v>1</v>
      </c>
      <c r="F229" s="53">
        <v>0</v>
      </c>
      <c r="G229" s="131">
        <v>2</v>
      </c>
      <c r="H229" s="53">
        <v>0</v>
      </c>
      <c r="I229" s="53">
        <v>0</v>
      </c>
      <c r="J229" s="53"/>
      <c r="K229" s="53"/>
      <c r="L229" s="53"/>
      <c r="M229" s="53"/>
      <c r="N229" s="53"/>
      <c r="O229" s="53"/>
      <c r="P229" s="53"/>
      <c r="Q229" s="53"/>
      <c r="R229" s="53"/>
      <c r="S229" s="53"/>
      <c r="T229" s="53"/>
      <c r="U229" s="53"/>
      <c r="V229" s="53"/>
      <c r="W229" s="53"/>
      <c r="X229" s="53"/>
      <c r="Y229" s="53"/>
      <c r="Z229" s="53"/>
      <c r="AA229" s="53"/>
      <c r="AB229" s="53"/>
      <c r="AC229" s="53"/>
      <c r="AD229" s="53"/>
      <c r="AE229" s="53"/>
      <c r="AF229" s="53"/>
      <c r="AG229" s="31">
        <v>3</v>
      </c>
      <c r="AH229" s="147">
        <f t="shared" si="92"/>
        <v>0.5</v>
      </c>
      <c r="AI229" s="147">
        <f t="shared" si="93"/>
        <v>0.7559289460184544</v>
      </c>
      <c r="AJ229" s="148">
        <f>3/8</f>
        <v>0.375</v>
      </c>
      <c r="AK229" s="1">
        <f>SUM(B229:I229)*A229</f>
        <v>12</v>
      </c>
      <c r="AL229" s="3">
        <f t="shared" si="94"/>
        <v>0.10714285714285714</v>
      </c>
    </row>
    <row r="230" spans="1:38" ht="20.100000000000001" customHeight="1" x14ac:dyDescent="0.25">
      <c r="A230" s="2">
        <v>4</v>
      </c>
      <c r="B230" s="131">
        <v>1</v>
      </c>
      <c r="C230" s="131">
        <v>1</v>
      </c>
      <c r="D230" s="53">
        <v>0</v>
      </c>
      <c r="E230" s="131">
        <v>1</v>
      </c>
      <c r="F230" s="53">
        <v>0</v>
      </c>
      <c r="G230" s="53">
        <v>0</v>
      </c>
      <c r="H230" s="53">
        <v>0</v>
      </c>
      <c r="I230" s="131">
        <v>1</v>
      </c>
      <c r="J230" s="53"/>
      <c r="K230" s="53"/>
      <c r="L230" s="53"/>
      <c r="M230" s="53"/>
      <c r="N230" s="53"/>
      <c r="O230" s="53"/>
      <c r="P230" s="53"/>
      <c r="Q230" s="53"/>
      <c r="R230" s="53"/>
      <c r="S230" s="53"/>
      <c r="T230" s="53"/>
      <c r="U230" s="53"/>
      <c r="V230" s="53"/>
      <c r="W230" s="53"/>
      <c r="X230" s="53"/>
      <c r="Y230" s="53"/>
      <c r="Z230" s="53"/>
      <c r="AA230" s="53"/>
      <c r="AB230" s="53"/>
      <c r="AC230" s="53"/>
      <c r="AD230" s="53"/>
      <c r="AE230" s="53"/>
      <c r="AF230" s="53"/>
      <c r="AG230" s="136">
        <v>4</v>
      </c>
      <c r="AH230" s="147">
        <f t="shared" si="92"/>
        <v>0.5</v>
      </c>
      <c r="AI230" s="147">
        <f t="shared" si="93"/>
        <v>0.53452248382484879</v>
      </c>
      <c r="AJ230" s="148">
        <f>4/8</f>
        <v>0.5</v>
      </c>
      <c r="AK230" s="1">
        <f>SUM(B230:I230)*A230</f>
        <v>16</v>
      </c>
      <c r="AL230" s="3">
        <f t="shared" si="94"/>
        <v>0.14285714285714285</v>
      </c>
    </row>
    <row r="231" spans="1:38" ht="20.100000000000001" customHeight="1" x14ac:dyDescent="0.25">
      <c r="A231" s="2">
        <v>5</v>
      </c>
      <c r="B231" s="53">
        <v>0</v>
      </c>
      <c r="C231" s="53">
        <v>0</v>
      </c>
      <c r="D231" s="53">
        <v>0</v>
      </c>
      <c r="E231" s="53">
        <v>0</v>
      </c>
      <c r="F231" s="53">
        <v>0</v>
      </c>
      <c r="G231" s="53">
        <v>0</v>
      </c>
      <c r="H231" s="53">
        <v>0</v>
      </c>
      <c r="I231" s="53">
        <v>0</v>
      </c>
      <c r="J231" s="53"/>
      <c r="K231" s="53"/>
      <c r="L231" s="53"/>
      <c r="M231" s="53"/>
      <c r="N231" s="53"/>
      <c r="O231" s="53"/>
      <c r="P231" s="53"/>
      <c r="Q231" s="53"/>
      <c r="R231" s="53"/>
      <c r="S231" s="53"/>
      <c r="T231" s="53"/>
      <c r="U231" s="53"/>
      <c r="V231" s="53"/>
      <c r="W231" s="53"/>
      <c r="X231" s="53"/>
      <c r="Y231" s="53"/>
      <c r="Z231" s="53"/>
      <c r="AA231" s="53"/>
      <c r="AB231" s="53"/>
      <c r="AC231" s="53"/>
      <c r="AD231" s="53"/>
      <c r="AE231" s="53"/>
      <c r="AF231" s="53"/>
      <c r="AG231" s="31">
        <v>5</v>
      </c>
      <c r="AH231" s="147">
        <f t="shared" si="92"/>
        <v>0</v>
      </c>
      <c r="AI231" s="147">
        <f t="shared" si="93"/>
        <v>0</v>
      </c>
      <c r="AJ231" s="148">
        <f>0/8</f>
        <v>0</v>
      </c>
      <c r="AK231" s="1">
        <f>SUM(B231:I231)*A231</f>
        <v>0</v>
      </c>
      <c r="AL231" s="3">
        <f t="shared" si="94"/>
        <v>0</v>
      </c>
    </row>
    <row r="232" spans="1:38" ht="20.100000000000001" customHeight="1" x14ac:dyDescent="0.25">
      <c r="A232" s="2" t="s">
        <v>259</v>
      </c>
      <c r="B232" s="133">
        <v>0</v>
      </c>
      <c r="C232" s="151">
        <v>1</v>
      </c>
      <c r="D232" s="133">
        <v>0</v>
      </c>
      <c r="E232" s="133">
        <v>0</v>
      </c>
      <c r="F232" s="134">
        <v>1</v>
      </c>
      <c r="G232" s="133">
        <v>0</v>
      </c>
      <c r="H232" s="133">
        <v>0</v>
      </c>
      <c r="I232" s="133">
        <v>0</v>
      </c>
      <c r="J232" s="53"/>
      <c r="K232" s="53"/>
      <c r="L232" s="52"/>
      <c r="N232" s="2"/>
      <c r="AG232" s="31" t="s">
        <v>258</v>
      </c>
      <c r="AH232" s="147">
        <f t="shared" si="92"/>
        <v>0.25</v>
      </c>
      <c r="AI232" s="147">
        <f t="shared" si="93"/>
        <v>0.46291004988627571</v>
      </c>
      <c r="AJ232" s="148">
        <f>1/8</f>
        <v>0.125</v>
      </c>
      <c r="AK232" s="1">
        <v>15</v>
      </c>
      <c r="AL232" s="3">
        <f t="shared" si="94"/>
        <v>0.13392857142857142</v>
      </c>
    </row>
    <row r="233" spans="1:38" ht="20.100000000000001" customHeight="1" x14ac:dyDescent="0.25">
      <c r="N233" s="2"/>
      <c r="AH233" s="1"/>
      <c r="AI233" s="1"/>
      <c r="AK233" s="1"/>
    </row>
    <row r="234" spans="1:38" ht="20.100000000000001" customHeight="1" x14ac:dyDescent="0.25">
      <c r="A234" s="31" t="s">
        <v>236</v>
      </c>
      <c r="B234" s="31">
        <f>(B227*$A$4)+(B228*$A$5)+(B229*$A$6)+(B230*$A$7)+(B231*$A$8)</f>
        <v>14</v>
      </c>
      <c r="C234" s="31">
        <v>16</v>
      </c>
      <c r="D234" s="31">
        <f>(D227*$A$4)+(D228*$A$5)+(D229*$A$6)+(D230*$A$7)+(D231*$A$8)</f>
        <v>16</v>
      </c>
      <c r="E234" s="31">
        <f>(E227*$A$4)+(E228*$A$5)+(E229*$A$6)+(E230*$A$7)+(E231*$A$8)</f>
        <v>11</v>
      </c>
      <c r="F234" s="31">
        <v>12</v>
      </c>
      <c r="G234" s="31">
        <f>(G227*$A$4)+(G228*$A$5)+(G229*$A$6)+(G230*$A$7)+(G231*$A$8)</f>
        <v>14</v>
      </c>
      <c r="H234" s="31">
        <f>(H227*$A$4)+(H228*$A$5)+(H229*$A$6)+(H230*$A$7)+(H231*$A$8)</f>
        <v>16</v>
      </c>
      <c r="I234" s="31">
        <f>(I227*$A$4)+(I228*$A$5)+(I229*$A$6)+(I230*$A$7)+(I231*$A$8)</f>
        <v>13</v>
      </c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147">
        <f>AVERAGE(B234:I234)</f>
        <v>14</v>
      </c>
      <c r="AI234" s="147">
        <f>STDEV(B234:I234)</f>
        <v>1.927248223318863</v>
      </c>
      <c r="AK234" s="1">
        <f>SUM(AK227:AK232)</f>
        <v>112</v>
      </c>
      <c r="AL234" s="32">
        <f>SUM(AL227:AL232)</f>
        <v>1</v>
      </c>
    </row>
    <row r="237" spans="1:38" ht="20.100000000000001" customHeight="1" x14ac:dyDescent="0.25">
      <c r="A237" s="31" t="s">
        <v>24</v>
      </c>
    </row>
    <row r="238" spans="1:38" ht="20.100000000000001" customHeight="1" x14ac:dyDescent="0.25">
      <c r="A238" s="31" t="s">
        <v>161</v>
      </c>
      <c r="B238" s="31">
        <v>2</v>
      </c>
      <c r="C238" s="31">
        <v>4</v>
      </c>
      <c r="D238" s="31">
        <v>5</v>
      </c>
      <c r="E238" s="31">
        <v>6</v>
      </c>
      <c r="F238" s="31">
        <v>7</v>
      </c>
      <c r="G238" s="31">
        <v>9</v>
      </c>
      <c r="H238" s="31">
        <v>10</v>
      </c>
      <c r="I238" s="31">
        <v>11</v>
      </c>
      <c r="J238" s="31">
        <v>13</v>
      </c>
      <c r="K238" s="31">
        <v>14</v>
      </c>
      <c r="L238" s="31">
        <v>16</v>
      </c>
      <c r="M238" s="31">
        <v>17</v>
      </c>
      <c r="N238" s="31">
        <v>18</v>
      </c>
      <c r="O238" s="31">
        <v>19</v>
      </c>
      <c r="P238" s="31">
        <v>20</v>
      </c>
      <c r="Q238" s="31">
        <v>21</v>
      </c>
      <c r="AJ238" s="146" t="s">
        <v>254</v>
      </c>
    </row>
    <row r="239" spans="1:38" ht="20.100000000000001" customHeight="1" x14ac:dyDescent="0.25">
      <c r="A239" s="31" t="s">
        <v>218</v>
      </c>
      <c r="B239" s="31" t="s">
        <v>219</v>
      </c>
      <c r="C239" s="31" t="s">
        <v>220</v>
      </c>
      <c r="D239" s="31" t="s">
        <v>221</v>
      </c>
      <c r="E239" s="31" t="s">
        <v>222</v>
      </c>
      <c r="F239" s="31" t="s">
        <v>223</v>
      </c>
      <c r="G239" s="31" t="s">
        <v>224</v>
      </c>
      <c r="H239" s="31" t="s">
        <v>225</v>
      </c>
      <c r="I239" s="31" t="s">
        <v>226</v>
      </c>
      <c r="J239" s="31" t="s">
        <v>227</v>
      </c>
      <c r="K239" s="31" t="s">
        <v>228</v>
      </c>
      <c r="L239" s="31" t="s">
        <v>229</v>
      </c>
      <c r="M239" s="31" t="s">
        <v>230</v>
      </c>
      <c r="N239" s="31" t="s">
        <v>231</v>
      </c>
      <c r="O239" s="31" t="s">
        <v>232</v>
      </c>
      <c r="P239" s="31" t="s">
        <v>233</v>
      </c>
      <c r="Q239" s="31" t="s">
        <v>234</v>
      </c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 t="s">
        <v>52</v>
      </c>
      <c r="AI239" s="31" t="s">
        <v>255</v>
      </c>
      <c r="AJ239" s="31" t="s">
        <v>256</v>
      </c>
      <c r="AK239" s="31" t="s">
        <v>257</v>
      </c>
      <c r="AL239" s="31" t="s">
        <v>256</v>
      </c>
    </row>
    <row r="240" spans="1:38" ht="20.100000000000001" customHeight="1" x14ac:dyDescent="0.25">
      <c r="A240" s="2">
        <v>1</v>
      </c>
      <c r="B240" s="131">
        <v>4</v>
      </c>
      <c r="C240" s="53">
        <v>0</v>
      </c>
      <c r="D240" s="53">
        <v>0</v>
      </c>
      <c r="E240" s="131">
        <v>1</v>
      </c>
      <c r="F240" s="131">
        <v>3</v>
      </c>
      <c r="G240" s="53">
        <v>0</v>
      </c>
      <c r="H240" s="53">
        <v>0</v>
      </c>
      <c r="I240" s="131">
        <v>1</v>
      </c>
      <c r="J240" s="131">
        <v>1</v>
      </c>
      <c r="K240" s="131">
        <v>6</v>
      </c>
      <c r="L240" s="131">
        <v>3</v>
      </c>
      <c r="M240" s="53">
        <v>0</v>
      </c>
      <c r="N240" s="131">
        <v>4</v>
      </c>
      <c r="O240" s="131">
        <v>6</v>
      </c>
      <c r="P240" s="131">
        <v>4</v>
      </c>
      <c r="Q240" s="53">
        <v>0</v>
      </c>
      <c r="R240" s="53"/>
      <c r="S240" s="53"/>
      <c r="T240" s="53"/>
      <c r="U240" s="53"/>
      <c r="V240" s="53"/>
      <c r="W240" s="53"/>
      <c r="X240" s="53"/>
      <c r="Y240" s="53"/>
      <c r="Z240" s="53"/>
      <c r="AA240" s="53"/>
      <c r="AB240" s="53"/>
      <c r="AC240" s="53"/>
      <c r="AD240" s="53"/>
      <c r="AE240" s="53"/>
      <c r="AF240" s="53"/>
      <c r="AG240" s="136">
        <v>1</v>
      </c>
      <c r="AH240" s="147">
        <f t="shared" ref="AH240:AH245" si="95">AVERAGE(B240:Q240)</f>
        <v>2.0625</v>
      </c>
      <c r="AI240" s="147">
        <f t="shared" ref="AI240:AI245" si="96">STDEV(B240:Q240)</f>
        <v>2.2051077071199945</v>
      </c>
      <c r="AJ240" s="148">
        <f>10/16</f>
        <v>0.625</v>
      </c>
      <c r="AK240" s="1">
        <f>SUM(B240:Q240)*A240</f>
        <v>33</v>
      </c>
      <c r="AL240" s="3">
        <f t="shared" ref="AL240:AL245" si="97">AK240/$AK$247</f>
        <v>0.25384615384615383</v>
      </c>
    </row>
    <row r="241" spans="1:38" ht="20.100000000000001" customHeight="1" x14ac:dyDescent="0.25">
      <c r="A241" s="2">
        <v>2</v>
      </c>
      <c r="B241" s="53">
        <v>0</v>
      </c>
      <c r="C241" s="53">
        <v>0</v>
      </c>
      <c r="D241" s="53">
        <v>0</v>
      </c>
      <c r="E241" s="131">
        <v>2</v>
      </c>
      <c r="F241" s="131">
        <v>1</v>
      </c>
      <c r="G241" s="131">
        <v>1</v>
      </c>
      <c r="H241" s="131">
        <v>2</v>
      </c>
      <c r="I241" s="53">
        <v>0</v>
      </c>
      <c r="J241" s="53">
        <v>0</v>
      </c>
      <c r="K241" s="131">
        <v>2</v>
      </c>
      <c r="L241" s="53">
        <v>0</v>
      </c>
      <c r="M241" s="131">
        <v>1</v>
      </c>
      <c r="N241" s="53">
        <v>0</v>
      </c>
      <c r="O241" s="53">
        <v>0</v>
      </c>
      <c r="P241" s="131">
        <v>1</v>
      </c>
      <c r="Q241" s="53">
        <v>0</v>
      </c>
      <c r="R241" s="53"/>
      <c r="S241" s="53"/>
      <c r="T241" s="53"/>
      <c r="U241" s="53"/>
      <c r="V241" s="53"/>
      <c r="W241" s="53"/>
      <c r="X241" s="53"/>
      <c r="Y241" s="53"/>
      <c r="Z241" s="53"/>
      <c r="AA241" s="53"/>
      <c r="AB241" s="53"/>
      <c r="AC241" s="53"/>
      <c r="AD241" s="53"/>
      <c r="AE241" s="53"/>
      <c r="AF241" s="53"/>
      <c r="AG241" s="31">
        <v>2</v>
      </c>
      <c r="AH241" s="147">
        <f t="shared" si="95"/>
        <v>0.625</v>
      </c>
      <c r="AI241" s="147">
        <f t="shared" si="96"/>
        <v>0.80622577482985502</v>
      </c>
      <c r="AJ241" s="148">
        <f>7/16</f>
        <v>0.4375</v>
      </c>
      <c r="AK241" s="1">
        <f>SUM(B241:Q241)*A241</f>
        <v>20</v>
      </c>
      <c r="AL241" s="3">
        <f t="shared" si="97"/>
        <v>0.15384615384615385</v>
      </c>
    </row>
    <row r="242" spans="1:38" ht="20.100000000000001" customHeight="1" x14ac:dyDescent="0.25">
      <c r="A242" s="2">
        <v>3</v>
      </c>
      <c r="B242" s="131">
        <v>1</v>
      </c>
      <c r="C242" s="131">
        <v>1</v>
      </c>
      <c r="D242" s="53">
        <v>0</v>
      </c>
      <c r="E242" s="53">
        <v>0</v>
      </c>
      <c r="F242" s="131">
        <v>2</v>
      </c>
      <c r="G242" s="53">
        <v>0</v>
      </c>
      <c r="H242" s="53">
        <v>0</v>
      </c>
      <c r="I242" s="131">
        <v>1</v>
      </c>
      <c r="J242" s="53">
        <v>0</v>
      </c>
      <c r="K242" s="131">
        <v>1</v>
      </c>
      <c r="L242" s="53">
        <v>0</v>
      </c>
      <c r="M242" s="53">
        <v>0</v>
      </c>
      <c r="N242" s="53">
        <v>0</v>
      </c>
      <c r="O242" s="131">
        <v>1</v>
      </c>
      <c r="P242" s="131">
        <v>1</v>
      </c>
      <c r="Q242" s="53">
        <v>0</v>
      </c>
      <c r="R242" s="53"/>
      <c r="S242" s="53"/>
      <c r="T242" s="53"/>
      <c r="U242" s="53"/>
      <c r="V242" s="53"/>
      <c r="W242" s="53"/>
      <c r="X242" s="53"/>
      <c r="Y242" s="53"/>
      <c r="Z242" s="53"/>
      <c r="AA242" s="53"/>
      <c r="AB242" s="53"/>
      <c r="AC242" s="53"/>
      <c r="AD242" s="53"/>
      <c r="AE242" s="53"/>
      <c r="AF242" s="53"/>
      <c r="AG242" s="31">
        <v>3</v>
      </c>
      <c r="AH242" s="147">
        <f t="shared" si="95"/>
        <v>0.5</v>
      </c>
      <c r="AI242" s="147">
        <f t="shared" si="96"/>
        <v>0.63245553203367588</v>
      </c>
      <c r="AJ242" s="148">
        <f>7/16</f>
        <v>0.4375</v>
      </c>
      <c r="AK242" s="1">
        <f>SUM(B242:Q242)*A242</f>
        <v>24</v>
      </c>
      <c r="AL242" s="3">
        <f t="shared" si="97"/>
        <v>0.18461538461538463</v>
      </c>
    </row>
    <row r="243" spans="1:38" ht="20.100000000000001" customHeight="1" x14ac:dyDescent="0.25">
      <c r="A243" s="2">
        <v>4</v>
      </c>
      <c r="B243" s="53">
        <v>0</v>
      </c>
      <c r="C243" s="53">
        <v>0</v>
      </c>
      <c r="D243" s="53">
        <v>0</v>
      </c>
      <c r="E243" s="131">
        <v>1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3">
        <v>0</v>
      </c>
      <c r="M243" s="131">
        <v>1</v>
      </c>
      <c r="N243" s="53">
        <v>0</v>
      </c>
      <c r="O243" s="53">
        <v>0</v>
      </c>
      <c r="P243" s="53">
        <v>0</v>
      </c>
      <c r="Q243" s="53">
        <v>0</v>
      </c>
      <c r="R243" s="53"/>
      <c r="S243" s="53"/>
      <c r="T243" s="53"/>
      <c r="U243" s="53"/>
      <c r="V243" s="53"/>
      <c r="W243" s="53"/>
      <c r="X243" s="53"/>
      <c r="Y243" s="53"/>
      <c r="Z243" s="53"/>
      <c r="AA243" s="53"/>
      <c r="AB243" s="53"/>
      <c r="AC243" s="53"/>
      <c r="AD243" s="53"/>
      <c r="AE243" s="53"/>
      <c r="AF243" s="53"/>
      <c r="AG243" s="136">
        <v>4</v>
      </c>
      <c r="AH243" s="147">
        <f t="shared" si="95"/>
        <v>0.125</v>
      </c>
      <c r="AI243" s="147">
        <f t="shared" si="96"/>
        <v>0.34156502553198659</v>
      </c>
      <c r="AJ243" s="148">
        <f>2/16</f>
        <v>0.125</v>
      </c>
      <c r="AK243" s="1">
        <f>SUM(B243:Q243)*A243</f>
        <v>8</v>
      </c>
      <c r="AL243" s="3">
        <f t="shared" si="97"/>
        <v>6.1538461538461542E-2</v>
      </c>
    </row>
    <row r="244" spans="1:38" ht="20.100000000000001" customHeight="1" x14ac:dyDescent="0.25">
      <c r="A244" s="2">
        <v>5</v>
      </c>
      <c r="B244" s="53">
        <v>0</v>
      </c>
      <c r="C244" s="53">
        <v>0</v>
      </c>
      <c r="D244" s="53">
        <v>0</v>
      </c>
      <c r="E244" s="53">
        <v>0</v>
      </c>
      <c r="F244" s="53">
        <v>0</v>
      </c>
      <c r="G244" s="53">
        <v>0</v>
      </c>
      <c r="H244" s="53">
        <v>0</v>
      </c>
      <c r="I244" s="131">
        <v>1</v>
      </c>
      <c r="J244" s="53">
        <v>0</v>
      </c>
      <c r="K244" s="53">
        <v>0</v>
      </c>
      <c r="L244" s="53">
        <v>0</v>
      </c>
      <c r="M244" s="53">
        <v>0</v>
      </c>
      <c r="N244" s="53">
        <v>0</v>
      </c>
      <c r="O244" s="131">
        <v>1</v>
      </c>
      <c r="P244" s="131">
        <v>1</v>
      </c>
      <c r="Q244" s="53">
        <v>0</v>
      </c>
      <c r="R244" s="53"/>
      <c r="S244" s="53"/>
      <c r="T244" s="53"/>
      <c r="U244" s="53"/>
      <c r="V244" s="53"/>
      <c r="W244" s="53"/>
      <c r="X244" s="53"/>
      <c r="Y244" s="53"/>
      <c r="Z244" s="53"/>
      <c r="AA244" s="53"/>
      <c r="AB244" s="53"/>
      <c r="AC244" s="53"/>
      <c r="AD244" s="53"/>
      <c r="AE244" s="53"/>
      <c r="AF244" s="53"/>
      <c r="AG244" s="31">
        <v>5</v>
      </c>
      <c r="AH244" s="147">
        <f t="shared" si="95"/>
        <v>0.1875</v>
      </c>
      <c r="AI244" s="147">
        <f t="shared" si="96"/>
        <v>0.40311288741492751</v>
      </c>
      <c r="AJ244" s="148">
        <f>3/16</f>
        <v>0.1875</v>
      </c>
      <c r="AK244" s="1">
        <f>SUM(B244:Q244)*A244</f>
        <v>15</v>
      </c>
      <c r="AL244" s="3">
        <f t="shared" si="97"/>
        <v>0.11538461538461539</v>
      </c>
    </row>
    <row r="245" spans="1:38" ht="20.100000000000001" customHeight="1" x14ac:dyDescent="0.25">
      <c r="A245" s="2" t="s">
        <v>259</v>
      </c>
      <c r="B245" s="133">
        <v>0</v>
      </c>
      <c r="C245" s="133">
        <v>0</v>
      </c>
      <c r="D245" s="134">
        <v>1</v>
      </c>
      <c r="E245" s="133">
        <v>0</v>
      </c>
      <c r="F245" s="133">
        <v>0</v>
      </c>
      <c r="G245" s="151">
        <v>1</v>
      </c>
      <c r="H245" s="133">
        <v>0</v>
      </c>
      <c r="I245" s="133">
        <v>0</v>
      </c>
      <c r="J245" s="134">
        <v>1</v>
      </c>
      <c r="K245" s="133">
        <v>0</v>
      </c>
      <c r="L245" s="133">
        <v>0</v>
      </c>
      <c r="M245" s="133">
        <v>0</v>
      </c>
      <c r="N245" s="132">
        <v>0</v>
      </c>
      <c r="O245" s="133">
        <v>0</v>
      </c>
      <c r="P245" s="133">
        <v>0</v>
      </c>
      <c r="Q245" s="134">
        <v>1</v>
      </c>
      <c r="AG245" s="31" t="s">
        <v>258</v>
      </c>
      <c r="AH245" s="147">
        <f t="shared" si="95"/>
        <v>0.25</v>
      </c>
      <c r="AI245" s="147">
        <f t="shared" si="96"/>
        <v>0.44721359549995793</v>
      </c>
      <c r="AJ245" s="148">
        <f>4/16</f>
        <v>0.25</v>
      </c>
      <c r="AK245" s="1">
        <v>30</v>
      </c>
      <c r="AL245" s="3">
        <f t="shared" si="97"/>
        <v>0.23076923076923078</v>
      </c>
    </row>
    <row r="246" spans="1:38" ht="20.100000000000001" customHeight="1" x14ac:dyDescent="0.25">
      <c r="N246" s="2"/>
      <c r="AH246" s="1"/>
      <c r="AI246" s="1"/>
      <c r="AK246" s="1"/>
    </row>
    <row r="247" spans="1:38" ht="20.100000000000001" customHeight="1" x14ac:dyDescent="0.25">
      <c r="A247" s="31" t="s">
        <v>236</v>
      </c>
      <c r="B247" s="31">
        <f>(B240*$A$4)+(B241*$A$5)+(B242*$A$6)+(B243*$A$7)+(B244*$A$8)</f>
        <v>7</v>
      </c>
      <c r="C247" s="31">
        <f>(C240*$A$4)+(C241*$A$5)+(C242*$A$6)+(C243*$A$7)+(C244*$A$8)</f>
        <v>3</v>
      </c>
      <c r="D247" s="31">
        <v>8</v>
      </c>
      <c r="E247" s="31">
        <f>(E240*$A$4)+(E241*$A$5)+(E242*$A$6)+(E243*$A$7)+(E244*$A$8)</f>
        <v>9</v>
      </c>
      <c r="F247" s="31">
        <f>(F240*$A$4)+(F241*$A$5)+(F242*$A$6)+(F243*$A$7)+(F244*$A$8)</f>
        <v>11</v>
      </c>
      <c r="G247" s="31">
        <v>8</v>
      </c>
      <c r="H247" s="31">
        <f>(H240*$A$4)+(H241*$A$5)+(H242*$A$6)+(H243*$A$7)+(H244*$A$8)</f>
        <v>4</v>
      </c>
      <c r="I247" s="31">
        <f>(I240*$A$4)+(I241*$A$5)+(I242*$A$6)+(I243*$A$7)+(I244*$A$8)</f>
        <v>9</v>
      </c>
      <c r="J247" s="31">
        <v>9</v>
      </c>
      <c r="K247" s="31">
        <f t="shared" ref="K247:P247" si="98">(K240*$A$4)+(K241*$A$5)+(K242*$A$6)+(K243*$A$7)+(K244*$A$8)</f>
        <v>13</v>
      </c>
      <c r="L247" s="31">
        <f t="shared" si="98"/>
        <v>3</v>
      </c>
      <c r="M247" s="31">
        <f t="shared" si="98"/>
        <v>6</v>
      </c>
      <c r="N247" s="31">
        <f t="shared" si="98"/>
        <v>4</v>
      </c>
      <c r="O247" s="31">
        <f t="shared" si="98"/>
        <v>14</v>
      </c>
      <c r="P247" s="31">
        <f t="shared" si="98"/>
        <v>14</v>
      </c>
      <c r="Q247" s="31">
        <v>8</v>
      </c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147">
        <f>AVERAGE(B247:Q247)</f>
        <v>8.125</v>
      </c>
      <c r="AI247" s="147">
        <f>STDEV(B247:Q247)</f>
        <v>3.6124783736376886</v>
      </c>
      <c r="AK247" s="1">
        <f>SUM(AK240:AK245)</f>
        <v>130</v>
      </c>
      <c r="AL247" s="32">
        <f>SUM(AL240:AL245)</f>
        <v>1</v>
      </c>
    </row>
    <row r="250" spans="1:38" ht="20.100000000000001" customHeight="1" x14ac:dyDescent="0.25">
      <c r="A250" s="31" t="s">
        <v>20</v>
      </c>
    </row>
    <row r="251" spans="1:38" ht="20.100000000000001" customHeight="1" x14ac:dyDescent="0.25">
      <c r="A251" s="31" t="s">
        <v>161</v>
      </c>
      <c r="B251" s="31">
        <v>2</v>
      </c>
      <c r="C251" s="31">
        <v>3</v>
      </c>
      <c r="D251" s="31">
        <v>4</v>
      </c>
      <c r="E251" s="31">
        <v>5</v>
      </c>
      <c r="F251" s="31">
        <v>8</v>
      </c>
      <c r="G251" s="31">
        <v>10</v>
      </c>
      <c r="H251" s="31">
        <v>11</v>
      </c>
      <c r="I251" s="31">
        <v>12</v>
      </c>
      <c r="J251" s="31">
        <v>13</v>
      </c>
      <c r="K251" s="31">
        <v>14</v>
      </c>
      <c r="L251" s="31">
        <v>16</v>
      </c>
      <c r="M251" s="31">
        <v>18</v>
      </c>
      <c r="N251" s="31">
        <v>21</v>
      </c>
      <c r="O251" s="31"/>
      <c r="P251" s="31"/>
      <c r="Q251" s="31"/>
      <c r="AJ251" s="146" t="s">
        <v>254</v>
      </c>
    </row>
    <row r="252" spans="1:38" ht="20.100000000000001" customHeight="1" x14ac:dyDescent="0.25">
      <c r="A252" s="31" t="s">
        <v>218</v>
      </c>
      <c r="B252" s="31" t="s">
        <v>219</v>
      </c>
      <c r="C252" s="31" t="s">
        <v>220</v>
      </c>
      <c r="D252" s="31" t="s">
        <v>221</v>
      </c>
      <c r="E252" s="31" t="s">
        <v>222</v>
      </c>
      <c r="F252" s="31" t="s">
        <v>223</v>
      </c>
      <c r="G252" s="31" t="s">
        <v>224</v>
      </c>
      <c r="H252" s="31" t="s">
        <v>225</v>
      </c>
      <c r="I252" s="31" t="s">
        <v>226</v>
      </c>
      <c r="J252" s="31" t="s">
        <v>227</v>
      </c>
      <c r="K252" s="31" t="s">
        <v>228</v>
      </c>
      <c r="L252" s="31" t="s">
        <v>229</v>
      </c>
      <c r="M252" s="31" t="s">
        <v>230</v>
      </c>
      <c r="N252" s="31" t="s">
        <v>231</v>
      </c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 t="s">
        <v>52</v>
      </c>
      <c r="AI252" s="31" t="s">
        <v>255</v>
      </c>
      <c r="AJ252" s="31" t="s">
        <v>256</v>
      </c>
      <c r="AK252" s="31" t="s">
        <v>257</v>
      </c>
      <c r="AL252" s="31" t="s">
        <v>256</v>
      </c>
    </row>
    <row r="253" spans="1:38" ht="20.100000000000001" customHeight="1" x14ac:dyDescent="0.25">
      <c r="A253" s="2">
        <v>1</v>
      </c>
      <c r="B253" s="131">
        <v>1</v>
      </c>
      <c r="C253" s="53">
        <v>0</v>
      </c>
      <c r="D253" s="131">
        <v>2</v>
      </c>
      <c r="E253" s="131">
        <v>2</v>
      </c>
      <c r="F253" s="53">
        <v>0</v>
      </c>
      <c r="G253" s="131">
        <v>1</v>
      </c>
      <c r="H253" s="131">
        <v>1</v>
      </c>
      <c r="I253" s="53"/>
      <c r="J253" s="53">
        <v>0</v>
      </c>
      <c r="K253" s="131">
        <v>3</v>
      </c>
      <c r="L253" s="131">
        <v>1</v>
      </c>
      <c r="M253" s="131">
        <v>2</v>
      </c>
      <c r="N253" s="53">
        <v>0</v>
      </c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  <c r="Z253" s="53"/>
      <c r="AA253" s="53"/>
      <c r="AB253" s="53"/>
      <c r="AC253" s="53"/>
      <c r="AD253" s="53"/>
      <c r="AE253" s="53"/>
      <c r="AF253" s="53"/>
      <c r="AG253" s="136">
        <v>1</v>
      </c>
      <c r="AH253" s="147">
        <f t="shared" ref="AH253:AH258" si="99">AVERAGE(B253:N253)</f>
        <v>1.0833333333333333</v>
      </c>
      <c r="AI253" s="147">
        <f t="shared" ref="AI253:AI258" si="100">STDEV(B253:N253)</f>
        <v>0.99620491989562188</v>
      </c>
      <c r="AJ253" s="148">
        <f>8/13</f>
        <v>0.61538461538461542</v>
      </c>
      <c r="AK253" s="1">
        <f>SUM(B253:N253)*A253</f>
        <v>13</v>
      </c>
      <c r="AL253" s="3">
        <f t="shared" ref="AL253:AL258" si="101">AK253/$AK$260</f>
        <v>0.31707317073170732</v>
      </c>
    </row>
    <row r="254" spans="1:38" ht="20.100000000000001" customHeight="1" x14ac:dyDescent="0.25">
      <c r="A254" s="2">
        <v>2</v>
      </c>
      <c r="B254" s="131">
        <v>1</v>
      </c>
      <c r="C254" s="131">
        <v>1</v>
      </c>
      <c r="D254" s="131">
        <v>1</v>
      </c>
      <c r="E254" s="53">
        <v>0</v>
      </c>
      <c r="F254" s="53">
        <v>0</v>
      </c>
      <c r="G254" s="131">
        <v>1</v>
      </c>
      <c r="H254" s="53">
        <v>0</v>
      </c>
      <c r="I254" s="53"/>
      <c r="J254" s="131">
        <v>3</v>
      </c>
      <c r="K254" s="53">
        <v>0</v>
      </c>
      <c r="L254" s="131">
        <v>1</v>
      </c>
      <c r="M254" s="53">
        <v>0</v>
      </c>
      <c r="N254" s="131">
        <v>1</v>
      </c>
      <c r="O254" s="53"/>
      <c r="P254" s="53"/>
      <c r="Q254" s="53"/>
      <c r="R254" s="53"/>
      <c r="S254" s="53"/>
      <c r="T254" s="53"/>
      <c r="U254" s="53"/>
      <c r="V254" s="53"/>
      <c r="W254" s="53"/>
      <c r="X254" s="53"/>
      <c r="Y254" s="53"/>
      <c r="Z254" s="53"/>
      <c r="AA254" s="53"/>
      <c r="AB254" s="53"/>
      <c r="AC254" s="53"/>
      <c r="AD254" s="53"/>
      <c r="AE254" s="53"/>
      <c r="AF254" s="53"/>
      <c r="AG254" s="31">
        <v>2</v>
      </c>
      <c r="AH254" s="147">
        <f t="shared" si="99"/>
        <v>0.75</v>
      </c>
      <c r="AI254" s="147">
        <f t="shared" si="100"/>
        <v>0.8660254037844386</v>
      </c>
      <c r="AJ254" s="148">
        <f>7/13</f>
        <v>0.53846153846153844</v>
      </c>
      <c r="AK254" s="1">
        <f>SUM(B254:N254)*A254</f>
        <v>18</v>
      </c>
      <c r="AL254" s="3">
        <f t="shared" si="101"/>
        <v>0.43902439024390244</v>
      </c>
    </row>
    <row r="255" spans="1:38" ht="20.100000000000001" customHeight="1" x14ac:dyDescent="0.25">
      <c r="A255" s="2">
        <v>3</v>
      </c>
      <c r="B255" s="53">
        <v>0</v>
      </c>
      <c r="C255" s="131">
        <v>1</v>
      </c>
      <c r="D255" s="53">
        <v>0</v>
      </c>
      <c r="E255" s="53">
        <v>0</v>
      </c>
      <c r="F255" s="131">
        <v>1</v>
      </c>
      <c r="G255" s="53">
        <v>0</v>
      </c>
      <c r="H255" s="53">
        <v>0</v>
      </c>
      <c r="I255" s="53"/>
      <c r="J255" s="53">
        <v>0</v>
      </c>
      <c r="K255" s="53">
        <v>0</v>
      </c>
      <c r="L255" s="53">
        <v>0</v>
      </c>
      <c r="M255" s="53">
        <v>0</v>
      </c>
      <c r="N255" s="53">
        <v>0</v>
      </c>
      <c r="O255" s="53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53"/>
      <c r="AA255" s="53"/>
      <c r="AB255" s="53"/>
      <c r="AC255" s="53"/>
      <c r="AD255" s="53"/>
      <c r="AE255" s="53"/>
      <c r="AF255" s="53"/>
      <c r="AG255" s="31">
        <v>3</v>
      </c>
      <c r="AH255" s="147">
        <f t="shared" si="99"/>
        <v>0.16666666666666666</v>
      </c>
      <c r="AI255" s="147">
        <f t="shared" si="100"/>
        <v>0.38924947208076149</v>
      </c>
      <c r="AJ255" s="148">
        <f>2/13</f>
        <v>0.15384615384615385</v>
      </c>
      <c r="AK255" s="1">
        <f>SUM(B255:N255)*A255</f>
        <v>6</v>
      </c>
      <c r="AL255" s="3">
        <f t="shared" si="101"/>
        <v>0.14634146341463414</v>
      </c>
    </row>
    <row r="256" spans="1:38" ht="20.100000000000001" customHeight="1" x14ac:dyDescent="0.25">
      <c r="A256" s="2">
        <v>4</v>
      </c>
      <c r="B256" s="53">
        <v>0</v>
      </c>
      <c r="C256" s="53">
        <v>0</v>
      </c>
      <c r="D256" s="53">
        <v>0</v>
      </c>
      <c r="E256" s="53">
        <v>0</v>
      </c>
      <c r="F256" s="53">
        <v>0</v>
      </c>
      <c r="G256" s="53">
        <v>0</v>
      </c>
      <c r="H256" s="131">
        <v>1</v>
      </c>
      <c r="I256" s="53"/>
      <c r="J256" s="53">
        <v>0</v>
      </c>
      <c r="K256" s="53">
        <v>0</v>
      </c>
      <c r="L256" s="53">
        <v>0</v>
      </c>
      <c r="M256" s="53">
        <v>0</v>
      </c>
      <c r="N256" s="53">
        <v>0</v>
      </c>
      <c r="O256" s="53"/>
      <c r="P256" s="53"/>
      <c r="Q256" s="53"/>
      <c r="R256" s="53"/>
      <c r="S256" s="53"/>
      <c r="T256" s="53"/>
      <c r="U256" s="53"/>
      <c r="V256" s="53"/>
      <c r="W256" s="53"/>
      <c r="X256" s="53"/>
      <c r="Y256" s="53"/>
      <c r="Z256" s="53"/>
      <c r="AA256" s="53"/>
      <c r="AB256" s="53"/>
      <c r="AC256" s="53"/>
      <c r="AD256" s="53"/>
      <c r="AE256" s="53"/>
      <c r="AF256" s="53"/>
      <c r="AG256" s="136">
        <v>4</v>
      </c>
      <c r="AH256" s="147">
        <f t="shared" si="99"/>
        <v>8.3333333333333329E-2</v>
      </c>
      <c r="AI256" s="147">
        <f t="shared" si="100"/>
        <v>0.28867513459481287</v>
      </c>
      <c r="AJ256" s="148">
        <f>1/13</f>
        <v>7.6923076923076927E-2</v>
      </c>
      <c r="AK256" s="1">
        <f>SUM(B256:N256)*A256</f>
        <v>4</v>
      </c>
      <c r="AL256" s="3">
        <f t="shared" si="101"/>
        <v>9.7560975609756101E-2</v>
      </c>
    </row>
    <row r="257" spans="1:38" ht="20.100000000000001" customHeight="1" x14ac:dyDescent="0.25">
      <c r="A257" s="2">
        <v>5</v>
      </c>
      <c r="B257" s="53">
        <v>0</v>
      </c>
      <c r="C257" s="53">
        <v>0</v>
      </c>
      <c r="D257" s="53">
        <v>0</v>
      </c>
      <c r="E257" s="53">
        <v>0</v>
      </c>
      <c r="F257" s="53">
        <v>0</v>
      </c>
      <c r="G257" s="53">
        <v>0</v>
      </c>
      <c r="H257" s="53">
        <v>0</v>
      </c>
      <c r="I257" s="53"/>
      <c r="J257" s="53">
        <v>0</v>
      </c>
      <c r="K257" s="53">
        <v>0</v>
      </c>
      <c r="L257" s="53">
        <v>0</v>
      </c>
      <c r="M257" s="53">
        <v>0</v>
      </c>
      <c r="N257" s="53">
        <v>0</v>
      </c>
      <c r="O257" s="53"/>
      <c r="P257" s="53"/>
      <c r="Q257" s="53"/>
      <c r="R257" s="53"/>
      <c r="S257" s="53"/>
      <c r="T257" s="53"/>
      <c r="U257" s="53"/>
      <c r="V257" s="53"/>
      <c r="W257" s="53"/>
      <c r="X257" s="53"/>
      <c r="Y257" s="53"/>
      <c r="Z257" s="53"/>
      <c r="AA257" s="53"/>
      <c r="AB257" s="53"/>
      <c r="AC257" s="53"/>
      <c r="AD257" s="53"/>
      <c r="AE257" s="53"/>
      <c r="AF257" s="53"/>
      <c r="AG257" s="31">
        <v>5</v>
      </c>
      <c r="AH257" s="147">
        <f t="shared" si="99"/>
        <v>0</v>
      </c>
      <c r="AI257" s="147">
        <f t="shared" si="100"/>
        <v>0</v>
      </c>
      <c r="AJ257" s="148">
        <f>0/13</f>
        <v>0</v>
      </c>
      <c r="AK257" s="1">
        <f>SUM(B257:N257)*A257</f>
        <v>0</v>
      </c>
      <c r="AL257" s="3">
        <f t="shared" si="101"/>
        <v>0</v>
      </c>
    </row>
    <row r="258" spans="1:38" ht="20.100000000000001" customHeight="1" x14ac:dyDescent="0.25">
      <c r="A258" s="2" t="s">
        <v>259</v>
      </c>
      <c r="B258" s="133">
        <v>0</v>
      </c>
      <c r="C258" s="133">
        <v>0</v>
      </c>
      <c r="D258" s="133">
        <v>0</v>
      </c>
      <c r="E258" s="133">
        <v>0</v>
      </c>
      <c r="F258" s="133">
        <v>0</v>
      </c>
      <c r="G258" s="133">
        <v>0</v>
      </c>
      <c r="H258" s="133">
        <v>0</v>
      </c>
      <c r="I258" s="151"/>
      <c r="J258" s="133">
        <v>0</v>
      </c>
      <c r="K258" s="133">
        <v>0</v>
      </c>
      <c r="L258" s="133">
        <v>0</v>
      </c>
      <c r="M258" s="133">
        <v>0</v>
      </c>
      <c r="N258" s="132">
        <v>0</v>
      </c>
      <c r="AG258" s="31" t="s">
        <v>258</v>
      </c>
      <c r="AH258" s="147">
        <f t="shared" si="99"/>
        <v>0</v>
      </c>
      <c r="AI258" s="147">
        <f t="shared" si="100"/>
        <v>0</v>
      </c>
      <c r="AJ258" s="148">
        <f>1/13</f>
        <v>7.6923076923076927E-2</v>
      </c>
      <c r="AK258" s="1">
        <v>0</v>
      </c>
      <c r="AL258" s="3">
        <f t="shared" si="101"/>
        <v>0</v>
      </c>
    </row>
    <row r="259" spans="1:38" ht="20.100000000000001" customHeight="1" x14ac:dyDescent="0.25">
      <c r="N259" s="2"/>
      <c r="AH259" s="1"/>
      <c r="AI259" s="1"/>
      <c r="AK259" s="1"/>
    </row>
    <row r="260" spans="1:38" ht="20.100000000000001" customHeight="1" x14ac:dyDescent="0.25">
      <c r="A260" s="31" t="s">
        <v>236</v>
      </c>
      <c r="B260" s="31">
        <f t="shared" ref="B260:M260" si="102">(B253*$A$4)+(B254*$A$5)+(B255*$A$6)+(B256*$A$7)+(B257*$A$8)</f>
        <v>3</v>
      </c>
      <c r="C260" s="31">
        <f t="shared" si="102"/>
        <v>5</v>
      </c>
      <c r="D260" s="31">
        <f t="shared" si="102"/>
        <v>4</v>
      </c>
      <c r="E260" s="31">
        <f t="shared" si="102"/>
        <v>2</v>
      </c>
      <c r="F260" s="31">
        <f t="shared" si="102"/>
        <v>3</v>
      </c>
      <c r="G260" s="31">
        <f t="shared" si="102"/>
        <v>3</v>
      </c>
      <c r="H260" s="31">
        <f t="shared" si="102"/>
        <v>5</v>
      </c>
      <c r="I260" s="31"/>
      <c r="J260" s="31">
        <f t="shared" si="102"/>
        <v>6</v>
      </c>
      <c r="K260" s="31">
        <f t="shared" si="102"/>
        <v>3</v>
      </c>
      <c r="L260" s="31">
        <f t="shared" si="102"/>
        <v>3</v>
      </c>
      <c r="M260" s="31">
        <f t="shared" si="102"/>
        <v>2</v>
      </c>
      <c r="N260" s="31">
        <f>(N253*$A$4)+(N254*$A$5)+(N255*$A$6)+(N256*$A$7)+(N257*$A$8)</f>
        <v>2</v>
      </c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147">
        <f>AVERAGE(B260:N260)</f>
        <v>3.4166666666666665</v>
      </c>
      <c r="AI260" s="147">
        <f>STDEV(B260:N260)</f>
        <v>1.3113721705515062</v>
      </c>
      <c r="AK260" s="1">
        <f>SUM(AK253:AK258)</f>
        <v>41</v>
      </c>
      <c r="AL260" s="32">
        <f>SUM(AL253:AL258)</f>
        <v>1</v>
      </c>
    </row>
    <row r="263" spans="1:38" ht="20.100000000000001" customHeight="1" x14ac:dyDescent="0.25">
      <c r="A263" s="31"/>
    </row>
    <row r="264" spans="1:38" ht="20.100000000000001" customHeight="1" x14ac:dyDescent="0.25">
      <c r="AJ264" s="136"/>
    </row>
    <row r="265" spans="1:38" ht="20.100000000000001" customHeight="1" x14ac:dyDescent="0.25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</row>
    <row r="266" spans="1:38" ht="20.100000000000001" customHeight="1" x14ac:dyDescent="0.25">
      <c r="A266" s="2"/>
      <c r="B266" s="53"/>
      <c r="C266" s="53"/>
      <c r="D266" s="53"/>
      <c r="E266" s="53"/>
      <c r="F266" s="53"/>
      <c r="G266" s="53"/>
      <c r="H266" s="53"/>
      <c r="I266" s="53"/>
      <c r="J266" s="53"/>
      <c r="K266" s="53"/>
      <c r="L266" s="53"/>
      <c r="M266" s="53"/>
      <c r="N266" s="53"/>
      <c r="O266" s="53"/>
      <c r="P266" s="53"/>
      <c r="Q266" s="53"/>
      <c r="R266" s="53"/>
      <c r="S266" s="53"/>
      <c r="T266" s="53"/>
      <c r="U266" s="53"/>
      <c r="V266" s="53"/>
      <c r="W266" s="53"/>
      <c r="X266" s="53"/>
      <c r="Y266" s="53"/>
      <c r="Z266" s="53"/>
      <c r="AA266" s="53"/>
      <c r="AB266" s="53"/>
      <c r="AC266" s="53"/>
      <c r="AD266" s="53"/>
      <c r="AE266" s="53"/>
      <c r="AF266" s="53"/>
      <c r="AG266" s="53"/>
      <c r="AH266" s="147"/>
      <c r="AI266" s="147"/>
      <c r="AJ266" s="148"/>
      <c r="AK266" s="1"/>
      <c r="AL266" s="3"/>
    </row>
    <row r="267" spans="1:38" ht="20.100000000000001" customHeight="1" x14ac:dyDescent="0.25">
      <c r="A267" s="2"/>
      <c r="B267" s="53"/>
      <c r="C267" s="53"/>
      <c r="D267" s="53"/>
      <c r="E267" s="53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  <c r="S267" s="53"/>
      <c r="T267" s="53"/>
      <c r="U267" s="53"/>
      <c r="V267" s="53"/>
      <c r="W267" s="53"/>
      <c r="X267" s="53"/>
      <c r="Y267" s="53"/>
      <c r="Z267" s="53"/>
      <c r="AA267" s="53"/>
      <c r="AB267" s="53"/>
      <c r="AC267" s="53"/>
      <c r="AD267" s="53"/>
      <c r="AE267" s="53"/>
      <c r="AF267" s="53"/>
      <c r="AG267" s="53"/>
      <c r="AH267" s="147"/>
      <c r="AI267" s="147"/>
      <c r="AJ267" s="148"/>
      <c r="AK267" s="1"/>
      <c r="AL267" s="3"/>
    </row>
    <row r="268" spans="1:38" ht="20.100000000000001" customHeight="1" x14ac:dyDescent="0.25">
      <c r="A268" s="2"/>
      <c r="B268" s="53"/>
      <c r="C268" s="53"/>
      <c r="D268" s="53"/>
      <c r="E268" s="53"/>
      <c r="F268" s="53"/>
      <c r="G268" s="53"/>
      <c r="H268" s="53"/>
      <c r="I268" s="53"/>
      <c r="J268" s="53"/>
      <c r="K268" s="53"/>
      <c r="L268" s="53"/>
      <c r="M268" s="53"/>
      <c r="N268" s="53"/>
      <c r="O268" s="53"/>
      <c r="P268" s="53"/>
      <c r="Q268" s="53"/>
      <c r="R268" s="53"/>
      <c r="S268" s="53"/>
      <c r="T268" s="53"/>
      <c r="U268" s="53"/>
      <c r="V268" s="53"/>
      <c r="W268" s="53"/>
      <c r="X268" s="53"/>
      <c r="Y268" s="53"/>
      <c r="Z268" s="53"/>
      <c r="AA268" s="53"/>
      <c r="AB268" s="53"/>
      <c r="AC268" s="53"/>
      <c r="AD268" s="53"/>
      <c r="AE268" s="53"/>
      <c r="AF268" s="53"/>
      <c r="AG268" s="53"/>
      <c r="AH268" s="147"/>
      <c r="AI268" s="147"/>
      <c r="AJ268" s="148"/>
      <c r="AK268" s="1"/>
      <c r="AL268" s="3"/>
    </row>
    <row r="269" spans="1:38" ht="20.100000000000001" customHeight="1" x14ac:dyDescent="0.25">
      <c r="A269" s="2"/>
      <c r="B269" s="53"/>
      <c r="C269" s="53"/>
      <c r="D269" s="53"/>
      <c r="E269" s="53"/>
      <c r="F269" s="53"/>
      <c r="G269" s="53"/>
      <c r="H269" s="53"/>
      <c r="I269" s="53"/>
      <c r="J269" s="53"/>
      <c r="K269" s="53"/>
      <c r="L269" s="53"/>
      <c r="M269" s="53"/>
      <c r="N269" s="53"/>
      <c r="O269" s="53"/>
      <c r="P269" s="53"/>
      <c r="Q269" s="53"/>
      <c r="R269" s="53"/>
      <c r="S269" s="53"/>
      <c r="T269" s="53"/>
      <c r="U269" s="53"/>
      <c r="V269" s="53"/>
      <c r="W269" s="53"/>
      <c r="X269" s="53"/>
      <c r="Y269" s="53"/>
      <c r="Z269" s="53"/>
      <c r="AA269" s="53"/>
      <c r="AB269" s="53"/>
      <c r="AC269" s="53"/>
      <c r="AD269" s="53"/>
      <c r="AE269" s="53"/>
      <c r="AF269" s="53"/>
      <c r="AG269" s="53"/>
      <c r="AH269" s="147"/>
      <c r="AI269" s="147"/>
      <c r="AJ269" s="148"/>
      <c r="AK269" s="1"/>
      <c r="AL269" s="3"/>
    </row>
    <row r="270" spans="1:38" ht="20.100000000000001" customHeight="1" x14ac:dyDescent="0.25">
      <c r="A270" s="2"/>
      <c r="B270" s="53"/>
      <c r="C270" s="53"/>
      <c r="D270" s="53"/>
      <c r="E270" s="53"/>
      <c r="F270" s="53"/>
      <c r="G270" s="53"/>
      <c r="H270" s="53"/>
      <c r="I270" s="53"/>
      <c r="J270" s="53"/>
      <c r="K270" s="53"/>
      <c r="L270" s="53"/>
      <c r="M270" s="53"/>
      <c r="N270" s="53"/>
      <c r="O270" s="53"/>
      <c r="P270" s="53"/>
      <c r="Q270" s="53"/>
      <c r="R270" s="53"/>
      <c r="S270" s="53"/>
      <c r="T270" s="53"/>
      <c r="U270" s="53"/>
      <c r="V270" s="53"/>
      <c r="W270" s="53"/>
      <c r="X270" s="53"/>
      <c r="Y270" s="53"/>
      <c r="Z270" s="53"/>
      <c r="AA270" s="53"/>
      <c r="AB270" s="53"/>
      <c r="AC270" s="53"/>
      <c r="AD270" s="53"/>
      <c r="AE270" s="53"/>
      <c r="AF270" s="53"/>
      <c r="AG270" s="53"/>
      <c r="AH270" s="147"/>
      <c r="AI270" s="147"/>
      <c r="AJ270" s="148"/>
      <c r="AK270" s="1"/>
      <c r="AL270" s="3"/>
    </row>
    <row r="271" spans="1:38" ht="20.100000000000001" customHeight="1" x14ac:dyDescent="0.25">
      <c r="A271" s="2"/>
      <c r="B271" s="53"/>
      <c r="C271" s="53"/>
      <c r="D271" s="53"/>
      <c r="E271" s="53"/>
      <c r="F271" s="53"/>
      <c r="G271" s="53"/>
      <c r="H271" s="53"/>
      <c r="I271" s="53"/>
      <c r="J271" s="53"/>
      <c r="K271" s="53"/>
      <c r="L271" s="52"/>
      <c r="N271" s="2"/>
      <c r="AH271" s="31"/>
      <c r="AI271" s="148"/>
      <c r="AJ271" s="148"/>
      <c r="AK271" s="1"/>
      <c r="AL271" s="3"/>
    </row>
    <row r="272" spans="1:38" ht="20.100000000000001" customHeight="1" x14ac:dyDescent="0.25">
      <c r="N272" s="2"/>
      <c r="AH272" s="1"/>
      <c r="AI272" s="1"/>
      <c r="AK272" s="1"/>
    </row>
    <row r="273" spans="1:38" ht="20.100000000000001" customHeight="1" x14ac:dyDescent="0.25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147"/>
      <c r="AI273" s="147"/>
      <c r="AK273" s="1"/>
      <c r="AL273" s="32"/>
    </row>
    <row r="276" spans="1:38" ht="20.100000000000001" customHeight="1" x14ac:dyDescent="0.25">
      <c r="A276" s="31"/>
    </row>
    <row r="277" spans="1:38" ht="20.100000000000001" customHeight="1" x14ac:dyDescent="0.25">
      <c r="AJ277" s="136"/>
    </row>
    <row r="278" spans="1:38" ht="20.100000000000001" customHeight="1" x14ac:dyDescent="0.25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</row>
    <row r="279" spans="1:38" ht="20.100000000000001" customHeight="1" x14ac:dyDescent="0.25">
      <c r="A279" s="2"/>
      <c r="B279" s="53"/>
      <c r="C279" s="53"/>
      <c r="D279" s="53"/>
      <c r="E279" s="53"/>
      <c r="F279" s="53"/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  <c r="S279" s="53"/>
      <c r="T279" s="53"/>
      <c r="U279" s="53"/>
      <c r="V279" s="53"/>
      <c r="W279" s="53"/>
      <c r="X279" s="53"/>
      <c r="Y279" s="53"/>
      <c r="Z279" s="53"/>
      <c r="AA279" s="53"/>
      <c r="AB279" s="53"/>
      <c r="AC279" s="53"/>
      <c r="AD279" s="53"/>
      <c r="AE279" s="53"/>
      <c r="AF279" s="53"/>
      <c r="AG279" s="53"/>
      <c r="AH279" s="147"/>
      <c r="AI279" s="147"/>
      <c r="AJ279" s="148"/>
      <c r="AK279" s="1"/>
      <c r="AL279" s="3"/>
    </row>
    <row r="280" spans="1:38" ht="20.100000000000001" customHeight="1" x14ac:dyDescent="0.25">
      <c r="A280" s="2"/>
      <c r="B280" s="53"/>
      <c r="C280" s="53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  <c r="S280" s="53"/>
      <c r="T280" s="53"/>
      <c r="U280" s="53"/>
      <c r="V280" s="53"/>
      <c r="W280" s="53"/>
      <c r="X280" s="53"/>
      <c r="Y280" s="53"/>
      <c r="Z280" s="53"/>
      <c r="AA280" s="53"/>
      <c r="AB280" s="53"/>
      <c r="AC280" s="53"/>
      <c r="AD280" s="53"/>
      <c r="AE280" s="53"/>
      <c r="AF280" s="53"/>
      <c r="AG280" s="53"/>
      <c r="AH280" s="147"/>
      <c r="AI280" s="147"/>
      <c r="AJ280" s="148"/>
      <c r="AK280" s="1"/>
      <c r="AL280" s="3"/>
    </row>
    <row r="281" spans="1:38" ht="20.100000000000001" customHeight="1" x14ac:dyDescent="0.25">
      <c r="A281" s="2"/>
      <c r="B281" s="53"/>
      <c r="C281" s="53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  <c r="S281" s="53"/>
      <c r="T281" s="53"/>
      <c r="U281" s="53"/>
      <c r="V281" s="53"/>
      <c r="W281" s="53"/>
      <c r="X281" s="53"/>
      <c r="Y281" s="53"/>
      <c r="Z281" s="53"/>
      <c r="AA281" s="53"/>
      <c r="AB281" s="53"/>
      <c r="AC281" s="53"/>
      <c r="AD281" s="53"/>
      <c r="AE281" s="53"/>
      <c r="AF281" s="53"/>
      <c r="AG281" s="53"/>
      <c r="AH281" s="147"/>
      <c r="AI281" s="147"/>
      <c r="AJ281" s="148"/>
      <c r="AK281" s="1"/>
      <c r="AL281" s="3"/>
    </row>
    <row r="282" spans="1:38" ht="20.100000000000001" customHeight="1" x14ac:dyDescent="0.25">
      <c r="A282" s="2"/>
      <c r="B282" s="53"/>
      <c r="C282" s="53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  <c r="S282" s="53"/>
      <c r="T282" s="53"/>
      <c r="U282" s="53"/>
      <c r="V282" s="53"/>
      <c r="W282" s="53"/>
      <c r="X282" s="53"/>
      <c r="Y282" s="53"/>
      <c r="Z282" s="53"/>
      <c r="AA282" s="53"/>
      <c r="AB282" s="53"/>
      <c r="AC282" s="53"/>
      <c r="AD282" s="53"/>
      <c r="AE282" s="53"/>
      <c r="AF282" s="53"/>
      <c r="AG282" s="53"/>
      <c r="AH282" s="147"/>
      <c r="AI282" s="147"/>
      <c r="AJ282" s="148"/>
      <c r="AK282" s="1"/>
      <c r="AL282" s="3"/>
    </row>
    <row r="283" spans="1:38" ht="20.100000000000001" customHeight="1" x14ac:dyDescent="0.25">
      <c r="A283" s="2"/>
      <c r="B283" s="53"/>
      <c r="C283" s="53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  <c r="S283" s="53"/>
      <c r="T283" s="53"/>
      <c r="U283" s="53"/>
      <c r="V283" s="53"/>
      <c r="W283" s="53"/>
      <c r="X283" s="53"/>
      <c r="Y283" s="53"/>
      <c r="Z283" s="53"/>
      <c r="AA283" s="53"/>
      <c r="AB283" s="53"/>
      <c r="AC283" s="53"/>
      <c r="AD283" s="53"/>
      <c r="AE283" s="53"/>
      <c r="AF283" s="53"/>
      <c r="AG283" s="53"/>
      <c r="AH283" s="147"/>
      <c r="AI283" s="147"/>
      <c r="AJ283" s="148"/>
      <c r="AK283" s="1"/>
      <c r="AL283" s="3"/>
    </row>
    <row r="284" spans="1:38" ht="20.100000000000001" customHeight="1" x14ac:dyDescent="0.25">
      <c r="A284" s="2"/>
      <c r="B284" s="53"/>
      <c r="C284" s="53"/>
      <c r="D284" s="53"/>
      <c r="E284" s="53"/>
      <c r="F284" s="53"/>
      <c r="G284" s="53"/>
      <c r="H284" s="53"/>
      <c r="I284" s="53"/>
      <c r="J284" s="53"/>
      <c r="K284" s="53"/>
      <c r="L284" s="52"/>
      <c r="N284" s="2"/>
      <c r="AH284" s="31"/>
      <c r="AI284" s="148"/>
      <c r="AJ284" s="148"/>
      <c r="AK284" s="1"/>
      <c r="AL284" s="3"/>
    </row>
    <row r="285" spans="1:38" ht="20.100000000000001" customHeight="1" x14ac:dyDescent="0.25">
      <c r="N285" s="2"/>
      <c r="AH285" s="1"/>
      <c r="AI285" s="1"/>
      <c r="AK285" s="1"/>
    </row>
    <row r="286" spans="1:38" ht="20.100000000000001" customHeight="1" x14ac:dyDescent="0.25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147"/>
      <c r="AI286" s="147"/>
      <c r="AK286" s="1"/>
      <c r="AL286" s="32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9"/>
  <sheetViews>
    <sheetView topLeftCell="D1" zoomScale="60" zoomScaleNormal="60" workbookViewId="0">
      <selection activeCell="J25" sqref="J25"/>
    </sheetView>
  </sheetViews>
  <sheetFormatPr baseColWidth="10" defaultRowHeight="20.100000000000001" customHeight="1" x14ac:dyDescent="0.25"/>
  <cols>
    <col min="1" max="1" width="26" style="2" bestFit="1" customWidth="1"/>
    <col min="2" max="2" width="10.7109375" style="2" customWidth="1"/>
    <col min="3" max="3" width="11.42578125" style="2"/>
    <col min="4" max="4" width="16.140625" style="2" bestFit="1" customWidth="1"/>
    <col min="5" max="5" width="16.85546875" style="2" bestFit="1" customWidth="1"/>
    <col min="9" max="9" width="21.7109375" bestFit="1" customWidth="1"/>
    <col min="21" max="21" width="21.7109375" bestFit="1" customWidth="1"/>
  </cols>
  <sheetData>
    <row r="1" spans="1:25" ht="20.100000000000001" customHeight="1" x14ac:dyDescent="0.25">
      <c r="A1" s="29" t="s">
        <v>50</v>
      </c>
      <c r="B1" s="29" t="s">
        <v>264</v>
      </c>
      <c r="C1" s="29" t="s">
        <v>161</v>
      </c>
      <c r="D1" s="29" t="s">
        <v>265</v>
      </c>
      <c r="E1" s="29" t="s">
        <v>266</v>
      </c>
      <c r="I1" s="1" t="s">
        <v>267</v>
      </c>
    </row>
    <row r="2" spans="1:25" ht="20.100000000000001" customHeight="1" x14ac:dyDescent="0.25">
      <c r="A2" s="164" t="s">
        <v>29</v>
      </c>
      <c r="B2" s="2">
        <v>1</v>
      </c>
      <c r="C2" s="2">
        <v>1</v>
      </c>
      <c r="D2" s="2">
        <v>3</v>
      </c>
      <c r="E2" s="2">
        <v>4</v>
      </c>
      <c r="I2" s="29" t="s">
        <v>50</v>
      </c>
      <c r="J2" s="142" t="s">
        <v>51</v>
      </c>
      <c r="K2" s="142" t="s">
        <v>52</v>
      </c>
      <c r="L2" s="142" t="s">
        <v>53</v>
      </c>
      <c r="M2" s="142" t="s">
        <v>54</v>
      </c>
      <c r="N2" s="142" t="s">
        <v>55</v>
      </c>
      <c r="O2" s="142" t="s">
        <v>56</v>
      </c>
      <c r="P2" s="142" t="s">
        <v>57</v>
      </c>
      <c r="Q2" s="142" t="s">
        <v>58</v>
      </c>
      <c r="R2" s="142" t="s">
        <v>59</v>
      </c>
      <c r="S2" s="142" t="s">
        <v>60</v>
      </c>
      <c r="U2" s="29" t="s">
        <v>50</v>
      </c>
      <c r="V2" s="142" t="s">
        <v>132</v>
      </c>
      <c r="W2" s="142" t="s">
        <v>133</v>
      </c>
      <c r="X2" s="201" t="s">
        <v>134</v>
      </c>
      <c r="Y2" s="201"/>
    </row>
    <row r="3" spans="1:25" ht="20.100000000000001" customHeight="1" x14ac:dyDescent="0.25">
      <c r="A3" s="24" t="s">
        <v>29</v>
      </c>
      <c r="B3" s="2">
        <v>1</v>
      </c>
      <c r="C3" s="2">
        <v>2</v>
      </c>
      <c r="D3" s="158"/>
      <c r="E3" s="61">
        <v>4</v>
      </c>
      <c r="I3" t="s">
        <v>29</v>
      </c>
      <c r="J3" s="2">
        <v>19</v>
      </c>
      <c r="K3" s="3">
        <v>4.1578900000000001</v>
      </c>
      <c r="L3" s="2">
        <v>4</v>
      </c>
      <c r="M3" s="3">
        <v>1.4245099999999999</v>
      </c>
      <c r="N3" s="30">
        <v>0.34260499999999999</v>
      </c>
      <c r="O3" s="2">
        <v>2</v>
      </c>
      <c r="P3" s="2">
        <v>7</v>
      </c>
      <c r="Q3" s="2">
        <v>5</v>
      </c>
      <c r="R3" s="3">
        <v>0.36783700000000003</v>
      </c>
      <c r="S3" s="3">
        <v>-0.74035600000000001</v>
      </c>
      <c r="U3" t="s">
        <v>62</v>
      </c>
      <c r="V3" s="2">
        <v>2</v>
      </c>
      <c r="W3" s="3">
        <v>1</v>
      </c>
      <c r="X3" t="s">
        <v>73</v>
      </c>
      <c r="Y3" t="s">
        <v>115</v>
      </c>
    </row>
    <row r="4" spans="1:25" ht="20.100000000000001" customHeight="1" x14ac:dyDescent="0.25">
      <c r="A4" s="24" t="s">
        <v>29</v>
      </c>
      <c r="B4" s="2">
        <v>1</v>
      </c>
      <c r="C4" s="2">
        <v>3</v>
      </c>
      <c r="D4" s="2">
        <v>2</v>
      </c>
      <c r="E4" s="61">
        <v>4</v>
      </c>
      <c r="I4" t="s">
        <v>30</v>
      </c>
      <c r="J4" s="2">
        <v>19</v>
      </c>
      <c r="K4" s="3">
        <v>3.2631600000000001</v>
      </c>
      <c r="L4" s="2">
        <v>3</v>
      </c>
      <c r="M4" s="3">
        <v>1.3679699999999999</v>
      </c>
      <c r="N4" s="30">
        <v>0.41921700000000001</v>
      </c>
      <c r="O4" s="2">
        <v>1</v>
      </c>
      <c r="P4" s="2">
        <v>6</v>
      </c>
      <c r="Q4" s="2">
        <v>5</v>
      </c>
      <c r="R4" s="3">
        <v>1.1248400000000001</v>
      </c>
      <c r="S4" s="3">
        <v>4.80708E-3</v>
      </c>
      <c r="U4" t="s">
        <v>217</v>
      </c>
      <c r="V4" s="2">
        <v>20</v>
      </c>
      <c r="W4" s="3">
        <v>1.95</v>
      </c>
      <c r="X4" t="s">
        <v>71</v>
      </c>
      <c r="Y4" t="s">
        <v>114</v>
      </c>
    </row>
    <row r="5" spans="1:25" ht="20.100000000000001" customHeight="1" x14ac:dyDescent="0.25">
      <c r="A5" s="24" t="s">
        <v>29</v>
      </c>
      <c r="B5" s="2">
        <v>1</v>
      </c>
      <c r="C5" s="2">
        <v>4</v>
      </c>
      <c r="D5" s="2">
        <v>6</v>
      </c>
      <c r="E5" s="61">
        <v>8</v>
      </c>
      <c r="I5" t="s">
        <v>31</v>
      </c>
      <c r="J5" s="2">
        <v>15</v>
      </c>
      <c r="K5" s="3">
        <v>3.26667</v>
      </c>
      <c r="L5" s="2">
        <v>2</v>
      </c>
      <c r="M5" s="3">
        <v>2.1202000000000001</v>
      </c>
      <c r="N5" s="30">
        <v>0.64903999999999995</v>
      </c>
      <c r="O5" s="2">
        <v>1</v>
      </c>
      <c r="P5" s="2">
        <v>7</v>
      </c>
      <c r="Q5" s="2">
        <v>6</v>
      </c>
      <c r="R5" s="3">
        <v>1.49539</v>
      </c>
      <c r="S5" s="3">
        <v>-0.53608800000000001</v>
      </c>
      <c r="U5" t="s">
        <v>61</v>
      </c>
      <c r="V5" s="2">
        <v>16</v>
      </c>
      <c r="W5" s="3">
        <v>2.1875</v>
      </c>
      <c r="X5" t="s">
        <v>73</v>
      </c>
      <c r="Y5" t="s">
        <v>115</v>
      </c>
    </row>
    <row r="6" spans="1:25" ht="20.100000000000001" customHeight="1" x14ac:dyDescent="0.25">
      <c r="A6" s="24" t="s">
        <v>29</v>
      </c>
      <c r="B6" s="2">
        <v>1</v>
      </c>
      <c r="C6" s="2">
        <v>5</v>
      </c>
      <c r="D6" s="2">
        <v>5</v>
      </c>
      <c r="E6" s="61">
        <v>8</v>
      </c>
      <c r="I6" t="s">
        <v>32</v>
      </c>
      <c r="J6" s="2">
        <v>19</v>
      </c>
      <c r="K6" s="3">
        <v>2.7894700000000001</v>
      </c>
      <c r="L6" s="2">
        <v>2</v>
      </c>
      <c r="M6" s="3">
        <v>1.0841799999999999</v>
      </c>
      <c r="N6" s="30">
        <v>0.38866699999999998</v>
      </c>
      <c r="O6" s="2">
        <v>2</v>
      </c>
      <c r="P6" s="2">
        <v>5</v>
      </c>
      <c r="Q6" s="2">
        <v>3</v>
      </c>
      <c r="R6" s="3">
        <v>1.8675900000000001</v>
      </c>
      <c r="S6" s="3">
        <v>-0.25685999999999998</v>
      </c>
      <c r="U6" t="s">
        <v>37</v>
      </c>
      <c r="V6" s="2">
        <v>23</v>
      </c>
      <c r="W6" s="3">
        <v>2.7391299999999998</v>
      </c>
      <c r="X6" t="s">
        <v>75</v>
      </c>
      <c r="Y6" t="s">
        <v>116</v>
      </c>
    </row>
    <row r="7" spans="1:25" ht="20.100000000000001" customHeight="1" x14ac:dyDescent="0.25">
      <c r="A7" s="24" t="s">
        <v>29</v>
      </c>
      <c r="B7" s="2">
        <v>1</v>
      </c>
      <c r="C7" s="2">
        <v>6</v>
      </c>
      <c r="D7" s="158"/>
      <c r="E7" s="61">
        <v>4</v>
      </c>
      <c r="I7" t="s">
        <v>217</v>
      </c>
      <c r="J7" s="2">
        <v>20</v>
      </c>
      <c r="K7" s="3">
        <v>1.95</v>
      </c>
      <c r="L7" s="2">
        <v>2</v>
      </c>
      <c r="M7" s="3">
        <v>0.51041800000000004</v>
      </c>
      <c r="N7" s="30">
        <v>0.26175300000000001</v>
      </c>
      <c r="O7" s="2">
        <v>1</v>
      </c>
      <c r="P7" s="2">
        <v>3</v>
      </c>
      <c r="Q7" s="2">
        <v>2</v>
      </c>
      <c r="R7" s="3">
        <v>-0.20474200000000001</v>
      </c>
      <c r="S7" s="3">
        <v>1.50526</v>
      </c>
      <c r="U7" t="s">
        <v>32</v>
      </c>
      <c r="V7" s="2">
        <v>19</v>
      </c>
      <c r="W7" s="3">
        <v>2.7894700000000001</v>
      </c>
      <c r="X7" t="s">
        <v>75</v>
      </c>
      <c r="Y7" t="s">
        <v>116</v>
      </c>
    </row>
    <row r="8" spans="1:25" ht="20.100000000000001" customHeight="1" x14ac:dyDescent="0.25">
      <c r="A8" s="24" t="s">
        <v>29</v>
      </c>
      <c r="B8" s="2">
        <v>1</v>
      </c>
      <c r="C8" s="2">
        <v>7</v>
      </c>
      <c r="D8" s="2">
        <v>3</v>
      </c>
      <c r="E8" s="2">
        <v>7</v>
      </c>
      <c r="I8" t="s">
        <v>61</v>
      </c>
      <c r="J8" s="2">
        <v>16</v>
      </c>
      <c r="K8" s="3">
        <v>2.1875</v>
      </c>
      <c r="L8" s="2">
        <v>2</v>
      </c>
      <c r="M8" s="3">
        <v>1.32759</v>
      </c>
      <c r="N8" s="30">
        <v>0.60689899999999997</v>
      </c>
      <c r="O8" s="2">
        <v>0</v>
      </c>
      <c r="P8" s="2">
        <v>4</v>
      </c>
      <c r="Q8" s="2">
        <v>4</v>
      </c>
      <c r="R8" s="3">
        <v>0.32028400000000001</v>
      </c>
      <c r="S8" s="3">
        <v>-1.0147200000000001</v>
      </c>
      <c r="U8" t="s">
        <v>35</v>
      </c>
      <c r="V8" s="2">
        <v>12</v>
      </c>
      <c r="W8" s="3">
        <v>2.8333300000000001</v>
      </c>
      <c r="X8" t="s">
        <v>185</v>
      </c>
      <c r="Y8" t="s">
        <v>187</v>
      </c>
    </row>
    <row r="9" spans="1:25" ht="20.100000000000001" customHeight="1" x14ac:dyDescent="0.25">
      <c r="A9" s="24" t="s">
        <v>29</v>
      </c>
      <c r="B9" s="2">
        <v>2</v>
      </c>
      <c r="C9" s="2">
        <v>8</v>
      </c>
      <c r="D9" s="2">
        <v>2</v>
      </c>
      <c r="E9" s="2">
        <v>4</v>
      </c>
      <c r="I9" t="s">
        <v>35</v>
      </c>
      <c r="J9" s="2">
        <v>12</v>
      </c>
      <c r="K9" s="3">
        <v>2.8333300000000001</v>
      </c>
      <c r="L9" s="2">
        <v>3</v>
      </c>
      <c r="M9" s="3">
        <v>0.71774099999999996</v>
      </c>
      <c r="N9" s="30">
        <v>0.25331999999999999</v>
      </c>
      <c r="O9" s="2">
        <v>2</v>
      </c>
      <c r="P9" s="2">
        <v>4</v>
      </c>
      <c r="Q9" s="2">
        <v>2</v>
      </c>
      <c r="R9" s="3">
        <v>0.37089299999999997</v>
      </c>
      <c r="S9" s="3">
        <v>-0.484454</v>
      </c>
      <c r="U9" t="s">
        <v>30</v>
      </c>
      <c r="V9" s="2">
        <v>19</v>
      </c>
      <c r="W9" s="3">
        <v>3.2631600000000001</v>
      </c>
      <c r="X9" t="s">
        <v>176</v>
      </c>
      <c r="Y9" t="s">
        <v>179</v>
      </c>
    </row>
    <row r="10" spans="1:25" ht="20.100000000000001" customHeight="1" x14ac:dyDescent="0.25">
      <c r="A10" s="24" t="s">
        <v>29</v>
      </c>
      <c r="B10" s="20">
        <v>2</v>
      </c>
      <c r="C10" s="2">
        <v>9</v>
      </c>
      <c r="D10" s="2">
        <v>5</v>
      </c>
      <c r="E10" s="2">
        <v>8</v>
      </c>
      <c r="I10" t="s">
        <v>62</v>
      </c>
      <c r="J10" s="2">
        <v>2</v>
      </c>
      <c r="K10" s="3">
        <v>1</v>
      </c>
      <c r="L10" s="2">
        <v>1</v>
      </c>
      <c r="M10" s="3">
        <v>0</v>
      </c>
      <c r="N10" s="172">
        <v>0</v>
      </c>
      <c r="O10" s="2">
        <v>1</v>
      </c>
      <c r="P10" s="2">
        <v>1</v>
      </c>
      <c r="Q10" s="2">
        <v>0</v>
      </c>
      <c r="R10" s="3"/>
      <c r="S10" s="3"/>
      <c r="U10" t="s">
        <v>31</v>
      </c>
      <c r="V10" s="2">
        <v>15</v>
      </c>
      <c r="W10" s="3">
        <v>3.26667</v>
      </c>
      <c r="X10" t="s">
        <v>176</v>
      </c>
      <c r="Y10" t="s">
        <v>179</v>
      </c>
    </row>
    <row r="11" spans="1:25" ht="20.100000000000001" customHeight="1" x14ac:dyDescent="0.25">
      <c r="A11" s="24" t="s">
        <v>29</v>
      </c>
      <c r="B11" s="20">
        <v>2</v>
      </c>
      <c r="C11" s="2">
        <v>10</v>
      </c>
      <c r="D11" s="2">
        <v>5</v>
      </c>
      <c r="E11" s="2">
        <v>6</v>
      </c>
      <c r="I11" t="s">
        <v>37</v>
      </c>
      <c r="J11" s="2">
        <v>23</v>
      </c>
      <c r="K11" s="3">
        <v>2.7391299999999998</v>
      </c>
      <c r="L11" s="2">
        <v>3</v>
      </c>
      <c r="M11" s="3">
        <v>1.00983</v>
      </c>
      <c r="N11" s="30">
        <v>0.36866900000000002</v>
      </c>
      <c r="O11" s="2">
        <v>1</v>
      </c>
      <c r="P11" s="2">
        <v>5</v>
      </c>
      <c r="Q11" s="2">
        <v>4</v>
      </c>
      <c r="R11" s="3">
        <v>0.56468600000000002</v>
      </c>
      <c r="S11" s="3">
        <v>-0.18115100000000001</v>
      </c>
      <c r="U11" t="s">
        <v>40</v>
      </c>
      <c r="V11" s="2">
        <v>9</v>
      </c>
      <c r="W11" s="3">
        <v>4.11111</v>
      </c>
      <c r="X11" t="s">
        <v>177</v>
      </c>
      <c r="Y11" t="s">
        <v>180</v>
      </c>
    </row>
    <row r="12" spans="1:25" ht="20.100000000000001" customHeight="1" x14ac:dyDescent="0.25">
      <c r="A12" s="24" t="s">
        <v>29</v>
      </c>
      <c r="B12" s="20">
        <v>2</v>
      </c>
      <c r="C12" s="2">
        <v>11</v>
      </c>
      <c r="D12" s="2">
        <v>5</v>
      </c>
      <c r="E12" s="2">
        <v>8</v>
      </c>
      <c r="I12" t="s">
        <v>42</v>
      </c>
      <c r="J12" s="2">
        <v>28</v>
      </c>
      <c r="K12" s="3">
        <v>6.3214300000000003</v>
      </c>
      <c r="L12" s="2">
        <v>6</v>
      </c>
      <c r="M12" s="3">
        <v>1.61138</v>
      </c>
      <c r="N12" s="30">
        <v>0.25490800000000002</v>
      </c>
      <c r="O12" s="2">
        <v>4</v>
      </c>
      <c r="P12" s="2">
        <v>10</v>
      </c>
      <c r="Q12" s="2">
        <v>6</v>
      </c>
      <c r="R12" s="3">
        <v>1.4923299999999999</v>
      </c>
      <c r="S12" s="3">
        <v>-0.728043</v>
      </c>
      <c r="U12" t="s">
        <v>29</v>
      </c>
      <c r="V12" s="2">
        <v>19</v>
      </c>
      <c r="W12" s="3">
        <v>4.1578900000000001</v>
      </c>
      <c r="X12" t="s">
        <v>85</v>
      </c>
      <c r="Y12" t="s">
        <v>119</v>
      </c>
    </row>
    <row r="13" spans="1:25" ht="20.100000000000001" customHeight="1" x14ac:dyDescent="0.25">
      <c r="A13" s="24" t="s">
        <v>29</v>
      </c>
      <c r="B13" s="20">
        <v>2</v>
      </c>
      <c r="C13" s="2">
        <v>12</v>
      </c>
      <c r="D13" s="2">
        <v>5</v>
      </c>
      <c r="E13" s="2">
        <v>6</v>
      </c>
      <c r="I13" t="s">
        <v>41</v>
      </c>
      <c r="J13" s="2">
        <v>59</v>
      </c>
      <c r="K13" s="3">
        <v>5.9830500000000004</v>
      </c>
      <c r="L13" s="2">
        <v>6</v>
      </c>
      <c r="M13" s="3">
        <v>1.62408</v>
      </c>
      <c r="N13" s="30">
        <v>0.27144699999999999</v>
      </c>
      <c r="O13" s="2">
        <v>1</v>
      </c>
      <c r="P13" s="2">
        <v>10</v>
      </c>
      <c r="Q13" s="2">
        <v>9</v>
      </c>
      <c r="R13" s="3">
        <v>0.48048200000000002</v>
      </c>
      <c r="S13" s="3">
        <v>1.45167</v>
      </c>
      <c r="U13" t="s">
        <v>39</v>
      </c>
      <c r="V13" s="2">
        <v>10</v>
      </c>
      <c r="W13" s="3">
        <v>5</v>
      </c>
      <c r="X13" t="s">
        <v>87</v>
      </c>
      <c r="Y13" t="s">
        <v>120</v>
      </c>
    </row>
    <row r="14" spans="1:25" ht="20.100000000000001" customHeight="1" x14ac:dyDescent="0.25">
      <c r="A14" s="24" t="s">
        <v>29</v>
      </c>
      <c r="B14" s="20">
        <v>2</v>
      </c>
      <c r="C14" s="2">
        <v>13</v>
      </c>
      <c r="D14" s="2">
        <v>3</v>
      </c>
      <c r="E14" s="2">
        <v>6</v>
      </c>
      <c r="I14" t="s">
        <v>40</v>
      </c>
      <c r="J14" s="2">
        <v>9</v>
      </c>
      <c r="K14" s="3">
        <v>4.11111</v>
      </c>
      <c r="L14" s="2">
        <v>4</v>
      </c>
      <c r="M14" s="3">
        <v>2.31541</v>
      </c>
      <c r="N14" s="30">
        <v>0.56320700000000001</v>
      </c>
      <c r="O14" s="2">
        <v>1</v>
      </c>
      <c r="P14" s="2">
        <v>8</v>
      </c>
      <c r="Q14" s="2">
        <v>7</v>
      </c>
      <c r="R14" s="3">
        <v>0.55009699999999995</v>
      </c>
      <c r="S14" s="3">
        <v>-0.33168300000000001</v>
      </c>
      <c r="U14" t="s">
        <v>41</v>
      </c>
      <c r="V14" s="2">
        <v>59</v>
      </c>
      <c r="W14" s="3">
        <v>5.9830500000000004</v>
      </c>
      <c r="X14" t="s">
        <v>150</v>
      </c>
      <c r="Y14" t="s">
        <v>159</v>
      </c>
    </row>
    <row r="15" spans="1:25" ht="20.100000000000001" customHeight="1" x14ac:dyDescent="0.25">
      <c r="A15" s="24" t="s">
        <v>29</v>
      </c>
      <c r="B15" s="20">
        <v>2</v>
      </c>
      <c r="C15" s="20">
        <v>14</v>
      </c>
      <c r="D15" s="61">
        <v>7</v>
      </c>
      <c r="E15" s="61">
        <v>8</v>
      </c>
      <c r="I15" t="s">
        <v>39</v>
      </c>
      <c r="J15" s="2">
        <v>10</v>
      </c>
      <c r="K15" s="3">
        <v>5</v>
      </c>
      <c r="L15" s="2">
        <v>5.5</v>
      </c>
      <c r="M15" s="3">
        <v>1.49071</v>
      </c>
      <c r="N15" s="30">
        <v>0.29814200000000002</v>
      </c>
      <c r="O15" s="2">
        <v>2</v>
      </c>
      <c r="P15" s="2">
        <v>7</v>
      </c>
      <c r="Q15" s="2">
        <v>5</v>
      </c>
      <c r="R15" s="3">
        <v>-0.97427900000000001</v>
      </c>
      <c r="S15" s="3">
        <v>0.16598499999999999</v>
      </c>
      <c r="U15" t="s">
        <v>42</v>
      </c>
      <c r="V15" s="2">
        <v>28</v>
      </c>
      <c r="W15" s="3">
        <v>6.3214300000000003</v>
      </c>
      <c r="X15" t="s">
        <v>150</v>
      </c>
      <c r="Y15" t="s">
        <v>159</v>
      </c>
    </row>
    <row r="16" spans="1:25" ht="20.100000000000001" customHeight="1" x14ac:dyDescent="0.25">
      <c r="A16" s="24" t="s">
        <v>29</v>
      </c>
      <c r="B16" s="20">
        <v>3</v>
      </c>
      <c r="C16" s="20">
        <v>15</v>
      </c>
      <c r="D16" s="20">
        <v>4</v>
      </c>
      <c r="E16" s="20">
        <v>5</v>
      </c>
    </row>
    <row r="17" spans="1:25" ht="20.100000000000001" customHeight="1" x14ac:dyDescent="0.25">
      <c r="A17" s="24" t="s">
        <v>29</v>
      </c>
      <c r="B17" s="20">
        <v>3</v>
      </c>
      <c r="C17" s="20">
        <v>16</v>
      </c>
      <c r="D17" s="20">
        <v>3</v>
      </c>
      <c r="E17" s="20">
        <v>5</v>
      </c>
      <c r="I17" s="1" t="s">
        <v>63</v>
      </c>
      <c r="J17" s="31">
        <v>251</v>
      </c>
      <c r="K17" s="32">
        <v>4.1155400000000002</v>
      </c>
      <c r="L17" s="31">
        <v>4</v>
      </c>
      <c r="M17" s="32">
        <v>2.13883</v>
      </c>
      <c r="N17" s="33">
        <v>0.51969699999999996</v>
      </c>
      <c r="O17" s="31">
        <v>0</v>
      </c>
      <c r="P17" s="31">
        <v>10</v>
      </c>
      <c r="Q17" s="31">
        <v>10</v>
      </c>
      <c r="R17" s="32">
        <v>3.2417099999999999</v>
      </c>
      <c r="S17" s="32">
        <v>-1.49888</v>
      </c>
    </row>
    <row r="18" spans="1:25" ht="20.100000000000001" customHeight="1" x14ac:dyDescent="0.25">
      <c r="A18" s="24" t="s">
        <v>29</v>
      </c>
      <c r="B18" s="20">
        <v>3</v>
      </c>
      <c r="C18" s="20">
        <v>17</v>
      </c>
      <c r="D18" s="20">
        <v>4</v>
      </c>
      <c r="E18" s="20">
        <v>4</v>
      </c>
    </row>
    <row r="19" spans="1:25" ht="20.100000000000001" customHeight="1" x14ac:dyDescent="0.25">
      <c r="A19" s="24" t="s">
        <v>29</v>
      </c>
      <c r="B19" s="20">
        <v>3</v>
      </c>
      <c r="C19" s="20">
        <v>18</v>
      </c>
      <c r="D19" s="20">
        <v>5</v>
      </c>
      <c r="E19" s="20">
        <v>6</v>
      </c>
    </row>
    <row r="20" spans="1:25" ht="20.100000000000001" customHeight="1" x14ac:dyDescent="0.25">
      <c r="A20" s="24" t="s">
        <v>29</v>
      </c>
      <c r="B20" s="20">
        <v>3</v>
      </c>
      <c r="C20" s="20">
        <v>19</v>
      </c>
      <c r="D20" s="20">
        <v>3</v>
      </c>
      <c r="E20" s="20">
        <v>5</v>
      </c>
    </row>
    <row r="21" spans="1:25" ht="20.100000000000001" customHeight="1" x14ac:dyDescent="0.25">
      <c r="A21" s="24" t="s">
        <v>29</v>
      </c>
      <c r="B21" s="20">
        <v>3</v>
      </c>
      <c r="C21" s="20">
        <v>20</v>
      </c>
      <c r="D21" s="20">
        <v>3</v>
      </c>
      <c r="E21" s="20"/>
      <c r="I21" s="1" t="s">
        <v>268</v>
      </c>
    </row>
    <row r="22" spans="1:25" ht="20.100000000000001" customHeight="1" x14ac:dyDescent="0.25">
      <c r="A22" s="36" t="s">
        <v>29</v>
      </c>
      <c r="B22" s="48">
        <v>3</v>
      </c>
      <c r="C22" s="48">
        <v>21</v>
      </c>
      <c r="D22" s="48">
        <v>6</v>
      </c>
      <c r="E22" s="48">
        <v>8</v>
      </c>
      <c r="I22" s="29" t="s">
        <v>50</v>
      </c>
      <c r="J22" s="142" t="s">
        <v>51</v>
      </c>
      <c r="K22" s="142" t="s">
        <v>52</v>
      </c>
      <c r="L22" s="142" t="s">
        <v>53</v>
      </c>
      <c r="M22" s="142" t="s">
        <v>54</v>
      </c>
      <c r="N22" s="142" t="s">
        <v>55</v>
      </c>
      <c r="O22" s="142" t="s">
        <v>56</v>
      </c>
      <c r="P22" s="142" t="s">
        <v>57</v>
      </c>
      <c r="Q22" s="142" t="s">
        <v>58</v>
      </c>
      <c r="R22" s="142" t="s">
        <v>59</v>
      </c>
      <c r="S22" s="142" t="s">
        <v>60</v>
      </c>
      <c r="U22" s="29" t="s">
        <v>50</v>
      </c>
      <c r="V22" s="142" t="s">
        <v>132</v>
      </c>
      <c r="W22" s="142" t="s">
        <v>133</v>
      </c>
      <c r="X22" s="201" t="s">
        <v>134</v>
      </c>
      <c r="Y22" s="201"/>
    </row>
    <row r="23" spans="1:25" ht="20.100000000000001" customHeight="1" x14ac:dyDescent="0.25">
      <c r="A23" s="164" t="s">
        <v>30</v>
      </c>
      <c r="B23" s="20">
        <v>1</v>
      </c>
      <c r="C23" s="2">
        <v>1</v>
      </c>
      <c r="D23" s="2">
        <v>4</v>
      </c>
      <c r="E23" s="2">
        <v>4</v>
      </c>
      <c r="I23" t="s">
        <v>29</v>
      </c>
      <c r="J23" s="2">
        <v>20</v>
      </c>
      <c r="K23" s="3">
        <v>5.9</v>
      </c>
      <c r="L23" s="2">
        <v>6</v>
      </c>
      <c r="M23" s="3">
        <v>1.65116</v>
      </c>
      <c r="N23" s="30">
        <v>0.27985700000000002</v>
      </c>
      <c r="O23" s="2">
        <v>4</v>
      </c>
      <c r="P23" s="2">
        <v>8</v>
      </c>
      <c r="Q23" s="2">
        <v>4</v>
      </c>
      <c r="R23" s="3">
        <v>0.32161699999999999</v>
      </c>
      <c r="S23" s="3">
        <v>-1.4713700000000001</v>
      </c>
      <c r="U23" t="s">
        <v>217</v>
      </c>
      <c r="V23">
        <v>19</v>
      </c>
      <c r="W23">
        <v>2.1578900000000001</v>
      </c>
      <c r="X23" t="s">
        <v>71</v>
      </c>
      <c r="Y23" t="s">
        <v>114</v>
      </c>
    </row>
    <row r="24" spans="1:25" ht="20.100000000000001" customHeight="1" x14ac:dyDescent="0.25">
      <c r="A24" s="24" t="s">
        <v>30</v>
      </c>
      <c r="B24" s="20">
        <v>1</v>
      </c>
      <c r="C24" s="2">
        <v>2</v>
      </c>
      <c r="D24" s="2">
        <v>1</v>
      </c>
      <c r="E24" s="2">
        <v>4</v>
      </c>
      <c r="I24" t="s">
        <v>30</v>
      </c>
      <c r="J24" s="2">
        <v>16</v>
      </c>
      <c r="K24" s="3">
        <v>4.625</v>
      </c>
      <c r="L24" s="2">
        <v>5</v>
      </c>
      <c r="M24" s="3">
        <v>0.88506099999999999</v>
      </c>
      <c r="N24" s="30">
        <v>0.19136500000000001</v>
      </c>
      <c r="O24" s="2">
        <v>3</v>
      </c>
      <c r="P24" s="2">
        <v>6</v>
      </c>
      <c r="Q24" s="2">
        <v>3</v>
      </c>
      <c r="R24" s="3">
        <v>-0.70662000000000003</v>
      </c>
      <c r="S24" s="3">
        <v>-0.12965199999999999</v>
      </c>
      <c r="U24" t="s">
        <v>62</v>
      </c>
      <c r="V24">
        <v>12</v>
      </c>
      <c r="W24">
        <v>3</v>
      </c>
      <c r="X24" t="s">
        <v>73</v>
      </c>
      <c r="Y24" t="s">
        <v>115</v>
      </c>
    </row>
    <row r="25" spans="1:25" ht="20.100000000000001" customHeight="1" x14ac:dyDescent="0.25">
      <c r="A25" s="24" t="s">
        <v>30</v>
      </c>
      <c r="B25" s="20">
        <v>1</v>
      </c>
      <c r="C25" s="2">
        <v>3</v>
      </c>
      <c r="D25" s="2">
        <v>2</v>
      </c>
      <c r="E25" s="2">
        <v>5</v>
      </c>
      <c r="I25" t="s">
        <v>31</v>
      </c>
      <c r="J25" s="2">
        <v>22</v>
      </c>
      <c r="K25" s="3">
        <v>4.1818200000000001</v>
      </c>
      <c r="L25" s="2">
        <v>4</v>
      </c>
      <c r="M25" s="3">
        <v>2.06182</v>
      </c>
      <c r="N25" s="30">
        <v>0.49304300000000001</v>
      </c>
      <c r="O25" s="2">
        <v>1</v>
      </c>
      <c r="P25" s="2">
        <v>8</v>
      </c>
      <c r="Q25" s="2">
        <v>7</v>
      </c>
      <c r="R25" s="3">
        <v>0.65426700000000004</v>
      </c>
      <c r="S25" s="3">
        <v>-0.60997800000000002</v>
      </c>
      <c r="U25" t="s">
        <v>32</v>
      </c>
      <c r="V25">
        <v>18</v>
      </c>
      <c r="W25">
        <v>3.2222200000000001</v>
      </c>
      <c r="X25" t="s">
        <v>73</v>
      </c>
      <c r="Y25" t="s">
        <v>115</v>
      </c>
    </row>
    <row r="26" spans="1:25" ht="20.100000000000001" customHeight="1" x14ac:dyDescent="0.25">
      <c r="A26" s="24" t="s">
        <v>30</v>
      </c>
      <c r="B26" s="20">
        <v>1</v>
      </c>
      <c r="C26" s="2">
        <v>5</v>
      </c>
      <c r="D26" s="2">
        <v>3</v>
      </c>
      <c r="E26" s="2">
        <v>5</v>
      </c>
      <c r="I26" t="s">
        <v>32</v>
      </c>
      <c r="J26" s="2">
        <v>18</v>
      </c>
      <c r="K26" s="3">
        <v>3.2222200000000001</v>
      </c>
      <c r="L26" s="2">
        <v>3</v>
      </c>
      <c r="M26" s="3">
        <v>1.16597</v>
      </c>
      <c r="N26" s="30">
        <v>0.36185200000000001</v>
      </c>
      <c r="O26" s="2">
        <v>2</v>
      </c>
      <c r="P26" s="2">
        <v>5</v>
      </c>
      <c r="Q26" s="2">
        <v>3</v>
      </c>
      <c r="R26" s="3">
        <v>0.46243499999999998</v>
      </c>
      <c r="S26" s="3">
        <v>-1.26579</v>
      </c>
      <c r="U26" t="s">
        <v>37</v>
      </c>
      <c r="V26">
        <v>21</v>
      </c>
      <c r="W26">
        <v>3.2857099999999999</v>
      </c>
      <c r="X26" t="s">
        <v>73</v>
      </c>
      <c r="Y26" t="s">
        <v>115</v>
      </c>
    </row>
    <row r="27" spans="1:25" ht="20.100000000000001" customHeight="1" x14ac:dyDescent="0.25">
      <c r="A27" s="24" t="s">
        <v>30</v>
      </c>
      <c r="B27" s="20">
        <v>1</v>
      </c>
      <c r="C27" s="2">
        <v>6</v>
      </c>
      <c r="D27" s="2">
        <v>4</v>
      </c>
      <c r="E27" s="2">
        <v>3</v>
      </c>
      <c r="I27" t="s">
        <v>217</v>
      </c>
      <c r="J27" s="2">
        <v>19</v>
      </c>
      <c r="K27" s="3">
        <v>2.1578900000000001</v>
      </c>
      <c r="L27" s="2">
        <v>2</v>
      </c>
      <c r="M27" s="3">
        <v>0.37463400000000002</v>
      </c>
      <c r="N27" s="30">
        <v>0.17361099999999999</v>
      </c>
      <c r="O27" s="2">
        <v>2</v>
      </c>
      <c r="P27" s="2">
        <v>3</v>
      </c>
      <c r="Q27" s="2">
        <v>1</v>
      </c>
      <c r="R27" s="3">
        <v>3.6323500000000002</v>
      </c>
      <c r="S27" s="3">
        <v>2.14425</v>
      </c>
      <c r="U27" t="s">
        <v>35</v>
      </c>
      <c r="V27">
        <v>12</v>
      </c>
      <c r="W27">
        <v>4</v>
      </c>
      <c r="X27" t="s">
        <v>77</v>
      </c>
      <c r="Y27" t="s">
        <v>117</v>
      </c>
    </row>
    <row r="28" spans="1:25" ht="20.100000000000001" customHeight="1" x14ac:dyDescent="0.25">
      <c r="A28" s="24" t="s">
        <v>30</v>
      </c>
      <c r="B28" s="20">
        <v>1</v>
      </c>
      <c r="C28" s="2">
        <v>7</v>
      </c>
      <c r="D28" s="2">
        <v>2</v>
      </c>
      <c r="E28" s="2">
        <v>3</v>
      </c>
      <c r="I28" t="s">
        <v>61</v>
      </c>
      <c r="J28" s="2">
        <v>21</v>
      </c>
      <c r="K28" s="3">
        <v>5.7618999999999998</v>
      </c>
      <c r="L28" s="2">
        <v>6</v>
      </c>
      <c r="M28" s="3">
        <v>1.92106</v>
      </c>
      <c r="N28" s="30">
        <v>0.33340700000000001</v>
      </c>
      <c r="O28" s="2">
        <v>2</v>
      </c>
      <c r="P28" s="2">
        <v>9</v>
      </c>
      <c r="Q28" s="2">
        <v>7</v>
      </c>
      <c r="R28" s="3">
        <v>-0.87491200000000002</v>
      </c>
      <c r="S28" s="3">
        <v>-0.19866</v>
      </c>
      <c r="U28" t="s">
        <v>31</v>
      </c>
      <c r="V28">
        <v>22</v>
      </c>
      <c r="W28">
        <v>4.1818200000000001</v>
      </c>
      <c r="X28" t="s">
        <v>77</v>
      </c>
      <c r="Y28" t="s">
        <v>117</v>
      </c>
    </row>
    <row r="29" spans="1:25" ht="20.100000000000001" customHeight="1" x14ac:dyDescent="0.25">
      <c r="A29" s="24" t="s">
        <v>30</v>
      </c>
      <c r="B29" s="20">
        <v>2</v>
      </c>
      <c r="C29" s="2">
        <v>8</v>
      </c>
      <c r="D29" s="2">
        <v>2</v>
      </c>
      <c r="E29" s="2">
        <v>5</v>
      </c>
      <c r="I29" t="s">
        <v>35</v>
      </c>
      <c r="J29" s="2">
        <v>12</v>
      </c>
      <c r="K29" s="3">
        <v>4</v>
      </c>
      <c r="L29" s="2">
        <v>4</v>
      </c>
      <c r="M29" s="3">
        <v>1.04447</v>
      </c>
      <c r="N29" s="30">
        <v>0.26111600000000001</v>
      </c>
      <c r="O29" s="2">
        <v>3</v>
      </c>
      <c r="P29" s="2">
        <v>6</v>
      </c>
      <c r="Q29" s="2">
        <v>3</v>
      </c>
      <c r="R29" s="3">
        <v>0.81240400000000002</v>
      </c>
      <c r="S29" s="3">
        <v>-0.60496899999999998</v>
      </c>
      <c r="U29" t="s">
        <v>30</v>
      </c>
      <c r="V29">
        <v>16</v>
      </c>
      <c r="W29">
        <v>4.625</v>
      </c>
      <c r="X29" t="s">
        <v>81</v>
      </c>
      <c r="Y29" t="s">
        <v>118</v>
      </c>
    </row>
    <row r="30" spans="1:25" ht="20.100000000000001" customHeight="1" x14ac:dyDescent="0.25">
      <c r="A30" s="24" t="s">
        <v>30</v>
      </c>
      <c r="B30" s="20">
        <v>2</v>
      </c>
      <c r="C30" s="2">
        <v>9</v>
      </c>
      <c r="D30" s="2">
        <v>3</v>
      </c>
      <c r="E30" s="2">
        <v>4</v>
      </c>
      <c r="I30" t="s">
        <v>62</v>
      </c>
      <c r="J30" s="2">
        <v>12</v>
      </c>
      <c r="K30" s="3">
        <v>3</v>
      </c>
      <c r="L30" s="2">
        <v>3</v>
      </c>
      <c r="M30" s="3">
        <v>1.04447</v>
      </c>
      <c r="N30" s="30">
        <v>0.34815499999999999</v>
      </c>
      <c r="O30" s="2">
        <v>1</v>
      </c>
      <c r="P30" s="2">
        <v>5</v>
      </c>
      <c r="Q30" s="2">
        <v>4</v>
      </c>
      <c r="R30" s="3">
        <v>0</v>
      </c>
      <c r="S30" s="3">
        <v>0.51854500000000003</v>
      </c>
      <c r="U30" t="s">
        <v>61</v>
      </c>
      <c r="V30">
        <v>21</v>
      </c>
      <c r="W30">
        <v>5.7618999999999998</v>
      </c>
      <c r="X30" t="s">
        <v>85</v>
      </c>
      <c r="Y30" t="s">
        <v>119</v>
      </c>
    </row>
    <row r="31" spans="1:25" ht="20.100000000000001" customHeight="1" x14ac:dyDescent="0.25">
      <c r="A31" s="24" t="s">
        <v>30</v>
      </c>
      <c r="B31" s="20">
        <v>2</v>
      </c>
      <c r="C31" s="2">
        <v>10</v>
      </c>
      <c r="D31" s="2">
        <v>2</v>
      </c>
      <c r="I31" t="s">
        <v>37</v>
      </c>
      <c r="J31" s="2">
        <v>21</v>
      </c>
      <c r="K31" s="3">
        <v>3.2857099999999999</v>
      </c>
      <c r="L31" s="2">
        <v>3</v>
      </c>
      <c r="M31" s="3">
        <v>1.14642</v>
      </c>
      <c r="N31" s="30">
        <v>0.34891100000000003</v>
      </c>
      <c r="O31" s="2">
        <v>2</v>
      </c>
      <c r="P31" s="2">
        <v>6</v>
      </c>
      <c r="Q31" s="2">
        <v>4</v>
      </c>
      <c r="R31" s="3">
        <v>1.30233</v>
      </c>
      <c r="S31" s="3">
        <v>-1.60152E-2</v>
      </c>
      <c r="U31" t="s">
        <v>29</v>
      </c>
      <c r="V31">
        <v>20</v>
      </c>
      <c r="W31">
        <v>5.9</v>
      </c>
      <c r="X31" t="s">
        <v>85</v>
      </c>
      <c r="Y31" t="s">
        <v>119</v>
      </c>
    </row>
    <row r="32" spans="1:25" ht="20.100000000000001" customHeight="1" x14ac:dyDescent="0.25">
      <c r="A32" s="24" t="s">
        <v>30</v>
      </c>
      <c r="B32" s="20">
        <v>2</v>
      </c>
      <c r="C32" s="2">
        <v>11</v>
      </c>
      <c r="D32" s="2">
        <v>6</v>
      </c>
      <c r="E32" s="2">
        <v>5</v>
      </c>
      <c r="I32" t="s">
        <v>42</v>
      </c>
      <c r="J32" s="2">
        <v>26</v>
      </c>
      <c r="K32" s="3">
        <v>7.30769</v>
      </c>
      <c r="L32" s="2">
        <v>7</v>
      </c>
      <c r="M32" s="3">
        <v>1.7382599999999999</v>
      </c>
      <c r="N32" s="30">
        <v>0.237867</v>
      </c>
      <c r="O32" s="2">
        <v>5</v>
      </c>
      <c r="P32" s="2">
        <v>10</v>
      </c>
      <c r="Q32" s="2">
        <v>5</v>
      </c>
      <c r="R32" s="3">
        <v>0.57560900000000004</v>
      </c>
      <c r="S32" s="3">
        <v>-1.34554</v>
      </c>
      <c r="U32" t="s">
        <v>41</v>
      </c>
      <c r="V32">
        <v>58</v>
      </c>
      <c r="W32">
        <v>6.7069000000000001</v>
      </c>
      <c r="X32" t="s">
        <v>87</v>
      </c>
      <c r="Y32" t="s">
        <v>120</v>
      </c>
    </row>
    <row r="33" spans="1:25" ht="20.100000000000001" customHeight="1" x14ac:dyDescent="0.25">
      <c r="A33" s="24" t="s">
        <v>30</v>
      </c>
      <c r="B33" s="20">
        <v>2</v>
      </c>
      <c r="C33" s="2">
        <v>12</v>
      </c>
      <c r="D33" s="2">
        <v>3</v>
      </c>
      <c r="E33" s="2">
        <v>6</v>
      </c>
      <c r="I33" t="s">
        <v>41</v>
      </c>
      <c r="J33" s="2">
        <v>58</v>
      </c>
      <c r="K33" s="3">
        <v>6.7069000000000001</v>
      </c>
      <c r="L33" s="2">
        <v>7</v>
      </c>
      <c r="M33" s="3">
        <v>1.49864</v>
      </c>
      <c r="N33" s="30">
        <v>0.22344700000000001</v>
      </c>
      <c r="O33" s="2">
        <v>4</v>
      </c>
      <c r="P33" s="2">
        <v>10</v>
      </c>
      <c r="Q33" s="2">
        <v>6</v>
      </c>
      <c r="R33" s="3">
        <v>0.82290799999999997</v>
      </c>
      <c r="S33" s="3">
        <v>-0.56994999999999996</v>
      </c>
      <c r="U33" t="s">
        <v>42</v>
      </c>
      <c r="V33">
        <v>26</v>
      </c>
      <c r="W33">
        <v>7.30769</v>
      </c>
      <c r="X33" t="s">
        <v>150</v>
      </c>
      <c r="Y33" t="s">
        <v>159</v>
      </c>
    </row>
    <row r="34" spans="1:25" ht="20.100000000000001" customHeight="1" x14ac:dyDescent="0.25">
      <c r="A34" s="24" t="s">
        <v>30</v>
      </c>
      <c r="B34" s="20">
        <v>2</v>
      </c>
      <c r="C34" s="2">
        <v>13</v>
      </c>
      <c r="D34" s="2">
        <v>2</v>
      </c>
      <c r="E34" s="2">
        <v>5</v>
      </c>
      <c r="I34" t="s">
        <v>40</v>
      </c>
      <c r="J34" s="2">
        <v>7</v>
      </c>
      <c r="K34" s="3">
        <v>7.7142900000000001</v>
      </c>
      <c r="L34" s="2">
        <v>8</v>
      </c>
      <c r="M34" s="3">
        <v>1.6035699999999999</v>
      </c>
      <c r="N34" s="30">
        <v>0.20787</v>
      </c>
      <c r="O34" s="2">
        <v>5</v>
      </c>
      <c r="P34" s="2">
        <v>10</v>
      </c>
      <c r="Q34" s="2">
        <v>5</v>
      </c>
      <c r="R34" s="3">
        <v>-0.40414499999999998</v>
      </c>
      <c r="S34" s="3">
        <v>0.31736999999999999</v>
      </c>
      <c r="U34" t="s">
        <v>39</v>
      </c>
      <c r="V34">
        <v>11</v>
      </c>
      <c r="W34">
        <v>7.5454499999999998</v>
      </c>
      <c r="X34" t="s">
        <v>150</v>
      </c>
      <c r="Y34" t="s">
        <v>159</v>
      </c>
    </row>
    <row r="35" spans="1:25" ht="20.100000000000001" customHeight="1" x14ac:dyDescent="0.25">
      <c r="A35" s="24" t="s">
        <v>30</v>
      </c>
      <c r="B35" s="20">
        <v>2</v>
      </c>
      <c r="C35" s="2">
        <v>14</v>
      </c>
      <c r="D35" s="2">
        <v>6</v>
      </c>
      <c r="I35" t="s">
        <v>39</v>
      </c>
      <c r="J35" s="2">
        <v>11</v>
      </c>
      <c r="K35" s="3">
        <v>7.5454499999999998</v>
      </c>
      <c r="L35" s="2">
        <v>7</v>
      </c>
      <c r="M35" s="3">
        <v>1.5724899999999999</v>
      </c>
      <c r="N35" s="30">
        <v>0.208402</v>
      </c>
      <c r="O35" s="2">
        <v>5</v>
      </c>
      <c r="P35" s="2">
        <v>10</v>
      </c>
      <c r="Q35" s="2">
        <v>5</v>
      </c>
      <c r="R35" s="3">
        <v>-1.0552199999999999E-2</v>
      </c>
      <c r="S35" s="3">
        <v>-0.72137799999999996</v>
      </c>
      <c r="U35" t="s">
        <v>40</v>
      </c>
      <c r="V35">
        <v>7</v>
      </c>
      <c r="W35">
        <v>7.7142900000000001</v>
      </c>
      <c r="X35" t="s">
        <v>150</v>
      </c>
      <c r="Y35" t="s">
        <v>159</v>
      </c>
    </row>
    <row r="36" spans="1:25" ht="20.100000000000001" customHeight="1" x14ac:dyDescent="0.25">
      <c r="A36" s="24" t="s">
        <v>30</v>
      </c>
      <c r="B36" s="20">
        <v>3</v>
      </c>
      <c r="C36" s="2">
        <v>15</v>
      </c>
      <c r="D36" s="2">
        <v>4</v>
      </c>
      <c r="E36" s="2">
        <v>5</v>
      </c>
    </row>
    <row r="37" spans="1:25" ht="20.100000000000001" customHeight="1" x14ac:dyDescent="0.25">
      <c r="A37" s="24" t="s">
        <v>30</v>
      </c>
      <c r="B37" s="20">
        <v>3</v>
      </c>
      <c r="C37" s="2">
        <v>17</v>
      </c>
      <c r="D37" s="2">
        <v>3</v>
      </c>
      <c r="E37" s="2">
        <v>5</v>
      </c>
      <c r="I37" s="1" t="s">
        <v>63</v>
      </c>
      <c r="J37" s="31">
        <v>263</v>
      </c>
      <c r="K37" s="32">
        <v>5.2205300000000001</v>
      </c>
      <c r="L37" s="31">
        <v>5</v>
      </c>
      <c r="M37" s="32">
        <v>2.2625500000000001</v>
      </c>
      <c r="N37" s="33">
        <v>0.433394</v>
      </c>
      <c r="O37" s="31">
        <v>1</v>
      </c>
      <c r="P37" s="31">
        <v>10</v>
      </c>
      <c r="Q37" s="31">
        <v>9</v>
      </c>
      <c r="R37" s="32">
        <v>1.3099400000000001</v>
      </c>
      <c r="S37" s="32">
        <v>-2.7622100000000001</v>
      </c>
    </row>
    <row r="38" spans="1:25" ht="20.100000000000001" customHeight="1" x14ac:dyDescent="0.25">
      <c r="A38" s="24" t="s">
        <v>30</v>
      </c>
      <c r="B38" s="20">
        <v>3</v>
      </c>
      <c r="C38" s="2">
        <v>18</v>
      </c>
      <c r="D38" s="2">
        <v>3</v>
      </c>
      <c r="E38" s="2">
        <v>5</v>
      </c>
    </row>
    <row r="39" spans="1:25" ht="20.100000000000001" customHeight="1" x14ac:dyDescent="0.25">
      <c r="A39" s="24" t="s">
        <v>30</v>
      </c>
      <c r="B39" s="20">
        <v>3</v>
      </c>
      <c r="C39" s="2">
        <v>19</v>
      </c>
      <c r="D39" s="2">
        <v>5</v>
      </c>
    </row>
    <row r="40" spans="1:25" ht="20.100000000000001" customHeight="1" x14ac:dyDescent="0.25">
      <c r="A40" s="24" t="s">
        <v>30</v>
      </c>
      <c r="B40" s="20">
        <v>3</v>
      </c>
      <c r="C40" s="2">
        <v>20</v>
      </c>
      <c r="D40" s="2">
        <v>3</v>
      </c>
      <c r="E40" s="2">
        <v>4</v>
      </c>
    </row>
    <row r="41" spans="1:25" ht="20.100000000000001" customHeight="1" x14ac:dyDescent="0.25">
      <c r="A41" s="36" t="s">
        <v>30</v>
      </c>
      <c r="B41" s="48">
        <v>3</v>
      </c>
      <c r="C41" s="48">
        <v>21</v>
      </c>
      <c r="D41" s="48">
        <v>4</v>
      </c>
      <c r="E41" s="48">
        <v>6</v>
      </c>
      <c r="I41" s="1" t="s">
        <v>267</v>
      </c>
    </row>
    <row r="42" spans="1:25" ht="20.100000000000001" customHeight="1" x14ac:dyDescent="0.25">
      <c r="A42" s="164" t="s">
        <v>31</v>
      </c>
      <c r="B42" s="2">
        <v>1</v>
      </c>
      <c r="C42" s="2">
        <v>1</v>
      </c>
      <c r="D42" s="2">
        <v>2</v>
      </c>
      <c r="E42" s="2">
        <v>3</v>
      </c>
      <c r="I42" s="29" t="s">
        <v>50</v>
      </c>
      <c r="J42" s="157" t="s">
        <v>51</v>
      </c>
      <c r="K42" s="157" t="s">
        <v>52</v>
      </c>
      <c r="L42" s="157" t="s">
        <v>53</v>
      </c>
      <c r="M42" s="157" t="s">
        <v>54</v>
      </c>
      <c r="N42" s="157" t="s">
        <v>55</v>
      </c>
      <c r="O42" s="157" t="s">
        <v>56</v>
      </c>
      <c r="P42" s="157" t="s">
        <v>57</v>
      </c>
      <c r="Q42" s="157" t="s">
        <v>58</v>
      </c>
      <c r="R42" s="157" t="s">
        <v>59</v>
      </c>
      <c r="S42" s="157" t="s">
        <v>60</v>
      </c>
      <c r="U42" s="29" t="s">
        <v>50</v>
      </c>
      <c r="V42" s="157" t="s">
        <v>132</v>
      </c>
      <c r="W42" s="157" t="s">
        <v>133</v>
      </c>
      <c r="X42" s="201" t="s">
        <v>134</v>
      </c>
      <c r="Y42" s="201"/>
    </row>
    <row r="43" spans="1:25" ht="20.100000000000001" customHeight="1" x14ac:dyDescent="0.25">
      <c r="A43" s="24" t="s">
        <v>31</v>
      </c>
      <c r="B43" s="2">
        <v>1</v>
      </c>
      <c r="C43" s="2">
        <v>2</v>
      </c>
      <c r="D43" s="2">
        <v>2</v>
      </c>
      <c r="E43" s="2">
        <v>3</v>
      </c>
      <c r="I43" t="s">
        <v>43</v>
      </c>
      <c r="J43" s="2">
        <v>26</v>
      </c>
      <c r="K43" s="3">
        <v>2.4230800000000001</v>
      </c>
      <c r="L43" s="2">
        <v>2</v>
      </c>
      <c r="M43" s="3">
        <v>0.70274199999999998</v>
      </c>
      <c r="N43" s="30">
        <v>0.29002</v>
      </c>
      <c r="O43" s="2">
        <v>1</v>
      </c>
      <c r="P43" s="2">
        <v>4</v>
      </c>
      <c r="Q43" s="2">
        <v>3</v>
      </c>
      <c r="R43" s="3">
        <v>-0.166105</v>
      </c>
      <c r="S43" s="3">
        <v>-6.4230200000000001E-2</v>
      </c>
      <c r="U43" t="s">
        <v>48</v>
      </c>
      <c r="V43">
        <v>21</v>
      </c>
      <c r="W43">
        <v>1.3333299999999999</v>
      </c>
      <c r="X43" t="s">
        <v>71</v>
      </c>
      <c r="Y43" t="s">
        <v>114</v>
      </c>
    </row>
    <row r="44" spans="1:25" ht="20.100000000000001" customHeight="1" x14ac:dyDescent="0.25">
      <c r="A44" s="24" t="s">
        <v>31</v>
      </c>
      <c r="B44" s="2">
        <v>1</v>
      </c>
      <c r="C44" s="2">
        <v>4</v>
      </c>
      <c r="E44" s="2">
        <v>4</v>
      </c>
      <c r="I44" t="s">
        <v>44</v>
      </c>
      <c r="J44" s="2">
        <v>24</v>
      </c>
      <c r="K44" s="3">
        <v>1.7083299999999999</v>
      </c>
      <c r="L44" s="2">
        <v>2</v>
      </c>
      <c r="M44" s="3">
        <v>0.62409400000000004</v>
      </c>
      <c r="N44" s="30">
        <v>0.36532300000000001</v>
      </c>
      <c r="O44" s="2">
        <v>1</v>
      </c>
      <c r="P44" s="2">
        <v>3</v>
      </c>
      <c r="Q44" s="2">
        <v>2</v>
      </c>
      <c r="R44" s="3">
        <v>0.55962800000000001</v>
      </c>
      <c r="S44" s="3">
        <v>-0.48464200000000002</v>
      </c>
      <c r="U44" t="s">
        <v>44</v>
      </c>
      <c r="V44">
        <v>24</v>
      </c>
      <c r="W44">
        <v>1.7083299999999999</v>
      </c>
      <c r="X44" t="s">
        <v>73</v>
      </c>
      <c r="Y44" t="s">
        <v>115</v>
      </c>
    </row>
    <row r="45" spans="1:25" ht="20.100000000000001" customHeight="1" x14ac:dyDescent="0.25">
      <c r="A45" s="24" t="s">
        <v>31</v>
      </c>
      <c r="B45" s="2">
        <v>1</v>
      </c>
      <c r="C45" s="2">
        <v>5</v>
      </c>
      <c r="D45" s="61">
        <v>7</v>
      </c>
      <c r="E45" s="61">
        <v>8</v>
      </c>
      <c r="I45" t="s">
        <v>45</v>
      </c>
      <c r="J45" s="2">
        <v>26</v>
      </c>
      <c r="K45" s="3">
        <v>1.7692300000000001</v>
      </c>
      <c r="L45" s="2">
        <v>2</v>
      </c>
      <c r="M45" s="3">
        <v>0.65162500000000001</v>
      </c>
      <c r="N45" s="30">
        <v>0.36831000000000003</v>
      </c>
      <c r="O45" s="2">
        <v>1</v>
      </c>
      <c r="P45" s="2">
        <v>3</v>
      </c>
      <c r="Q45" s="2">
        <v>2</v>
      </c>
      <c r="R45" s="3">
        <v>0.54400400000000004</v>
      </c>
      <c r="S45" s="3">
        <v>-0.57689800000000002</v>
      </c>
      <c r="U45" t="s">
        <v>45</v>
      </c>
      <c r="V45">
        <v>26</v>
      </c>
      <c r="W45">
        <v>1.7692300000000001</v>
      </c>
      <c r="X45" t="s">
        <v>75</v>
      </c>
      <c r="Y45" t="s">
        <v>116</v>
      </c>
    </row>
    <row r="46" spans="1:25" ht="20.100000000000001" customHeight="1" x14ac:dyDescent="0.25">
      <c r="A46" s="24" t="s">
        <v>31</v>
      </c>
      <c r="B46" s="2">
        <v>1</v>
      </c>
      <c r="C46" s="2">
        <v>6</v>
      </c>
      <c r="D46" s="61">
        <v>7</v>
      </c>
      <c r="E46" s="61">
        <v>8</v>
      </c>
      <c r="I46" t="s">
        <v>46</v>
      </c>
      <c r="J46" s="2">
        <v>20</v>
      </c>
      <c r="K46" s="3">
        <v>2.25</v>
      </c>
      <c r="L46" s="2">
        <v>2</v>
      </c>
      <c r="M46" s="3">
        <v>0.63866599999999996</v>
      </c>
      <c r="N46" s="30">
        <v>0.28385199999999999</v>
      </c>
      <c r="O46" s="2">
        <v>1</v>
      </c>
      <c r="P46" s="2">
        <v>4</v>
      </c>
      <c r="Q46" s="2">
        <v>3</v>
      </c>
      <c r="R46" s="3">
        <v>1.998</v>
      </c>
      <c r="S46" s="3">
        <v>1.9775400000000001</v>
      </c>
      <c r="U46" t="s">
        <v>47</v>
      </c>
      <c r="V46">
        <v>20</v>
      </c>
      <c r="W46">
        <v>1.9</v>
      </c>
      <c r="X46" t="s">
        <v>77</v>
      </c>
      <c r="Y46" t="s">
        <v>117</v>
      </c>
    </row>
    <row r="47" spans="1:25" ht="20.100000000000001" customHeight="1" x14ac:dyDescent="0.25">
      <c r="A47" s="24" t="s">
        <v>31</v>
      </c>
      <c r="B47" s="2">
        <v>2</v>
      </c>
      <c r="C47" s="2">
        <v>8</v>
      </c>
      <c r="D47" s="61">
        <v>6</v>
      </c>
      <c r="E47" s="61">
        <v>6</v>
      </c>
      <c r="I47" t="s">
        <v>47</v>
      </c>
      <c r="J47" s="2">
        <v>20</v>
      </c>
      <c r="K47" s="3">
        <v>1.9</v>
      </c>
      <c r="L47" s="2">
        <v>2</v>
      </c>
      <c r="M47" s="3">
        <v>0.64072300000000004</v>
      </c>
      <c r="N47" s="30">
        <v>0.33722299999999999</v>
      </c>
      <c r="O47" s="2">
        <v>1</v>
      </c>
      <c r="P47" s="2">
        <v>3</v>
      </c>
      <c r="Q47" s="2">
        <v>2</v>
      </c>
      <c r="R47" s="3">
        <v>0.14612800000000001</v>
      </c>
      <c r="S47" s="3">
        <v>-0.22806799999999999</v>
      </c>
      <c r="U47" t="s">
        <v>49</v>
      </c>
      <c r="V47">
        <v>23</v>
      </c>
      <c r="W47">
        <v>2.1739099999999998</v>
      </c>
      <c r="X47" t="s">
        <v>176</v>
      </c>
      <c r="Y47" t="s">
        <v>179</v>
      </c>
    </row>
    <row r="48" spans="1:25" ht="20.100000000000001" customHeight="1" x14ac:dyDescent="0.25">
      <c r="A48" s="24" t="s">
        <v>31</v>
      </c>
      <c r="B48" s="2">
        <v>2</v>
      </c>
      <c r="C48" s="2">
        <v>9</v>
      </c>
      <c r="D48" s="2">
        <v>3</v>
      </c>
      <c r="E48" s="2">
        <v>4</v>
      </c>
      <c r="I48" t="s">
        <v>48</v>
      </c>
      <c r="J48" s="2">
        <v>21</v>
      </c>
      <c r="K48" s="3">
        <v>1.3333299999999999</v>
      </c>
      <c r="L48" s="2">
        <v>1</v>
      </c>
      <c r="M48" s="3">
        <v>0.48304599999999998</v>
      </c>
      <c r="N48" s="30">
        <v>0.36228399999999999</v>
      </c>
      <c r="O48" s="2">
        <v>1</v>
      </c>
      <c r="P48" s="2">
        <v>2</v>
      </c>
      <c r="Q48" s="2">
        <v>1</v>
      </c>
      <c r="R48" s="3">
        <v>1.42689</v>
      </c>
      <c r="S48" s="3">
        <v>-1.4769699999999999</v>
      </c>
      <c r="U48" t="s">
        <v>46</v>
      </c>
      <c r="V48">
        <v>20</v>
      </c>
      <c r="W48">
        <v>2.25</v>
      </c>
      <c r="X48" t="s">
        <v>81</v>
      </c>
      <c r="Y48" t="s">
        <v>118</v>
      </c>
    </row>
    <row r="49" spans="1:25" ht="20.100000000000001" customHeight="1" x14ac:dyDescent="0.25">
      <c r="A49" s="24" t="s">
        <v>31</v>
      </c>
      <c r="B49" s="2">
        <v>2</v>
      </c>
      <c r="C49" s="2">
        <v>10</v>
      </c>
      <c r="D49" s="2">
        <v>3</v>
      </c>
      <c r="E49" s="2">
        <v>4</v>
      </c>
      <c r="I49" t="s">
        <v>49</v>
      </c>
      <c r="J49" s="2">
        <v>23</v>
      </c>
      <c r="K49" s="3">
        <v>2.1739099999999998</v>
      </c>
      <c r="L49" s="2">
        <v>2</v>
      </c>
      <c r="M49" s="3">
        <v>0.57620800000000005</v>
      </c>
      <c r="N49" s="30">
        <v>0.26505600000000001</v>
      </c>
      <c r="O49" s="2">
        <v>1</v>
      </c>
      <c r="P49" s="2">
        <v>3</v>
      </c>
      <c r="Q49" s="2">
        <v>2</v>
      </c>
      <c r="R49" s="3">
        <v>3.4672300000000003E-2</v>
      </c>
      <c r="S49" s="3">
        <v>0.12034599999999999</v>
      </c>
      <c r="U49" t="s">
        <v>43</v>
      </c>
      <c r="V49">
        <v>26</v>
      </c>
      <c r="W49">
        <v>2.4230800000000001</v>
      </c>
      <c r="X49" t="s">
        <v>143</v>
      </c>
      <c r="Y49" t="s">
        <v>157</v>
      </c>
    </row>
    <row r="50" spans="1:25" ht="20.100000000000001" customHeight="1" x14ac:dyDescent="0.25">
      <c r="A50" s="24" t="s">
        <v>31</v>
      </c>
      <c r="B50" s="2">
        <v>2</v>
      </c>
      <c r="C50" s="2">
        <v>11</v>
      </c>
      <c r="D50" s="61">
        <v>6</v>
      </c>
      <c r="E50" s="61">
        <v>7</v>
      </c>
    </row>
    <row r="51" spans="1:25" ht="20.100000000000001" customHeight="1" x14ac:dyDescent="0.25">
      <c r="A51" s="24" t="s">
        <v>31</v>
      </c>
      <c r="B51" s="2">
        <v>2</v>
      </c>
      <c r="C51" s="2">
        <v>12</v>
      </c>
      <c r="E51" s="2">
        <v>2</v>
      </c>
      <c r="I51" s="1" t="s">
        <v>63</v>
      </c>
      <c r="J51" s="31">
        <v>160</v>
      </c>
      <c r="K51" s="32">
        <v>1.9437500000000001</v>
      </c>
      <c r="L51" s="31">
        <v>2</v>
      </c>
      <c r="M51" s="32">
        <v>0.70261799999999996</v>
      </c>
      <c r="N51" s="33">
        <v>0.36147499999999999</v>
      </c>
      <c r="O51" s="31">
        <v>1</v>
      </c>
      <c r="P51" s="31">
        <v>4</v>
      </c>
      <c r="Q51" s="31">
        <v>3</v>
      </c>
      <c r="R51" s="32">
        <v>1.5430999999999999</v>
      </c>
      <c r="S51" s="32">
        <v>-0.61712699999999998</v>
      </c>
    </row>
    <row r="52" spans="1:25" ht="20.100000000000001" customHeight="1" x14ac:dyDescent="0.25">
      <c r="A52" s="24" t="s">
        <v>31</v>
      </c>
      <c r="B52" s="2">
        <v>2</v>
      </c>
      <c r="C52" s="2">
        <v>13</v>
      </c>
      <c r="D52" s="2">
        <v>2</v>
      </c>
      <c r="E52" s="2">
        <v>2</v>
      </c>
    </row>
    <row r="53" spans="1:25" ht="20.100000000000001" customHeight="1" x14ac:dyDescent="0.25">
      <c r="A53" s="24" t="s">
        <v>31</v>
      </c>
      <c r="B53" s="2">
        <v>2</v>
      </c>
      <c r="C53" s="2">
        <v>14</v>
      </c>
      <c r="E53" s="2">
        <v>4</v>
      </c>
    </row>
    <row r="54" spans="1:25" ht="20.100000000000001" customHeight="1" x14ac:dyDescent="0.25">
      <c r="A54" s="24" t="s">
        <v>31</v>
      </c>
      <c r="B54" s="20">
        <v>3</v>
      </c>
      <c r="C54" s="2">
        <v>15</v>
      </c>
      <c r="E54" s="2">
        <v>4</v>
      </c>
    </row>
    <row r="55" spans="1:25" ht="20.100000000000001" customHeight="1" x14ac:dyDescent="0.25">
      <c r="A55" s="24" t="s">
        <v>31</v>
      </c>
      <c r="B55" s="20">
        <v>3</v>
      </c>
      <c r="C55" s="2">
        <v>16</v>
      </c>
      <c r="E55" s="2">
        <v>2</v>
      </c>
      <c r="I55" s="1" t="s">
        <v>268</v>
      </c>
    </row>
    <row r="56" spans="1:25" ht="20.100000000000001" customHeight="1" x14ac:dyDescent="0.25">
      <c r="A56" s="24" t="s">
        <v>31</v>
      </c>
      <c r="B56" s="20">
        <v>3</v>
      </c>
      <c r="C56" s="2">
        <v>17</v>
      </c>
      <c r="D56" s="2">
        <v>2</v>
      </c>
      <c r="E56" s="2">
        <v>6</v>
      </c>
      <c r="I56" s="29" t="s">
        <v>50</v>
      </c>
      <c r="J56" s="157" t="s">
        <v>51</v>
      </c>
      <c r="K56" s="157" t="s">
        <v>52</v>
      </c>
      <c r="L56" s="157" t="s">
        <v>53</v>
      </c>
      <c r="M56" s="157" t="s">
        <v>54</v>
      </c>
      <c r="N56" s="157" t="s">
        <v>55</v>
      </c>
      <c r="O56" s="157" t="s">
        <v>56</v>
      </c>
      <c r="P56" s="157" t="s">
        <v>57</v>
      </c>
      <c r="Q56" s="157" t="s">
        <v>58</v>
      </c>
      <c r="R56" s="157" t="s">
        <v>59</v>
      </c>
      <c r="S56" s="157" t="s">
        <v>60</v>
      </c>
      <c r="U56" s="29" t="s">
        <v>50</v>
      </c>
      <c r="V56" s="157" t="s">
        <v>132</v>
      </c>
      <c r="W56" s="157" t="s">
        <v>133</v>
      </c>
      <c r="X56" s="201" t="s">
        <v>134</v>
      </c>
      <c r="Y56" s="201"/>
    </row>
    <row r="57" spans="1:25" ht="20.100000000000001" customHeight="1" x14ac:dyDescent="0.25">
      <c r="A57" s="24" t="s">
        <v>31</v>
      </c>
      <c r="B57" s="20">
        <v>3</v>
      </c>
      <c r="C57" s="2">
        <v>18</v>
      </c>
      <c r="D57" s="2">
        <v>1</v>
      </c>
      <c r="E57" s="2">
        <v>4</v>
      </c>
      <c r="I57" t="s">
        <v>43</v>
      </c>
      <c r="J57" s="2">
        <v>25</v>
      </c>
      <c r="K57" s="3">
        <v>3.2</v>
      </c>
      <c r="L57" s="2">
        <v>3</v>
      </c>
      <c r="M57" s="3">
        <v>0.81649700000000003</v>
      </c>
      <c r="N57" s="30">
        <v>0.25515500000000002</v>
      </c>
      <c r="O57" s="2">
        <v>2</v>
      </c>
      <c r="P57" s="2">
        <v>5</v>
      </c>
      <c r="Q57" s="2">
        <v>3</v>
      </c>
      <c r="R57" s="3">
        <v>0.20380400000000001</v>
      </c>
      <c r="S57" s="3">
        <v>-0.51585700000000001</v>
      </c>
      <c r="U57" t="s">
        <v>49</v>
      </c>
      <c r="V57">
        <v>29</v>
      </c>
      <c r="W57">
        <v>2.10345</v>
      </c>
      <c r="X57" t="s">
        <v>71</v>
      </c>
      <c r="Y57" t="s">
        <v>114</v>
      </c>
    </row>
    <row r="58" spans="1:25" ht="20.100000000000001" customHeight="1" x14ac:dyDescent="0.25">
      <c r="A58" s="24" t="s">
        <v>31</v>
      </c>
      <c r="B58" s="20">
        <v>3</v>
      </c>
      <c r="C58" s="2">
        <v>19</v>
      </c>
      <c r="D58" s="2">
        <v>2</v>
      </c>
      <c r="E58" s="2">
        <v>6</v>
      </c>
      <c r="I58" t="s">
        <v>44</v>
      </c>
      <c r="J58" s="2">
        <v>32</v>
      </c>
      <c r="K58" s="3">
        <v>2.40625</v>
      </c>
      <c r="L58" s="2">
        <v>2</v>
      </c>
      <c r="M58" s="3">
        <v>0.71207900000000002</v>
      </c>
      <c r="N58" s="30">
        <v>0.295929</v>
      </c>
      <c r="O58" s="2">
        <v>1</v>
      </c>
      <c r="P58" s="2">
        <v>4</v>
      </c>
      <c r="Q58" s="2">
        <v>3</v>
      </c>
      <c r="R58" s="3">
        <v>0.813697</v>
      </c>
      <c r="S58" s="3">
        <v>0.139849</v>
      </c>
      <c r="U58" t="s">
        <v>48</v>
      </c>
      <c r="V58">
        <v>40</v>
      </c>
      <c r="W58">
        <v>2.2250000000000001</v>
      </c>
      <c r="X58" t="s">
        <v>71</v>
      </c>
      <c r="Y58" t="s">
        <v>114</v>
      </c>
    </row>
    <row r="59" spans="1:25" ht="20.100000000000001" customHeight="1" x14ac:dyDescent="0.25">
      <c r="A59" s="24" t="s">
        <v>31</v>
      </c>
      <c r="B59" s="20">
        <v>3</v>
      </c>
      <c r="C59" s="2">
        <v>20</v>
      </c>
      <c r="E59" s="2">
        <v>3</v>
      </c>
      <c r="I59" t="s">
        <v>45</v>
      </c>
      <c r="J59" s="2">
        <v>27</v>
      </c>
      <c r="K59" s="3">
        <v>3.3333300000000001</v>
      </c>
      <c r="L59" s="2">
        <v>3</v>
      </c>
      <c r="M59" s="3">
        <v>1.3008900000000001</v>
      </c>
      <c r="N59" s="30">
        <v>0.390266</v>
      </c>
      <c r="O59" s="2">
        <v>2</v>
      </c>
      <c r="P59" s="2">
        <v>6</v>
      </c>
      <c r="Q59" s="2">
        <v>4</v>
      </c>
      <c r="R59" s="3">
        <v>1.92123</v>
      </c>
      <c r="S59" s="3">
        <v>-0.115095</v>
      </c>
      <c r="U59" t="s">
        <v>44</v>
      </c>
      <c r="V59">
        <v>32</v>
      </c>
      <c r="W59">
        <v>2.40625</v>
      </c>
      <c r="X59" t="s">
        <v>71</v>
      </c>
      <c r="Y59" t="s">
        <v>114</v>
      </c>
    </row>
    <row r="60" spans="1:25" ht="20.100000000000001" customHeight="1" x14ac:dyDescent="0.25">
      <c r="A60" s="24" t="s">
        <v>31</v>
      </c>
      <c r="B60" s="20">
        <v>3</v>
      </c>
      <c r="C60" s="2">
        <v>21</v>
      </c>
      <c r="D60" s="2">
        <v>3</v>
      </c>
      <c r="E60" s="2">
        <v>6</v>
      </c>
      <c r="I60" t="s">
        <v>46</v>
      </c>
      <c r="J60" s="2">
        <v>23</v>
      </c>
      <c r="K60" s="3">
        <v>2.4782600000000001</v>
      </c>
      <c r="L60" s="2">
        <v>2</v>
      </c>
      <c r="M60" s="3">
        <v>0.73047700000000004</v>
      </c>
      <c r="N60" s="30">
        <v>0.29475400000000002</v>
      </c>
      <c r="O60" s="2">
        <v>1</v>
      </c>
      <c r="P60" s="2">
        <v>4</v>
      </c>
      <c r="Q60" s="2">
        <v>3</v>
      </c>
      <c r="R60" s="3">
        <v>0.91044700000000001</v>
      </c>
      <c r="S60" s="3">
        <v>5.0087899999999998E-2</v>
      </c>
      <c r="U60" t="s">
        <v>46</v>
      </c>
      <c r="V60">
        <v>23</v>
      </c>
      <c r="W60">
        <v>2.4782600000000001</v>
      </c>
      <c r="X60" t="s">
        <v>71</v>
      </c>
      <c r="Y60" t="s">
        <v>114</v>
      </c>
    </row>
    <row r="61" spans="1:25" ht="20.100000000000001" customHeight="1" x14ac:dyDescent="0.25">
      <c r="A61" s="24" t="s">
        <v>31</v>
      </c>
      <c r="B61" s="20">
        <v>4</v>
      </c>
      <c r="C61" s="2">
        <v>22</v>
      </c>
      <c r="D61" s="2">
        <v>2</v>
      </c>
      <c r="E61" s="2">
        <v>4</v>
      </c>
      <c r="I61" t="s">
        <v>47</v>
      </c>
      <c r="J61" s="2">
        <v>20</v>
      </c>
      <c r="K61" s="3">
        <v>2.5</v>
      </c>
      <c r="L61" s="2">
        <v>2</v>
      </c>
      <c r="M61" s="3">
        <v>0.88852299999999995</v>
      </c>
      <c r="N61" s="30">
        <v>0.35540899999999997</v>
      </c>
      <c r="O61" s="2">
        <v>1</v>
      </c>
      <c r="P61" s="2">
        <v>4</v>
      </c>
      <c r="Q61" s="2">
        <v>3</v>
      </c>
      <c r="R61" s="3">
        <v>0.456623</v>
      </c>
      <c r="S61" s="3">
        <v>-0.45345200000000002</v>
      </c>
      <c r="U61" t="s">
        <v>47</v>
      </c>
      <c r="V61">
        <v>20</v>
      </c>
      <c r="W61">
        <v>2.5</v>
      </c>
      <c r="X61" t="s">
        <v>71</v>
      </c>
      <c r="Y61" t="s">
        <v>114</v>
      </c>
    </row>
    <row r="62" spans="1:25" ht="20.100000000000001" customHeight="1" x14ac:dyDescent="0.25">
      <c r="A62" s="24" t="s">
        <v>31</v>
      </c>
      <c r="B62" s="20">
        <v>4</v>
      </c>
      <c r="C62" s="2">
        <v>23</v>
      </c>
      <c r="D62" s="2">
        <v>1</v>
      </c>
      <c r="E62" s="2">
        <v>1</v>
      </c>
      <c r="I62" t="s">
        <v>48</v>
      </c>
      <c r="J62" s="2">
        <v>40</v>
      </c>
      <c r="K62" s="3">
        <v>2.2250000000000001</v>
      </c>
      <c r="L62" s="2">
        <v>2</v>
      </c>
      <c r="M62" s="3">
        <v>0.57679499999999995</v>
      </c>
      <c r="N62" s="30">
        <v>0.25923400000000002</v>
      </c>
      <c r="O62" s="2">
        <v>1</v>
      </c>
      <c r="P62" s="2">
        <v>3</v>
      </c>
      <c r="Q62" s="2">
        <v>2</v>
      </c>
      <c r="R62" s="3">
        <v>-7.7626200000000006E-2</v>
      </c>
      <c r="S62" s="3">
        <v>-0.30059200000000003</v>
      </c>
      <c r="U62" t="s">
        <v>43</v>
      </c>
      <c r="V62">
        <v>25</v>
      </c>
      <c r="W62">
        <v>3.2</v>
      </c>
      <c r="X62" t="s">
        <v>138</v>
      </c>
      <c r="Y62" t="s">
        <v>155</v>
      </c>
    </row>
    <row r="63" spans="1:25" ht="20.100000000000001" customHeight="1" x14ac:dyDescent="0.25">
      <c r="A63" s="36" t="s">
        <v>31</v>
      </c>
      <c r="B63" s="48">
        <v>4</v>
      </c>
      <c r="C63" s="48">
        <v>24</v>
      </c>
      <c r="D63" s="48"/>
      <c r="E63" s="48">
        <v>1</v>
      </c>
      <c r="I63" t="s">
        <v>49</v>
      </c>
      <c r="J63" s="2">
        <v>29</v>
      </c>
      <c r="K63" s="3">
        <v>2.10345</v>
      </c>
      <c r="L63" s="2">
        <v>2</v>
      </c>
      <c r="M63" s="3">
        <v>0.673203</v>
      </c>
      <c r="N63" s="30">
        <v>0.32004700000000003</v>
      </c>
      <c r="O63" s="2">
        <v>1</v>
      </c>
      <c r="P63" s="2">
        <v>3</v>
      </c>
      <c r="Q63" s="2">
        <v>2</v>
      </c>
      <c r="R63" s="3">
        <v>-0.26819799999999999</v>
      </c>
      <c r="S63" s="3">
        <v>-0.70214299999999996</v>
      </c>
      <c r="U63" t="s">
        <v>45</v>
      </c>
      <c r="V63">
        <v>27</v>
      </c>
      <c r="W63">
        <v>3.3333300000000001</v>
      </c>
      <c r="X63" t="s">
        <v>138</v>
      </c>
      <c r="Y63" t="s">
        <v>155</v>
      </c>
    </row>
    <row r="64" spans="1:25" ht="20.100000000000001" customHeight="1" x14ac:dyDescent="0.25">
      <c r="A64" s="164" t="s">
        <v>32</v>
      </c>
      <c r="B64" s="2">
        <v>1</v>
      </c>
      <c r="C64" s="2">
        <v>1</v>
      </c>
      <c r="D64" s="2">
        <v>5</v>
      </c>
      <c r="E64" s="2">
        <v>5</v>
      </c>
      <c r="I64" t="s">
        <v>63</v>
      </c>
      <c r="J64" s="2">
        <v>196</v>
      </c>
      <c r="K64" s="3">
        <v>2.5714299999999999</v>
      </c>
      <c r="L64" s="2">
        <v>2</v>
      </c>
      <c r="M64" s="3">
        <v>0.92264900000000005</v>
      </c>
      <c r="N64" s="30">
        <v>0.35880800000000002</v>
      </c>
      <c r="O64" s="2">
        <v>1</v>
      </c>
      <c r="P64" s="2">
        <v>6</v>
      </c>
      <c r="Q64" s="2">
        <v>5</v>
      </c>
      <c r="R64" s="3">
        <v>5.9137899999999997</v>
      </c>
      <c r="S64" s="3">
        <v>5.6694199999999997</v>
      </c>
    </row>
    <row r="65" spans="1:5" ht="20.100000000000001" customHeight="1" x14ac:dyDescent="0.25">
      <c r="A65" s="24" t="s">
        <v>32</v>
      </c>
      <c r="B65" s="2">
        <v>1</v>
      </c>
      <c r="C65" s="2">
        <v>2</v>
      </c>
      <c r="D65" s="2">
        <v>3</v>
      </c>
      <c r="E65" s="2">
        <v>4</v>
      </c>
    </row>
    <row r="66" spans="1:5" ht="20.100000000000001" customHeight="1" x14ac:dyDescent="0.25">
      <c r="A66" s="24" t="s">
        <v>32</v>
      </c>
      <c r="B66" s="2">
        <v>1</v>
      </c>
      <c r="C66" s="2">
        <v>3</v>
      </c>
      <c r="D66" s="2">
        <v>2</v>
      </c>
    </row>
    <row r="67" spans="1:5" ht="20.100000000000001" customHeight="1" x14ac:dyDescent="0.25">
      <c r="A67" s="24" t="s">
        <v>32</v>
      </c>
      <c r="B67" s="2">
        <v>1</v>
      </c>
      <c r="C67" s="2">
        <v>4</v>
      </c>
      <c r="D67" s="2">
        <v>2</v>
      </c>
      <c r="E67" s="2">
        <v>2</v>
      </c>
    </row>
    <row r="68" spans="1:5" ht="20.100000000000001" customHeight="1" x14ac:dyDescent="0.25">
      <c r="A68" s="24" t="s">
        <v>32</v>
      </c>
      <c r="B68" s="2">
        <v>1</v>
      </c>
      <c r="C68" s="2">
        <v>5</v>
      </c>
      <c r="D68" s="2">
        <v>3</v>
      </c>
      <c r="E68" s="2">
        <v>4</v>
      </c>
    </row>
    <row r="69" spans="1:5" ht="20.100000000000001" customHeight="1" x14ac:dyDescent="0.25">
      <c r="A69" s="24" t="s">
        <v>32</v>
      </c>
      <c r="B69" s="2">
        <v>1</v>
      </c>
      <c r="C69" s="2">
        <v>6</v>
      </c>
      <c r="D69" s="2">
        <v>2</v>
      </c>
      <c r="E69" s="2">
        <v>5</v>
      </c>
    </row>
    <row r="70" spans="1:5" ht="20.100000000000001" customHeight="1" x14ac:dyDescent="0.25">
      <c r="A70" s="24" t="s">
        <v>32</v>
      </c>
      <c r="B70" s="2">
        <v>1</v>
      </c>
      <c r="C70" s="2">
        <v>7</v>
      </c>
      <c r="D70" s="2">
        <v>2</v>
      </c>
      <c r="E70" s="2">
        <v>2</v>
      </c>
    </row>
    <row r="71" spans="1:5" ht="20.100000000000001" customHeight="1" x14ac:dyDescent="0.25">
      <c r="A71" s="24" t="s">
        <v>32</v>
      </c>
      <c r="B71" s="2">
        <v>2</v>
      </c>
      <c r="C71" s="2">
        <v>8</v>
      </c>
      <c r="D71" s="2">
        <v>5</v>
      </c>
      <c r="E71" s="2">
        <v>5</v>
      </c>
    </row>
    <row r="72" spans="1:5" ht="20.100000000000001" customHeight="1" x14ac:dyDescent="0.25">
      <c r="A72" s="24" t="s">
        <v>32</v>
      </c>
      <c r="B72" s="2">
        <v>2</v>
      </c>
      <c r="C72" s="2">
        <v>9</v>
      </c>
      <c r="D72" s="2">
        <v>2</v>
      </c>
      <c r="E72" s="2">
        <v>2</v>
      </c>
    </row>
    <row r="73" spans="1:5" ht="20.100000000000001" customHeight="1" x14ac:dyDescent="0.25">
      <c r="A73" s="24" t="s">
        <v>32</v>
      </c>
      <c r="B73" s="2">
        <v>2</v>
      </c>
      <c r="C73" s="2">
        <v>10</v>
      </c>
      <c r="D73" s="2">
        <v>4</v>
      </c>
      <c r="E73" s="2">
        <v>4</v>
      </c>
    </row>
    <row r="74" spans="1:5" ht="20.100000000000001" customHeight="1" x14ac:dyDescent="0.25">
      <c r="A74" s="24" t="s">
        <v>32</v>
      </c>
      <c r="B74" s="2">
        <v>2</v>
      </c>
      <c r="C74" s="2">
        <v>11</v>
      </c>
      <c r="D74" s="2">
        <v>2</v>
      </c>
      <c r="E74" s="2">
        <v>2</v>
      </c>
    </row>
    <row r="75" spans="1:5" ht="20.100000000000001" customHeight="1" x14ac:dyDescent="0.25">
      <c r="A75" s="24" t="s">
        <v>32</v>
      </c>
      <c r="B75" s="2">
        <v>2</v>
      </c>
      <c r="C75" s="2">
        <v>12</v>
      </c>
      <c r="D75" s="2">
        <v>4</v>
      </c>
      <c r="E75" s="2">
        <v>4</v>
      </c>
    </row>
    <row r="76" spans="1:5" ht="20.100000000000001" customHeight="1" x14ac:dyDescent="0.25">
      <c r="A76" s="24" t="s">
        <v>32</v>
      </c>
      <c r="B76" s="2">
        <v>2</v>
      </c>
      <c r="C76" s="2">
        <v>13</v>
      </c>
      <c r="D76" s="2">
        <v>3</v>
      </c>
      <c r="E76" s="2">
        <v>3</v>
      </c>
    </row>
    <row r="77" spans="1:5" ht="20.100000000000001" customHeight="1" x14ac:dyDescent="0.25">
      <c r="A77" s="24" t="s">
        <v>32</v>
      </c>
      <c r="B77" s="2">
        <v>2</v>
      </c>
      <c r="C77" s="2">
        <v>14</v>
      </c>
      <c r="D77" s="2">
        <v>2</v>
      </c>
      <c r="E77" s="2">
        <v>3</v>
      </c>
    </row>
    <row r="78" spans="1:5" ht="20.100000000000001" customHeight="1" x14ac:dyDescent="0.25">
      <c r="A78" s="24" t="s">
        <v>32</v>
      </c>
      <c r="B78" s="2">
        <v>3</v>
      </c>
      <c r="C78" s="2">
        <v>15</v>
      </c>
      <c r="D78" s="2">
        <v>2</v>
      </c>
      <c r="E78" s="2">
        <v>3</v>
      </c>
    </row>
    <row r="79" spans="1:5" ht="20.100000000000001" customHeight="1" x14ac:dyDescent="0.25">
      <c r="A79" s="24" t="s">
        <v>32</v>
      </c>
      <c r="B79" s="20">
        <v>3</v>
      </c>
      <c r="C79" s="2">
        <v>16</v>
      </c>
      <c r="D79" s="2">
        <v>2</v>
      </c>
      <c r="E79" s="2">
        <v>2</v>
      </c>
    </row>
    <row r="80" spans="1:5" ht="20.100000000000001" customHeight="1" x14ac:dyDescent="0.25">
      <c r="A80" s="24" t="s">
        <v>32</v>
      </c>
      <c r="B80" s="20">
        <v>3</v>
      </c>
      <c r="C80" s="2">
        <v>17</v>
      </c>
      <c r="D80" s="2">
        <v>4</v>
      </c>
      <c r="E80" s="2">
        <v>4</v>
      </c>
    </row>
    <row r="81" spans="1:5" ht="20.100000000000001" customHeight="1" x14ac:dyDescent="0.25">
      <c r="A81" s="24" t="s">
        <v>32</v>
      </c>
      <c r="B81" s="20">
        <v>3</v>
      </c>
      <c r="C81" s="2">
        <v>18</v>
      </c>
      <c r="D81" s="2">
        <v>2</v>
      </c>
      <c r="E81" s="2">
        <v>2</v>
      </c>
    </row>
    <row r="82" spans="1:5" ht="20.100000000000001" customHeight="1" x14ac:dyDescent="0.25">
      <c r="A82" s="36" t="s">
        <v>32</v>
      </c>
      <c r="B82" s="48">
        <v>3</v>
      </c>
      <c r="C82" s="48">
        <v>19</v>
      </c>
      <c r="D82" s="48">
        <v>2</v>
      </c>
      <c r="E82" s="48">
        <v>2</v>
      </c>
    </row>
    <row r="83" spans="1:5" ht="20.100000000000001" customHeight="1" x14ac:dyDescent="0.25">
      <c r="A83" s="165" t="s">
        <v>217</v>
      </c>
      <c r="B83" s="2">
        <v>1</v>
      </c>
      <c r="C83" s="2">
        <v>1</v>
      </c>
      <c r="D83" s="2">
        <v>2</v>
      </c>
      <c r="E83" s="2">
        <v>2</v>
      </c>
    </row>
    <row r="84" spans="1:5" ht="20.100000000000001" customHeight="1" x14ac:dyDescent="0.25">
      <c r="A84" s="79" t="s">
        <v>217</v>
      </c>
      <c r="B84" s="2">
        <v>1</v>
      </c>
      <c r="C84" s="2">
        <v>2</v>
      </c>
      <c r="D84" s="2">
        <v>3</v>
      </c>
      <c r="E84" s="2">
        <v>3</v>
      </c>
    </row>
    <row r="85" spans="1:5" ht="20.100000000000001" customHeight="1" x14ac:dyDescent="0.25">
      <c r="A85" s="79" t="s">
        <v>217</v>
      </c>
      <c r="B85" s="2">
        <v>1</v>
      </c>
      <c r="C85" s="2">
        <v>3</v>
      </c>
      <c r="D85" s="2">
        <v>3</v>
      </c>
      <c r="E85" s="2">
        <v>3</v>
      </c>
    </row>
    <row r="86" spans="1:5" ht="20.100000000000001" customHeight="1" x14ac:dyDescent="0.25">
      <c r="A86" s="79" t="s">
        <v>217</v>
      </c>
      <c r="B86" s="2">
        <v>1</v>
      </c>
      <c r="C86" s="2">
        <v>4</v>
      </c>
      <c r="D86" s="2">
        <v>1</v>
      </c>
      <c r="E86" s="2">
        <v>2</v>
      </c>
    </row>
    <row r="87" spans="1:5" ht="20.100000000000001" customHeight="1" x14ac:dyDescent="0.25">
      <c r="A87" s="79" t="s">
        <v>217</v>
      </c>
      <c r="B87" s="2">
        <v>1</v>
      </c>
      <c r="C87" s="2">
        <v>5</v>
      </c>
      <c r="D87" s="2">
        <v>1</v>
      </c>
    </row>
    <row r="88" spans="1:5" ht="20.100000000000001" customHeight="1" x14ac:dyDescent="0.25">
      <c r="A88" s="79" t="s">
        <v>217</v>
      </c>
      <c r="B88" s="2">
        <v>1</v>
      </c>
      <c r="C88" s="2">
        <v>6</v>
      </c>
      <c r="D88" s="2">
        <v>2</v>
      </c>
      <c r="E88" s="2">
        <v>2</v>
      </c>
    </row>
    <row r="89" spans="1:5" ht="20.100000000000001" customHeight="1" x14ac:dyDescent="0.25">
      <c r="A89" s="79" t="s">
        <v>217</v>
      </c>
      <c r="B89" s="2">
        <v>1</v>
      </c>
      <c r="C89" s="2">
        <v>7</v>
      </c>
      <c r="D89" s="2">
        <v>2</v>
      </c>
      <c r="E89" s="2">
        <v>2</v>
      </c>
    </row>
    <row r="90" spans="1:5" ht="20.100000000000001" customHeight="1" x14ac:dyDescent="0.25">
      <c r="A90" s="79" t="s">
        <v>217</v>
      </c>
      <c r="B90" s="2">
        <v>2</v>
      </c>
      <c r="C90" s="2">
        <v>8</v>
      </c>
      <c r="D90" s="2">
        <v>2</v>
      </c>
      <c r="E90" s="2">
        <v>2</v>
      </c>
    </row>
    <row r="91" spans="1:5" ht="20.100000000000001" customHeight="1" x14ac:dyDescent="0.25">
      <c r="A91" s="79" t="s">
        <v>217</v>
      </c>
      <c r="B91" s="2">
        <v>2</v>
      </c>
      <c r="C91" s="2">
        <v>9</v>
      </c>
      <c r="D91" s="2">
        <v>2</v>
      </c>
      <c r="E91" s="2">
        <v>2</v>
      </c>
    </row>
    <row r="92" spans="1:5" ht="20.100000000000001" customHeight="1" x14ac:dyDescent="0.25">
      <c r="A92" s="79" t="s">
        <v>217</v>
      </c>
      <c r="B92" s="2">
        <v>2</v>
      </c>
      <c r="C92" s="2">
        <v>10</v>
      </c>
      <c r="D92" s="2">
        <v>2</v>
      </c>
      <c r="E92" s="2">
        <v>2</v>
      </c>
    </row>
    <row r="93" spans="1:5" ht="20.100000000000001" customHeight="1" x14ac:dyDescent="0.25">
      <c r="A93" s="79" t="s">
        <v>217</v>
      </c>
      <c r="B93" s="2">
        <v>2</v>
      </c>
      <c r="C93" s="2">
        <v>11</v>
      </c>
      <c r="D93" s="2">
        <v>1</v>
      </c>
      <c r="E93" s="2">
        <v>2</v>
      </c>
    </row>
    <row r="94" spans="1:5" ht="20.100000000000001" customHeight="1" x14ac:dyDescent="0.25">
      <c r="A94" s="79" t="s">
        <v>217</v>
      </c>
      <c r="B94" s="2">
        <v>2</v>
      </c>
      <c r="C94" s="2">
        <v>12</v>
      </c>
      <c r="D94" s="2">
        <v>2</v>
      </c>
      <c r="E94" s="2">
        <v>3</v>
      </c>
    </row>
    <row r="95" spans="1:5" ht="20.100000000000001" customHeight="1" x14ac:dyDescent="0.25">
      <c r="A95" s="79" t="s">
        <v>217</v>
      </c>
      <c r="B95" s="2">
        <v>2</v>
      </c>
      <c r="C95" s="2">
        <v>13</v>
      </c>
      <c r="D95" s="2">
        <v>2</v>
      </c>
      <c r="E95" s="2">
        <v>2</v>
      </c>
    </row>
    <row r="96" spans="1:5" ht="20.100000000000001" customHeight="1" x14ac:dyDescent="0.25">
      <c r="A96" s="79" t="s">
        <v>217</v>
      </c>
      <c r="B96" s="2">
        <v>2</v>
      </c>
      <c r="C96" s="2">
        <v>14</v>
      </c>
      <c r="D96" s="2">
        <v>2</v>
      </c>
      <c r="E96" s="2">
        <v>2</v>
      </c>
    </row>
    <row r="97" spans="1:5" ht="20.100000000000001" customHeight="1" x14ac:dyDescent="0.25">
      <c r="A97" s="79" t="s">
        <v>217</v>
      </c>
      <c r="B97" s="2">
        <v>3</v>
      </c>
      <c r="C97" s="2">
        <v>15</v>
      </c>
      <c r="D97" s="2">
        <v>2</v>
      </c>
      <c r="E97" s="2">
        <v>2</v>
      </c>
    </row>
    <row r="98" spans="1:5" ht="20.100000000000001" customHeight="1" x14ac:dyDescent="0.25">
      <c r="A98" s="79" t="s">
        <v>217</v>
      </c>
      <c r="B98" s="20">
        <v>3</v>
      </c>
      <c r="C98" s="2">
        <v>16</v>
      </c>
      <c r="D98" s="2">
        <v>2</v>
      </c>
      <c r="E98" s="2">
        <v>2</v>
      </c>
    </row>
    <row r="99" spans="1:5" ht="20.100000000000001" customHeight="1" x14ac:dyDescent="0.25">
      <c r="A99" s="79" t="s">
        <v>217</v>
      </c>
      <c r="B99" s="20">
        <v>3</v>
      </c>
      <c r="C99" s="2">
        <v>18</v>
      </c>
      <c r="D99" s="2">
        <v>2</v>
      </c>
      <c r="E99" s="2">
        <v>2</v>
      </c>
    </row>
    <row r="100" spans="1:5" ht="20.100000000000001" customHeight="1" x14ac:dyDescent="0.25">
      <c r="A100" s="79" t="s">
        <v>217</v>
      </c>
      <c r="B100" s="20">
        <v>3</v>
      </c>
      <c r="C100" s="2">
        <v>19</v>
      </c>
      <c r="D100" s="2">
        <v>2</v>
      </c>
      <c r="E100" s="2">
        <v>2</v>
      </c>
    </row>
    <row r="101" spans="1:5" ht="20.100000000000001" customHeight="1" x14ac:dyDescent="0.25">
      <c r="A101" s="79" t="s">
        <v>217</v>
      </c>
      <c r="B101" s="20">
        <v>3</v>
      </c>
      <c r="C101" s="2">
        <v>20</v>
      </c>
      <c r="D101" s="2">
        <v>2</v>
      </c>
      <c r="E101" s="2">
        <v>2</v>
      </c>
    </row>
    <row r="102" spans="1:5" ht="20.100000000000001" customHeight="1" x14ac:dyDescent="0.25">
      <c r="A102" s="59" t="s">
        <v>217</v>
      </c>
      <c r="B102" s="48">
        <v>3</v>
      </c>
      <c r="C102" s="48">
        <v>21</v>
      </c>
      <c r="D102" s="48">
        <v>2</v>
      </c>
      <c r="E102" s="48">
        <v>2</v>
      </c>
    </row>
    <row r="103" spans="1:5" ht="20.100000000000001" customHeight="1" x14ac:dyDescent="0.25">
      <c r="A103" s="164" t="s">
        <v>34</v>
      </c>
      <c r="B103" s="2">
        <v>1</v>
      </c>
      <c r="C103" s="2">
        <v>1</v>
      </c>
      <c r="E103" s="162">
        <v>2</v>
      </c>
    </row>
    <row r="104" spans="1:5" ht="20.100000000000001" customHeight="1" x14ac:dyDescent="0.25">
      <c r="A104" s="24" t="s">
        <v>34</v>
      </c>
      <c r="B104" s="2">
        <v>1</v>
      </c>
      <c r="C104" s="2">
        <v>2</v>
      </c>
      <c r="D104" s="2">
        <v>2</v>
      </c>
      <c r="E104" s="20">
        <v>6</v>
      </c>
    </row>
    <row r="105" spans="1:5" ht="20.100000000000001" customHeight="1" x14ac:dyDescent="0.25">
      <c r="A105" s="24" t="s">
        <v>34</v>
      </c>
      <c r="B105" s="2">
        <v>1</v>
      </c>
      <c r="C105" s="2">
        <v>3</v>
      </c>
      <c r="D105" s="2">
        <v>2</v>
      </c>
      <c r="E105" s="20">
        <v>8</v>
      </c>
    </row>
    <row r="106" spans="1:5" ht="20.100000000000001" customHeight="1" x14ac:dyDescent="0.25">
      <c r="A106" s="24" t="s">
        <v>34</v>
      </c>
      <c r="B106" s="2">
        <v>1</v>
      </c>
      <c r="C106" s="2">
        <v>4</v>
      </c>
      <c r="D106" s="2">
        <v>4</v>
      </c>
      <c r="E106" s="20">
        <v>6</v>
      </c>
    </row>
    <row r="107" spans="1:5" ht="20.100000000000001" customHeight="1" x14ac:dyDescent="0.25">
      <c r="A107" s="24" t="s">
        <v>34</v>
      </c>
      <c r="B107" s="2">
        <v>1</v>
      </c>
      <c r="C107" s="2">
        <v>5</v>
      </c>
      <c r="D107" s="2">
        <v>2</v>
      </c>
      <c r="E107" s="20">
        <v>5</v>
      </c>
    </row>
    <row r="108" spans="1:5" ht="20.100000000000001" customHeight="1" x14ac:dyDescent="0.25">
      <c r="A108" s="24" t="s">
        <v>34</v>
      </c>
      <c r="B108" s="2">
        <v>1</v>
      </c>
      <c r="C108" s="2">
        <v>6</v>
      </c>
      <c r="D108" s="2">
        <v>4</v>
      </c>
      <c r="E108" s="20">
        <v>7</v>
      </c>
    </row>
    <row r="109" spans="1:5" ht="20.100000000000001" customHeight="1" x14ac:dyDescent="0.25">
      <c r="A109" s="24" t="s">
        <v>34</v>
      </c>
      <c r="B109" s="2">
        <v>1</v>
      </c>
      <c r="C109" s="2">
        <v>7</v>
      </c>
      <c r="D109" s="2">
        <v>3</v>
      </c>
      <c r="E109" s="20">
        <v>6</v>
      </c>
    </row>
    <row r="110" spans="1:5" ht="20.100000000000001" customHeight="1" x14ac:dyDescent="0.25">
      <c r="A110" s="24" t="s">
        <v>34</v>
      </c>
      <c r="B110" s="2">
        <v>2</v>
      </c>
      <c r="C110" s="2">
        <v>8</v>
      </c>
      <c r="D110" s="2">
        <v>1</v>
      </c>
      <c r="E110" s="20">
        <v>4</v>
      </c>
    </row>
    <row r="111" spans="1:5" ht="20.100000000000001" customHeight="1" x14ac:dyDescent="0.25">
      <c r="A111" s="24" t="s">
        <v>34</v>
      </c>
      <c r="B111" s="2">
        <v>2</v>
      </c>
      <c r="C111" s="2">
        <v>9</v>
      </c>
      <c r="D111" s="2">
        <v>1</v>
      </c>
      <c r="E111" s="20">
        <v>7</v>
      </c>
    </row>
    <row r="112" spans="1:5" ht="20.100000000000001" customHeight="1" x14ac:dyDescent="0.25">
      <c r="A112" s="24" t="s">
        <v>34</v>
      </c>
      <c r="B112" s="2">
        <v>2</v>
      </c>
      <c r="C112" s="2">
        <v>10</v>
      </c>
      <c r="D112" s="2">
        <v>0</v>
      </c>
      <c r="E112" s="20">
        <v>7</v>
      </c>
    </row>
    <row r="113" spans="1:5" ht="20.100000000000001" customHeight="1" x14ac:dyDescent="0.25">
      <c r="A113" s="24" t="s">
        <v>34</v>
      </c>
      <c r="B113" s="2">
        <v>2</v>
      </c>
      <c r="C113" s="2">
        <v>11</v>
      </c>
      <c r="D113" s="2">
        <v>1</v>
      </c>
      <c r="E113" s="20">
        <v>8</v>
      </c>
    </row>
    <row r="114" spans="1:5" ht="20.100000000000001" customHeight="1" x14ac:dyDescent="0.25">
      <c r="A114" s="24" t="s">
        <v>34</v>
      </c>
      <c r="B114" s="2">
        <v>2</v>
      </c>
      <c r="C114" s="2">
        <v>12</v>
      </c>
      <c r="E114" s="20">
        <v>5</v>
      </c>
    </row>
    <row r="115" spans="1:5" ht="20.100000000000001" customHeight="1" x14ac:dyDescent="0.25">
      <c r="A115" s="24" t="s">
        <v>34</v>
      </c>
      <c r="B115" s="2">
        <v>2</v>
      </c>
      <c r="C115" s="2">
        <v>13</v>
      </c>
      <c r="E115" s="20">
        <v>5</v>
      </c>
    </row>
    <row r="116" spans="1:5" ht="20.100000000000001" customHeight="1" x14ac:dyDescent="0.25">
      <c r="A116" s="24" t="s">
        <v>34</v>
      </c>
      <c r="B116" s="2">
        <v>2</v>
      </c>
      <c r="C116" s="2">
        <v>14</v>
      </c>
      <c r="E116" s="20">
        <v>9</v>
      </c>
    </row>
    <row r="117" spans="1:5" ht="20.100000000000001" customHeight="1" x14ac:dyDescent="0.25">
      <c r="A117" s="24" t="s">
        <v>34</v>
      </c>
      <c r="B117" s="2">
        <v>3</v>
      </c>
      <c r="C117" s="2">
        <v>15</v>
      </c>
      <c r="D117" s="2">
        <v>4</v>
      </c>
      <c r="E117" s="20">
        <v>5</v>
      </c>
    </row>
    <row r="118" spans="1:5" ht="20.100000000000001" customHeight="1" x14ac:dyDescent="0.25">
      <c r="A118" s="24" t="s">
        <v>34</v>
      </c>
      <c r="B118" s="20">
        <v>3</v>
      </c>
      <c r="C118" s="2">
        <v>16</v>
      </c>
      <c r="D118" s="2">
        <v>1</v>
      </c>
      <c r="E118" s="20">
        <v>3</v>
      </c>
    </row>
    <row r="119" spans="1:5" ht="20.100000000000001" customHeight="1" x14ac:dyDescent="0.25">
      <c r="A119" s="24" t="s">
        <v>34</v>
      </c>
      <c r="B119" s="20">
        <v>3</v>
      </c>
      <c r="C119" s="2">
        <v>17</v>
      </c>
      <c r="E119" s="20">
        <v>2</v>
      </c>
    </row>
    <row r="120" spans="1:5" ht="20.100000000000001" customHeight="1" x14ac:dyDescent="0.25">
      <c r="A120" s="24" t="s">
        <v>34</v>
      </c>
      <c r="B120" s="20">
        <v>3</v>
      </c>
      <c r="C120" s="2">
        <v>18</v>
      </c>
      <c r="D120" s="2">
        <v>1</v>
      </c>
      <c r="E120" s="20">
        <v>5</v>
      </c>
    </row>
    <row r="121" spans="1:5" ht="20.100000000000001" customHeight="1" x14ac:dyDescent="0.25">
      <c r="A121" s="24" t="s">
        <v>34</v>
      </c>
      <c r="B121" s="20">
        <v>3</v>
      </c>
      <c r="C121" s="2">
        <v>19</v>
      </c>
      <c r="D121" s="2">
        <v>4</v>
      </c>
      <c r="E121" s="20">
        <v>7</v>
      </c>
    </row>
    <row r="122" spans="1:5" ht="20.100000000000001" customHeight="1" x14ac:dyDescent="0.25">
      <c r="A122" s="24" t="s">
        <v>34</v>
      </c>
      <c r="B122" s="20">
        <v>3</v>
      </c>
      <c r="C122" s="2">
        <v>20</v>
      </c>
      <c r="D122" s="2">
        <v>2</v>
      </c>
      <c r="E122" s="20">
        <v>6</v>
      </c>
    </row>
    <row r="123" spans="1:5" ht="20.100000000000001" customHeight="1" x14ac:dyDescent="0.25">
      <c r="A123" s="36" t="s">
        <v>34</v>
      </c>
      <c r="B123" s="48">
        <v>3</v>
      </c>
      <c r="C123" s="48">
        <v>21</v>
      </c>
      <c r="D123" s="48">
        <v>3</v>
      </c>
      <c r="E123" s="48">
        <v>8</v>
      </c>
    </row>
    <row r="124" spans="1:5" ht="20.100000000000001" customHeight="1" x14ac:dyDescent="0.25">
      <c r="A124" s="164" t="s">
        <v>35</v>
      </c>
      <c r="B124" s="2">
        <v>1</v>
      </c>
      <c r="C124" s="2">
        <v>1</v>
      </c>
      <c r="D124" s="2">
        <v>3</v>
      </c>
      <c r="E124" s="162">
        <v>3</v>
      </c>
    </row>
    <row r="125" spans="1:5" ht="20.100000000000001" customHeight="1" x14ac:dyDescent="0.25">
      <c r="A125" s="24" t="s">
        <v>35</v>
      </c>
      <c r="B125" s="2">
        <v>1</v>
      </c>
      <c r="C125" s="2">
        <v>2</v>
      </c>
      <c r="D125" s="2">
        <v>2</v>
      </c>
      <c r="E125" s="20">
        <v>3</v>
      </c>
    </row>
    <row r="126" spans="1:5" ht="20.100000000000001" customHeight="1" x14ac:dyDescent="0.25">
      <c r="A126" s="24" t="s">
        <v>35</v>
      </c>
      <c r="B126" s="2">
        <v>1</v>
      </c>
      <c r="C126" s="2">
        <v>3</v>
      </c>
      <c r="D126" s="2">
        <v>3</v>
      </c>
      <c r="E126" s="20">
        <v>4</v>
      </c>
    </row>
    <row r="127" spans="1:5" ht="20.100000000000001" customHeight="1" x14ac:dyDescent="0.25">
      <c r="A127" s="24" t="s">
        <v>35</v>
      </c>
      <c r="B127" s="2">
        <v>1</v>
      </c>
      <c r="C127" s="2">
        <v>4</v>
      </c>
      <c r="D127" s="2">
        <v>4</v>
      </c>
      <c r="E127" s="20">
        <v>5</v>
      </c>
    </row>
    <row r="128" spans="1:5" ht="20.100000000000001" customHeight="1" x14ac:dyDescent="0.25">
      <c r="A128" s="24" t="s">
        <v>35</v>
      </c>
      <c r="B128" s="2">
        <v>1</v>
      </c>
      <c r="C128" s="2">
        <v>5</v>
      </c>
      <c r="D128" s="61">
        <v>3</v>
      </c>
      <c r="E128" s="15">
        <v>3</v>
      </c>
    </row>
    <row r="129" spans="1:5" ht="20.100000000000001" customHeight="1" x14ac:dyDescent="0.25">
      <c r="A129" s="24" t="s">
        <v>35</v>
      </c>
      <c r="B129" s="2">
        <v>1</v>
      </c>
      <c r="C129" s="2">
        <v>6</v>
      </c>
      <c r="D129" s="2">
        <v>2</v>
      </c>
      <c r="E129" s="20">
        <v>3</v>
      </c>
    </row>
    <row r="130" spans="1:5" ht="20.100000000000001" customHeight="1" x14ac:dyDescent="0.25">
      <c r="A130" s="24" t="s">
        <v>35</v>
      </c>
      <c r="B130" s="2">
        <v>1</v>
      </c>
      <c r="C130" s="2">
        <v>7</v>
      </c>
      <c r="D130" s="2">
        <v>3</v>
      </c>
      <c r="E130" s="20">
        <v>4</v>
      </c>
    </row>
    <row r="131" spans="1:5" ht="20.100000000000001" customHeight="1" x14ac:dyDescent="0.25">
      <c r="A131" s="24" t="s">
        <v>35</v>
      </c>
      <c r="B131" s="2">
        <v>2</v>
      </c>
      <c r="C131" s="2">
        <v>8</v>
      </c>
      <c r="D131" s="2">
        <v>2</v>
      </c>
      <c r="E131" s="20">
        <v>3</v>
      </c>
    </row>
    <row r="132" spans="1:5" ht="20.100000000000001" customHeight="1" x14ac:dyDescent="0.25">
      <c r="A132" s="24" t="s">
        <v>35</v>
      </c>
      <c r="B132" s="20">
        <v>2</v>
      </c>
      <c r="C132" s="2">
        <v>9</v>
      </c>
      <c r="D132" s="2">
        <v>2</v>
      </c>
      <c r="E132" s="20">
        <v>4</v>
      </c>
    </row>
    <row r="133" spans="1:5" ht="20.100000000000001" customHeight="1" x14ac:dyDescent="0.25">
      <c r="A133" s="24" t="s">
        <v>35</v>
      </c>
      <c r="B133" s="20">
        <v>2</v>
      </c>
      <c r="C133" s="2">
        <v>11</v>
      </c>
      <c r="D133" s="2">
        <v>3</v>
      </c>
      <c r="E133" s="20">
        <v>5</v>
      </c>
    </row>
    <row r="134" spans="1:5" ht="20.100000000000001" customHeight="1" x14ac:dyDescent="0.25">
      <c r="A134" s="24" t="s">
        <v>35</v>
      </c>
      <c r="B134" s="20">
        <v>2</v>
      </c>
      <c r="C134" s="2">
        <v>12</v>
      </c>
      <c r="D134" s="2">
        <v>3</v>
      </c>
      <c r="E134" s="20">
        <v>5</v>
      </c>
    </row>
    <row r="135" spans="1:5" ht="20.100000000000001" customHeight="1" x14ac:dyDescent="0.25">
      <c r="A135" s="36" t="s">
        <v>35</v>
      </c>
      <c r="B135" s="48">
        <v>2</v>
      </c>
      <c r="C135" s="48">
        <v>13</v>
      </c>
      <c r="D135" s="48">
        <v>4</v>
      </c>
      <c r="E135" s="48">
        <v>6</v>
      </c>
    </row>
    <row r="136" spans="1:5" ht="20.100000000000001" customHeight="1" x14ac:dyDescent="0.25">
      <c r="A136" s="164" t="s">
        <v>36</v>
      </c>
      <c r="B136" s="20">
        <v>1</v>
      </c>
      <c r="C136" s="2">
        <v>1</v>
      </c>
      <c r="E136" s="162">
        <v>5</v>
      </c>
    </row>
    <row r="137" spans="1:5" ht="20.100000000000001" customHeight="1" x14ac:dyDescent="0.25">
      <c r="A137" s="24" t="s">
        <v>36</v>
      </c>
      <c r="B137" s="20">
        <v>1</v>
      </c>
      <c r="C137" s="2">
        <v>2</v>
      </c>
      <c r="E137" s="20">
        <v>3</v>
      </c>
    </row>
    <row r="138" spans="1:5" ht="20.100000000000001" customHeight="1" x14ac:dyDescent="0.25">
      <c r="A138" s="24" t="s">
        <v>36</v>
      </c>
      <c r="B138" s="20">
        <v>1</v>
      </c>
      <c r="C138" s="2">
        <v>3</v>
      </c>
      <c r="E138" s="20">
        <v>3</v>
      </c>
    </row>
    <row r="139" spans="1:5" ht="20.100000000000001" customHeight="1" x14ac:dyDescent="0.25">
      <c r="A139" s="24" t="s">
        <v>36</v>
      </c>
      <c r="B139" s="20">
        <v>1</v>
      </c>
      <c r="C139" s="2">
        <v>4</v>
      </c>
      <c r="E139" s="20">
        <v>4</v>
      </c>
    </row>
    <row r="140" spans="1:5" ht="20.100000000000001" customHeight="1" x14ac:dyDescent="0.25">
      <c r="A140" s="24" t="s">
        <v>36</v>
      </c>
      <c r="B140" s="20">
        <v>1</v>
      </c>
      <c r="C140" s="2">
        <v>5</v>
      </c>
      <c r="E140" s="20">
        <v>3</v>
      </c>
    </row>
    <row r="141" spans="1:5" ht="20.100000000000001" customHeight="1" x14ac:dyDescent="0.25">
      <c r="A141" s="24" t="s">
        <v>36</v>
      </c>
      <c r="B141" s="20">
        <v>1</v>
      </c>
      <c r="C141" s="2">
        <v>6</v>
      </c>
      <c r="D141" s="61">
        <v>1</v>
      </c>
      <c r="E141" s="15">
        <v>2</v>
      </c>
    </row>
    <row r="142" spans="1:5" ht="20.100000000000001" customHeight="1" x14ac:dyDescent="0.25">
      <c r="A142" s="24" t="s">
        <v>36</v>
      </c>
      <c r="B142" s="20">
        <v>1</v>
      </c>
      <c r="C142" s="2">
        <v>7</v>
      </c>
      <c r="D142" s="61">
        <v>1</v>
      </c>
      <c r="E142" s="15">
        <v>4</v>
      </c>
    </row>
    <row r="143" spans="1:5" ht="20.100000000000001" customHeight="1" x14ac:dyDescent="0.25">
      <c r="A143" s="24" t="s">
        <v>36</v>
      </c>
      <c r="B143" s="20">
        <v>2</v>
      </c>
      <c r="C143" s="2">
        <v>8</v>
      </c>
      <c r="E143" s="20">
        <v>2</v>
      </c>
    </row>
    <row r="144" spans="1:5" ht="20.100000000000001" customHeight="1" x14ac:dyDescent="0.25">
      <c r="A144" s="24" t="s">
        <v>36</v>
      </c>
      <c r="B144" s="20">
        <v>2</v>
      </c>
      <c r="C144" s="2">
        <v>10</v>
      </c>
      <c r="E144" s="20">
        <v>3</v>
      </c>
    </row>
    <row r="145" spans="1:5" ht="20.100000000000001" customHeight="1" x14ac:dyDescent="0.25">
      <c r="A145" s="24" t="s">
        <v>36</v>
      </c>
      <c r="B145" s="20">
        <v>2</v>
      </c>
      <c r="C145" s="2">
        <v>12</v>
      </c>
      <c r="E145" s="20">
        <v>3</v>
      </c>
    </row>
    <row r="146" spans="1:5" ht="20.100000000000001" customHeight="1" x14ac:dyDescent="0.25">
      <c r="A146" s="24" t="s">
        <v>36</v>
      </c>
      <c r="B146" s="20">
        <v>2</v>
      </c>
      <c r="C146" s="2">
        <v>13</v>
      </c>
      <c r="E146" s="20">
        <v>1</v>
      </c>
    </row>
    <row r="147" spans="1:5" ht="20.100000000000001" customHeight="1" x14ac:dyDescent="0.25">
      <c r="A147" s="36" t="s">
        <v>36</v>
      </c>
      <c r="B147" s="48">
        <v>2</v>
      </c>
      <c r="C147" s="48">
        <v>14</v>
      </c>
      <c r="D147" s="48"/>
      <c r="E147" s="48">
        <v>3</v>
      </c>
    </row>
    <row r="148" spans="1:5" ht="20.100000000000001" customHeight="1" x14ac:dyDescent="0.25">
      <c r="A148" s="164" t="s">
        <v>37</v>
      </c>
      <c r="B148" s="2">
        <v>1</v>
      </c>
      <c r="C148" s="2">
        <v>1</v>
      </c>
      <c r="D148" s="2">
        <v>2</v>
      </c>
      <c r="E148" s="162">
        <v>2</v>
      </c>
    </row>
    <row r="149" spans="1:5" ht="20.100000000000001" customHeight="1" x14ac:dyDescent="0.25">
      <c r="A149" s="24" t="s">
        <v>37</v>
      </c>
      <c r="B149" s="2">
        <v>1</v>
      </c>
      <c r="C149" s="2">
        <v>2</v>
      </c>
      <c r="D149" s="2">
        <v>2</v>
      </c>
      <c r="E149" s="20">
        <v>3</v>
      </c>
    </row>
    <row r="150" spans="1:5" ht="20.100000000000001" customHeight="1" x14ac:dyDescent="0.25">
      <c r="A150" s="24" t="s">
        <v>37</v>
      </c>
      <c r="B150" s="2">
        <v>1</v>
      </c>
      <c r="C150" s="2">
        <v>3</v>
      </c>
      <c r="D150" s="2">
        <v>4</v>
      </c>
      <c r="E150" s="20">
        <v>4</v>
      </c>
    </row>
    <row r="151" spans="1:5" ht="20.100000000000001" customHeight="1" x14ac:dyDescent="0.25">
      <c r="A151" s="24" t="s">
        <v>37</v>
      </c>
      <c r="B151" s="2">
        <v>1</v>
      </c>
      <c r="C151" s="2">
        <v>4</v>
      </c>
      <c r="D151" s="2">
        <v>4</v>
      </c>
      <c r="E151" s="20">
        <v>4</v>
      </c>
    </row>
    <row r="152" spans="1:5" ht="20.100000000000001" customHeight="1" x14ac:dyDescent="0.25">
      <c r="A152" s="24" t="s">
        <v>37</v>
      </c>
      <c r="B152" s="2">
        <v>1</v>
      </c>
      <c r="C152" s="2">
        <v>5</v>
      </c>
      <c r="D152" s="2">
        <v>1</v>
      </c>
      <c r="E152" s="20">
        <v>3</v>
      </c>
    </row>
    <row r="153" spans="1:5" ht="20.100000000000001" customHeight="1" x14ac:dyDescent="0.25">
      <c r="A153" s="24" t="s">
        <v>37</v>
      </c>
      <c r="B153" s="2">
        <v>1</v>
      </c>
      <c r="C153" s="2">
        <v>6</v>
      </c>
      <c r="D153" s="2">
        <v>3</v>
      </c>
      <c r="E153" s="20">
        <v>4</v>
      </c>
    </row>
    <row r="154" spans="1:5" ht="20.100000000000001" customHeight="1" x14ac:dyDescent="0.25">
      <c r="A154" s="24" t="s">
        <v>37</v>
      </c>
      <c r="B154" s="2">
        <v>1</v>
      </c>
      <c r="C154" s="2">
        <v>7</v>
      </c>
      <c r="D154" s="2">
        <v>4</v>
      </c>
      <c r="E154" s="20">
        <v>4</v>
      </c>
    </row>
    <row r="155" spans="1:5" ht="20.100000000000001" customHeight="1" x14ac:dyDescent="0.25">
      <c r="A155" s="24" t="s">
        <v>37</v>
      </c>
      <c r="B155" s="2">
        <v>2</v>
      </c>
      <c r="C155" s="2">
        <v>8</v>
      </c>
      <c r="D155" s="2">
        <v>3</v>
      </c>
      <c r="E155" s="20">
        <v>3</v>
      </c>
    </row>
    <row r="156" spans="1:5" ht="20.100000000000001" customHeight="1" x14ac:dyDescent="0.25">
      <c r="A156" s="24" t="s">
        <v>37</v>
      </c>
      <c r="B156" s="2">
        <v>2</v>
      </c>
      <c r="C156" s="2">
        <v>9</v>
      </c>
      <c r="D156" s="2">
        <v>3</v>
      </c>
      <c r="E156" s="20"/>
    </row>
    <row r="157" spans="1:5" ht="20.100000000000001" customHeight="1" x14ac:dyDescent="0.25">
      <c r="A157" s="24" t="s">
        <v>37</v>
      </c>
      <c r="B157" s="2">
        <v>2</v>
      </c>
      <c r="C157" s="2">
        <v>10</v>
      </c>
      <c r="D157" s="2">
        <v>3</v>
      </c>
      <c r="E157" s="20">
        <v>5</v>
      </c>
    </row>
    <row r="158" spans="1:5" ht="20.100000000000001" customHeight="1" x14ac:dyDescent="0.25">
      <c r="A158" s="24" t="s">
        <v>37</v>
      </c>
      <c r="B158" s="2">
        <v>2</v>
      </c>
      <c r="C158" s="2">
        <v>11</v>
      </c>
      <c r="D158" s="2">
        <v>2</v>
      </c>
      <c r="E158" s="20">
        <v>6</v>
      </c>
    </row>
    <row r="159" spans="1:5" ht="20.100000000000001" customHeight="1" x14ac:dyDescent="0.25">
      <c r="A159" s="24" t="s">
        <v>37</v>
      </c>
      <c r="B159" s="2">
        <v>2</v>
      </c>
      <c r="C159" s="2">
        <v>12</v>
      </c>
      <c r="D159" s="2">
        <v>4</v>
      </c>
      <c r="E159" s="20">
        <v>4</v>
      </c>
    </row>
    <row r="160" spans="1:5" ht="20.100000000000001" customHeight="1" x14ac:dyDescent="0.25">
      <c r="A160" s="24" t="s">
        <v>37</v>
      </c>
      <c r="B160" s="2">
        <v>2</v>
      </c>
      <c r="C160" s="2">
        <v>13</v>
      </c>
      <c r="D160" s="2">
        <v>2</v>
      </c>
      <c r="E160" s="20">
        <v>2</v>
      </c>
    </row>
    <row r="161" spans="1:5" ht="20.100000000000001" customHeight="1" x14ac:dyDescent="0.25">
      <c r="A161" s="24" t="s">
        <v>37</v>
      </c>
      <c r="B161" s="2">
        <v>2</v>
      </c>
      <c r="C161" s="2">
        <v>14</v>
      </c>
      <c r="D161" s="61">
        <v>5</v>
      </c>
      <c r="E161" s="15">
        <v>5</v>
      </c>
    </row>
    <row r="162" spans="1:5" ht="20.100000000000001" customHeight="1" x14ac:dyDescent="0.25">
      <c r="A162" s="24" t="s">
        <v>37</v>
      </c>
      <c r="B162" s="2">
        <v>3</v>
      </c>
      <c r="C162" s="2">
        <v>15</v>
      </c>
      <c r="D162" s="2">
        <v>3</v>
      </c>
      <c r="E162" s="20">
        <v>3</v>
      </c>
    </row>
    <row r="163" spans="1:5" ht="20.100000000000001" customHeight="1" x14ac:dyDescent="0.25">
      <c r="A163" s="24" t="s">
        <v>37</v>
      </c>
      <c r="B163" s="20">
        <v>3</v>
      </c>
      <c r="C163" s="2">
        <v>16</v>
      </c>
      <c r="D163" s="2">
        <v>2</v>
      </c>
      <c r="E163" s="20">
        <v>2</v>
      </c>
    </row>
    <row r="164" spans="1:5" ht="20.100000000000001" customHeight="1" x14ac:dyDescent="0.25">
      <c r="A164" s="24" t="s">
        <v>37</v>
      </c>
      <c r="B164" s="20">
        <v>3</v>
      </c>
      <c r="C164" s="2">
        <v>17</v>
      </c>
      <c r="D164" s="2">
        <v>3</v>
      </c>
      <c r="E164" s="20">
        <v>3</v>
      </c>
    </row>
    <row r="165" spans="1:5" ht="20.100000000000001" customHeight="1" x14ac:dyDescent="0.25">
      <c r="A165" s="24" t="s">
        <v>37</v>
      </c>
      <c r="B165" s="20">
        <v>3</v>
      </c>
      <c r="C165" s="2">
        <v>18</v>
      </c>
      <c r="D165" s="2">
        <v>3</v>
      </c>
      <c r="E165" s="20">
        <v>3</v>
      </c>
    </row>
    <row r="166" spans="1:5" ht="20.100000000000001" customHeight="1" x14ac:dyDescent="0.25">
      <c r="A166" s="24" t="s">
        <v>37</v>
      </c>
      <c r="B166" s="20">
        <v>3</v>
      </c>
      <c r="C166" s="2">
        <v>19</v>
      </c>
      <c r="D166" s="2">
        <v>2</v>
      </c>
      <c r="E166" s="20">
        <v>2</v>
      </c>
    </row>
    <row r="167" spans="1:5" ht="20.100000000000001" customHeight="1" x14ac:dyDescent="0.25">
      <c r="A167" s="24" t="s">
        <v>37</v>
      </c>
      <c r="B167" s="20">
        <v>3</v>
      </c>
      <c r="C167" s="2">
        <v>20</v>
      </c>
      <c r="D167" s="2">
        <v>1</v>
      </c>
      <c r="E167" s="20">
        <v>2</v>
      </c>
    </row>
    <row r="168" spans="1:5" ht="20.100000000000001" customHeight="1" x14ac:dyDescent="0.25">
      <c r="A168" s="24" t="s">
        <v>37</v>
      </c>
      <c r="B168" s="20">
        <v>3</v>
      </c>
      <c r="C168" s="2">
        <v>21</v>
      </c>
      <c r="D168" s="2">
        <v>2</v>
      </c>
      <c r="E168" s="20">
        <v>2</v>
      </c>
    </row>
    <row r="169" spans="1:5" ht="20.100000000000001" customHeight="1" x14ac:dyDescent="0.25">
      <c r="A169" s="24" t="s">
        <v>37</v>
      </c>
      <c r="B169" s="20">
        <v>4</v>
      </c>
      <c r="C169" s="20">
        <v>22</v>
      </c>
      <c r="D169" s="20">
        <v>3</v>
      </c>
      <c r="E169" s="20"/>
    </row>
    <row r="170" spans="1:5" ht="20.100000000000001" customHeight="1" x14ac:dyDescent="0.25">
      <c r="A170" s="36" t="s">
        <v>37</v>
      </c>
      <c r="B170" s="48">
        <v>4</v>
      </c>
      <c r="C170" s="48">
        <v>23</v>
      </c>
      <c r="D170" s="48">
        <v>2</v>
      </c>
      <c r="E170" s="48">
        <v>3</v>
      </c>
    </row>
    <row r="171" spans="1:5" ht="20.100000000000001" customHeight="1" x14ac:dyDescent="0.25">
      <c r="A171" s="166" t="s">
        <v>42</v>
      </c>
      <c r="B171" s="2">
        <v>1</v>
      </c>
      <c r="C171" s="2">
        <v>1</v>
      </c>
      <c r="D171" s="2">
        <v>6</v>
      </c>
      <c r="E171" s="162"/>
    </row>
    <row r="172" spans="1:5" ht="20.100000000000001" customHeight="1" x14ac:dyDescent="0.25">
      <c r="A172" s="17" t="s">
        <v>42</v>
      </c>
      <c r="B172" s="2">
        <v>1</v>
      </c>
      <c r="C172" s="2">
        <v>2</v>
      </c>
      <c r="D172" s="2">
        <v>6</v>
      </c>
      <c r="E172" s="20">
        <v>10</v>
      </c>
    </row>
    <row r="173" spans="1:5" ht="20.100000000000001" customHeight="1" x14ac:dyDescent="0.25">
      <c r="A173" s="17" t="s">
        <v>42</v>
      </c>
      <c r="B173" s="2">
        <v>1</v>
      </c>
      <c r="C173" s="2">
        <v>3</v>
      </c>
      <c r="D173" s="2">
        <v>5</v>
      </c>
      <c r="E173" s="20">
        <v>9</v>
      </c>
    </row>
    <row r="174" spans="1:5" ht="20.100000000000001" customHeight="1" x14ac:dyDescent="0.25">
      <c r="A174" s="17" t="s">
        <v>42</v>
      </c>
      <c r="B174" s="2">
        <v>1</v>
      </c>
      <c r="C174" s="2">
        <v>4</v>
      </c>
      <c r="D174" s="2">
        <v>6</v>
      </c>
      <c r="E174" s="20">
        <v>7</v>
      </c>
    </row>
    <row r="175" spans="1:5" ht="20.100000000000001" customHeight="1" x14ac:dyDescent="0.25">
      <c r="A175" s="17" t="s">
        <v>42</v>
      </c>
      <c r="B175" s="2">
        <v>1</v>
      </c>
      <c r="C175" s="2">
        <v>5</v>
      </c>
      <c r="D175" s="2">
        <v>6</v>
      </c>
      <c r="E175" s="20">
        <v>9</v>
      </c>
    </row>
    <row r="176" spans="1:5" ht="20.100000000000001" customHeight="1" x14ac:dyDescent="0.25">
      <c r="A176" s="17" t="s">
        <v>42</v>
      </c>
      <c r="B176" s="2">
        <v>1</v>
      </c>
      <c r="C176" s="2">
        <v>6</v>
      </c>
      <c r="D176" s="2">
        <v>8</v>
      </c>
      <c r="E176" s="20">
        <v>8</v>
      </c>
    </row>
    <row r="177" spans="1:5" ht="20.100000000000001" customHeight="1" x14ac:dyDescent="0.25">
      <c r="A177" s="17" t="s">
        <v>42</v>
      </c>
      <c r="B177" s="2">
        <v>1</v>
      </c>
      <c r="C177" s="2">
        <v>7</v>
      </c>
      <c r="D177" s="2">
        <v>7</v>
      </c>
      <c r="E177" s="20">
        <v>7</v>
      </c>
    </row>
    <row r="178" spans="1:5" ht="20.100000000000001" customHeight="1" x14ac:dyDescent="0.25">
      <c r="A178" s="17" t="s">
        <v>42</v>
      </c>
      <c r="B178" s="2">
        <v>2</v>
      </c>
      <c r="C178" s="2">
        <v>8</v>
      </c>
      <c r="D178" s="2">
        <v>5</v>
      </c>
      <c r="E178" s="20">
        <v>5</v>
      </c>
    </row>
    <row r="179" spans="1:5" ht="20.100000000000001" customHeight="1" x14ac:dyDescent="0.25">
      <c r="A179" s="17" t="s">
        <v>42</v>
      </c>
      <c r="B179" s="2">
        <v>2</v>
      </c>
      <c r="C179" s="2">
        <v>9</v>
      </c>
      <c r="D179" s="2">
        <v>5</v>
      </c>
      <c r="E179" s="20">
        <v>6</v>
      </c>
    </row>
    <row r="180" spans="1:5" ht="20.100000000000001" customHeight="1" x14ac:dyDescent="0.25">
      <c r="A180" s="17" t="s">
        <v>42</v>
      </c>
      <c r="B180" s="2">
        <v>2</v>
      </c>
      <c r="C180" s="2">
        <v>10</v>
      </c>
      <c r="D180" s="2">
        <v>5</v>
      </c>
      <c r="E180" s="20">
        <v>6</v>
      </c>
    </row>
    <row r="181" spans="1:5" ht="20.100000000000001" customHeight="1" x14ac:dyDescent="0.25">
      <c r="A181" s="17" t="s">
        <v>42</v>
      </c>
      <c r="B181" s="2">
        <v>2</v>
      </c>
      <c r="C181" s="2">
        <v>11</v>
      </c>
      <c r="D181" s="2">
        <v>4</v>
      </c>
      <c r="E181" s="20">
        <v>5</v>
      </c>
    </row>
    <row r="182" spans="1:5" ht="20.100000000000001" customHeight="1" x14ac:dyDescent="0.25">
      <c r="A182" s="17" t="s">
        <v>42</v>
      </c>
      <c r="B182" s="2">
        <v>2</v>
      </c>
      <c r="C182" s="2">
        <v>12</v>
      </c>
      <c r="D182" s="2">
        <v>5</v>
      </c>
      <c r="E182" s="20">
        <v>6</v>
      </c>
    </row>
    <row r="183" spans="1:5" ht="20.100000000000001" customHeight="1" x14ac:dyDescent="0.25">
      <c r="A183" s="17" t="s">
        <v>42</v>
      </c>
      <c r="B183" s="2">
        <v>2</v>
      </c>
      <c r="C183" s="2">
        <v>13</v>
      </c>
      <c r="D183" s="2">
        <v>5</v>
      </c>
      <c r="E183" s="20">
        <v>6</v>
      </c>
    </row>
    <row r="184" spans="1:5" ht="20.100000000000001" customHeight="1" x14ac:dyDescent="0.25">
      <c r="A184" s="17" t="s">
        <v>42</v>
      </c>
      <c r="B184" s="2">
        <v>2</v>
      </c>
      <c r="C184" s="2">
        <v>14</v>
      </c>
      <c r="D184" s="2">
        <v>8</v>
      </c>
      <c r="E184" s="20">
        <v>10</v>
      </c>
    </row>
    <row r="185" spans="1:5" ht="20.100000000000001" customHeight="1" x14ac:dyDescent="0.25">
      <c r="A185" s="17" t="s">
        <v>42</v>
      </c>
      <c r="B185" s="2">
        <v>3</v>
      </c>
      <c r="C185" s="2">
        <v>15</v>
      </c>
      <c r="D185" s="2">
        <v>8</v>
      </c>
      <c r="E185" s="20">
        <v>8</v>
      </c>
    </row>
    <row r="186" spans="1:5" ht="20.100000000000001" customHeight="1" x14ac:dyDescent="0.25">
      <c r="A186" s="17" t="s">
        <v>42</v>
      </c>
      <c r="B186" s="2">
        <v>3</v>
      </c>
      <c r="C186" s="2">
        <v>16</v>
      </c>
      <c r="D186" s="2">
        <v>5</v>
      </c>
      <c r="E186" s="20">
        <v>5</v>
      </c>
    </row>
    <row r="187" spans="1:5" ht="20.100000000000001" customHeight="1" x14ac:dyDescent="0.25">
      <c r="A187" s="17" t="s">
        <v>42</v>
      </c>
      <c r="B187" s="2">
        <v>3</v>
      </c>
      <c r="C187" s="2">
        <v>17</v>
      </c>
      <c r="D187" s="2">
        <v>7</v>
      </c>
      <c r="E187" s="20">
        <v>7</v>
      </c>
    </row>
    <row r="188" spans="1:5" ht="20.100000000000001" customHeight="1" x14ac:dyDescent="0.25">
      <c r="A188" s="17" t="s">
        <v>42</v>
      </c>
      <c r="B188" s="2">
        <v>3</v>
      </c>
      <c r="C188" s="2">
        <v>18</v>
      </c>
      <c r="D188" s="2">
        <v>5</v>
      </c>
      <c r="E188" s="20">
        <v>6</v>
      </c>
    </row>
    <row r="189" spans="1:5" ht="20.100000000000001" customHeight="1" x14ac:dyDescent="0.25">
      <c r="A189" s="17" t="s">
        <v>42</v>
      </c>
      <c r="B189" s="2">
        <v>3</v>
      </c>
      <c r="C189" s="2">
        <v>19</v>
      </c>
      <c r="D189" s="2">
        <v>5</v>
      </c>
      <c r="E189" s="20">
        <v>6</v>
      </c>
    </row>
    <row r="190" spans="1:5" ht="20.100000000000001" customHeight="1" x14ac:dyDescent="0.25">
      <c r="A190" s="17" t="s">
        <v>42</v>
      </c>
      <c r="B190" s="2">
        <v>3</v>
      </c>
      <c r="C190" s="2">
        <v>20</v>
      </c>
      <c r="D190" s="2">
        <v>5</v>
      </c>
      <c r="E190" s="20">
        <v>6</v>
      </c>
    </row>
    <row r="191" spans="1:5" ht="20.100000000000001" customHeight="1" x14ac:dyDescent="0.25">
      <c r="A191" s="17" t="s">
        <v>42</v>
      </c>
      <c r="B191" s="2">
        <v>3</v>
      </c>
      <c r="C191" s="2">
        <v>21</v>
      </c>
      <c r="D191" s="2">
        <v>7</v>
      </c>
      <c r="E191" s="20">
        <v>10</v>
      </c>
    </row>
    <row r="192" spans="1:5" ht="20.100000000000001" customHeight="1" x14ac:dyDescent="0.25">
      <c r="A192" s="17" t="s">
        <v>42</v>
      </c>
      <c r="B192" s="2">
        <v>4</v>
      </c>
      <c r="C192" s="2">
        <v>22</v>
      </c>
      <c r="D192" s="61">
        <v>10</v>
      </c>
      <c r="E192" s="15">
        <v>10</v>
      </c>
    </row>
    <row r="193" spans="1:5" ht="20.100000000000001" customHeight="1" x14ac:dyDescent="0.25">
      <c r="A193" s="17" t="s">
        <v>42</v>
      </c>
      <c r="B193" s="2">
        <v>4</v>
      </c>
      <c r="C193" s="2">
        <v>23</v>
      </c>
      <c r="D193" s="2">
        <v>8</v>
      </c>
      <c r="E193" s="20">
        <v>9</v>
      </c>
    </row>
    <row r="194" spans="1:5" ht="20.100000000000001" customHeight="1" x14ac:dyDescent="0.25">
      <c r="A194" s="17" t="s">
        <v>42</v>
      </c>
      <c r="B194" s="2">
        <v>4</v>
      </c>
      <c r="C194" s="2">
        <v>24</v>
      </c>
      <c r="D194" s="2">
        <v>9</v>
      </c>
      <c r="E194" s="20"/>
    </row>
    <row r="195" spans="1:5" ht="20.100000000000001" customHeight="1" x14ac:dyDescent="0.25">
      <c r="A195" s="17" t="s">
        <v>42</v>
      </c>
      <c r="B195" s="2">
        <v>4</v>
      </c>
      <c r="C195" s="2">
        <v>25</v>
      </c>
      <c r="D195" s="2">
        <v>5</v>
      </c>
      <c r="E195" s="20">
        <v>7</v>
      </c>
    </row>
    <row r="196" spans="1:5" ht="20.100000000000001" customHeight="1" x14ac:dyDescent="0.25">
      <c r="A196" s="17" t="s">
        <v>42</v>
      </c>
      <c r="B196" s="2">
        <v>4</v>
      </c>
      <c r="C196" s="2">
        <v>26</v>
      </c>
      <c r="D196" s="2">
        <v>5</v>
      </c>
      <c r="E196" s="20">
        <v>5</v>
      </c>
    </row>
    <row r="197" spans="1:5" ht="20.100000000000001" customHeight="1" x14ac:dyDescent="0.25">
      <c r="A197" s="17" t="s">
        <v>42</v>
      </c>
      <c r="B197" s="2">
        <v>4</v>
      </c>
      <c r="C197" s="2">
        <v>27</v>
      </c>
      <c r="D197" s="2">
        <v>8</v>
      </c>
      <c r="E197" s="20">
        <v>8</v>
      </c>
    </row>
    <row r="198" spans="1:5" ht="20.100000000000001" customHeight="1" x14ac:dyDescent="0.25">
      <c r="A198" s="40" t="s">
        <v>42</v>
      </c>
      <c r="B198" s="48">
        <v>4</v>
      </c>
      <c r="C198" s="48">
        <v>28</v>
      </c>
      <c r="D198" s="48">
        <v>9</v>
      </c>
      <c r="E198" s="48">
        <v>9</v>
      </c>
    </row>
    <row r="199" spans="1:5" ht="20.100000000000001" customHeight="1" x14ac:dyDescent="0.25">
      <c r="A199" s="167" t="s">
        <v>41</v>
      </c>
      <c r="B199" s="2">
        <v>1</v>
      </c>
      <c r="C199" s="2">
        <v>1</v>
      </c>
      <c r="D199" s="2">
        <v>6</v>
      </c>
      <c r="E199" s="162">
        <v>9</v>
      </c>
    </row>
    <row r="200" spans="1:5" ht="20.100000000000001" customHeight="1" x14ac:dyDescent="0.25">
      <c r="A200" s="25" t="s">
        <v>41</v>
      </c>
      <c r="B200" s="2">
        <v>1</v>
      </c>
      <c r="C200" s="2">
        <v>2</v>
      </c>
      <c r="D200" s="2">
        <v>7</v>
      </c>
      <c r="E200" s="20">
        <v>7</v>
      </c>
    </row>
    <row r="201" spans="1:5" ht="20.100000000000001" customHeight="1" x14ac:dyDescent="0.25">
      <c r="A201" s="25" t="s">
        <v>41</v>
      </c>
      <c r="B201" s="2">
        <v>1</v>
      </c>
      <c r="C201" s="2">
        <v>3</v>
      </c>
      <c r="D201" s="2">
        <v>8</v>
      </c>
      <c r="E201" s="20">
        <v>8</v>
      </c>
    </row>
    <row r="202" spans="1:5" ht="20.100000000000001" customHeight="1" x14ac:dyDescent="0.25">
      <c r="A202" s="25" t="s">
        <v>41</v>
      </c>
      <c r="B202" s="2">
        <v>1</v>
      </c>
      <c r="C202" s="2">
        <v>4</v>
      </c>
      <c r="D202" s="2">
        <v>8</v>
      </c>
      <c r="E202" s="20"/>
    </row>
    <row r="203" spans="1:5" ht="20.100000000000001" customHeight="1" x14ac:dyDescent="0.25">
      <c r="A203" s="25" t="s">
        <v>41</v>
      </c>
      <c r="B203" s="2">
        <v>1</v>
      </c>
      <c r="C203" s="2">
        <v>5</v>
      </c>
      <c r="D203" s="2">
        <v>4</v>
      </c>
      <c r="E203" s="20">
        <v>7</v>
      </c>
    </row>
    <row r="204" spans="1:5" ht="20.100000000000001" customHeight="1" x14ac:dyDescent="0.25">
      <c r="A204" s="25" t="s">
        <v>41</v>
      </c>
      <c r="B204" s="2">
        <v>1</v>
      </c>
      <c r="C204" s="2">
        <v>6</v>
      </c>
      <c r="D204" s="2">
        <v>6</v>
      </c>
      <c r="E204" s="20"/>
    </row>
    <row r="205" spans="1:5" ht="20.100000000000001" customHeight="1" x14ac:dyDescent="0.25">
      <c r="A205" s="25" t="s">
        <v>41</v>
      </c>
      <c r="B205" s="2">
        <v>1</v>
      </c>
      <c r="C205" s="2">
        <v>7</v>
      </c>
      <c r="D205" s="2">
        <v>7</v>
      </c>
      <c r="E205" s="20">
        <v>8</v>
      </c>
    </row>
    <row r="206" spans="1:5" ht="20.100000000000001" customHeight="1" x14ac:dyDescent="0.25">
      <c r="A206" s="25" t="s">
        <v>41</v>
      </c>
      <c r="B206" s="2">
        <v>2</v>
      </c>
      <c r="C206" s="2">
        <v>8</v>
      </c>
      <c r="D206" s="2">
        <v>6</v>
      </c>
      <c r="E206" s="20">
        <v>6</v>
      </c>
    </row>
    <row r="207" spans="1:5" ht="20.100000000000001" customHeight="1" x14ac:dyDescent="0.25">
      <c r="A207" s="25" t="s">
        <v>41</v>
      </c>
      <c r="B207" s="2">
        <v>2</v>
      </c>
      <c r="C207" s="2">
        <v>9</v>
      </c>
      <c r="D207" s="2">
        <v>4</v>
      </c>
      <c r="E207" s="20">
        <v>7</v>
      </c>
    </row>
    <row r="208" spans="1:5" ht="20.100000000000001" customHeight="1" x14ac:dyDescent="0.25">
      <c r="A208" s="25" t="s">
        <v>41</v>
      </c>
      <c r="B208" s="2">
        <v>2</v>
      </c>
      <c r="C208" s="2">
        <v>11</v>
      </c>
      <c r="D208" s="2">
        <v>6</v>
      </c>
      <c r="E208" s="20">
        <v>9</v>
      </c>
    </row>
    <row r="209" spans="1:5" ht="20.100000000000001" customHeight="1" x14ac:dyDescent="0.25">
      <c r="A209" s="25" t="s">
        <v>41</v>
      </c>
      <c r="B209" s="2">
        <v>2</v>
      </c>
      <c r="C209" s="2">
        <v>12</v>
      </c>
      <c r="D209" s="2">
        <v>4</v>
      </c>
      <c r="E209" s="20">
        <v>6</v>
      </c>
    </row>
    <row r="210" spans="1:5" ht="20.100000000000001" customHeight="1" x14ac:dyDescent="0.25">
      <c r="A210" s="25" t="s">
        <v>41</v>
      </c>
      <c r="B210" s="2">
        <v>2</v>
      </c>
      <c r="C210" s="2">
        <v>13</v>
      </c>
      <c r="D210" s="2">
        <v>5</v>
      </c>
      <c r="E210" s="20">
        <v>7</v>
      </c>
    </row>
    <row r="211" spans="1:5" ht="20.100000000000001" customHeight="1" x14ac:dyDescent="0.25">
      <c r="A211" s="25" t="s">
        <v>41</v>
      </c>
      <c r="B211" s="2">
        <v>2</v>
      </c>
      <c r="C211" s="2">
        <v>14</v>
      </c>
      <c r="D211" s="2">
        <v>5</v>
      </c>
      <c r="E211" s="20">
        <v>5</v>
      </c>
    </row>
    <row r="212" spans="1:5" ht="20.100000000000001" customHeight="1" x14ac:dyDescent="0.25">
      <c r="A212" s="25" t="s">
        <v>41</v>
      </c>
      <c r="B212" s="2">
        <v>3</v>
      </c>
      <c r="C212" s="2">
        <v>15</v>
      </c>
      <c r="D212" s="2">
        <v>6</v>
      </c>
      <c r="E212" s="20">
        <v>6</v>
      </c>
    </row>
    <row r="213" spans="1:5" ht="20.100000000000001" customHeight="1" x14ac:dyDescent="0.25">
      <c r="A213" s="25" t="s">
        <v>41</v>
      </c>
      <c r="B213" s="2">
        <v>3</v>
      </c>
      <c r="C213" s="2">
        <v>16</v>
      </c>
      <c r="D213" s="2">
        <v>9</v>
      </c>
      <c r="E213" s="20">
        <v>9</v>
      </c>
    </row>
    <row r="214" spans="1:5" ht="20.100000000000001" customHeight="1" x14ac:dyDescent="0.25">
      <c r="A214" s="25" t="s">
        <v>41</v>
      </c>
      <c r="B214" s="2">
        <v>3</v>
      </c>
      <c r="C214" s="2">
        <v>17</v>
      </c>
      <c r="D214" s="2">
        <v>6</v>
      </c>
      <c r="E214" s="20">
        <v>6</v>
      </c>
    </row>
    <row r="215" spans="1:5" ht="20.100000000000001" customHeight="1" x14ac:dyDescent="0.25">
      <c r="A215" s="25" t="s">
        <v>41</v>
      </c>
      <c r="B215" s="2">
        <v>3</v>
      </c>
      <c r="C215" s="2">
        <v>18</v>
      </c>
      <c r="D215" s="2">
        <v>5</v>
      </c>
      <c r="E215" s="20">
        <v>6</v>
      </c>
    </row>
    <row r="216" spans="1:5" ht="20.100000000000001" customHeight="1" x14ac:dyDescent="0.25">
      <c r="A216" s="25" t="s">
        <v>41</v>
      </c>
      <c r="B216" s="2">
        <v>3</v>
      </c>
      <c r="C216" s="2">
        <v>19</v>
      </c>
      <c r="D216" s="2">
        <v>4</v>
      </c>
      <c r="E216" s="20">
        <v>6</v>
      </c>
    </row>
    <row r="217" spans="1:5" ht="20.100000000000001" customHeight="1" x14ac:dyDescent="0.25">
      <c r="A217" s="25" t="s">
        <v>41</v>
      </c>
      <c r="B217" s="2">
        <v>4</v>
      </c>
      <c r="C217" s="2">
        <v>22</v>
      </c>
      <c r="D217" s="2">
        <v>6</v>
      </c>
      <c r="E217" s="20">
        <v>8</v>
      </c>
    </row>
    <row r="218" spans="1:5" ht="20.100000000000001" customHeight="1" x14ac:dyDescent="0.25">
      <c r="A218" s="25" t="s">
        <v>41</v>
      </c>
      <c r="B218" s="2">
        <v>4</v>
      </c>
      <c r="C218" s="2">
        <v>23</v>
      </c>
      <c r="D218" s="2">
        <v>9</v>
      </c>
      <c r="E218" s="20">
        <v>9</v>
      </c>
    </row>
    <row r="219" spans="1:5" ht="20.100000000000001" customHeight="1" x14ac:dyDescent="0.25">
      <c r="A219" s="25" t="s">
        <v>41</v>
      </c>
      <c r="B219" s="2">
        <v>4</v>
      </c>
      <c r="C219" s="2">
        <v>24</v>
      </c>
      <c r="D219" s="2">
        <v>7</v>
      </c>
      <c r="E219" s="20">
        <v>7</v>
      </c>
    </row>
    <row r="220" spans="1:5" ht="20.100000000000001" customHeight="1" x14ac:dyDescent="0.25">
      <c r="A220" s="25" t="s">
        <v>41</v>
      </c>
      <c r="B220" s="2">
        <v>4</v>
      </c>
      <c r="C220" s="2">
        <v>25</v>
      </c>
      <c r="D220" s="2">
        <v>5</v>
      </c>
      <c r="E220" s="20">
        <v>6</v>
      </c>
    </row>
    <row r="221" spans="1:5" ht="20.100000000000001" customHeight="1" x14ac:dyDescent="0.25">
      <c r="A221" s="25" t="s">
        <v>41</v>
      </c>
      <c r="B221" s="2">
        <v>4</v>
      </c>
      <c r="C221" s="2">
        <v>26</v>
      </c>
      <c r="D221" s="2">
        <v>6</v>
      </c>
      <c r="E221" s="20">
        <v>6</v>
      </c>
    </row>
    <row r="222" spans="1:5" ht="20.100000000000001" customHeight="1" x14ac:dyDescent="0.25">
      <c r="A222" s="25" t="s">
        <v>41</v>
      </c>
      <c r="B222" s="2">
        <v>4</v>
      </c>
      <c r="C222" s="2">
        <v>27</v>
      </c>
      <c r="D222" s="2">
        <v>9</v>
      </c>
      <c r="E222" s="20">
        <v>9</v>
      </c>
    </row>
    <row r="223" spans="1:5" ht="20.100000000000001" customHeight="1" x14ac:dyDescent="0.25">
      <c r="A223" s="25" t="s">
        <v>41</v>
      </c>
      <c r="B223" s="2">
        <v>4</v>
      </c>
      <c r="C223" s="2">
        <v>28</v>
      </c>
      <c r="D223" s="2">
        <v>4</v>
      </c>
      <c r="E223" s="20">
        <v>4</v>
      </c>
    </row>
    <row r="224" spans="1:5" ht="20.100000000000001" customHeight="1" x14ac:dyDescent="0.25">
      <c r="A224" s="25" t="s">
        <v>41</v>
      </c>
      <c r="B224" s="2">
        <v>5</v>
      </c>
      <c r="C224" s="2">
        <v>30</v>
      </c>
      <c r="D224" s="2">
        <v>4</v>
      </c>
      <c r="E224" s="20">
        <v>4</v>
      </c>
    </row>
    <row r="225" spans="1:5" ht="20.100000000000001" customHeight="1" x14ac:dyDescent="0.25">
      <c r="A225" s="25" t="s">
        <v>41</v>
      </c>
      <c r="B225" s="2">
        <v>5</v>
      </c>
      <c r="C225" s="2">
        <v>31</v>
      </c>
      <c r="D225" s="2">
        <v>5</v>
      </c>
      <c r="E225" s="20">
        <v>5</v>
      </c>
    </row>
    <row r="226" spans="1:5" ht="20.100000000000001" customHeight="1" x14ac:dyDescent="0.25">
      <c r="A226" s="25" t="s">
        <v>41</v>
      </c>
      <c r="B226" s="2">
        <v>1</v>
      </c>
      <c r="C226" s="2">
        <v>1</v>
      </c>
      <c r="D226" s="61">
        <v>1</v>
      </c>
      <c r="E226" s="15">
        <v>5</v>
      </c>
    </row>
    <row r="227" spans="1:5" ht="20.100000000000001" customHeight="1" x14ac:dyDescent="0.25">
      <c r="A227" s="25" t="s">
        <v>41</v>
      </c>
      <c r="B227" s="2">
        <v>1</v>
      </c>
      <c r="C227" s="2">
        <v>2</v>
      </c>
      <c r="D227" s="2">
        <v>5</v>
      </c>
      <c r="E227" s="20">
        <v>5</v>
      </c>
    </row>
    <row r="228" spans="1:5" ht="20.100000000000001" customHeight="1" x14ac:dyDescent="0.25">
      <c r="A228" s="25" t="s">
        <v>41</v>
      </c>
      <c r="B228" s="2">
        <v>1</v>
      </c>
      <c r="C228" s="2">
        <v>3</v>
      </c>
      <c r="D228" s="2">
        <v>5</v>
      </c>
      <c r="E228" s="20">
        <v>6</v>
      </c>
    </row>
    <row r="229" spans="1:5" ht="20.100000000000001" customHeight="1" x14ac:dyDescent="0.25">
      <c r="A229" s="25" t="s">
        <v>41</v>
      </c>
      <c r="B229" s="2">
        <v>1</v>
      </c>
      <c r="C229" s="2">
        <v>4</v>
      </c>
      <c r="D229" s="2">
        <v>7</v>
      </c>
      <c r="E229" s="20">
        <v>7</v>
      </c>
    </row>
    <row r="230" spans="1:5" ht="20.100000000000001" customHeight="1" x14ac:dyDescent="0.25">
      <c r="A230" s="25" t="s">
        <v>41</v>
      </c>
      <c r="B230" s="2">
        <v>1</v>
      </c>
      <c r="C230" s="2">
        <v>5</v>
      </c>
      <c r="D230" s="2">
        <v>7</v>
      </c>
      <c r="E230" s="20">
        <v>7</v>
      </c>
    </row>
    <row r="231" spans="1:5" ht="20.100000000000001" customHeight="1" x14ac:dyDescent="0.25">
      <c r="A231" s="25" t="s">
        <v>41</v>
      </c>
      <c r="B231" s="2">
        <v>1</v>
      </c>
      <c r="C231" s="2">
        <v>6</v>
      </c>
      <c r="D231" s="2">
        <v>5</v>
      </c>
      <c r="E231" s="20">
        <v>7</v>
      </c>
    </row>
    <row r="232" spans="1:5" ht="20.100000000000001" customHeight="1" x14ac:dyDescent="0.25">
      <c r="A232" s="25" t="s">
        <v>41</v>
      </c>
      <c r="B232" s="2">
        <v>1</v>
      </c>
      <c r="C232" s="2">
        <v>7</v>
      </c>
      <c r="D232" s="2">
        <v>9</v>
      </c>
      <c r="E232" s="20">
        <v>9</v>
      </c>
    </row>
    <row r="233" spans="1:5" ht="20.100000000000001" customHeight="1" x14ac:dyDescent="0.25">
      <c r="A233" s="25" t="s">
        <v>41</v>
      </c>
      <c r="B233" s="2">
        <v>2</v>
      </c>
      <c r="C233" s="2">
        <v>8</v>
      </c>
      <c r="D233" s="2">
        <v>6</v>
      </c>
      <c r="E233" s="20">
        <v>6</v>
      </c>
    </row>
    <row r="234" spans="1:5" ht="20.100000000000001" customHeight="1" x14ac:dyDescent="0.25">
      <c r="A234" s="25" t="s">
        <v>41</v>
      </c>
      <c r="B234" s="2">
        <v>2</v>
      </c>
      <c r="C234" s="2">
        <v>9</v>
      </c>
      <c r="D234" s="2">
        <v>5</v>
      </c>
      <c r="E234" s="20">
        <v>6</v>
      </c>
    </row>
    <row r="235" spans="1:5" ht="20.100000000000001" customHeight="1" x14ac:dyDescent="0.25">
      <c r="A235" s="25" t="s">
        <v>41</v>
      </c>
      <c r="B235" s="2">
        <v>2</v>
      </c>
      <c r="C235" s="2">
        <v>10</v>
      </c>
      <c r="D235" s="2">
        <v>5</v>
      </c>
      <c r="E235" s="20">
        <v>10</v>
      </c>
    </row>
    <row r="236" spans="1:5" ht="20.100000000000001" customHeight="1" x14ac:dyDescent="0.25">
      <c r="A236" s="25" t="s">
        <v>41</v>
      </c>
      <c r="B236" s="2">
        <v>2</v>
      </c>
      <c r="C236" s="2">
        <v>11</v>
      </c>
      <c r="D236" s="2">
        <v>6</v>
      </c>
      <c r="E236" s="20">
        <v>8</v>
      </c>
    </row>
    <row r="237" spans="1:5" ht="20.100000000000001" customHeight="1" x14ac:dyDescent="0.25">
      <c r="A237" s="25" t="s">
        <v>41</v>
      </c>
      <c r="B237" s="2">
        <v>2</v>
      </c>
      <c r="C237" s="2">
        <v>12</v>
      </c>
      <c r="D237" s="2">
        <v>7</v>
      </c>
      <c r="E237" s="20">
        <v>7</v>
      </c>
    </row>
    <row r="238" spans="1:5" ht="20.100000000000001" customHeight="1" x14ac:dyDescent="0.25">
      <c r="A238" s="25" t="s">
        <v>41</v>
      </c>
      <c r="B238" s="2">
        <v>2</v>
      </c>
      <c r="C238" s="2">
        <v>13</v>
      </c>
      <c r="D238" s="2">
        <v>4</v>
      </c>
      <c r="E238" s="20">
        <v>7</v>
      </c>
    </row>
    <row r="239" spans="1:5" ht="20.100000000000001" customHeight="1" x14ac:dyDescent="0.25">
      <c r="A239" s="25" t="s">
        <v>41</v>
      </c>
      <c r="B239" s="2">
        <v>2</v>
      </c>
      <c r="C239" s="2">
        <v>14</v>
      </c>
      <c r="D239" s="158"/>
      <c r="E239" s="15">
        <v>4</v>
      </c>
    </row>
    <row r="240" spans="1:5" ht="20.100000000000001" customHeight="1" x14ac:dyDescent="0.25">
      <c r="A240" s="25" t="s">
        <v>41</v>
      </c>
      <c r="B240" s="2">
        <v>3</v>
      </c>
      <c r="C240" s="2">
        <v>15</v>
      </c>
      <c r="D240" s="2">
        <v>7</v>
      </c>
      <c r="E240" s="20">
        <v>7</v>
      </c>
    </row>
    <row r="241" spans="1:5" ht="20.100000000000001" customHeight="1" x14ac:dyDescent="0.25">
      <c r="A241" s="25" t="s">
        <v>41</v>
      </c>
      <c r="B241" s="2">
        <v>3</v>
      </c>
      <c r="C241" s="2">
        <v>16</v>
      </c>
      <c r="D241" s="2">
        <v>6</v>
      </c>
      <c r="E241" s="20">
        <v>7</v>
      </c>
    </row>
    <row r="242" spans="1:5" ht="20.100000000000001" customHeight="1" x14ac:dyDescent="0.25">
      <c r="A242" s="25" t="s">
        <v>41</v>
      </c>
      <c r="B242" s="2">
        <v>3</v>
      </c>
      <c r="C242" s="2">
        <v>17</v>
      </c>
      <c r="D242" s="2">
        <v>8</v>
      </c>
      <c r="E242" s="20">
        <v>8</v>
      </c>
    </row>
    <row r="243" spans="1:5" ht="20.100000000000001" customHeight="1" x14ac:dyDescent="0.25">
      <c r="A243" s="25" t="s">
        <v>41</v>
      </c>
      <c r="B243" s="2">
        <v>3</v>
      </c>
      <c r="C243" s="2">
        <v>18</v>
      </c>
      <c r="D243" s="2">
        <v>7</v>
      </c>
      <c r="E243" s="20">
        <v>7</v>
      </c>
    </row>
    <row r="244" spans="1:5" ht="20.100000000000001" customHeight="1" x14ac:dyDescent="0.25">
      <c r="A244" s="25" t="s">
        <v>41</v>
      </c>
      <c r="B244" s="2">
        <v>3</v>
      </c>
      <c r="C244" s="2">
        <v>19</v>
      </c>
      <c r="D244" s="61">
        <v>10</v>
      </c>
      <c r="E244" s="15">
        <v>10</v>
      </c>
    </row>
    <row r="245" spans="1:5" ht="20.100000000000001" customHeight="1" x14ac:dyDescent="0.25">
      <c r="A245" s="25" t="s">
        <v>41</v>
      </c>
      <c r="B245" s="2">
        <v>3</v>
      </c>
      <c r="C245" s="2">
        <v>20</v>
      </c>
      <c r="D245" s="2">
        <v>6</v>
      </c>
      <c r="E245" s="20">
        <v>6</v>
      </c>
    </row>
    <row r="246" spans="1:5" ht="20.100000000000001" customHeight="1" x14ac:dyDescent="0.25">
      <c r="A246" s="25" t="s">
        <v>41</v>
      </c>
      <c r="B246" s="2">
        <v>3</v>
      </c>
      <c r="C246" s="2">
        <v>21</v>
      </c>
      <c r="D246" s="2">
        <v>6</v>
      </c>
      <c r="E246" s="20">
        <v>6</v>
      </c>
    </row>
    <row r="247" spans="1:5" ht="20.100000000000001" customHeight="1" x14ac:dyDescent="0.25">
      <c r="A247" s="25" t="s">
        <v>41</v>
      </c>
      <c r="B247" s="2">
        <v>4</v>
      </c>
      <c r="C247" s="2">
        <v>23</v>
      </c>
      <c r="D247" s="2">
        <v>4</v>
      </c>
      <c r="E247" s="20">
        <v>4</v>
      </c>
    </row>
    <row r="248" spans="1:5" ht="20.100000000000001" customHeight="1" x14ac:dyDescent="0.25">
      <c r="A248" s="25" t="s">
        <v>41</v>
      </c>
      <c r="B248" s="2">
        <v>4</v>
      </c>
      <c r="C248" s="2">
        <v>24</v>
      </c>
      <c r="D248" s="2">
        <v>6</v>
      </c>
      <c r="E248" s="20">
        <v>6</v>
      </c>
    </row>
    <row r="249" spans="1:5" ht="20.100000000000001" customHeight="1" x14ac:dyDescent="0.25">
      <c r="A249" s="25" t="s">
        <v>41</v>
      </c>
      <c r="B249" s="2">
        <v>4</v>
      </c>
      <c r="C249" s="2">
        <v>25</v>
      </c>
      <c r="D249" s="2">
        <v>7</v>
      </c>
      <c r="E249" s="20">
        <v>8</v>
      </c>
    </row>
    <row r="250" spans="1:5" ht="20.100000000000001" customHeight="1" x14ac:dyDescent="0.25">
      <c r="A250" s="25" t="s">
        <v>41</v>
      </c>
      <c r="B250" s="2">
        <v>4</v>
      </c>
      <c r="C250" s="2">
        <v>26</v>
      </c>
      <c r="D250" s="2">
        <v>9</v>
      </c>
      <c r="E250" s="20">
        <v>9</v>
      </c>
    </row>
    <row r="251" spans="1:5" ht="20.100000000000001" customHeight="1" x14ac:dyDescent="0.25">
      <c r="A251" s="25" t="s">
        <v>41</v>
      </c>
      <c r="B251" s="2">
        <v>4</v>
      </c>
      <c r="C251" s="2">
        <v>27</v>
      </c>
      <c r="D251" s="2">
        <v>5</v>
      </c>
      <c r="E251" s="20">
        <v>6</v>
      </c>
    </row>
    <row r="252" spans="1:5" ht="20.100000000000001" customHeight="1" x14ac:dyDescent="0.25">
      <c r="A252" s="25" t="s">
        <v>41</v>
      </c>
      <c r="B252" s="2">
        <v>4</v>
      </c>
      <c r="C252" s="2">
        <v>28</v>
      </c>
      <c r="D252" s="2">
        <v>6</v>
      </c>
      <c r="E252" s="20">
        <v>6</v>
      </c>
    </row>
    <row r="253" spans="1:5" ht="20.100000000000001" customHeight="1" x14ac:dyDescent="0.25">
      <c r="A253" s="25" t="s">
        <v>41</v>
      </c>
      <c r="B253" s="2">
        <v>5</v>
      </c>
      <c r="C253" s="2">
        <v>29</v>
      </c>
      <c r="D253" s="2">
        <v>6</v>
      </c>
      <c r="E253" s="20">
        <v>6</v>
      </c>
    </row>
    <row r="254" spans="1:5" ht="20.100000000000001" customHeight="1" x14ac:dyDescent="0.25">
      <c r="A254" s="25" t="s">
        <v>41</v>
      </c>
      <c r="B254" s="2">
        <v>5</v>
      </c>
      <c r="C254" s="2">
        <v>30</v>
      </c>
      <c r="D254" s="2">
        <v>5</v>
      </c>
      <c r="E254" s="20">
        <v>5</v>
      </c>
    </row>
    <row r="255" spans="1:5" ht="20.100000000000001" customHeight="1" x14ac:dyDescent="0.25">
      <c r="A255" s="25" t="s">
        <v>41</v>
      </c>
      <c r="B255" s="2">
        <v>5</v>
      </c>
      <c r="C255" s="2">
        <v>31</v>
      </c>
      <c r="D255" s="2">
        <v>5</v>
      </c>
      <c r="E255" s="20">
        <v>5</v>
      </c>
    </row>
    <row r="256" spans="1:5" ht="20.100000000000001" customHeight="1" x14ac:dyDescent="0.25">
      <c r="A256" s="25" t="s">
        <v>41</v>
      </c>
      <c r="B256" s="2">
        <v>5</v>
      </c>
      <c r="C256" s="2">
        <v>32</v>
      </c>
      <c r="D256" s="2">
        <v>6</v>
      </c>
      <c r="E256" s="20">
        <v>7</v>
      </c>
    </row>
    <row r="257" spans="1:5" ht="20.100000000000001" customHeight="1" x14ac:dyDescent="0.25">
      <c r="A257" s="25" t="s">
        <v>41</v>
      </c>
      <c r="B257" s="20">
        <v>5</v>
      </c>
      <c r="C257" s="20">
        <v>33</v>
      </c>
      <c r="D257" s="20">
        <v>6</v>
      </c>
      <c r="E257" s="20">
        <v>5</v>
      </c>
    </row>
    <row r="258" spans="1:5" ht="20.100000000000001" customHeight="1" x14ac:dyDescent="0.25">
      <c r="A258" s="43" t="s">
        <v>41</v>
      </c>
      <c r="B258" s="48">
        <v>5</v>
      </c>
      <c r="C258" s="48">
        <v>34</v>
      </c>
      <c r="D258" s="48">
        <v>5</v>
      </c>
      <c r="E258" s="48">
        <v>7</v>
      </c>
    </row>
    <row r="259" spans="1:5" ht="20.100000000000001" customHeight="1" x14ac:dyDescent="0.25">
      <c r="A259" s="168" t="s">
        <v>40</v>
      </c>
      <c r="B259" s="2">
        <v>1</v>
      </c>
      <c r="C259" s="2">
        <v>1</v>
      </c>
      <c r="D259" s="2">
        <v>4</v>
      </c>
      <c r="E259" s="2">
        <v>7</v>
      </c>
    </row>
    <row r="260" spans="1:5" ht="20.100000000000001" customHeight="1" x14ac:dyDescent="0.25">
      <c r="A260" s="14" t="s">
        <v>40</v>
      </c>
      <c r="B260" s="2">
        <v>1</v>
      </c>
      <c r="C260" s="2">
        <v>2</v>
      </c>
      <c r="D260" s="2">
        <v>2</v>
      </c>
    </row>
    <row r="261" spans="1:5" ht="20.100000000000001" customHeight="1" x14ac:dyDescent="0.25">
      <c r="A261" s="14" t="s">
        <v>40</v>
      </c>
      <c r="B261" s="2">
        <v>1</v>
      </c>
      <c r="C261" s="2">
        <v>3</v>
      </c>
      <c r="D261" s="2">
        <v>4</v>
      </c>
      <c r="E261" s="2">
        <v>7</v>
      </c>
    </row>
    <row r="262" spans="1:5" ht="20.100000000000001" customHeight="1" x14ac:dyDescent="0.25">
      <c r="A262" s="14" t="s">
        <v>40</v>
      </c>
      <c r="B262" s="2">
        <v>1</v>
      </c>
      <c r="C262" s="2">
        <v>4</v>
      </c>
      <c r="D262" s="2">
        <v>5</v>
      </c>
      <c r="E262" s="2">
        <v>8</v>
      </c>
    </row>
    <row r="263" spans="1:5" ht="20.100000000000001" customHeight="1" x14ac:dyDescent="0.25">
      <c r="A263" s="14" t="s">
        <v>40</v>
      </c>
      <c r="B263" s="2">
        <v>1</v>
      </c>
      <c r="C263" s="2">
        <v>5</v>
      </c>
      <c r="D263" s="2">
        <v>1</v>
      </c>
      <c r="E263" s="2">
        <v>5</v>
      </c>
    </row>
    <row r="264" spans="1:5" ht="20.100000000000001" customHeight="1" x14ac:dyDescent="0.25">
      <c r="A264" s="14" t="s">
        <v>40</v>
      </c>
      <c r="B264" s="2">
        <v>1</v>
      </c>
      <c r="C264" s="2">
        <v>6</v>
      </c>
      <c r="D264" s="2">
        <v>2</v>
      </c>
    </row>
    <row r="265" spans="1:5" ht="20.100000000000001" customHeight="1" x14ac:dyDescent="0.25">
      <c r="A265" s="14" t="s">
        <v>40</v>
      </c>
      <c r="B265" s="2">
        <v>1</v>
      </c>
      <c r="C265" s="2">
        <v>7</v>
      </c>
      <c r="D265" s="2">
        <v>4</v>
      </c>
      <c r="E265" s="2">
        <v>10</v>
      </c>
    </row>
    <row r="266" spans="1:5" ht="20.100000000000001" customHeight="1" x14ac:dyDescent="0.25">
      <c r="A266" s="14" t="s">
        <v>40</v>
      </c>
      <c r="B266" s="2">
        <v>2</v>
      </c>
      <c r="C266" s="2">
        <v>8</v>
      </c>
      <c r="D266" s="61">
        <v>8</v>
      </c>
      <c r="E266" s="61">
        <v>8</v>
      </c>
    </row>
    <row r="267" spans="1:5" ht="20.100000000000001" customHeight="1" x14ac:dyDescent="0.25">
      <c r="A267" s="45" t="s">
        <v>40</v>
      </c>
      <c r="B267" s="48">
        <v>2</v>
      </c>
      <c r="C267" s="48">
        <v>9</v>
      </c>
      <c r="D267" s="48">
        <v>7</v>
      </c>
      <c r="E267" s="48">
        <v>9</v>
      </c>
    </row>
    <row r="268" spans="1:5" ht="20.100000000000001" customHeight="1" x14ac:dyDescent="0.25">
      <c r="A268" s="168" t="s">
        <v>39</v>
      </c>
      <c r="B268" s="2">
        <v>1</v>
      </c>
      <c r="C268" s="2">
        <v>1</v>
      </c>
      <c r="D268" s="2">
        <v>4</v>
      </c>
      <c r="E268" s="162">
        <v>7</v>
      </c>
    </row>
    <row r="269" spans="1:5" ht="20.100000000000001" customHeight="1" x14ac:dyDescent="0.25">
      <c r="A269" s="14" t="s">
        <v>39</v>
      </c>
      <c r="B269" s="2">
        <v>1</v>
      </c>
      <c r="C269" s="2">
        <v>2</v>
      </c>
      <c r="D269" s="2">
        <v>6</v>
      </c>
      <c r="E269" s="20">
        <v>9</v>
      </c>
    </row>
    <row r="270" spans="1:5" ht="20.100000000000001" customHeight="1" x14ac:dyDescent="0.25">
      <c r="A270" s="14" t="s">
        <v>39</v>
      </c>
      <c r="B270" s="2">
        <v>1</v>
      </c>
      <c r="C270" s="2">
        <v>3</v>
      </c>
      <c r="D270" s="61">
        <v>2</v>
      </c>
      <c r="E270" s="15">
        <v>10</v>
      </c>
    </row>
    <row r="271" spans="1:5" ht="20.100000000000001" customHeight="1" x14ac:dyDescent="0.25">
      <c r="A271" s="14" t="s">
        <v>39</v>
      </c>
      <c r="B271" s="2">
        <v>1</v>
      </c>
      <c r="C271" s="2">
        <v>4</v>
      </c>
      <c r="D271" s="2">
        <v>5</v>
      </c>
      <c r="E271" s="20">
        <v>9</v>
      </c>
    </row>
    <row r="272" spans="1:5" ht="20.100000000000001" customHeight="1" x14ac:dyDescent="0.25">
      <c r="A272" s="14" t="s">
        <v>39</v>
      </c>
      <c r="B272" s="2">
        <v>1</v>
      </c>
      <c r="C272" s="2">
        <v>5</v>
      </c>
      <c r="D272" s="2">
        <v>4</v>
      </c>
      <c r="E272" s="20">
        <v>7</v>
      </c>
    </row>
    <row r="273" spans="1:5" ht="20.100000000000001" customHeight="1" x14ac:dyDescent="0.25">
      <c r="A273" s="14" t="s">
        <v>39</v>
      </c>
      <c r="B273" s="2">
        <v>1</v>
      </c>
      <c r="C273" s="2">
        <v>6</v>
      </c>
      <c r="D273" s="2">
        <v>4</v>
      </c>
      <c r="E273" s="20">
        <v>9</v>
      </c>
    </row>
    <row r="274" spans="1:5" ht="20.100000000000001" customHeight="1" x14ac:dyDescent="0.25">
      <c r="A274" s="14" t="s">
        <v>39</v>
      </c>
      <c r="B274" s="2">
        <v>1</v>
      </c>
      <c r="C274" s="2">
        <v>7</v>
      </c>
      <c r="D274" s="158"/>
      <c r="E274" s="15">
        <v>5</v>
      </c>
    </row>
    <row r="275" spans="1:5" ht="20.100000000000001" customHeight="1" x14ac:dyDescent="0.25">
      <c r="A275" s="14" t="s">
        <v>39</v>
      </c>
      <c r="B275" s="2">
        <v>2</v>
      </c>
      <c r="C275" s="2">
        <v>8</v>
      </c>
      <c r="D275" s="2">
        <v>6</v>
      </c>
      <c r="E275" s="20">
        <v>6</v>
      </c>
    </row>
    <row r="276" spans="1:5" ht="20.100000000000001" customHeight="1" x14ac:dyDescent="0.25">
      <c r="A276" s="14" t="s">
        <v>39</v>
      </c>
      <c r="B276" s="2">
        <v>2</v>
      </c>
      <c r="C276" s="2">
        <v>9</v>
      </c>
      <c r="D276" s="2">
        <v>6</v>
      </c>
      <c r="E276" s="20">
        <v>6</v>
      </c>
    </row>
    <row r="277" spans="1:5" ht="20.100000000000001" customHeight="1" x14ac:dyDescent="0.25">
      <c r="A277" s="14" t="s">
        <v>39</v>
      </c>
      <c r="B277" s="2">
        <v>2</v>
      </c>
      <c r="C277" s="2">
        <v>10</v>
      </c>
      <c r="D277" s="2">
        <v>7</v>
      </c>
      <c r="E277" s="20">
        <v>8</v>
      </c>
    </row>
    <row r="278" spans="1:5" ht="20.100000000000001" customHeight="1" x14ac:dyDescent="0.25">
      <c r="A278" s="45" t="s">
        <v>39</v>
      </c>
      <c r="B278" s="48">
        <v>2</v>
      </c>
      <c r="C278" s="48">
        <v>11</v>
      </c>
      <c r="D278" s="48">
        <v>6</v>
      </c>
      <c r="E278" s="48">
        <v>7</v>
      </c>
    </row>
    <row r="279" spans="1:5" ht="20.100000000000001" customHeight="1" x14ac:dyDescent="0.25">
      <c r="A279" s="159"/>
      <c r="B279" s="20"/>
      <c r="C279" s="20"/>
      <c r="D279" s="20"/>
      <c r="E279" s="20"/>
    </row>
    <row r="280" spans="1:5" ht="20.100000000000001" customHeight="1" x14ac:dyDescent="0.25">
      <c r="A280" s="160"/>
      <c r="B280" s="48"/>
      <c r="C280" s="48"/>
      <c r="D280" s="48"/>
      <c r="E280" s="48"/>
    </row>
    <row r="281" spans="1:5" ht="20.100000000000001" customHeight="1" x14ac:dyDescent="0.25">
      <c r="A281" s="169" t="s">
        <v>43</v>
      </c>
      <c r="B281" s="2">
        <v>1</v>
      </c>
      <c r="C281" s="2">
        <v>1</v>
      </c>
      <c r="D281" s="2">
        <v>3</v>
      </c>
      <c r="E281" s="162"/>
    </row>
    <row r="282" spans="1:5" ht="20.100000000000001" customHeight="1" x14ac:dyDescent="0.25">
      <c r="A282" s="74" t="s">
        <v>43</v>
      </c>
      <c r="B282" s="2">
        <v>1</v>
      </c>
      <c r="C282" s="2">
        <v>2</v>
      </c>
      <c r="D282" s="2">
        <v>1</v>
      </c>
      <c r="E282" s="20">
        <v>2</v>
      </c>
    </row>
    <row r="283" spans="1:5" ht="20.100000000000001" customHeight="1" x14ac:dyDescent="0.25">
      <c r="A283" s="74" t="s">
        <v>43</v>
      </c>
      <c r="B283" s="2">
        <v>1</v>
      </c>
      <c r="C283" s="2">
        <v>3</v>
      </c>
      <c r="D283" s="2">
        <v>1</v>
      </c>
      <c r="E283" s="20">
        <v>3</v>
      </c>
    </row>
    <row r="284" spans="1:5" ht="20.100000000000001" customHeight="1" x14ac:dyDescent="0.25">
      <c r="A284" s="74" t="s">
        <v>43</v>
      </c>
      <c r="B284" s="2">
        <v>1</v>
      </c>
      <c r="C284" s="2">
        <v>4</v>
      </c>
      <c r="D284" s="2">
        <v>2</v>
      </c>
      <c r="E284" s="20">
        <v>4</v>
      </c>
    </row>
    <row r="285" spans="1:5" ht="20.100000000000001" customHeight="1" x14ac:dyDescent="0.25">
      <c r="A285" s="74" t="s">
        <v>43</v>
      </c>
      <c r="B285" s="2">
        <v>1</v>
      </c>
      <c r="C285" s="2">
        <v>5</v>
      </c>
      <c r="D285" s="2">
        <v>3</v>
      </c>
      <c r="E285" s="20">
        <v>3</v>
      </c>
    </row>
    <row r="286" spans="1:5" ht="20.100000000000001" customHeight="1" x14ac:dyDescent="0.25">
      <c r="A286" s="74" t="s">
        <v>43</v>
      </c>
      <c r="B286" s="2">
        <v>1</v>
      </c>
      <c r="C286" s="2">
        <v>6</v>
      </c>
      <c r="D286" s="2">
        <v>2</v>
      </c>
      <c r="E286" s="20">
        <v>5</v>
      </c>
    </row>
    <row r="287" spans="1:5" ht="20.100000000000001" customHeight="1" x14ac:dyDescent="0.25">
      <c r="A287" s="74" t="s">
        <v>43</v>
      </c>
      <c r="B287" s="2">
        <v>1</v>
      </c>
      <c r="C287" s="2">
        <v>7</v>
      </c>
      <c r="D287" s="2">
        <v>3</v>
      </c>
      <c r="E287" s="20">
        <v>3</v>
      </c>
    </row>
    <row r="288" spans="1:5" ht="20.100000000000001" customHeight="1" x14ac:dyDescent="0.25">
      <c r="A288" s="74" t="s">
        <v>43</v>
      </c>
      <c r="B288" s="2">
        <v>2</v>
      </c>
      <c r="C288" s="2">
        <v>8</v>
      </c>
      <c r="D288" s="2">
        <v>2</v>
      </c>
      <c r="E288" s="20">
        <v>4</v>
      </c>
    </row>
    <row r="289" spans="1:5" ht="20.100000000000001" customHeight="1" x14ac:dyDescent="0.25">
      <c r="A289" s="74" t="s">
        <v>43</v>
      </c>
      <c r="B289" s="2">
        <v>2</v>
      </c>
      <c r="C289" s="2">
        <v>9</v>
      </c>
      <c r="D289" s="2">
        <v>2</v>
      </c>
      <c r="E289" s="20">
        <v>4</v>
      </c>
    </row>
    <row r="290" spans="1:5" ht="20.100000000000001" customHeight="1" x14ac:dyDescent="0.25">
      <c r="A290" s="74" t="s">
        <v>43</v>
      </c>
      <c r="B290" s="2">
        <v>2</v>
      </c>
      <c r="C290" s="2">
        <v>10</v>
      </c>
      <c r="D290" s="2">
        <v>3</v>
      </c>
      <c r="E290" s="20">
        <v>4</v>
      </c>
    </row>
    <row r="291" spans="1:5" ht="20.100000000000001" customHeight="1" x14ac:dyDescent="0.25">
      <c r="A291" s="74" t="s">
        <v>43</v>
      </c>
      <c r="B291" s="2">
        <v>2</v>
      </c>
      <c r="C291" s="2">
        <v>11</v>
      </c>
      <c r="D291" s="2">
        <v>3</v>
      </c>
      <c r="E291" s="20">
        <v>3</v>
      </c>
    </row>
    <row r="292" spans="1:5" ht="20.100000000000001" customHeight="1" x14ac:dyDescent="0.25">
      <c r="A292" s="74" t="s">
        <v>43</v>
      </c>
      <c r="B292" s="2">
        <v>2</v>
      </c>
      <c r="C292" s="2">
        <v>12</v>
      </c>
      <c r="D292" s="2">
        <v>3</v>
      </c>
      <c r="E292" s="20">
        <v>4</v>
      </c>
    </row>
    <row r="293" spans="1:5" ht="20.100000000000001" customHeight="1" x14ac:dyDescent="0.25">
      <c r="A293" s="74" t="s">
        <v>43</v>
      </c>
      <c r="B293" s="2">
        <v>2</v>
      </c>
      <c r="C293" s="2">
        <v>13</v>
      </c>
      <c r="D293" s="2">
        <v>3</v>
      </c>
      <c r="E293" s="20">
        <v>4</v>
      </c>
    </row>
    <row r="294" spans="1:5" ht="20.100000000000001" customHeight="1" x14ac:dyDescent="0.25">
      <c r="A294" s="74" t="s">
        <v>43</v>
      </c>
      <c r="B294" s="2">
        <v>2</v>
      </c>
      <c r="C294" s="2">
        <v>14</v>
      </c>
      <c r="D294" s="2">
        <v>3</v>
      </c>
      <c r="E294" s="20">
        <v>4</v>
      </c>
    </row>
    <row r="295" spans="1:5" ht="20.100000000000001" customHeight="1" x14ac:dyDescent="0.25">
      <c r="A295" s="74" t="s">
        <v>43</v>
      </c>
      <c r="B295" s="2">
        <v>3</v>
      </c>
      <c r="C295" s="2">
        <v>15</v>
      </c>
      <c r="D295" s="2">
        <v>2</v>
      </c>
      <c r="E295" s="20">
        <v>3</v>
      </c>
    </row>
    <row r="296" spans="1:5" ht="20.100000000000001" customHeight="1" x14ac:dyDescent="0.25">
      <c r="A296" s="74" t="s">
        <v>43</v>
      </c>
      <c r="B296" s="2">
        <v>3</v>
      </c>
      <c r="C296" s="2">
        <v>16</v>
      </c>
      <c r="D296" s="2">
        <v>2</v>
      </c>
      <c r="E296" s="20">
        <v>2</v>
      </c>
    </row>
    <row r="297" spans="1:5" ht="20.100000000000001" customHeight="1" x14ac:dyDescent="0.25">
      <c r="A297" s="74" t="s">
        <v>43</v>
      </c>
      <c r="B297" s="2">
        <v>3</v>
      </c>
      <c r="C297" s="2">
        <v>17</v>
      </c>
      <c r="D297" s="2">
        <v>3</v>
      </c>
      <c r="E297" s="20">
        <v>3</v>
      </c>
    </row>
    <row r="298" spans="1:5" ht="20.100000000000001" customHeight="1" x14ac:dyDescent="0.25">
      <c r="A298" s="74" t="s">
        <v>43</v>
      </c>
      <c r="B298" s="2">
        <v>3</v>
      </c>
      <c r="C298" s="2">
        <v>18</v>
      </c>
      <c r="D298" s="2">
        <v>2</v>
      </c>
      <c r="E298" s="20">
        <v>3</v>
      </c>
    </row>
    <row r="299" spans="1:5" ht="20.100000000000001" customHeight="1" x14ac:dyDescent="0.25">
      <c r="A299" s="74" t="s">
        <v>43</v>
      </c>
      <c r="B299" s="2">
        <v>3</v>
      </c>
      <c r="C299" s="2">
        <v>19</v>
      </c>
      <c r="D299" s="2">
        <v>2</v>
      </c>
      <c r="E299" s="20">
        <v>3</v>
      </c>
    </row>
    <row r="300" spans="1:5" ht="20.100000000000001" customHeight="1" x14ac:dyDescent="0.25">
      <c r="A300" s="74" t="s">
        <v>43</v>
      </c>
      <c r="B300" s="2">
        <v>3</v>
      </c>
      <c r="C300" s="2">
        <v>20</v>
      </c>
      <c r="D300" s="2">
        <v>3</v>
      </c>
      <c r="E300" s="20">
        <v>3</v>
      </c>
    </row>
    <row r="301" spans="1:5" ht="20.100000000000001" customHeight="1" x14ac:dyDescent="0.25">
      <c r="A301" s="74" t="s">
        <v>43</v>
      </c>
      <c r="B301" s="2">
        <v>3</v>
      </c>
      <c r="C301" s="2">
        <v>21</v>
      </c>
      <c r="D301" s="2">
        <v>4</v>
      </c>
      <c r="E301" s="20">
        <v>4</v>
      </c>
    </row>
    <row r="302" spans="1:5" ht="20.100000000000001" customHeight="1" x14ac:dyDescent="0.25">
      <c r="A302" s="74" t="s">
        <v>43</v>
      </c>
      <c r="B302" s="2">
        <v>4</v>
      </c>
      <c r="C302" s="2">
        <v>23</v>
      </c>
      <c r="D302" s="2">
        <v>2</v>
      </c>
      <c r="E302" s="20">
        <v>2</v>
      </c>
    </row>
    <row r="303" spans="1:5" ht="20.100000000000001" customHeight="1" x14ac:dyDescent="0.25">
      <c r="A303" s="74" t="s">
        <v>43</v>
      </c>
      <c r="B303" s="2">
        <v>4</v>
      </c>
      <c r="C303" s="2">
        <v>24</v>
      </c>
      <c r="D303" s="2">
        <v>2</v>
      </c>
      <c r="E303" s="20">
        <v>2</v>
      </c>
    </row>
    <row r="304" spans="1:5" ht="20.100000000000001" customHeight="1" x14ac:dyDescent="0.25">
      <c r="A304" s="74" t="s">
        <v>43</v>
      </c>
      <c r="B304" s="2">
        <v>4</v>
      </c>
      <c r="C304" s="2">
        <v>25</v>
      </c>
      <c r="D304" s="2">
        <v>2</v>
      </c>
      <c r="E304" s="20">
        <v>3</v>
      </c>
    </row>
    <row r="305" spans="1:5" ht="20.100000000000001" customHeight="1" x14ac:dyDescent="0.25">
      <c r="A305" s="74" t="s">
        <v>43</v>
      </c>
      <c r="B305" s="20">
        <v>4</v>
      </c>
      <c r="C305" s="20">
        <v>26</v>
      </c>
      <c r="D305" s="20">
        <v>2</v>
      </c>
      <c r="E305" s="20">
        <v>2</v>
      </c>
    </row>
    <row r="306" spans="1:5" ht="20.100000000000001" customHeight="1" x14ac:dyDescent="0.25">
      <c r="A306" s="47" t="s">
        <v>43</v>
      </c>
      <c r="B306" s="48">
        <v>4</v>
      </c>
      <c r="C306" s="48">
        <v>27</v>
      </c>
      <c r="D306" s="48">
        <v>3</v>
      </c>
      <c r="E306" s="48">
        <v>3</v>
      </c>
    </row>
    <row r="307" spans="1:5" ht="20.100000000000001" customHeight="1" x14ac:dyDescent="0.25">
      <c r="A307" s="170" t="s">
        <v>44</v>
      </c>
      <c r="B307" s="2">
        <v>1</v>
      </c>
      <c r="C307" s="2">
        <v>1</v>
      </c>
      <c r="D307" s="2">
        <v>2</v>
      </c>
      <c r="E307" s="162">
        <v>2</v>
      </c>
    </row>
    <row r="308" spans="1:5" ht="20.100000000000001" customHeight="1" x14ac:dyDescent="0.25">
      <c r="A308" s="171" t="s">
        <v>44</v>
      </c>
      <c r="B308" s="2">
        <v>1</v>
      </c>
      <c r="C308" s="2">
        <v>2</v>
      </c>
      <c r="D308" s="2">
        <v>2</v>
      </c>
      <c r="E308" s="20">
        <v>2</v>
      </c>
    </row>
    <row r="309" spans="1:5" ht="20.100000000000001" customHeight="1" x14ac:dyDescent="0.25">
      <c r="A309" s="171" t="s">
        <v>44</v>
      </c>
      <c r="B309" s="2">
        <v>1</v>
      </c>
      <c r="C309" s="2">
        <v>3</v>
      </c>
      <c r="D309" s="2">
        <v>2</v>
      </c>
      <c r="E309" s="20">
        <v>2</v>
      </c>
    </row>
    <row r="310" spans="1:5" ht="20.100000000000001" customHeight="1" x14ac:dyDescent="0.25">
      <c r="A310" s="171" t="s">
        <v>44</v>
      </c>
      <c r="B310" s="2">
        <v>1</v>
      </c>
      <c r="C310" s="2">
        <v>4</v>
      </c>
      <c r="D310" s="2">
        <v>2</v>
      </c>
      <c r="E310" s="20">
        <v>2</v>
      </c>
    </row>
    <row r="311" spans="1:5" ht="20.100000000000001" customHeight="1" x14ac:dyDescent="0.25">
      <c r="A311" s="171" t="s">
        <v>44</v>
      </c>
      <c r="B311" s="2">
        <v>1</v>
      </c>
      <c r="C311" s="2">
        <v>5</v>
      </c>
      <c r="D311" s="2">
        <v>3</v>
      </c>
      <c r="E311" s="20">
        <v>3</v>
      </c>
    </row>
    <row r="312" spans="1:5" ht="20.100000000000001" customHeight="1" x14ac:dyDescent="0.25">
      <c r="A312" s="171" t="s">
        <v>44</v>
      </c>
      <c r="B312" s="2">
        <v>1</v>
      </c>
      <c r="C312" s="2">
        <v>6</v>
      </c>
      <c r="D312" s="2">
        <v>1</v>
      </c>
      <c r="E312" s="20">
        <v>2</v>
      </c>
    </row>
    <row r="313" spans="1:5" ht="20.100000000000001" customHeight="1" x14ac:dyDescent="0.25">
      <c r="A313" s="171" t="s">
        <v>44</v>
      </c>
      <c r="B313" s="2">
        <v>1</v>
      </c>
      <c r="C313" s="2">
        <v>7</v>
      </c>
      <c r="D313" s="2">
        <v>1</v>
      </c>
      <c r="E313" s="20">
        <v>2</v>
      </c>
    </row>
    <row r="314" spans="1:5" ht="20.100000000000001" customHeight="1" x14ac:dyDescent="0.25">
      <c r="A314" s="171" t="s">
        <v>44</v>
      </c>
      <c r="B314" s="2">
        <v>2</v>
      </c>
      <c r="C314" s="2">
        <v>8</v>
      </c>
      <c r="D314" s="2">
        <v>2</v>
      </c>
      <c r="E314" s="20">
        <v>2</v>
      </c>
    </row>
    <row r="315" spans="1:5" ht="20.100000000000001" customHeight="1" x14ac:dyDescent="0.25">
      <c r="A315" s="171" t="s">
        <v>44</v>
      </c>
      <c r="B315" s="2">
        <v>2</v>
      </c>
      <c r="C315" s="2">
        <v>10</v>
      </c>
      <c r="D315" s="2">
        <v>2</v>
      </c>
      <c r="E315" s="20">
        <v>2</v>
      </c>
    </row>
    <row r="316" spans="1:5" ht="20.100000000000001" customHeight="1" x14ac:dyDescent="0.25">
      <c r="A316" s="171" t="s">
        <v>44</v>
      </c>
      <c r="B316" s="2">
        <v>2</v>
      </c>
      <c r="C316" s="2">
        <v>11</v>
      </c>
      <c r="D316" s="2">
        <v>2</v>
      </c>
      <c r="E316" s="20">
        <v>2</v>
      </c>
    </row>
    <row r="317" spans="1:5" ht="20.100000000000001" customHeight="1" x14ac:dyDescent="0.25">
      <c r="A317" s="171" t="s">
        <v>44</v>
      </c>
      <c r="B317" s="2">
        <v>2</v>
      </c>
      <c r="C317" s="2">
        <v>12</v>
      </c>
      <c r="D317" s="2">
        <v>2</v>
      </c>
      <c r="E317" s="20">
        <v>3</v>
      </c>
    </row>
    <row r="318" spans="1:5" ht="20.100000000000001" customHeight="1" x14ac:dyDescent="0.25">
      <c r="A318" s="171" t="s">
        <v>44</v>
      </c>
      <c r="B318" s="2">
        <v>2</v>
      </c>
      <c r="C318" s="2">
        <v>13</v>
      </c>
      <c r="D318" s="2">
        <v>1</v>
      </c>
      <c r="E318" s="20">
        <v>2</v>
      </c>
    </row>
    <row r="319" spans="1:5" ht="20.100000000000001" customHeight="1" x14ac:dyDescent="0.25">
      <c r="A319" s="171" t="s">
        <v>44</v>
      </c>
      <c r="B319" s="2">
        <v>2</v>
      </c>
      <c r="C319" s="2">
        <v>14</v>
      </c>
      <c r="D319" s="2">
        <v>1</v>
      </c>
      <c r="E319" s="20">
        <v>3</v>
      </c>
    </row>
    <row r="320" spans="1:5" ht="20.100000000000001" customHeight="1" x14ac:dyDescent="0.25">
      <c r="A320" s="171" t="s">
        <v>44</v>
      </c>
      <c r="B320" s="2">
        <v>3</v>
      </c>
      <c r="C320" s="2">
        <v>15</v>
      </c>
      <c r="D320" s="2">
        <v>2</v>
      </c>
      <c r="E320" s="20">
        <v>2</v>
      </c>
    </row>
    <row r="321" spans="1:5" ht="20.100000000000001" customHeight="1" x14ac:dyDescent="0.25">
      <c r="A321" s="171" t="s">
        <v>44</v>
      </c>
      <c r="B321" s="2">
        <v>3</v>
      </c>
      <c r="C321" s="2">
        <v>16</v>
      </c>
      <c r="D321" s="2">
        <v>2</v>
      </c>
      <c r="E321" s="20">
        <v>2</v>
      </c>
    </row>
    <row r="322" spans="1:5" ht="20.100000000000001" customHeight="1" x14ac:dyDescent="0.25">
      <c r="A322" s="171" t="s">
        <v>44</v>
      </c>
      <c r="B322" s="2">
        <v>3</v>
      </c>
      <c r="C322" s="2">
        <v>17</v>
      </c>
      <c r="D322" s="2">
        <v>3</v>
      </c>
      <c r="E322" s="20">
        <v>3</v>
      </c>
    </row>
    <row r="323" spans="1:5" ht="20.100000000000001" customHeight="1" x14ac:dyDescent="0.25">
      <c r="A323" s="171" t="s">
        <v>44</v>
      </c>
      <c r="B323" s="2">
        <v>3</v>
      </c>
      <c r="C323" s="2">
        <v>18</v>
      </c>
      <c r="D323" s="2">
        <v>2</v>
      </c>
      <c r="E323" s="20">
        <v>3</v>
      </c>
    </row>
    <row r="324" spans="1:5" ht="20.100000000000001" customHeight="1" x14ac:dyDescent="0.25">
      <c r="A324" s="171" t="s">
        <v>44</v>
      </c>
      <c r="B324" s="2">
        <v>3</v>
      </c>
      <c r="C324" s="2">
        <v>20</v>
      </c>
      <c r="D324" s="2">
        <v>1</v>
      </c>
      <c r="E324" s="20">
        <v>3</v>
      </c>
    </row>
    <row r="325" spans="1:5" ht="20.100000000000001" customHeight="1" x14ac:dyDescent="0.25">
      <c r="A325" s="171" t="s">
        <v>44</v>
      </c>
      <c r="B325" s="2">
        <v>3</v>
      </c>
      <c r="C325" s="2">
        <v>21</v>
      </c>
      <c r="D325" s="2">
        <v>2</v>
      </c>
      <c r="E325" s="20">
        <v>2</v>
      </c>
    </row>
    <row r="326" spans="1:5" ht="20.100000000000001" customHeight="1" x14ac:dyDescent="0.25">
      <c r="A326" s="171" t="s">
        <v>44</v>
      </c>
      <c r="B326" s="2">
        <v>4</v>
      </c>
      <c r="C326" s="2">
        <v>22</v>
      </c>
      <c r="E326" s="20">
        <v>3</v>
      </c>
    </row>
    <row r="327" spans="1:5" ht="20.100000000000001" customHeight="1" x14ac:dyDescent="0.25">
      <c r="A327" s="171" t="s">
        <v>44</v>
      </c>
      <c r="B327" s="2">
        <v>4</v>
      </c>
      <c r="C327" s="2">
        <v>24</v>
      </c>
      <c r="D327" s="2">
        <v>1</v>
      </c>
      <c r="E327" s="20">
        <v>4</v>
      </c>
    </row>
    <row r="328" spans="1:5" ht="20.100000000000001" customHeight="1" x14ac:dyDescent="0.25">
      <c r="A328" s="171" t="s">
        <v>44</v>
      </c>
      <c r="B328" s="2">
        <v>4</v>
      </c>
      <c r="C328" s="2">
        <v>25</v>
      </c>
      <c r="D328" s="2">
        <v>1</v>
      </c>
      <c r="E328" s="20">
        <v>3</v>
      </c>
    </row>
    <row r="329" spans="1:5" ht="20.100000000000001" customHeight="1" x14ac:dyDescent="0.25">
      <c r="A329" s="171" t="s">
        <v>44</v>
      </c>
      <c r="B329" s="2">
        <v>4</v>
      </c>
      <c r="C329" s="2">
        <v>26</v>
      </c>
      <c r="D329" s="2">
        <v>1</v>
      </c>
      <c r="E329" s="20">
        <v>2</v>
      </c>
    </row>
    <row r="330" spans="1:5" ht="20.100000000000001" customHeight="1" x14ac:dyDescent="0.25">
      <c r="A330" s="171" t="s">
        <v>44</v>
      </c>
      <c r="B330" s="2">
        <v>4</v>
      </c>
      <c r="C330" s="2">
        <v>27</v>
      </c>
      <c r="D330" s="2">
        <v>2</v>
      </c>
      <c r="E330" s="20">
        <v>4</v>
      </c>
    </row>
    <row r="331" spans="1:5" ht="20.100000000000001" customHeight="1" x14ac:dyDescent="0.25">
      <c r="A331" s="171" t="s">
        <v>44</v>
      </c>
      <c r="B331" s="20">
        <v>4</v>
      </c>
      <c r="C331" s="20">
        <v>28</v>
      </c>
      <c r="D331" s="20"/>
      <c r="E331" s="20">
        <v>3</v>
      </c>
    </row>
    <row r="332" spans="1:5" ht="20.100000000000001" customHeight="1" x14ac:dyDescent="0.25">
      <c r="A332" s="171" t="s">
        <v>44</v>
      </c>
      <c r="B332" s="20">
        <v>5</v>
      </c>
      <c r="C332" s="20">
        <v>29</v>
      </c>
      <c r="D332" s="20"/>
      <c r="E332" s="20">
        <v>1</v>
      </c>
    </row>
    <row r="333" spans="1:5" ht="20.100000000000001" customHeight="1" x14ac:dyDescent="0.25">
      <c r="A333" s="171" t="s">
        <v>44</v>
      </c>
      <c r="B333" s="20">
        <v>5</v>
      </c>
      <c r="C333" s="20">
        <v>30</v>
      </c>
      <c r="D333" s="20">
        <v>1</v>
      </c>
      <c r="E333" s="20">
        <v>3</v>
      </c>
    </row>
    <row r="334" spans="1:5" ht="20.100000000000001" customHeight="1" x14ac:dyDescent="0.25">
      <c r="A334" s="171" t="s">
        <v>44</v>
      </c>
      <c r="B334" s="20">
        <v>5</v>
      </c>
      <c r="C334" s="20">
        <v>31</v>
      </c>
      <c r="D334" s="20"/>
      <c r="E334" s="20">
        <v>1</v>
      </c>
    </row>
    <row r="335" spans="1:5" ht="20.100000000000001" customHeight="1" x14ac:dyDescent="0.25">
      <c r="A335" s="171" t="s">
        <v>44</v>
      </c>
      <c r="B335" s="20">
        <v>5</v>
      </c>
      <c r="C335" s="20">
        <v>32</v>
      </c>
      <c r="D335" s="20"/>
      <c r="E335" s="20">
        <v>3</v>
      </c>
    </row>
    <row r="336" spans="1:5" ht="20.100000000000001" customHeight="1" x14ac:dyDescent="0.25">
      <c r="A336" s="171" t="s">
        <v>44</v>
      </c>
      <c r="B336" s="20">
        <v>5</v>
      </c>
      <c r="C336" s="20">
        <v>33</v>
      </c>
      <c r="D336" s="20"/>
      <c r="E336" s="20">
        <v>2</v>
      </c>
    </row>
    <row r="337" spans="1:5" ht="20.100000000000001" customHeight="1" x14ac:dyDescent="0.25">
      <c r="A337" s="171" t="s">
        <v>44</v>
      </c>
      <c r="B337" s="20">
        <v>5</v>
      </c>
      <c r="C337" s="20">
        <v>34</v>
      </c>
      <c r="D337" s="20"/>
      <c r="E337" s="20">
        <v>2</v>
      </c>
    </row>
    <row r="338" spans="1:5" ht="20.100000000000001" customHeight="1" x14ac:dyDescent="0.25">
      <c r="A338" s="50" t="s">
        <v>44</v>
      </c>
      <c r="B338" s="48">
        <v>5</v>
      </c>
      <c r="C338" s="48">
        <v>35</v>
      </c>
      <c r="D338" s="48"/>
      <c r="E338" s="48">
        <v>2</v>
      </c>
    </row>
    <row r="339" spans="1:5" ht="20.100000000000001" customHeight="1" x14ac:dyDescent="0.25">
      <c r="A339" s="170" t="s">
        <v>45</v>
      </c>
      <c r="B339" s="2">
        <v>1</v>
      </c>
      <c r="C339" s="2">
        <v>1</v>
      </c>
      <c r="D339" s="2">
        <v>2</v>
      </c>
      <c r="E339" s="162">
        <v>2</v>
      </c>
    </row>
    <row r="340" spans="1:5" ht="20.100000000000001" customHeight="1" x14ac:dyDescent="0.25">
      <c r="A340" s="171" t="s">
        <v>45</v>
      </c>
      <c r="B340" s="2">
        <v>1</v>
      </c>
      <c r="C340" s="2">
        <v>2</v>
      </c>
      <c r="D340" s="2">
        <v>2</v>
      </c>
      <c r="E340" s="20">
        <v>3</v>
      </c>
    </row>
    <row r="341" spans="1:5" ht="20.100000000000001" customHeight="1" x14ac:dyDescent="0.25">
      <c r="A341" s="171" t="s">
        <v>45</v>
      </c>
      <c r="B341" s="2">
        <v>1</v>
      </c>
      <c r="C341" s="2">
        <v>3</v>
      </c>
      <c r="D341" s="158"/>
      <c r="E341" s="15">
        <v>3</v>
      </c>
    </row>
    <row r="342" spans="1:5" ht="20.100000000000001" customHeight="1" x14ac:dyDescent="0.25">
      <c r="A342" s="171" t="s">
        <v>45</v>
      </c>
      <c r="B342" s="2">
        <v>1</v>
      </c>
      <c r="C342" s="2">
        <v>4</v>
      </c>
      <c r="D342" s="2">
        <v>1</v>
      </c>
      <c r="E342" s="20">
        <v>3</v>
      </c>
    </row>
    <row r="343" spans="1:5" ht="20.100000000000001" customHeight="1" x14ac:dyDescent="0.25">
      <c r="A343" s="171" t="s">
        <v>45</v>
      </c>
      <c r="B343" s="2">
        <v>1</v>
      </c>
      <c r="C343" s="2">
        <v>5</v>
      </c>
      <c r="D343" s="2">
        <v>2</v>
      </c>
      <c r="E343" s="20">
        <v>3</v>
      </c>
    </row>
    <row r="344" spans="1:5" ht="20.100000000000001" customHeight="1" x14ac:dyDescent="0.25">
      <c r="A344" s="171" t="s">
        <v>45</v>
      </c>
      <c r="B344" s="2">
        <v>1</v>
      </c>
      <c r="C344" s="2">
        <v>6</v>
      </c>
      <c r="D344" s="2">
        <v>2</v>
      </c>
      <c r="E344" s="20">
        <v>2</v>
      </c>
    </row>
    <row r="345" spans="1:5" ht="20.100000000000001" customHeight="1" x14ac:dyDescent="0.25">
      <c r="A345" s="171" t="s">
        <v>45</v>
      </c>
      <c r="B345" s="2">
        <v>1</v>
      </c>
      <c r="C345" s="2">
        <v>7</v>
      </c>
      <c r="D345" s="2">
        <v>1</v>
      </c>
      <c r="E345" s="20">
        <v>2</v>
      </c>
    </row>
    <row r="346" spans="1:5" ht="20.100000000000001" customHeight="1" x14ac:dyDescent="0.25">
      <c r="A346" s="171" t="s">
        <v>45</v>
      </c>
      <c r="B346" s="2">
        <v>2</v>
      </c>
      <c r="C346" s="2">
        <v>9</v>
      </c>
      <c r="D346" s="2">
        <v>2</v>
      </c>
      <c r="E346" s="20">
        <v>5</v>
      </c>
    </row>
    <row r="347" spans="1:5" ht="20.100000000000001" customHeight="1" x14ac:dyDescent="0.25">
      <c r="A347" s="171" t="s">
        <v>45</v>
      </c>
      <c r="B347" s="2">
        <v>2</v>
      </c>
      <c r="C347" s="2">
        <v>10</v>
      </c>
      <c r="D347" s="2">
        <v>2</v>
      </c>
      <c r="E347" s="20">
        <v>6</v>
      </c>
    </row>
    <row r="348" spans="1:5" ht="20.100000000000001" customHeight="1" x14ac:dyDescent="0.25">
      <c r="A348" s="171" t="s">
        <v>45</v>
      </c>
      <c r="B348" s="2">
        <v>2</v>
      </c>
      <c r="C348" s="2">
        <v>11</v>
      </c>
      <c r="D348" s="2">
        <v>1</v>
      </c>
      <c r="E348" s="20">
        <v>2</v>
      </c>
    </row>
    <row r="349" spans="1:5" ht="20.100000000000001" customHeight="1" x14ac:dyDescent="0.25">
      <c r="A349" s="171" t="s">
        <v>45</v>
      </c>
      <c r="B349" s="2">
        <v>2</v>
      </c>
      <c r="C349" s="2">
        <v>12</v>
      </c>
      <c r="D349" s="2">
        <v>1</v>
      </c>
      <c r="E349" s="20">
        <v>3</v>
      </c>
    </row>
    <row r="350" spans="1:5" ht="20.100000000000001" customHeight="1" x14ac:dyDescent="0.25">
      <c r="A350" s="171" t="s">
        <v>45</v>
      </c>
      <c r="B350" s="2">
        <v>2</v>
      </c>
      <c r="C350" s="2">
        <v>13</v>
      </c>
      <c r="D350" s="2">
        <v>1</v>
      </c>
      <c r="E350" s="20">
        <v>3</v>
      </c>
    </row>
    <row r="351" spans="1:5" ht="20.100000000000001" customHeight="1" x14ac:dyDescent="0.25">
      <c r="A351" s="171" t="s">
        <v>45</v>
      </c>
      <c r="B351" s="2">
        <v>2</v>
      </c>
      <c r="C351" s="2">
        <v>14</v>
      </c>
      <c r="D351" s="2">
        <v>1</v>
      </c>
      <c r="E351" s="20">
        <v>4</v>
      </c>
    </row>
    <row r="352" spans="1:5" ht="20.100000000000001" customHeight="1" x14ac:dyDescent="0.25">
      <c r="A352" s="171" t="s">
        <v>45</v>
      </c>
      <c r="B352" s="2">
        <v>3</v>
      </c>
      <c r="C352" s="2">
        <v>15</v>
      </c>
      <c r="D352" s="2">
        <v>2</v>
      </c>
      <c r="E352" s="20">
        <v>2</v>
      </c>
    </row>
    <row r="353" spans="1:5" ht="20.100000000000001" customHeight="1" x14ac:dyDescent="0.25">
      <c r="A353" s="171" t="s">
        <v>45</v>
      </c>
      <c r="B353" s="2">
        <v>3</v>
      </c>
      <c r="C353" s="2">
        <v>16</v>
      </c>
      <c r="D353" s="2">
        <v>1</v>
      </c>
      <c r="E353" s="20">
        <v>4</v>
      </c>
    </row>
    <row r="354" spans="1:5" ht="20.100000000000001" customHeight="1" x14ac:dyDescent="0.25">
      <c r="A354" s="171" t="s">
        <v>45</v>
      </c>
      <c r="B354" s="2">
        <v>3</v>
      </c>
      <c r="C354" s="2">
        <v>17</v>
      </c>
      <c r="D354" s="2">
        <v>1</v>
      </c>
      <c r="E354" s="20">
        <v>3</v>
      </c>
    </row>
    <row r="355" spans="1:5" ht="20.100000000000001" customHeight="1" x14ac:dyDescent="0.25">
      <c r="A355" s="171" t="s">
        <v>45</v>
      </c>
      <c r="B355" s="2">
        <v>3</v>
      </c>
      <c r="C355" s="2">
        <v>18</v>
      </c>
      <c r="D355" s="2">
        <v>2</v>
      </c>
      <c r="E355" s="20">
        <v>2</v>
      </c>
    </row>
    <row r="356" spans="1:5" ht="20.100000000000001" customHeight="1" x14ac:dyDescent="0.25">
      <c r="A356" s="171" t="s">
        <v>45</v>
      </c>
      <c r="B356" s="2">
        <v>3</v>
      </c>
      <c r="C356" s="2">
        <v>19</v>
      </c>
      <c r="D356" s="2">
        <v>1</v>
      </c>
      <c r="E356" s="20">
        <v>2</v>
      </c>
    </row>
    <row r="357" spans="1:5" ht="20.100000000000001" customHeight="1" x14ac:dyDescent="0.25">
      <c r="A357" s="171" t="s">
        <v>45</v>
      </c>
      <c r="B357" s="2">
        <v>3</v>
      </c>
      <c r="C357" s="2">
        <v>20</v>
      </c>
      <c r="D357" s="2">
        <v>3</v>
      </c>
      <c r="E357" s="20">
        <v>3</v>
      </c>
    </row>
    <row r="358" spans="1:5" ht="20.100000000000001" customHeight="1" x14ac:dyDescent="0.25">
      <c r="A358" s="171" t="s">
        <v>45</v>
      </c>
      <c r="B358" s="2">
        <v>3</v>
      </c>
      <c r="C358" s="2">
        <v>21</v>
      </c>
      <c r="D358" s="2">
        <v>2</v>
      </c>
      <c r="E358" s="20">
        <v>2</v>
      </c>
    </row>
    <row r="359" spans="1:5" ht="20.100000000000001" customHeight="1" x14ac:dyDescent="0.25">
      <c r="A359" s="171" t="s">
        <v>45</v>
      </c>
      <c r="B359" s="2">
        <v>4</v>
      </c>
      <c r="C359" s="2">
        <v>22</v>
      </c>
      <c r="D359" s="2">
        <v>2</v>
      </c>
      <c r="E359" s="20">
        <v>6</v>
      </c>
    </row>
    <row r="360" spans="1:5" ht="20.100000000000001" customHeight="1" x14ac:dyDescent="0.25">
      <c r="A360" s="171" t="s">
        <v>45</v>
      </c>
      <c r="B360" s="2">
        <v>4</v>
      </c>
      <c r="C360" s="2">
        <v>23</v>
      </c>
      <c r="D360" s="2">
        <v>2</v>
      </c>
      <c r="E360" s="20">
        <v>4</v>
      </c>
    </row>
    <row r="361" spans="1:5" ht="20.100000000000001" customHeight="1" x14ac:dyDescent="0.25">
      <c r="A361" s="171" t="s">
        <v>45</v>
      </c>
      <c r="B361" s="2">
        <v>4</v>
      </c>
      <c r="C361" s="2">
        <v>24</v>
      </c>
      <c r="D361" s="2">
        <v>3</v>
      </c>
      <c r="E361" s="20">
        <v>4</v>
      </c>
    </row>
    <row r="362" spans="1:5" ht="20.100000000000001" customHeight="1" x14ac:dyDescent="0.25">
      <c r="A362" s="171" t="s">
        <v>45</v>
      </c>
      <c r="B362" s="2">
        <v>4</v>
      </c>
      <c r="C362" s="2">
        <v>25</v>
      </c>
      <c r="D362" s="2">
        <v>2</v>
      </c>
      <c r="E362" s="20">
        <v>3</v>
      </c>
    </row>
    <row r="363" spans="1:5" ht="20.100000000000001" customHeight="1" x14ac:dyDescent="0.25">
      <c r="A363" s="171" t="s">
        <v>45</v>
      </c>
      <c r="B363" s="2">
        <v>4</v>
      </c>
      <c r="C363" s="2">
        <v>26</v>
      </c>
      <c r="D363" s="2">
        <v>3</v>
      </c>
      <c r="E363" s="20">
        <v>6</v>
      </c>
    </row>
    <row r="364" spans="1:5" ht="20.100000000000001" customHeight="1" x14ac:dyDescent="0.25">
      <c r="A364" s="171" t="s">
        <v>45</v>
      </c>
      <c r="B364" s="2">
        <v>4</v>
      </c>
      <c r="C364" s="2">
        <v>27</v>
      </c>
      <c r="D364" s="2">
        <v>2</v>
      </c>
      <c r="E364" s="20">
        <v>5</v>
      </c>
    </row>
    <row r="365" spans="1:5" ht="20.100000000000001" customHeight="1" x14ac:dyDescent="0.25">
      <c r="A365" s="50" t="s">
        <v>45</v>
      </c>
      <c r="B365" s="48">
        <v>4</v>
      </c>
      <c r="C365" s="48">
        <v>28</v>
      </c>
      <c r="D365" s="48">
        <v>2</v>
      </c>
      <c r="E365" s="48">
        <v>3</v>
      </c>
    </row>
    <row r="366" spans="1:5" ht="20.100000000000001" customHeight="1" x14ac:dyDescent="0.25">
      <c r="A366" s="170" t="s">
        <v>46</v>
      </c>
      <c r="B366" s="2">
        <v>1</v>
      </c>
      <c r="C366" s="2">
        <v>1</v>
      </c>
      <c r="D366" s="2">
        <v>1</v>
      </c>
      <c r="E366" s="162">
        <v>2</v>
      </c>
    </row>
    <row r="367" spans="1:5" ht="20.100000000000001" customHeight="1" x14ac:dyDescent="0.25">
      <c r="A367" s="171" t="s">
        <v>46</v>
      </c>
      <c r="B367" s="2">
        <v>1</v>
      </c>
      <c r="C367" s="2">
        <v>2</v>
      </c>
      <c r="D367" s="2">
        <v>2</v>
      </c>
      <c r="E367" s="20">
        <v>2</v>
      </c>
    </row>
    <row r="368" spans="1:5" ht="20.100000000000001" customHeight="1" x14ac:dyDescent="0.25">
      <c r="A368" s="171" t="s">
        <v>46</v>
      </c>
      <c r="B368" s="2">
        <v>1</v>
      </c>
      <c r="C368" s="2">
        <v>3</v>
      </c>
      <c r="D368" s="2">
        <v>3</v>
      </c>
      <c r="E368" s="20">
        <v>3</v>
      </c>
    </row>
    <row r="369" spans="1:5" ht="20.100000000000001" customHeight="1" x14ac:dyDescent="0.25">
      <c r="A369" s="171" t="s">
        <v>46</v>
      </c>
      <c r="B369" s="2">
        <v>1</v>
      </c>
      <c r="C369" s="2">
        <v>4</v>
      </c>
      <c r="D369" s="2">
        <v>2</v>
      </c>
      <c r="E369" s="20">
        <v>2</v>
      </c>
    </row>
    <row r="370" spans="1:5" ht="20.100000000000001" customHeight="1" x14ac:dyDescent="0.25">
      <c r="A370" s="171" t="s">
        <v>46</v>
      </c>
      <c r="B370" s="2">
        <v>1</v>
      </c>
      <c r="C370" s="2">
        <v>5</v>
      </c>
      <c r="D370" s="2">
        <v>3</v>
      </c>
      <c r="E370" s="20">
        <v>3</v>
      </c>
    </row>
    <row r="371" spans="1:5" ht="20.100000000000001" customHeight="1" x14ac:dyDescent="0.25">
      <c r="A371" s="171" t="s">
        <v>46</v>
      </c>
      <c r="B371" s="2">
        <v>1</v>
      </c>
      <c r="C371" s="2">
        <v>6</v>
      </c>
      <c r="D371" s="2">
        <v>2</v>
      </c>
      <c r="E371" s="20">
        <v>2</v>
      </c>
    </row>
    <row r="372" spans="1:5" ht="20.100000000000001" customHeight="1" x14ac:dyDescent="0.25">
      <c r="A372" s="171" t="s">
        <v>46</v>
      </c>
      <c r="B372" s="2">
        <v>1</v>
      </c>
      <c r="C372" s="2">
        <v>7</v>
      </c>
      <c r="D372" s="2">
        <v>2</v>
      </c>
      <c r="E372" s="20">
        <v>3</v>
      </c>
    </row>
    <row r="373" spans="1:5" ht="20.100000000000001" customHeight="1" x14ac:dyDescent="0.25">
      <c r="A373" s="171" t="s">
        <v>46</v>
      </c>
      <c r="B373" s="2">
        <v>2</v>
      </c>
      <c r="C373" s="2">
        <v>8</v>
      </c>
      <c r="D373" s="2">
        <v>2</v>
      </c>
      <c r="E373" s="20">
        <v>2</v>
      </c>
    </row>
    <row r="374" spans="1:5" ht="20.100000000000001" customHeight="1" x14ac:dyDescent="0.25">
      <c r="A374" s="171" t="s">
        <v>46</v>
      </c>
      <c r="B374" s="2">
        <v>2</v>
      </c>
      <c r="C374" s="2">
        <v>9</v>
      </c>
      <c r="D374" s="2">
        <v>2</v>
      </c>
      <c r="E374" s="20"/>
    </row>
    <row r="375" spans="1:5" ht="20.100000000000001" customHeight="1" x14ac:dyDescent="0.25">
      <c r="A375" s="171" t="s">
        <v>46</v>
      </c>
      <c r="B375" s="2">
        <v>2</v>
      </c>
      <c r="C375" s="2">
        <v>10</v>
      </c>
      <c r="D375" s="2">
        <v>2</v>
      </c>
      <c r="E375" s="20">
        <v>2</v>
      </c>
    </row>
    <row r="376" spans="1:5" ht="20.100000000000001" customHeight="1" x14ac:dyDescent="0.25">
      <c r="A376" s="171" t="s">
        <v>46</v>
      </c>
      <c r="B376" s="2">
        <v>2</v>
      </c>
      <c r="C376" s="2">
        <v>11</v>
      </c>
      <c r="D376" s="2">
        <v>2</v>
      </c>
      <c r="E376" s="20">
        <v>2</v>
      </c>
    </row>
    <row r="377" spans="1:5" ht="20.100000000000001" customHeight="1" x14ac:dyDescent="0.25">
      <c r="A377" s="171" t="s">
        <v>46</v>
      </c>
      <c r="B377" s="2">
        <v>2</v>
      </c>
      <c r="C377" s="2">
        <v>12</v>
      </c>
      <c r="D377" s="2">
        <v>2</v>
      </c>
      <c r="E377" s="20">
        <v>3</v>
      </c>
    </row>
    <row r="378" spans="1:5" ht="20.100000000000001" customHeight="1" x14ac:dyDescent="0.25">
      <c r="A378" s="171" t="s">
        <v>46</v>
      </c>
      <c r="B378" s="2">
        <v>2</v>
      </c>
      <c r="C378" s="2">
        <v>13</v>
      </c>
      <c r="D378" s="2">
        <v>3</v>
      </c>
      <c r="E378" s="20">
        <v>3</v>
      </c>
    </row>
    <row r="379" spans="1:5" ht="20.100000000000001" customHeight="1" x14ac:dyDescent="0.25">
      <c r="A379" s="171" t="s">
        <v>46</v>
      </c>
      <c r="B379" s="2">
        <v>2</v>
      </c>
      <c r="C379" s="2">
        <v>14</v>
      </c>
      <c r="D379" s="2">
        <v>2</v>
      </c>
      <c r="E379" s="20">
        <v>2</v>
      </c>
    </row>
    <row r="380" spans="1:5" ht="20.100000000000001" customHeight="1" x14ac:dyDescent="0.25">
      <c r="A380" s="171" t="s">
        <v>46</v>
      </c>
      <c r="B380" s="2">
        <v>3</v>
      </c>
      <c r="C380" s="2">
        <v>16</v>
      </c>
      <c r="D380" s="2">
        <v>2</v>
      </c>
      <c r="E380" s="20">
        <v>3</v>
      </c>
    </row>
    <row r="381" spans="1:5" ht="20.100000000000001" customHeight="1" x14ac:dyDescent="0.25">
      <c r="A381" s="171" t="s">
        <v>46</v>
      </c>
      <c r="B381" s="2">
        <v>3</v>
      </c>
      <c r="C381" s="2">
        <v>17</v>
      </c>
      <c r="D381" s="61">
        <v>4</v>
      </c>
      <c r="E381" s="15">
        <v>4</v>
      </c>
    </row>
    <row r="382" spans="1:5" ht="20.100000000000001" customHeight="1" x14ac:dyDescent="0.25">
      <c r="A382" s="171" t="s">
        <v>46</v>
      </c>
      <c r="B382" s="2">
        <v>3</v>
      </c>
      <c r="C382" s="2">
        <v>18</v>
      </c>
      <c r="D382" s="2">
        <v>2</v>
      </c>
      <c r="E382" s="20">
        <v>2</v>
      </c>
    </row>
    <row r="383" spans="1:5" ht="20.100000000000001" customHeight="1" x14ac:dyDescent="0.25">
      <c r="A383" s="171" t="s">
        <v>46</v>
      </c>
      <c r="B383" s="2">
        <v>3</v>
      </c>
      <c r="C383" s="2">
        <v>19</v>
      </c>
      <c r="D383" s="2">
        <v>2</v>
      </c>
      <c r="E383" s="20">
        <v>2</v>
      </c>
    </row>
    <row r="384" spans="1:5" ht="20.100000000000001" customHeight="1" x14ac:dyDescent="0.25">
      <c r="A384" s="171" t="s">
        <v>46</v>
      </c>
      <c r="B384" s="2">
        <v>3</v>
      </c>
      <c r="C384" s="2">
        <v>20</v>
      </c>
      <c r="D384" s="2">
        <v>3</v>
      </c>
      <c r="E384" s="20">
        <v>4</v>
      </c>
    </row>
    <row r="385" spans="1:5" ht="20.100000000000001" customHeight="1" x14ac:dyDescent="0.25">
      <c r="A385" s="171" t="s">
        <v>46</v>
      </c>
      <c r="B385" s="2">
        <v>3</v>
      </c>
      <c r="C385" s="2">
        <v>21</v>
      </c>
      <c r="D385" s="2">
        <v>2</v>
      </c>
      <c r="E385" s="20">
        <v>3</v>
      </c>
    </row>
    <row r="386" spans="1:5" ht="20.100000000000001" customHeight="1" x14ac:dyDescent="0.25">
      <c r="A386" s="171" t="s">
        <v>46</v>
      </c>
      <c r="B386" s="20">
        <v>4</v>
      </c>
      <c r="C386" s="20">
        <v>24</v>
      </c>
      <c r="D386" s="163"/>
      <c r="E386" s="15">
        <v>1</v>
      </c>
    </row>
    <row r="387" spans="1:5" ht="20.100000000000001" customHeight="1" x14ac:dyDescent="0.25">
      <c r="A387" s="171" t="s">
        <v>46</v>
      </c>
      <c r="B387" s="20">
        <v>4</v>
      </c>
      <c r="C387" s="20">
        <v>26</v>
      </c>
      <c r="D387" s="163"/>
      <c r="E387" s="15">
        <v>2</v>
      </c>
    </row>
    <row r="388" spans="1:5" ht="20.100000000000001" customHeight="1" x14ac:dyDescent="0.25">
      <c r="A388" s="171" t="s">
        <v>46</v>
      </c>
      <c r="B388" s="20">
        <v>4</v>
      </c>
      <c r="C388" s="20">
        <v>27</v>
      </c>
      <c r="D388" s="163"/>
      <c r="E388" s="15">
        <v>3</v>
      </c>
    </row>
    <row r="389" spans="1:5" ht="20.100000000000001" customHeight="1" x14ac:dyDescent="0.25">
      <c r="A389" s="50" t="s">
        <v>46</v>
      </c>
      <c r="B389" s="48">
        <v>4</v>
      </c>
      <c r="C389" s="48">
        <v>28</v>
      </c>
      <c r="D389" s="161"/>
      <c r="E389" s="37">
        <v>2</v>
      </c>
    </row>
    <row r="390" spans="1:5" ht="20.100000000000001" customHeight="1" x14ac:dyDescent="0.25">
      <c r="A390" s="170" t="s">
        <v>47</v>
      </c>
      <c r="B390" s="2">
        <v>1</v>
      </c>
      <c r="C390" s="2">
        <v>1</v>
      </c>
      <c r="D390" s="2">
        <v>2</v>
      </c>
      <c r="E390" s="162">
        <v>2</v>
      </c>
    </row>
    <row r="391" spans="1:5" ht="20.100000000000001" customHeight="1" x14ac:dyDescent="0.25">
      <c r="A391" s="171" t="s">
        <v>47</v>
      </c>
      <c r="B391" s="2">
        <v>1</v>
      </c>
      <c r="C391" s="2">
        <v>2</v>
      </c>
      <c r="D391" s="158"/>
      <c r="E391" s="15">
        <v>1</v>
      </c>
    </row>
    <row r="392" spans="1:5" ht="20.100000000000001" customHeight="1" x14ac:dyDescent="0.25">
      <c r="A392" s="171" t="s">
        <v>47</v>
      </c>
      <c r="B392" s="2">
        <v>1</v>
      </c>
      <c r="C392" s="2">
        <v>3</v>
      </c>
      <c r="D392" s="2">
        <v>2</v>
      </c>
      <c r="E392" s="20">
        <v>3</v>
      </c>
    </row>
    <row r="393" spans="1:5" ht="20.100000000000001" customHeight="1" x14ac:dyDescent="0.25">
      <c r="A393" s="171" t="s">
        <v>47</v>
      </c>
      <c r="B393" s="2">
        <v>1</v>
      </c>
      <c r="C393" s="2">
        <v>4</v>
      </c>
      <c r="D393" s="2">
        <v>1</v>
      </c>
      <c r="E393" s="20">
        <v>1</v>
      </c>
    </row>
    <row r="394" spans="1:5" ht="20.100000000000001" customHeight="1" x14ac:dyDescent="0.25">
      <c r="A394" s="171" t="s">
        <v>47</v>
      </c>
      <c r="B394" s="2">
        <v>1</v>
      </c>
      <c r="C394" s="2">
        <v>5</v>
      </c>
      <c r="D394" s="2">
        <v>2</v>
      </c>
      <c r="E394" s="20">
        <v>2</v>
      </c>
    </row>
    <row r="395" spans="1:5" ht="20.100000000000001" customHeight="1" x14ac:dyDescent="0.25">
      <c r="A395" s="171" t="s">
        <v>47</v>
      </c>
      <c r="B395" s="2">
        <v>1</v>
      </c>
      <c r="C395" s="2">
        <v>6</v>
      </c>
      <c r="D395" s="2">
        <v>1</v>
      </c>
      <c r="E395" s="20">
        <v>2</v>
      </c>
    </row>
    <row r="396" spans="1:5" ht="20.100000000000001" customHeight="1" x14ac:dyDescent="0.25">
      <c r="A396" s="171" t="s">
        <v>47</v>
      </c>
      <c r="B396" s="2">
        <v>1</v>
      </c>
      <c r="C396" s="2">
        <v>7</v>
      </c>
      <c r="D396" s="2">
        <v>2</v>
      </c>
      <c r="E396" s="20">
        <v>2</v>
      </c>
    </row>
    <row r="397" spans="1:5" ht="20.100000000000001" customHeight="1" x14ac:dyDescent="0.25">
      <c r="A397" s="171" t="s">
        <v>47</v>
      </c>
      <c r="B397" s="2">
        <v>2</v>
      </c>
      <c r="C397" s="2">
        <v>8</v>
      </c>
      <c r="D397" s="2">
        <v>1</v>
      </c>
      <c r="E397" s="20">
        <v>3</v>
      </c>
    </row>
    <row r="398" spans="1:5" ht="20.100000000000001" customHeight="1" x14ac:dyDescent="0.25">
      <c r="A398" s="171" t="s">
        <v>47</v>
      </c>
      <c r="B398" s="2">
        <v>2</v>
      </c>
      <c r="C398" s="2">
        <v>9</v>
      </c>
      <c r="D398" s="2">
        <v>2</v>
      </c>
      <c r="E398" s="20">
        <v>3</v>
      </c>
    </row>
    <row r="399" spans="1:5" ht="20.100000000000001" customHeight="1" x14ac:dyDescent="0.25">
      <c r="A399" s="171" t="s">
        <v>47</v>
      </c>
      <c r="B399" s="2">
        <v>2</v>
      </c>
      <c r="C399" s="2">
        <v>10</v>
      </c>
      <c r="D399" s="2">
        <v>1</v>
      </c>
      <c r="E399" s="20">
        <v>2</v>
      </c>
    </row>
    <row r="400" spans="1:5" ht="20.100000000000001" customHeight="1" x14ac:dyDescent="0.25">
      <c r="A400" s="171" t="s">
        <v>47</v>
      </c>
      <c r="B400" s="2">
        <v>2</v>
      </c>
      <c r="C400" s="2">
        <v>13</v>
      </c>
      <c r="D400" s="2">
        <v>1</v>
      </c>
      <c r="E400" s="20">
        <v>4</v>
      </c>
    </row>
    <row r="401" spans="1:5" ht="20.100000000000001" customHeight="1" x14ac:dyDescent="0.25">
      <c r="A401" s="171" t="s">
        <v>47</v>
      </c>
      <c r="B401" s="2">
        <v>2</v>
      </c>
      <c r="C401" s="2">
        <v>14</v>
      </c>
      <c r="D401" s="2">
        <v>3</v>
      </c>
      <c r="E401" s="20">
        <v>3</v>
      </c>
    </row>
    <row r="402" spans="1:5" ht="20.100000000000001" customHeight="1" x14ac:dyDescent="0.25">
      <c r="A402" s="171" t="s">
        <v>47</v>
      </c>
      <c r="B402" s="2">
        <v>3</v>
      </c>
      <c r="C402" s="2">
        <v>15</v>
      </c>
      <c r="D402" s="2">
        <v>2</v>
      </c>
      <c r="E402" s="20">
        <v>2</v>
      </c>
    </row>
    <row r="403" spans="1:5" ht="20.100000000000001" customHeight="1" x14ac:dyDescent="0.25">
      <c r="A403" s="171" t="s">
        <v>47</v>
      </c>
      <c r="B403" s="2">
        <v>3</v>
      </c>
      <c r="C403" s="2">
        <v>16</v>
      </c>
      <c r="D403" s="2">
        <v>2</v>
      </c>
      <c r="E403" s="20">
        <v>2</v>
      </c>
    </row>
    <row r="404" spans="1:5" ht="20.100000000000001" customHeight="1" x14ac:dyDescent="0.25">
      <c r="A404" s="171" t="s">
        <v>47</v>
      </c>
      <c r="B404" s="2">
        <v>3</v>
      </c>
      <c r="C404" s="2">
        <v>17</v>
      </c>
      <c r="D404" s="2">
        <v>2</v>
      </c>
      <c r="E404" s="20">
        <v>4</v>
      </c>
    </row>
    <row r="405" spans="1:5" ht="20.100000000000001" customHeight="1" x14ac:dyDescent="0.25">
      <c r="A405" s="171" t="s">
        <v>47</v>
      </c>
      <c r="B405" s="2">
        <v>3</v>
      </c>
      <c r="C405" s="2">
        <v>18</v>
      </c>
      <c r="D405" s="2">
        <v>2</v>
      </c>
      <c r="E405" s="20">
        <v>3</v>
      </c>
    </row>
    <row r="406" spans="1:5" ht="20.100000000000001" customHeight="1" x14ac:dyDescent="0.25">
      <c r="A406" s="171" t="s">
        <v>47</v>
      </c>
      <c r="B406" s="2">
        <v>3</v>
      </c>
      <c r="C406" s="2">
        <v>19</v>
      </c>
      <c r="D406" s="2">
        <v>2</v>
      </c>
      <c r="E406" s="20">
        <v>2</v>
      </c>
    </row>
    <row r="407" spans="1:5" ht="20.100000000000001" customHeight="1" x14ac:dyDescent="0.25">
      <c r="A407" s="171" t="s">
        <v>47</v>
      </c>
      <c r="B407" s="2">
        <v>3</v>
      </c>
      <c r="C407" s="2">
        <v>20</v>
      </c>
      <c r="D407" s="2">
        <v>3</v>
      </c>
      <c r="E407" s="20">
        <v>4</v>
      </c>
    </row>
    <row r="408" spans="1:5" ht="20.100000000000001" customHeight="1" x14ac:dyDescent="0.25">
      <c r="A408" s="171" t="s">
        <v>47</v>
      </c>
      <c r="B408" s="2">
        <v>3</v>
      </c>
      <c r="C408" s="2">
        <v>21</v>
      </c>
      <c r="D408" s="2">
        <v>3</v>
      </c>
      <c r="E408" s="20">
        <v>3</v>
      </c>
    </row>
    <row r="409" spans="1:5" ht="20.100000000000001" customHeight="1" x14ac:dyDescent="0.25">
      <c r="A409" s="171" t="s">
        <v>47</v>
      </c>
      <c r="B409" s="2">
        <v>4</v>
      </c>
      <c r="C409" s="2">
        <v>22</v>
      </c>
      <c r="D409" s="2">
        <v>2</v>
      </c>
      <c r="E409" s="20"/>
    </row>
    <row r="410" spans="1:5" ht="20.100000000000001" customHeight="1" x14ac:dyDescent="0.25">
      <c r="A410" s="50" t="s">
        <v>47</v>
      </c>
      <c r="B410" s="48">
        <v>4</v>
      </c>
      <c r="C410" s="48">
        <v>23</v>
      </c>
      <c r="D410" s="48">
        <v>2</v>
      </c>
      <c r="E410" s="48">
        <v>2</v>
      </c>
    </row>
    <row r="411" spans="1:5" ht="20.100000000000001" customHeight="1" x14ac:dyDescent="0.25">
      <c r="A411" s="170" t="s">
        <v>48</v>
      </c>
      <c r="B411" s="2">
        <v>1</v>
      </c>
      <c r="C411" s="2">
        <v>1</v>
      </c>
      <c r="D411" s="2">
        <v>2</v>
      </c>
      <c r="E411" s="2">
        <v>2</v>
      </c>
    </row>
    <row r="412" spans="1:5" ht="20.100000000000001" customHeight="1" x14ac:dyDescent="0.25">
      <c r="A412" s="171" t="s">
        <v>48</v>
      </c>
      <c r="B412" s="2">
        <v>1</v>
      </c>
      <c r="C412" s="2">
        <v>2</v>
      </c>
      <c r="E412" s="2">
        <v>3</v>
      </c>
    </row>
    <row r="413" spans="1:5" ht="20.100000000000001" customHeight="1" x14ac:dyDescent="0.25">
      <c r="A413" s="171" t="s">
        <v>48</v>
      </c>
      <c r="B413" s="2">
        <v>1</v>
      </c>
      <c r="C413" s="2">
        <v>3</v>
      </c>
      <c r="D413" s="2">
        <v>2</v>
      </c>
      <c r="E413" s="2">
        <v>2</v>
      </c>
    </row>
    <row r="414" spans="1:5" ht="20.100000000000001" customHeight="1" x14ac:dyDescent="0.25">
      <c r="A414" s="171" t="s">
        <v>48</v>
      </c>
      <c r="B414" s="2">
        <v>1</v>
      </c>
      <c r="C414" s="2">
        <v>4</v>
      </c>
      <c r="E414" s="2">
        <v>3</v>
      </c>
    </row>
    <row r="415" spans="1:5" ht="20.100000000000001" customHeight="1" x14ac:dyDescent="0.25">
      <c r="A415" s="171" t="s">
        <v>48</v>
      </c>
      <c r="B415" s="2">
        <v>1</v>
      </c>
      <c r="C415" s="2">
        <v>5</v>
      </c>
      <c r="D415" s="2">
        <v>1</v>
      </c>
      <c r="E415" s="2">
        <v>2</v>
      </c>
    </row>
    <row r="416" spans="1:5" ht="20.100000000000001" customHeight="1" x14ac:dyDescent="0.25">
      <c r="A416" s="171" t="s">
        <v>48</v>
      </c>
      <c r="B416" s="2">
        <v>1</v>
      </c>
      <c r="C416" s="2">
        <v>6</v>
      </c>
      <c r="D416" s="2">
        <v>1</v>
      </c>
      <c r="E416" s="2">
        <v>3</v>
      </c>
    </row>
    <row r="417" spans="1:5" ht="20.100000000000001" customHeight="1" x14ac:dyDescent="0.25">
      <c r="A417" s="171" t="s">
        <v>48</v>
      </c>
      <c r="B417" s="2">
        <v>1</v>
      </c>
      <c r="C417" s="2">
        <v>7</v>
      </c>
      <c r="D417" s="2">
        <v>1</v>
      </c>
      <c r="E417" s="2">
        <v>3</v>
      </c>
    </row>
    <row r="418" spans="1:5" ht="20.100000000000001" customHeight="1" x14ac:dyDescent="0.25">
      <c r="A418" s="171" t="s">
        <v>48</v>
      </c>
      <c r="B418" s="2">
        <v>2</v>
      </c>
      <c r="C418" s="2">
        <v>8</v>
      </c>
      <c r="E418" s="2">
        <v>2</v>
      </c>
    </row>
    <row r="419" spans="1:5" ht="20.100000000000001" customHeight="1" x14ac:dyDescent="0.25">
      <c r="A419" s="171" t="s">
        <v>48</v>
      </c>
      <c r="B419" s="2">
        <v>2</v>
      </c>
      <c r="C419" s="2">
        <v>9</v>
      </c>
      <c r="D419" s="2">
        <v>1</v>
      </c>
      <c r="E419" s="2">
        <v>3</v>
      </c>
    </row>
    <row r="420" spans="1:5" ht="20.100000000000001" customHeight="1" x14ac:dyDescent="0.25">
      <c r="A420" s="171" t="s">
        <v>48</v>
      </c>
      <c r="B420" s="2">
        <v>2</v>
      </c>
      <c r="C420" s="2">
        <v>10</v>
      </c>
      <c r="E420" s="2">
        <v>3</v>
      </c>
    </row>
    <row r="421" spans="1:5" ht="20.100000000000001" customHeight="1" x14ac:dyDescent="0.25">
      <c r="A421" s="171" t="s">
        <v>48</v>
      </c>
      <c r="B421" s="2">
        <v>2</v>
      </c>
      <c r="C421" s="2">
        <v>11</v>
      </c>
      <c r="D421" s="2">
        <v>2</v>
      </c>
      <c r="E421" s="2">
        <v>2</v>
      </c>
    </row>
    <row r="422" spans="1:5" ht="20.100000000000001" customHeight="1" x14ac:dyDescent="0.25">
      <c r="A422" s="171" t="s">
        <v>48</v>
      </c>
      <c r="B422" s="2">
        <v>2</v>
      </c>
      <c r="C422" s="2">
        <v>12</v>
      </c>
      <c r="E422" s="2">
        <v>1</v>
      </c>
    </row>
    <row r="423" spans="1:5" ht="20.100000000000001" customHeight="1" x14ac:dyDescent="0.25">
      <c r="A423" s="171" t="s">
        <v>48</v>
      </c>
      <c r="B423" s="2">
        <v>2</v>
      </c>
      <c r="C423" s="2">
        <v>13</v>
      </c>
      <c r="E423" s="2">
        <v>2</v>
      </c>
    </row>
    <row r="424" spans="1:5" ht="20.100000000000001" customHeight="1" x14ac:dyDescent="0.25">
      <c r="A424" s="171" t="s">
        <v>48</v>
      </c>
      <c r="B424" s="2">
        <v>2</v>
      </c>
      <c r="C424" s="2">
        <v>14</v>
      </c>
      <c r="D424" s="2">
        <v>1</v>
      </c>
      <c r="E424" s="2">
        <v>2</v>
      </c>
    </row>
    <row r="425" spans="1:5" ht="20.100000000000001" customHeight="1" x14ac:dyDescent="0.25">
      <c r="A425" s="171" t="s">
        <v>48</v>
      </c>
      <c r="B425" s="2">
        <v>3</v>
      </c>
      <c r="C425" s="2">
        <v>15</v>
      </c>
      <c r="E425" s="2">
        <v>2</v>
      </c>
    </row>
    <row r="426" spans="1:5" ht="20.100000000000001" customHeight="1" x14ac:dyDescent="0.25">
      <c r="A426" s="171" t="s">
        <v>48</v>
      </c>
      <c r="B426" s="2">
        <v>3</v>
      </c>
      <c r="C426" s="2">
        <v>16</v>
      </c>
      <c r="D426" s="2">
        <v>1</v>
      </c>
      <c r="E426" s="2">
        <v>2</v>
      </c>
    </row>
    <row r="427" spans="1:5" ht="20.100000000000001" customHeight="1" x14ac:dyDescent="0.25">
      <c r="A427" s="171" t="s">
        <v>48</v>
      </c>
      <c r="B427" s="2">
        <v>3</v>
      </c>
      <c r="C427" s="2">
        <v>17</v>
      </c>
      <c r="E427" s="2">
        <v>2</v>
      </c>
    </row>
    <row r="428" spans="1:5" ht="20.100000000000001" customHeight="1" x14ac:dyDescent="0.25">
      <c r="A428" s="171" t="s">
        <v>48</v>
      </c>
      <c r="B428" s="2">
        <v>3</v>
      </c>
      <c r="C428" s="2">
        <v>18</v>
      </c>
      <c r="E428" s="2">
        <v>2</v>
      </c>
    </row>
    <row r="429" spans="1:5" ht="20.100000000000001" customHeight="1" x14ac:dyDescent="0.25">
      <c r="A429" s="171" t="s">
        <v>48</v>
      </c>
      <c r="B429" s="2">
        <v>3</v>
      </c>
      <c r="C429" s="2">
        <v>19</v>
      </c>
      <c r="D429" s="2">
        <v>2</v>
      </c>
      <c r="E429" s="2">
        <v>2</v>
      </c>
    </row>
    <row r="430" spans="1:5" ht="20.100000000000001" customHeight="1" x14ac:dyDescent="0.25">
      <c r="A430" s="171" t="s">
        <v>48</v>
      </c>
      <c r="B430" s="2">
        <v>3</v>
      </c>
      <c r="C430" s="2">
        <v>20</v>
      </c>
      <c r="D430" s="2">
        <v>2</v>
      </c>
      <c r="E430" s="2">
        <v>2</v>
      </c>
    </row>
    <row r="431" spans="1:5" ht="20.100000000000001" customHeight="1" x14ac:dyDescent="0.25">
      <c r="A431" s="171" t="s">
        <v>48</v>
      </c>
      <c r="B431" s="2">
        <v>3</v>
      </c>
      <c r="C431" s="2">
        <v>21</v>
      </c>
      <c r="E431" s="2">
        <v>2</v>
      </c>
    </row>
    <row r="432" spans="1:5" ht="20.100000000000001" customHeight="1" x14ac:dyDescent="0.25">
      <c r="A432" s="171" t="s">
        <v>48</v>
      </c>
      <c r="B432" s="2">
        <v>4</v>
      </c>
      <c r="C432" s="2">
        <v>23</v>
      </c>
      <c r="E432" s="2">
        <v>2</v>
      </c>
    </row>
    <row r="433" spans="1:5" ht="20.100000000000001" customHeight="1" x14ac:dyDescent="0.25">
      <c r="A433" s="171" t="s">
        <v>48</v>
      </c>
      <c r="B433" s="2">
        <v>4</v>
      </c>
      <c r="C433" s="2">
        <v>24</v>
      </c>
      <c r="E433" s="2">
        <v>3</v>
      </c>
    </row>
    <row r="434" spans="1:5" ht="20.100000000000001" customHeight="1" x14ac:dyDescent="0.25">
      <c r="A434" s="171" t="s">
        <v>48</v>
      </c>
      <c r="B434" s="2">
        <v>4</v>
      </c>
      <c r="C434" s="2">
        <v>25</v>
      </c>
      <c r="D434" s="2">
        <v>2</v>
      </c>
      <c r="E434" s="2">
        <v>3</v>
      </c>
    </row>
    <row r="435" spans="1:5" ht="20.100000000000001" customHeight="1" x14ac:dyDescent="0.25">
      <c r="A435" s="171" t="s">
        <v>48</v>
      </c>
      <c r="B435" s="2">
        <v>4</v>
      </c>
      <c r="C435" s="2">
        <v>26</v>
      </c>
      <c r="D435" s="2">
        <v>2</v>
      </c>
      <c r="E435" s="2">
        <v>3</v>
      </c>
    </row>
    <row r="436" spans="1:5" ht="20.100000000000001" customHeight="1" x14ac:dyDescent="0.25">
      <c r="A436" s="171" t="s">
        <v>48</v>
      </c>
      <c r="B436" s="2">
        <v>4</v>
      </c>
      <c r="C436" s="2">
        <v>27</v>
      </c>
      <c r="D436" s="2">
        <v>1</v>
      </c>
      <c r="E436" s="2">
        <v>3</v>
      </c>
    </row>
    <row r="437" spans="1:5" ht="20.100000000000001" customHeight="1" x14ac:dyDescent="0.25">
      <c r="A437" s="171" t="s">
        <v>48</v>
      </c>
      <c r="B437" s="2">
        <v>4</v>
      </c>
      <c r="C437" s="2">
        <v>28</v>
      </c>
      <c r="D437" s="2">
        <v>1</v>
      </c>
      <c r="E437" s="2">
        <v>2</v>
      </c>
    </row>
    <row r="438" spans="1:5" ht="20.100000000000001" customHeight="1" x14ac:dyDescent="0.25">
      <c r="A438" s="171" t="s">
        <v>48</v>
      </c>
      <c r="B438" s="2">
        <v>5</v>
      </c>
      <c r="C438" s="2">
        <v>29</v>
      </c>
      <c r="E438" s="2">
        <v>2</v>
      </c>
    </row>
    <row r="439" spans="1:5" ht="20.100000000000001" customHeight="1" x14ac:dyDescent="0.25">
      <c r="A439" s="171" t="s">
        <v>48</v>
      </c>
      <c r="B439" s="2">
        <v>5</v>
      </c>
      <c r="C439" s="2">
        <v>30</v>
      </c>
      <c r="E439" s="2">
        <v>1</v>
      </c>
    </row>
    <row r="440" spans="1:5" ht="20.100000000000001" customHeight="1" x14ac:dyDescent="0.25">
      <c r="A440" s="171" t="s">
        <v>48</v>
      </c>
      <c r="B440" s="2">
        <v>5</v>
      </c>
      <c r="C440" s="2">
        <v>31</v>
      </c>
      <c r="E440" s="2">
        <v>2</v>
      </c>
    </row>
    <row r="441" spans="1:5" ht="20.100000000000001" customHeight="1" x14ac:dyDescent="0.25">
      <c r="A441" s="171" t="s">
        <v>48</v>
      </c>
      <c r="B441" s="2">
        <v>5</v>
      </c>
      <c r="C441" s="2">
        <v>32</v>
      </c>
      <c r="E441" s="2">
        <v>3</v>
      </c>
    </row>
    <row r="442" spans="1:5" ht="20.100000000000001" customHeight="1" x14ac:dyDescent="0.25">
      <c r="A442" s="171" t="s">
        <v>48</v>
      </c>
      <c r="B442" s="2">
        <v>5</v>
      </c>
      <c r="C442" s="2">
        <v>33</v>
      </c>
      <c r="D442" s="2">
        <v>1</v>
      </c>
      <c r="E442" s="2">
        <v>2</v>
      </c>
    </row>
    <row r="443" spans="1:5" ht="20.100000000000001" customHeight="1" x14ac:dyDescent="0.25">
      <c r="A443" s="171" t="s">
        <v>48</v>
      </c>
      <c r="B443" s="2">
        <v>5</v>
      </c>
      <c r="C443" s="2">
        <v>34</v>
      </c>
      <c r="D443" s="2">
        <v>1</v>
      </c>
      <c r="E443" s="2">
        <v>1</v>
      </c>
    </row>
    <row r="444" spans="1:5" ht="20.100000000000001" customHeight="1" x14ac:dyDescent="0.25">
      <c r="A444" s="171" t="s">
        <v>48</v>
      </c>
      <c r="B444" s="2">
        <v>5</v>
      </c>
      <c r="C444" s="2">
        <v>35</v>
      </c>
      <c r="D444" s="2">
        <v>1</v>
      </c>
      <c r="E444" s="2">
        <v>2</v>
      </c>
    </row>
    <row r="445" spans="1:5" ht="20.100000000000001" customHeight="1" x14ac:dyDescent="0.25">
      <c r="A445" s="171" t="s">
        <v>48</v>
      </c>
      <c r="B445" s="2">
        <v>6</v>
      </c>
      <c r="C445" s="2">
        <v>37</v>
      </c>
      <c r="D445" s="2">
        <v>1</v>
      </c>
      <c r="E445" s="2">
        <v>2</v>
      </c>
    </row>
    <row r="446" spans="1:5" ht="20.100000000000001" customHeight="1" x14ac:dyDescent="0.25">
      <c r="A446" s="171" t="s">
        <v>48</v>
      </c>
      <c r="B446" s="2">
        <v>6</v>
      </c>
      <c r="C446" s="2">
        <v>38</v>
      </c>
      <c r="D446" s="2">
        <v>1</v>
      </c>
      <c r="E446" s="2">
        <v>2</v>
      </c>
    </row>
    <row r="447" spans="1:5" ht="20.100000000000001" customHeight="1" x14ac:dyDescent="0.25">
      <c r="A447" s="171" t="s">
        <v>48</v>
      </c>
      <c r="B447" s="2">
        <v>6</v>
      </c>
      <c r="C447" s="2">
        <v>39</v>
      </c>
      <c r="D447" s="2">
        <v>1</v>
      </c>
      <c r="E447" s="2">
        <v>2</v>
      </c>
    </row>
    <row r="448" spans="1:5" ht="20.100000000000001" customHeight="1" x14ac:dyDescent="0.25">
      <c r="A448" s="171" t="s">
        <v>48</v>
      </c>
      <c r="B448" s="2">
        <v>6</v>
      </c>
      <c r="C448" s="2">
        <v>40</v>
      </c>
      <c r="E448" s="2">
        <v>2</v>
      </c>
    </row>
    <row r="449" spans="1:5" ht="20.100000000000001" customHeight="1" x14ac:dyDescent="0.25">
      <c r="A449" s="171" t="s">
        <v>48</v>
      </c>
      <c r="B449" s="2">
        <v>6</v>
      </c>
      <c r="C449" s="2">
        <v>41</v>
      </c>
      <c r="E449" s="2">
        <v>2</v>
      </c>
    </row>
    <row r="450" spans="1:5" ht="20.100000000000001" customHeight="1" x14ac:dyDescent="0.25">
      <c r="A450" s="50" t="s">
        <v>48</v>
      </c>
      <c r="B450" s="48">
        <v>6</v>
      </c>
      <c r="C450" s="48">
        <v>42</v>
      </c>
      <c r="D450" s="48"/>
      <c r="E450" s="48">
        <v>3</v>
      </c>
    </row>
    <row r="451" spans="1:5" ht="20.100000000000001" customHeight="1" x14ac:dyDescent="0.25">
      <c r="A451" s="170" t="s">
        <v>49</v>
      </c>
      <c r="B451" s="2">
        <v>1</v>
      </c>
      <c r="C451" s="2">
        <v>1</v>
      </c>
      <c r="D451" s="2">
        <v>2</v>
      </c>
      <c r="E451" s="2">
        <v>2</v>
      </c>
    </row>
    <row r="452" spans="1:5" ht="20.100000000000001" customHeight="1" x14ac:dyDescent="0.25">
      <c r="A452" s="171" t="s">
        <v>49</v>
      </c>
      <c r="B452" s="2">
        <v>1</v>
      </c>
      <c r="C452" s="2">
        <v>2</v>
      </c>
      <c r="D452" s="2">
        <v>2</v>
      </c>
      <c r="E452" s="2">
        <v>2</v>
      </c>
    </row>
    <row r="453" spans="1:5" ht="20.100000000000001" customHeight="1" x14ac:dyDescent="0.25">
      <c r="A453" s="171" t="s">
        <v>49</v>
      </c>
      <c r="B453" s="2">
        <v>1</v>
      </c>
      <c r="C453" s="2">
        <v>3</v>
      </c>
      <c r="D453" s="2">
        <v>3</v>
      </c>
      <c r="E453" s="2">
        <v>3</v>
      </c>
    </row>
    <row r="454" spans="1:5" ht="20.100000000000001" customHeight="1" x14ac:dyDescent="0.25">
      <c r="A454" s="171" t="s">
        <v>49</v>
      </c>
      <c r="B454" s="2">
        <v>1</v>
      </c>
      <c r="C454" s="2">
        <v>4</v>
      </c>
      <c r="D454" s="2">
        <v>1</v>
      </c>
      <c r="E454" s="2">
        <v>1</v>
      </c>
    </row>
    <row r="455" spans="1:5" ht="20.100000000000001" customHeight="1" x14ac:dyDescent="0.25">
      <c r="A455" s="171" t="s">
        <v>49</v>
      </c>
      <c r="B455" s="2">
        <v>1</v>
      </c>
      <c r="C455" s="2">
        <v>5</v>
      </c>
      <c r="D455" s="2">
        <v>2</v>
      </c>
      <c r="E455" s="2">
        <v>2</v>
      </c>
    </row>
    <row r="456" spans="1:5" ht="20.100000000000001" customHeight="1" x14ac:dyDescent="0.25">
      <c r="A456" s="171" t="s">
        <v>49</v>
      </c>
      <c r="B456" s="2">
        <v>1</v>
      </c>
      <c r="C456" s="2">
        <v>6</v>
      </c>
      <c r="D456" s="2">
        <v>2</v>
      </c>
      <c r="E456" s="2">
        <v>3</v>
      </c>
    </row>
    <row r="457" spans="1:5" ht="20.100000000000001" customHeight="1" x14ac:dyDescent="0.25">
      <c r="A457" s="171" t="s">
        <v>49</v>
      </c>
      <c r="B457" s="2">
        <v>1</v>
      </c>
      <c r="C457" s="2">
        <v>7</v>
      </c>
      <c r="D457" s="2">
        <v>3</v>
      </c>
      <c r="E457" s="2">
        <v>3</v>
      </c>
    </row>
    <row r="458" spans="1:5" ht="20.100000000000001" customHeight="1" x14ac:dyDescent="0.25">
      <c r="A458" s="171" t="s">
        <v>49</v>
      </c>
      <c r="B458" s="2">
        <v>2</v>
      </c>
      <c r="C458" s="2">
        <v>8</v>
      </c>
      <c r="D458" s="2">
        <v>2</v>
      </c>
      <c r="E458" s="2">
        <v>2</v>
      </c>
    </row>
    <row r="459" spans="1:5" ht="20.100000000000001" customHeight="1" x14ac:dyDescent="0.25">
      <c r="A459" s="171" t="s">
        <v>49</v>
      </c>
      <c r="B459" s="2">
        <v>2</v>
      </c>
      <c r="C459" s="2">
        <v>9</v>
      </c>
      <c r="D459" s="2">
        <v>2</v>
      </c>
      <c r="E459" s="2">
        <v>2</v>
      </c>
    </row>
    <row r="460" spans="1:5" ht="20.100000000000001" customHeight="1" x14ac:dyDescent="0.25">
      <c r="A460" s="171" t="s">
        <v>49</v>
      </c>
      <c r="B460" s="2">
        <v>2</v>
      </c>
      <c r="C460" s="2">
        <v>10</v>
      </c>
      <c r="D460" s="2">
        <v>2</v>
      </c>
      <c r="E460" s="2">
        <v>3</v>
      </c>
    </row>
    <row r="461" spans="1:5" ht="20.100000000000001" customHeight="1" x14ac:dyDescent="0.25">
      <c r="A461" s="171" t="s">
        <v>49</v>
      </c>
      <c r="B461" s="2">
        <v>2</v>
      </c>
      <c r="C461" s="2">
        <v>11</v>
      </c>
      <c r="D461" s="2">
        <v>2</v>
      </c>
      <c r="E461" s="2">
        <v>2</v>
      </c>
    </row>
    <row r="462" spans="1:5" ht="20.100000000000001" customHeight="1" x14ac:dyDescent="0.25">
      <c r="A462" s="171" t="s">
        <v>49</v>
      </c>
      <c r="B462" s="2">
        <v>2</v>
      </c>
      <c r="C462" s="2">
        <v>12</v>
      </c>
      <c r="D462" s="2">
        <v>3</v>
      </c>
      <c r="E462" s="2">
        <v>3</v>
      </c>
    </row>
    <row r="463" spans="1:5" ht="20.100000000000001" customHeight="1" x14ac:dyDescent="0.25">
      <c r="A463" s="171" t="s">
        <v>49</v>
      </c>
      <c r="B463" s="2">
        <v>2</v>
      </c>
      <c r="C463" s="2">
        <v>13</v>
      </c>
      <c r="D463" s="2">
        <v>3</v>
      </c>
      <c r="E463" s="2">
        <v>3</v>
      </c>
    </row>
    <row r="464" spans="1:5" ht="20.100000000000001" customHeight="1" x14ac:dyDescent="0.25">
      <c r="A464" s="171" t="s">
        <v>49</v>
      </c>
      <c r="B464" s="2">
        <v>2</v>
      </c>
      <c r="C464" s="2">
        <v>14</v>
      </c>
      <c r="D464" s="2">
        <v>2</v>
      </c>
      <c r="E464" s="2">
        <v>2</v>
      </c>
    </row>
    <row r="465" spans="1:5" ht="20.100000000000001" customHeight="1" x14ac:dyDescent="0.25">
      <c r="A465" s="171" t="s">
        <v>49</v>
      </c>
      <c r="B465" s="2">
        <v>3</v>
      </c>
      <c r="C465" s="2">
        <v>15</v>
      </c>
      <c r="D465" s="2">
        <v>3</v>
      </c>
      <c r="E465" s="2">
        <v>3</v>
      </c>
    </row>
    <row r="466" spans="1:5" ht="20.100000000000001" customHeight="1" x14ac:dyDescent="0.25">
      <c r="A466" s="171" t="s">
        <v>49</v>
      </c>
      <c r="B466" s="2">
        <v>3</v>
      </c>
      <c r="C466" s="2">
        <v>16</v>
      </c>
      <c r="D466" s="2">
        <v>2</v>
      </c>
      <c r="E466" s="2">
        <v>2</v>
      </c>
    </row>
    <row r="467" spans="1:5" ht="20.100000000000001" customHeight="1" x14ac:dyDescent="0.25">
      <c r="A467" s="171" t="s">
        <v>49</v>
      </c>
      <c r="B467" s="2">
        <v>3</v>
      </c>
      <c r="C467" s="2">
        <v>17</v>
      </c>
      <c r="D467" s="2">
        <v>2</v>
      </c>
      <c r="E467" s="2">
        <v>2</v>
      </c>
    </row>
    <row r="468" spans="1:5" ht="20.100000000000001" customHeight="1" x14ac:dyDescent="0.25">
      <c r="A468" s="171" t="s">
        <v>49</v>
      </c>
      <c r="B468" s="2">
        <v>3</v>
      </c>
      <c r="C468" s="2">
        <v>18</v>
      </c>
      <c r="D468" s="2">
        <v>2</v>
      </c>
      <c r="E468" s="2">
        <v>2</v>
      </c>
    </row>
    <row r="469" spans="1:5" ht="20.100000000000001" customHeight="1" x14ac:dyDescent="0.25">
      <c r="A469" s="171" t="s">
        <v>49</v>
      </c>
      <c r="B469" s="2">
        <v>3</v>
      </c>
      <c r="C469" s="2">
        <v>19</v>
      </c>
      <c r="D469" s="2">
        <v>2</v>
      </c>
      <c r="E469" s="2">
        <v>2</v>
      </c>
    </row>
    <row r="470" spans="1:5" ht="20.100000000000001" customHeight="1" x14ac:dyDescent="0.25">
      <c r="A470" s="171" t="s">
        <v>49</v>
      </c>
      <c r="B470" s="2">
        <v>3</v>
      </c>
      <c r="C470" s="2">
        <v>20</v>
      </c>
      <c r="D470" s="2">
        <v>3</v>
      </c>
      <c r="E470" s="2">
        <v>3</v>
      </c>
    </row>
    <row r="471" spans="1:5" ht="20.100000000000001" customHeight="1" x14ac:dyDescent="0.25">
      <c r="A471" s="171" t="s">
        <v>49</v>
      </c>
      <c r="B471" s="2">
        <v>3</v>
      </c>
      <c r="C471" s="2">
        <v>21</v>
      </c>
      <c r="D471" s="2">
        <v>2</v>
      </c>
      <c r="E471" s="2">
        <v>2</v>
      </c>
    </row>
    <row r="472" spans="1:5" ht="20.100000000000001" customHeight="1" x14ac:dyDescent="0.25">
      <c r="A472" s="171" t="s">
        <v>49</v>
      </c>
      <c r="B472" s="2">
        <v>4</v>
      </c>
      <c r="C472" s="2">
        <v>22</v>
      </c>
      <c r="D472" s="2">
        <v>2</v>
      </c>
      <c r="E472" s="2">
        <v>2</v>
      </c>
    </row>
    <row r="473" spans="1:5" ht="20.100000000000001" customHeight="1" x14ac:dyDescent="0.25">
      <c r="A473" s="171" t="s">
        <v>49</v>
      </c>
      <c r="B473" s="2">
        <v>4</v>
      </c>
      <c r="C473" s="2">
        <v>23</v>
      </c>
      <c r="D473" s="2">
        <v>1</v>
      </c>
      <c r="E473" s="2">
        <v>2</v>
      </c>
    </row>
    <row r="474" spans="1:5" ht="20.100000000000001" customHeight="1" x14ac:dyDescent="0.25">
      <c r="A474" s="171" t="s">
        <v>49</v>
      </c>
      <c r="B474" s="2">
        <v>4</v>
      </c>
      <c r="C474" s="2">
        <v>24</v>
      </c>
      <c r="D474" s="158"/>
      <c r="E474" s="15">
        <v>2</v>
      </c>
    </row>
    <row r="475" spans="1:5" ht="20.100000000000001" customHeight="1" x14ac:dyDescent="0.25">
      <c r="A475" s="171" t="s">
        <v>49</v>
      </c>
      <c r="B475" s="2">
        <v>5</v>
      </c>
      <c r="C475" s="2">
        <v>26</v>
      </c>
      <c r="D475" s="158"/>
      <c r="E475" s="15">
        <v>1</v>
      </c>
    </row>
    <row r="476" spans="1:5" ht="20.100000000000001" customHeight="1" x14ac:dyDescent="0.25">
      <c r="A476" s="171" t="s">
        <v>49</v>
      </c>
      <c r="B476" s="2">
        <v>5</v>
      </c>
      <c r="C476" s="2">
        <v>27</v>
      </c>
      <c r="D476" s="158"/>
      <c r="E476" s="15">
        <v>1</v>
      </c>
    </row>
    <row r="477" spans="1:5" ht="20.100000000000001" customHeight="1" x14ac:dyDescent="0.25">
      <c r="A477" s="171" t="s">
        <v>49</v>
      </c>
      <c r="B477" s="2">
        <v>5</v>
      </c>
      <c r="C477" s="2">
        <v>28</v>
      </c>
      <c r="D477" s="158"/>
      <c r="E477" s="15">
        <v>2</v>
      </c>
    </row>
    <row r="478" spans="1:5" ht="20.100000000000001" customHeight="1" x14ac:dyDescent="0.25">
      <c r="A478" s="171" t="s">
        <v>49</v>
      </c>
      <c r="B478" s="2">
        <v>5</v>
      </c>
      <c r="C478" s="2">
        <v>29</v>
      </c>
      <c r="D478" s="158"/>
      <c r="E478" s="15">
        <v>1</v>
      </c>
    </row>
    <row r="479" spans="1:5" ht="20.100000000000001" customHeight="1" x14ac:dyDescent="0.25">
      <c r="A479" s="50" t="s">
        <v>49</v>
      </c>
      <c r="B479" s="48">
        <v>5</v>
      </c>
      <c r="C479" s="48">
        <v>30</v>
      </c>
      <c r="D479" s="161"/>
      <c r="E479" s="37">
        <v>1</v>
      </c>
    </row>
  </sheetData>
  <mergeCells count="4">
    <mergeCell ref="X2:Y2"/>
    <mergeCell ref="X22:Y22"/>
    <mergeCell ref="X42:Y42"/>
    <mergeCell ref="X56:Y56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45"/>
  <sheetViews>
    <sheetView topLeftCell="K1" zoomScale="70" zoomScaleNormal="70" workbookViewId="0">
      <selection activeCell="AT87" sqref="AT87"/>
    </sheetView>
  </sheetViews>
  <sheetFormatPr baseColWidth="10" defaultRowHeight="20.100000000000001" customHeight="1" x14ac:dyDescent="0.25"/>
  <cols>
    <col min="1" max="1" width="24.140625" bestFit="1" customWidth="1"/>
    <col min="5" max="5" width="17.7109375" bestFit="1" customWidth="1"/>
    <col min="8" max="8" width="18.140625" bestFit="1" customWidth="1"/>
    <col min="11" max="11" width="18.140625" bestFit="1" customWidth="1"/>
    <col min="14" max="14" width="23.7109375" bestFit="1" customWidth="1"/>
    <col min="27" max="27" width="21.5703125" bestFit="1" customWidth="1"/>
  </cols>
  <sheetData>
    <row r="1" spans="1:31" ht="20.100000000000001" customHeight="1" x14ac:dyDescent="0.25">
      <c r="A1" s="173" t="s">
        <v>50</v>
      </c>
      <c r="B1" s="173" t="s">
        <v>161</v>
      </c>
      <c r="C1" s="173" t="s">
        <v>284</v>
      </c>
      <c r="D1" s="27" t="s">
        <v>285</v>
      </c>
      <c r="E1" s="27" t="s">
        <v>281</v>
      </c>
      <c r="F1" s="173" t="s">
        <v>286</v>
      </c>
      <c r="G1" s="27" t="s">
        <v>287</v>
      </c>
      <c r="H1" s="27" t="s">
        <v>282</v>
      </c>
      <c r="I1" s="173" t="s">
        <v>288</v>
      </c>
      <c r="J1" s="27" t="s">
        <v>289</v>
      </c>
      <c r="K1" s="27" t="s">
        <v>283</v>
      </c>
      <c r="N1" s="13" t="s">
        <v>290</v>
      </c>
    </row>
    <row r="2" spans="1:31" ht="20.100000000000001" customHeight="1" x14ac:dyDescent="0.25">
      <c r="A2" s="68" t="s">
        <v>164</v>
      </c>
      <c r="B2" s="20">
        <v>2</v>
      </c>
      <c r="C2" s="20">
        <v>105</v>
      </c>
      <c r="D2" s="20">
        <v>2.38</v>
      </c>
      <c r="E2" s="21">
        <f t="shared" ref="E2:E8" si="0">D2/12</f>
        <v>0.19833333333333333</v>
      </c>
      <c r="F2" s="20">
        <v>108</v>
      </c>
      <c r="G2" s="20">
        <v>2.16</v>
      </c>
      <c r="H2" s="21">
        <f t="shared" ref="H2:H8" si="1">G2/12</f>
        <v>0.18000000000000002</v>
      </c>
      <c r="I2" s="20">
        <v>114</v>
      </c>
      <c r="J2" s="20">
        <v>1.89</v>
      </c>
      <c r="K2" s="21">
        <f>J2/12</f>
        <v>0.1575</v>
      </c>
      <c r="N2" s="29" t="s">
        <v>50</v>
      </c>
      <c r="O2" s="173" t="s">
        <v>51</v>
      </c>
      <c r="P2" s="173" t="s">
        <v>52</v>
      </c>
      <c r="Q2" s="173" t="s">
        <v>53</v>
      </c>
      <c r="R2" s="173" t="s">
        <v>54</v>
      </c>
      <c r="S2" s="173" t="s">
        <v>55</v>
      </c>
      <c r="T2" s="173" t="s">
        <v>56</v>
      </c>
      <c r="U2" s="173" t="s">
        <v>57</v>
      </c>
      <c r="V2" s="173" t="s">
        <v>58</v>
      </c>
      <c r="W2" s="173" t="s">
        <v>59</v>
      </c>
      <c r="X2" s="173" t="s">
        <v>60</v>
      </c>
      <c r="AA2" s="29" t="s">
        <v>50</v>
      </c>
      <c r="AB2" s="173" t="s">
        <v>132</v>
      </c>
      <c r="AC2" s="173" t="s">
        <v>133</v>
      </c>
      <c r="AD2" s="201" t="s">
        <v>134</v>
      </c>
      <c r="AE2" s="201"/>
    </row>
    <row r="3" spans="1:31" ht="20.100000000000001" customHeight="1" x14ac:dyDescent="0.25">
      <c r="A3" s="68" t="s">
        <v>164</v>
      </c>
      <c r="B3" s="20">
        <v>3</v>
      </c>
      <c r="C3" s="20">
        <v>87</v>
      </c>
      <c r="D3" s="20">
        <v>2.04</v>
      </c>
      <c r="E3" s="21">
        <f t="shared" si="0"/>
        <v>0.17</v>
      </c>
      <c r="F3" s="20">
        <v>90</v>
      </c>
      <c r="G3" s="20">
        <v>1.44</v>
      </c>
      <c r="H3" s="21">
        <f t="shared" si="1"/>
        <v>0.12</v>
      </c>
      <c r="I3" s="20">
        <v>105</v>
      </c>
      <c r="J3" s="15">
        <v>3.69</v>
      </c>
      <c r="K3" s="75">
        <v>0.308</v>
      </c>
      <c r="N3" t="s">
        <v>164</v>
      </c>
      <c r="O3" s="2">
        <v>6</v>
      </c>
      <c r="P3" s="3">
        <v>0.19350000000000001</v>
      </c>
      <c r="Q3" s="3">
        <v>0.1885</v>
      </c>
      <c r="R3" s="3">
        <v>2.3123600000000001E-2</v>
      </c>
      <c r="S3" s="30">
        <v>0.119502</v>
      </c>
      <c r="T3" s="3">
        <v>0.17</v>
      </c>
      <c r="U3" s="3">
        <v>0.223</v>
      </c>
      <c r="V3" s="3">
        <v>5.2999999999999999E-2</v>
      </c>
      <c r="W3" s="3">
        <v>0.38404500000000003</v>
      </c>
      <c r="X3" s="3">
        <v>-1.11263</v>
      </c>
      <c r="AA3" t="s">
        <v>173</v>
      </c>
      <c r="AB3" s="2">
        <v>7</v>
      </c>
      <c r="AC3" s="3">
        <v>0.131714</v>
      </c>
      <c r="AD3" t="s">
        <v>71</v>
      </c>
      <c r="AE3" t="s">
        <v>114</v>
      </c>
    </row>
    <row r="4" spans="1:31" ht="20.100000000000001" customHeight="1" x14ac:dyDescent="0.25">
      <c r="A4" s="68" t="s">
        <v>164</v>
      </c>
      <c r="B4" s="20">
        <v>4</v>
      </c>
      <c r="C4" s="20">
        <v>105</v>
      </c>
      <c r="D4" s="20">
        <v>2.15</v>
      </c>
      <c r="E4" s="21">
        <f t="shared" si="0"/>
        <v>0.17916666666666667</v>
      </c>
      <c r="F4" s="20">
        <v>111</v>
      </c>
      <c r="G4" s="20">
        <v>2.59</v>
      </c>
      <c r="H4" s="21">
        <f t="shared" si="1"/>
        <v>0.21583333333333332</v>
      </c>
      <c r="I4" s="20">
        <v>120</v>
      </c>
      <c r="J4" s="20">
        <v>1.85</v>
      </c>
      <c r="K4" s="21">
        <f>J4/12</f>
        <v>0.15416666666666667</v>
      </c>
      <c r="N4" t="s">
        <v>165</v>
      </c>
      <c r="O4" s="2">
        <v>6</v>
      </c>
      <c r="P4" s="3">
        <v>0.17733299999999999</v>
      </c>
      <c r="Q4" s="3">
        <v>0.17599999999999999</v>
      </c>
      <c r="R4" s="3">
        <v>3.5097999999999997E-2</v>
      </c>
      <c r="S4" s="30">
        <v>0.19792100000000001</v>
      </c>
      <c r="T4" s="3">
        <v>0.121</v>
      </c>
      <c r="U4" s="3">
        <v>0.222</v>
      </c>
      <c r="V4" s="3">
        <v>0.10100000000000001</v>
      </c>
      <c r="W4" s="3">
        <v>-0.52045200000000003</v>
      </c>
      <c r="X4" s="3">
        <v>0.224826</v>
      </c>
      <c r="AA4" t="s">
        <v>171</v>
      </c>
      <c r="AB4" s="2">
        <v>7</v>
      </c>
      <c r="AC4" s="3">
        <v>0.16714300000000001</v>
      </c>
      <c r="AD4" t="s">
        <v>73</v>
      </c>
      <c r="AE4" t="s">
        <v>115</v>
      </c>
    </row>
    <row r="5" spans="1:31" ht="20.100000000000001" customHeight="1" x14ac:dyDescent="0.25">
      <c r="A5" s="68" t="s">
        <v>164</v>
      </c>
      <c r="B5" s="20">
        <v>5</v>
      </c>
      <c r="C5" s="20">
        <v>114</v>
      </c>
      <c r="D5" s="20">
        <v>2.08</v>
      </c>
      <c r="E5" s="21">
        <f t="shared" si="0"/>
        <v>0.17333333333333334</v>
      </c>
      <c r="F5" s="20">
        <v>120</v>
      </c>
      <c r="G5" s="20">
        <v>2.33</v>
      </c>
      <c r="H5" s="21">
        <f t="shared" si="1"/>
        <v>0.19416666666666668</v>
      </c>
      <c r="I5" s="20">
        <v>126</v>
      </c>
      <c r="J5" s="22">
        <v>2.4</v>
      </c>
      <c r="K5" s="21">
        <f>J5/12</f>
        <v>0.19999999999999998</v>
      </c>
      <c r="N5" t="s">
        <v>173</v>
      </c>
      <c r="O5" s="2">
        <v>7</v>
      </c>
      <c r="P5" s="3">
        <v>0.131714</v>
      </c>
      <c r="Q5" s="3">
        <v>0.122</v>
      </c>
      <c r="R5" s="3">
        <v>2.8341499999999999E-2</v>
      </c>
      <c r="S5" s="30">
        <v>0.215174</v>
      </c>
      <c r="T5" s="3">
        <v>9.2999999999999999E-2</v>
      </c>
      <c r="U5" s="3">
        <v>0.183</v>
      </c>
      <c r="V5" s="3">
        <v>0.09</v>
      </c>
      <c r="W5" s="3">
        <v>0.84813300000000003</v>
      </c>
      <c r="X5" s="3">
        <v>0.71377800000000002</v>
      </c>
      <c r="AA5" t="s">
        <v>165</v>
      </c>
      <c r="AB5" s="2">
        <v>6</v>
      </c>
      <c r="AC5" s="3">
        <v>0.17733299999999999</v>
      </c>
      <c r="AD5" t="s">
        <v>73</v>
      </c>
      <c r="AE5" t="s">
        <v>115</v>
      </c>
    </row>
    <row r="6" spans="1:31" ht="20.100000000000001" customHeight="1" x14ac:dyDescent="0.25">
      <c r="A6" s="68" t="s">
        <v>164</v>
      </c>
      <c r="B6" s="20">
        <v>6</v>
      </c>
      <c r="C6" s="20">
        <v>135</v>
      </c>
      <c r="D6" s="20">
        <v>2.67</v>
      </c>
      <c r="E6" s="21">
        <f t="shared" si="0"/>
        <v>0.2225</v>
      </c>
      <c r="F6" s="20">
        <v>135</v>
      </c>
      <c r="G6" s="20">
        <v>1.88</v>
      </c>
      <c r="H6" s="21">
        <f t="shared" si="1"/>
        <v>0.15666666666666665</v>
      </c>
      <c r="I6" s="20">
        <v>135</v>
      </c>
      <c r="J6" s="20">
        <v>1.56</v>
      </c>
      <c r="K6" s="21">
        <f>J6/12</f>
        <v>0.13</v>
      </c>
      <c r="N6" t="s">
        <v>167</v>
      </c>
      <c r="O6" s="2">
        <v>7</v>
      </c>
      <c r="P6" s="3">
        <v>0.17771400000000001</v>
      </c>
      <c r="Q6" s="3">
        <v>0.191</v>
      </c>
      <c r="R6" s="3">
        <v>5.1973400000000003E-2</v>
      </c>
      <c r="S6" s="30">
        <v>0.29245500000000002</v>
      </c>
      <c r="T6" s="3">
        <v>9.9000000000000005E-2</v>
      </c>
      <c r="U6" s="3">
        <v>0.253</v>
      </c>
      <c r="V6" s="3">
        <v>0.154</v>
      </c>
      <c r="W6" s="3">
        <v>-0.42215900000000001</v>
      </c>
      <c r="X6" s="3">
        <v>-8.5630200000000004E-2</v>
      </c>
      <c r="AA6" t="s">
        <v>167</v>
      </c>
      <c r="AB6" s="2">
        <v>7</v>
      </c>
      <c r="AC6" s="3">
        <v>0.17771400000000001</v>
      </c>
      <c r="AD6" t="s">
        <v>73</v>
      </c>
      <c r="AE6" t="s">
        <v>115</v>
      </c>
    </row>
    <row r="7" spans="1:31" ht="20.100000000000001" customHeight="1" x14ac:dyDescent="0.25">
      <c r="A7" s="46" t="s">
        <v>164</v>
      </c>
      <c r="B7" s="48">
        <v>7</v>
      </c>
      <c r="C7" s="48">
        <v>111</v>
      </c>
      <c r="D7" s="48">
        <v>2.62</v>
      </c>
      <c r="E7" s="39">
        <f t="shared" si="0"/>
        <v>0.21833333333333335</v>
      </c>
      <c r="F7" s="48">
        <v>114</v>
      </c>
      <c r="G7" s="48">
        <v>2.35</v>
      </c>
      <c r="H7" s="39">
        <f t="shared" si="1"/>
        <v>0.19583333333333333</v>
      </c>
      <c r="I7" s="48">
        <v>114</v>
      </c>
      <c r="J7" s="48">
        <v>1.62</v>
      </c>
      <c r="K7" s="39">
        <f>J7/12</f>
        <v>0.13500000000000001</v>
      </c>
      <c r="N7" t="s">
        <v>168</v>
      </c>
      <c r="O7" s="2">
        <v>7</v>
      </c>
      <c r="P7" s="3">
        <v>0.23585700000000001</v>
      </c>
      <c r="Q7" s="3">
        <v>0.22600000000000001</v>
      </c>
      <c r="R7" s="3">
        <v>5.6167700000000001E-2</v>
      </c>
      <c r="S7" s="30">
        <v>0.23814299999999999</v>
      </c>
      <c r="T7" s="3">
        <v>0.16600000000000001</v>
      </c>
      <c r="U7" s="3">
        <v>0.318</v>
      </c>
      <c r="V7" s="3">
        <v>0.152</v>
      </c>
      <c r="W7" s="3">
        <v>0.27666400000000002</v>
      </c>
      <c r="X7" s="3">
        <v>-0.81974199999999997</v>
      </c>
      <c r="AA7" t="s">
        <v>174</v>
      </c>
      <c r="AB7" s="2">
        <v>7</v>
      </c>
      <c r="AC7" s="3">
        <v>0.188143</v>
      </c>
      <c r="AD7" t="s">
        <v>73</v>
      </c>
      <c r="AE7" t="s">
        <v>115</v>
      </c>
    </row>
    <row r="8" spans="1:31" ht="20.100000000000001" customHeight="1" x14ac:dyDescent="0.25">
      <c r="A8" s="68" t="s">
        <v>165</v>
      </c>
      <c r="B8" s="20">
        <v>1</v>
      </c>
      <c r="C8" s="20">
        <v>138</v>
      </c>
      <c r="D8" s="20">
        <v>1.45</v>
      </c>
      <c r="E8" s="21">
        <f t="shared" si="0"/>
        <v>0.12083333333333333</v>
      </c>
      <c r="F8" s="20">
        <v>141</v>
      </c>
      <c r="G8" s="20">
        <v>1.65</v>
      </c>
      <c r="H8" s="21">
        <f t="shared" si="1"/>
        <v>0.13749999999999998</v>
      </c>
      <c r="I8" s="20">
        <v>141</v>
      </c>
      <c r="J8" s="20">
        <v>1.04</v>
      </c>
      <c r="K8" s="21">
        <f>J8/12</f>
        <v>8.666666666666667E-2</v>
      </c>
      <c r="N8" t="s">
        <v>174</v>
      </c>
      <c r="O8" s="2">
        <v>7</v>
      </c>
      <c r="P8" s="3">
        <v>0.188143</v>
      </c>
      <c r="Q8" s="3">
        <v>0.158</v>
      </c>
      <c r="R8" s="3">
        <v>7.3569499999999996E-2</v>
      </c>
      <c r="S8" s="30">
        <v>0.39102999999999999</v>
      </c>
      <c r="T8" s="3">
        <v>0.13900000000000001</v>
      </c>
      <c r="U8" s="3">
        <v>0.34799999999999998</v>
      </c>
      <c r="V8" s="3">
        <v>0.20899999999999999</v>
      </c>
      <c r="W8" s="3">
        <v>2.4221499999999998</v>
      </c>
      <c r="X8" s="3">
        <v>2.7961999999999998</v>
      </c>
      <c r="AA8" t="s">
        <v>164</v>
      </c>
      <c r="AB8" s="2">
        <v>6</v>
      </c>
      <c r="AC8" s="3">
        <v>0.19350000000000001</v>
      </c>
      <c r="AD8" t="s">
        <v>75</v>
      </c>
      <c r="AE8" t="s">
        <v>116</v>
      </c>
    </row>
    <row r="9" spans="1:31" ht="20.100000000000001" customHeight="1" x14ac:dyDescent="0.25">
      <c r="A9" s="68" t="s">
        <v>165</v>
      </c>
      <c r="B9" s="20">
        <v>3</v>
      </c>
      <c r="C9" s="20">
        <v>126</v>
      </c>
      <c r="D9" s="20">
        <v>2.66</v>
      </c>
      <c r="E9" s="21">
        <f t="shared" ref="E9:E72" si="2">D9/12</f>
        <v>0.22166666666666668</v>
      </c>
      <c r="F9" s="15">
        <v>162</v>
      </c>
      <c r="G9" s="20">
        <v>2.0299999999999998</v>
      </c>
      <c r="H9" s="21">
        <f t="shared" ref="H9:H30" si="3">G9/12</f>
        <v>0.16916666666666666</v>
      </c>
      <c r="I9" s="15">
        <v>171</v>
      </c>
      <c r="J9" s="20">
        <v>2.04</v>
      </c>
      <c r="K9" s="21">
        <f t="shared" ref="K9:K14" si="4">J9/12</f>
        <v>0.17</v>
      </c>
      <c r="N9" t="s">
        <v>170</v>
      </c>
      <c r="O9" s="2">
        <v>7</v>
      </c>
      <c r="P9" s="3">
        <v>0.241429</v>
      </c>
      <c r="Q9" s="3">
        <v>0.23799999999999999</v>
      </c>
      <c r="R9" s="3">
        <v>5.2287199999999999E-2</v>
      </c>
      <c r="S9" s="30">
        <v>0.21657399999999999</v>
      </c>
      <c r="T9" s="3">
        <v>0.16800000000000001</v>
      </c>
      <c r="U9" s="3">
        <v>0.30499999999999999</v>
      </c>
      <c r="V9" s="3">
        <v>0.13700000000000001</v>
      </c>
      <c r="W9" s="3">
        <v>-1.94288E-2</v>
      </c>
      <c r="X9" s="3">
        <v>-0.81172299999999997</v>
      </c>
      <c r="AA9" t="s">
        <v>273</v>
      </c>
      <c r="AB9" s="2">
        <v>6</v>
      </c>
      <c r="AC9" s="3">
        <v>0.222667</v>
      </c>
      <c r="AD9" t="s">
        <v>75</v>
      </c>
      <c r="AE9" t="s">
        <v>116</v>
      </c>
    </row>
    <row r="10" spans="1:31" ht="20.100000000000001" customHeight="1" x14ac:dyDescent="0.25">
      <c r="A10" s="68" t="s">
        <v>165</v>
      </c>
      <c r="B10" s="20">
        <v>4</v>
      </c>
      <c r="C10" s="20">
        <v>132</v>
      </c>
      <c r="D10" s="20">
        <v>2.23</v>
      </c>
      <c r="E10" s="21">
        <f t="shared" si="2"/>
        <v>0.18583333333333332</v>
      </c>
      <c r="F10" s="20">
        <v>138</v>
      </c>
      <c r="G10" s="20">
        <v>1.75</v>
      </c>
      <c r="H10" s="21">
        <f t="shared" si="3"/>
        <v>0.14583333333333334</v>
      </c>
      <c r="I10" s="20">
        <v>138</v>
      </c>
      <c r="J10" s="20">
        <v>1.44</v>
      </c>
      <c r="K10" s="21">
        <f t="shared" si="4"/>
        <v>0.12</v>
      </c>
      <c r="N10" t="s">
        <v>171</v>
      </c>
      <c r="O10" s="2">
        <v>7</v>
      </c>
      <c r="P10" s="3">
        <v>0.16714300000000001</v>
      </c>
      <c r="Q10" s="3">
        <v>0.186</v>
      </c>
      <c r="R10" s="3">
        <v>4.4775099999999998E-2</v>
      </c>
      <c r="S10" s="30">
        <v>0.26788499999999998</v>
      </c>
      <c r="T10" s="3">
        <v>0.113</v>
      </c>
      <c r="U10" s="3">
        <v>0.22600000000000001</v>
      </c>
      <c r="V10" s="3">
        <v>0.113</v>
      </c>
      <c r="W10" s="3">
        <v>-0.137681</v>
      </c>
      <c r="X10" s="3">
        <v>-1.06935</v>
      </c>
      <c r="AA10" t="s">
        <v>168</v>
      </c>
      <c r="AB10" s="2">
        <v>7</v>
      </c>
      <c r="AC10" s="3">
        <v>0.23585700000000001</v>
      </c>
      <c r="AD10" t="s">
        <v>77</v>
      </c>
      <c r="AE10" t="s">
        <v>117</v>
      </c>
    </row>
    <row r="11" spans="1:31" ht="20.100000000000001" customHeight="1" x14ac:dyDescent="0.25">
      <c r="A11" s="68" t="s">
        <v>165</v>
      </c>
      <c r="B11" s="20">
        <v>5</v>
      </c>
      <c r="C11" s="20">
        <v>123</v>
      </c>
      <c r="D11" s="20">
        <v>2.44</v>
      </c>
      <c r="E11" s="21">
        <f t="shared" si="2"/>
        <v>0.20333333333333334</v>
      </c>
      <c r="F11" s="20">
        <v>138</v>
      </c>
      <c r="G11" s="20">
        <v>2.2599999999999998</v>
      </c>
      <c r="H11" s="21">
        <f t="shared" si="3"/>
        <v>0.18833333333333332</v>
      </c>
      <c r="I11" s="20">
        <v>144</v>
      </c>
      <c r="J11" s="15">
        <v>2.75</v>
      </c>
      <c r="K11" s="75">
        <f t="shared" si="4"/>
        <v>0.22916666666666666</v>
      </c>
      <c r="N11" t="s">
        <v>175</v>
      </c>
      <c r="O11" s="2">
        <v>7</v>
      </c>
      <c r="P11" s="3">
        <v>0.260714</v>
      </c>
      <c r="Q11" s="3">
        <v>0.19800000000000001</v>
      </c>
      <c r="R11" s="3">
        <v>0.15717200000000001</v>
      </c>
      <c r="S11" s="30">
        <v>0.60285</v>
      </c>
      <c r="T11" s="3">
        <v>9.2999999999999999E-2</v>
      </c>
      <c r="U11" s="3">
        <v>0.56999999999999995</v>
      </c>
      <c r="V11" s="3">
        <v>0.47699999999999998</v>
      </c>
      <c r="W11" s="3">
        <v>1.5426599999999999</v>
      </c>
      <c r="X11" s="3">
        <v>1.2594700000000001</v>
      </c>
      <c r="AA11" t="s">
        <v>170</v>
      </c>
      <c r="AB11" s="2">
        <v>7</v>
      </c>
      <c r="AC11" s="3">
        <v>0.241429</v>
      </c>
      <c r="AD11" t="s">
        <v>77</v>
      </c>
      <c r="AE11" t="s">
        <v>117</v>
      </c>
    </row>
    <row r="12" spans="1:31" ht="20.100000000000001" customHeight="1" x14ac:dyDescent="0.25">
      <c r="A12" s="68" t="s">
        <v>165</v>
      </c>
      <c r="B12" s="20">
        <v>6</v>
      </c>
      <c r="C12" s="20">
        <v>132</v>
      </c>
      <c r="D12" s="20">
        <v>1.99</v>
      </c>
      <c r="E12" s="21">
        <f t="shared" si="2"/>
        <v>0.16583333333333333</v>
      </c>
      <c r="F12" s="20">
        <v>144</v>
      </c>
      <c r="G12" s="22">
        <v>1.9</v>
      </c>
      <c r="H12" s="21">
        <f t="shared" si="3"/>
        <v>0.15833333333333333</v>
      </c>
      <c r="I12" s="20">
        <v>144</v>
      </c>
      <c r="J12" s="20">
        <v>1.1599999999999999</v>
      </c>
      <c r="K12" s="21">
        <f t="shared" si="4"/>
        <v>9.6666666666666665E-2</v>
      </c>
      <c r="N12" t="s">
        <v>270</v>
      </c>
      <c r="O12" s="2">
        <v>7</v>
      </c>
      <c r="P12" s="3">
        <v>0.25928600000000002</v>
      </c>
      <c r="Q12" s="3">
        <v>0.26600000000000001</v>
      </c>
      <c r="R12" s="3">
        <v>9.2516200000000007E-2</v>
      </c>
      <c r="S12" s="30">
        <v>0.35681200000000002</v>
      </c>
      <c r="T12" s="3">
        <v>0.13200000000000001</v>
      </c>
      <c r="U12" s="3">
        <v>0.39100000000000001</v>
      </c>
      <c r="V12" s="3">
        <v>0.25900000000000001</v>
      </c>
      <c r="W12" s="3">
        <v>-5.8950599999999999E-2</v>
      </c>
      <c r="X12" s="3">
        <v>-0.43009999999999998</v>
      </c>
      <c r="AA12" t="s">
        <v>270</v>
      </c>
      <c r="AB12" s="2">
        <v>7</v>
      </c>
      <c r="AC12" s="3">
        <v>0.25928600000000002</v>
      </c>
      <c r="AD12" t="s">
        <v>77</v>
      </c>
      <c r="AE12" t="s">
        <v>117</v>
      </c>
    </row>
    <row r="13" spans="1:31" ht="20.100000000000001" customHeight="1" x14ac:dyDescent="0.25">
      <c r="A13" s="46" t="s">
        <v>165</v>
      </c>
      <c r="B13" s="48">
        <v>7</v>
      </c>
      <c r="C13" s="48">
        <v>132</v>
      </c>
      <c r="D13" s="48">
        <v>1.99</v>
      </c>
      <c r="E13" s="39">
        <f t="shared" si="2"/>
        <v>0.16583333333333333</v>
      </c>
      <c r="F13" s="48">
        <v>138</v>
      </c>
      <c r="G13" s="48">
        <v>2.48</v>
      </c>
      <c r="H13" s="39">
        <f t="shared" si="3"/>
        <v>0.20666666666666667</v>
      </c>
      <c r="I13" s="48">
        <v>138</v>
      </c>
      <c r="J13" s="44">
        <v>1.6</v>
      </c>
      <c r="K13" s="39">
        <f t="shared" si="4"/>
        <v>0.13333333333333333</v>
      </c>
      <c r="N13" t="s">
        <v>271</v>
      </c>
      <c r="O13" s="2">
        <v>13</v>
      </c>
      <c r="P13" s="3">
        <v>0.28246199999999999</v>
      </c>
      <c r="Q13" s="3">
        <v>0.27900000000000003</v>
      </c>
      <c r="R13" s="3">
        <v>6.5833900000000001E-2</v>
      </c>
      <c r="S13" s="30">
        <v>0.233072</v>
      </c>
      <c r="T13" s="3">
        <v>0.187</v>
      </c>
      <c r="U13" s="3">
        <v>0.40200000000000002</v>
      </c>
      <c r="V13" s="3">
        <v>0.215</v>
      </c>
      <c r="W13" s="3">
        <v>0.891629</v>
      </c>
      <c r="X13" s="3">
        <v>-0.207285</v>
      </c>
      <c r="AA13" t="s">
        <v>175</v>
      </c>
      <c r="AB13" s="2">
        <v>7</v>
      </c>
      <c r="AC13" s="3">
        <v>0.260714</v>
      </c>
      <c r="AD13" t="s">
        <v>77</v>
      </c>
      <c r="AE13" t="s">
        <v>117</v>
      </c>
    </row>
    <row r="14" spans="1:31" ht="20.100000000000001" customHeight="1" x14ac:dyDescent="0.25">
      <c r="A14" s="68" t="s">
        <v>166</v>
      </c>
      <c r="B14" s="20">
        <v>1</v>
      </c>
      <c r="C14" s="20">
        <v>240</v>
      </c>
      <c r="D14" s="20">
        <v>1.41</v>
      </c>
      <c r="E14" s="21">
        <f t="shared" si="2"/>
        <v>0.11749999999999999</v>
      </c>
      <c r="F14" s="20">
        <v>267</v>
      </c>
      <c r="G14" s="20">
        <v>1.28</v>
      </c>
      <c r="H14" s="21">
        <f t="shared" si="3"/>
        <v>0.10666666666666667</v>
      </c>
      <c r="I14" s="20">
        <v>270</v>
      </c>
      <c r="J14" s="20">
        <v>1.04</v>
      </c>
      <c r="K14" s="21">
        <f t="shared" si="4"/>
        <v>8.666666666666667E-2</v>
      </c>
      <c r="N14" t="s">
        <v>272</v>
      </c>
      <c r="O14" s="2">
        <v>7</v>
      </c>
      <c r="P14" s="3">
        <v>0.29314299999999999</v>
      </c>
      <c r="Q14" s="3">
        <v>0.28999999999999998</v>
      </c>
      <c r="R14" s="3">
        <v>6.7306299999999999E-2</v>
      </c>
      <c r="S14" s="30">
        <v>0.229603</v>
      </c>
      <c r="T14" s="3">
        <v>0.20399999999999999</v>
      </c>
      <c r="U14" s="3">
        <v>0.41799999999999998</v>
      </c>
      <c r="V14" s="3">
        <v>0.214</v>
      </c>
      <c r="W14" s="3">
        <v>0.99411499999999997</v>
      </c>
      <c r="X14" s="3">
        <v>0.89893599999999996</v>
      </c>
      <c r="AA14" t="s">
        <v>271</v>
      </c>
      <c r="AB14" s="2">
        <v>13</v>
      </c>
      <c r="AC14" s="3">
        <v>0.28246199999999999</v>
      </c>
      <c r="AD14" t="s">
        <v>141</v>
      </c>
      <c r="AE14" t="s">
        <v>156</v>
      </c>
    </row>
    <row r="15" spans="1:31" ht="20.100000000000001" customHeight="1" x14ac:dyDescent="0.25">
      <c r="A15" s="68" t="s">
        <v>166</v>
      </c>
      <c r="B15" s="20">
        <v>2</v>
      </c>
      <c r="C15" s="20">
        <v>171</v>
      </c>
      <c r="D15" s="20">
        <v>1.1200000000000001</v>
      </c>
      <c r="E15" s="21">
        <f t="shared" si="2"/>
        <v>9.3333333333333338E-2</v>
      </c>
      <c r="F15" s="20">
        <v>174</v>
      </c>
      <c r="G15" s="20">
        <v>1.23</v>
      </c>
      <c r="H15" s="21">
        <f t="shared" si="3"/>
        <v>0.10249999999999999</v>
      </c>
      <c r="I15" s="20"/>
      <c r="J15" s="20"/>
      <c r="K15" s="21"/>
      <c r="N15" t="s">
        <v>273</v>
      </c>
      <c r="O15" s="2">
        <v>6</v>
      </c>
      <c r="P15" s="3">
        <v>0.222667</v>
      </c>
      <c r="Q15" s="3">
        <v>0.23699999999999999</v>
      </c>
      <c r="R15" s="3">
        <v>5.29062E-2</v>
      </c>
      <c r="S15" s="30">
        <v>0.23760300000000001</v>
      </c>
      <c r="T15" s="3">
        <v>0.13200000000000001</v>
      </c>
      <c r="U15" s="3">
        <v>0.27</v>
      </c>
      <c r="V15" s="3">
        <v>0.13800000000000001</v>
      </c>
      <c r="W15" s="3">
        <v>-1.1416599999999999</v>
      </c>
      <c r="X15" s="3">
        <v>0.35739300000000002</v>
      </c>
      <c r="AA15" t="s">
        <v>272</v>
      </c>
      <c r="AB15" s="2">
        <v>7</v>
      </c>
      <c r="AC15" s="3">
        <v>0.29314299999999999</v>
      </c>
      <c r="AD15" t="s">
        <v>141</v>
      </c>
      <c r="AE15" t="s">
        <v>156</v>
      </c>
    </row>
    <row r="16" spans="1:31" ht="20.100000000000001" customHeight="1" x14ac:dyDescent="0.25">
      <c r="A16" s="68" t="s">
        <v>166</v>
      </c>
      <c r="B16" s="20">
        <v>3</v>
      </c>
      <c r="C16" s="20">
        <v>150</v>
      </c>
      <c r="D16" s="20">
        <v>1.64</v>
      </c>
      <c r="E16" s="21">
        <f t="shared" si="2"/>
        <v>0.13666666666666666</v>
      </c>
      <c r="F16" s="20">
        <v>159</v>
      </c>
      <c r="G16" s="20">
        <v>1.81</v>
      </c>
      <c r="H16" s="21">
        <f t="shared" si="3"/>
        <v>0.15083333333333335</v>
      </c>
      <c r="I16" s="20">
        <v>165</v>
      </c>
      <c r="J16" s="20">
        <v>1.77</v>
      </c>
      <c r="K16" s="21">
        <f>J16/12</f>
        <v>0.14749999999999999</v>
      </c>
    </row>
    <row r="17" spans="1:31" ht="20.100000000000001" customHeight="1" x14ac:dyDescent="0.25">
      <c r="A17" s="68" t="s">
        <v>166</v>
      </c>
      <c r="B17" s="20">
        <v>4</v>
      </c>
      <c r="C17" s="20">
        <v>156</v>
      </c>
      <c r="D17" s="16">
        <v>2.2000000000000002</v>
      </c>
      <c r="E17" s="21">
        <f t="shared" si="2"/>
        <v>0.18333333333333335</v>
      </c>
      <c r="F17" s="20">
        <v>174</v>
      </c>
      <c r="G17" s="20">
        <v>2.5499999999999998</v>
      </c>
      <c r="H17" s="21">
        <f t="shared" si="3"/>
        <v>0.21249999999999999</v>
      </c>
      <c r="I17" s="20">
        <v>201</v>
      </c>
      <c r="J17" s="163"/>
      <c r="K17" s="175"/>
      <c r="N17" s="1" t="s">
        <v>63</v>
      </c>
      <c r="O17" s="31">
        <v>94</v>
      </c>
      <c r="P17" s="32">
        <v>0.22254299999999999</v>
      </c>
      <c r="Q17" s="32">
        <v>0.20349999999999999</v>
      </c>
      <c r="R17" s="32">
        <v>8.2064300000000007E-2</v>
      </c>
      <c r="S17" s="33">
        <v>0.36875799999999997</v>
      </c>
      <c r="T17" s="32">
        <v>9.2999999999999999E-2</v>
      </c>
      <c r="U17" s="32">
        <v>0.56999999999999995</v>
      </c>
      <c r="V17" s="32">
        <v>0.47699999999999998</v>
      </c>
      <c r="W17" s="32">
        <v>4.5041900000000004</v>
      </c>
      <c r="X17" s="32">
        <v>4.9776600000000002</v>
      </c>
    </row>
    <row r="18" spans="1:31" ht="20.100000000000001" customHeight="1" x14ac:dyDescent="0.25">
      <c r="A18" s="68" t="s">
        <v>166</v>
      </c>
      <c r="B18" s="20">
        <v>5</v>
      </c>
      <c r="C18" s="20">
        <v>153</v>
      </c>
      <c r="D18" s="20">
        <v>1.78</v>
      </c>
      <c r="E18" s="21">
        <f t="shared" si="2"/>
        <v>0.14833333333333334</v>
      </c>
      <c r="F18" s="20">
        <v>153</v>
      </c>
      <c r="G18" s="20">
        <v>1.73</v>
      </c>
      <c r="H18" s="21">
        <f t="shared" si="3"/>
        <v>0.14416666666666667</v>
      </c>
      <c r="I18" s="20">
        <v>153</v>
      </c>
      <c r="J18" s="20">
        <v>1.73</v>
      </c>
      <c r="K18" s="21">
        <f>J18/12</f>
        <v>0.14416666666666667</v>
      </c>
    </row>
    <row r="19" spans="1:31" ht="20.100000000000001" customHeight="1" x14ac:dyDescent="0.25">
      <c r="A19" s="68" t="s">
        <v>166</v>
      </c>
      <c r="B19" s="20">
        <v>6</v>
      </c>
      <c r="C19" s="20">
        <v>231</v>
      </c>
      <c r="D19" s="20">
        <v>1.46</v>
      </c>
      <c r="E19" s="21">
        <f t="shared" si="2"/>
        <v>0.12166666666666666</v>
      </c>
      <c r="F19" s="20">
        <v>249</v>
      </c>
      <c r="G19" s="20">
        <v>1.39</v>
      </c>
      <c r="H19" s="21">
        <f t="shared" si="3"/>
        <v>0.11583333333333333</v>
      </c>
      <c r="I19" s="20">
        <v>273</v>
      </c>
      <c r="J19" s="20">
        <v>2.29</v>
      </c>
      <c r="K19" s="21">
        <f>J19/12</f>
        <v>0.19083333333333333</v>
      </c>
    </row>
    <row r="20" spans="1:31" ht="20.100000000000001" customHeight="1" x14ac:dyDescent="0.25">
      <c r="A20" s="46" t="s">
        <v>166</v>
      </c>
      <c r="B20" s="48">
        <v>7</v>
      </c>
      <c r="C20" s="37">
        <v>84</v>
      </c>
      <c r="D20" s="48">
        <v>1.45</v>
      </c>
      <c r="E20" s="39">
        <f t="shared" si="2"/>
        <v>0.12083333333333333</v>
      </c>
      <c r="F20" s="48">
        <v>141</v>
      </c>
      <c r="G20" s="48">
        <v>2.67</v>
      </c>
      <c r="H20" s="39">
        <f t="shared" si="3"/>
        <v>0.2225</v>
      </c>
      <c r="I20" s="48">
        <v>159</v>
      </c>
      <c r="J20" s="48">
        <v>1.74</v>
      </c>
      <c r="K20" s="39">
        <f>J20/12</f>
        <v>0.14499999999999999</v>
      </c>
      <c r="N20" s="29" t="s">
        <v>50</v>
      </c>
      <c r="O20" s="173" t="s">
        <v>51</v>
      </c>
      <c r="P20" s="173" t="s">
        <v>52</v>
      </c>
      <c r="Q20" s="173" t="s">
        <v>53</v>
      </c>
      <c r="R20" s="173" t="s">
        <v>54</v>
      </c>
      <c r="S20" s="173" t="s">
        <v>55</v>
      </c>
      <c r="T20" s="173" t="s">
        <v>56</v>
      </c>
      <c r="U20" s="173" t="s">
        <v>57</v>
      </c>
      <c r="V20" s="173" t="s">
        <v>58</v>
      </c>
      <c r="W20" s="173" t="s">
        <v>59</v>
      </c>
      <c r="X20" s="173" t="s">
        <v>60</v>
      </c>
      <c r="AA20" s="29" t="s">
        <v>50</v>
      </c>
      <c r="AB20" s="173" t="s">
        <v>132</v>
      </c>
      <c r="AC20" s="173" t="s">
        <v>133</v>
      </c>
      <c r="AD20" s="201" t="s">
        <v>134</v>
      </c>
      <c r="AE20" s="201"/>
    </row>
    <row r="21" spans="1:31" ht="20.100000000000001" customHeight="1" x14ac:dyDescent="0.25">
      <c r="A21" s="68" t="s">
        <v>167</v>
      </c>
      <c r="B21" s="20">
        <v>1</v>
      </c>
      <c r="C21" s="20">
        <v>102</v>
      </c>
      <c r="D21" s="20">
        <v>3.04</v>
      </c>
      <c r="E21" s="21">
        <f t="shared" si="2"/>
        <v>0.25333333333333335</v>
      </c>
      <c r="F21" s="20">
        <v>102</v>
      </c>
      <c r="G21" s="20">
        <v>2.97</v>
      </c>
      <c r="H21" s="21">
        <f t="shared" si="3"/>
        <v>0.24750000000000003</v>
      </c>
      <c r="I21" s="20">
        <v>105</v>
      </c>
      <c r="J21" s="20">
        <v>2.02</v>
      </c>
      <c r="K21" s="21">
        <f>J21/12</f>
        <v>0.16833333333333333</v>
      </c>
      <c r="N21" t="s">
        <v>274</v>
      </c>
      <c r="O21" s="2">
        <v>7</v>
      </c>
      <c r="P21" s="3">
        <v>0.22142899999999999</v>
      </c>
      <c r="Q21" s="3">
        <v>0.193</v>
      </c>
      <c r="R21" s="3">
        <v>8.6396100000000003E-2</v>
      </c>
      <c r="S21" s="30">
        <v>0.39017600000000002</v>
      </c>
      <c r="T21" s="3">
        <v>0.16800000000000001</v>
      </c>
      <c r="U21" s="3">
        <v>0.41</v>
      </c>
      <c r="V21" s="3">
        <v>0.24199999999999999</v>
      </c>
      <c r="W21" s="3">
        <v>2.4449399999999999</v>
      </c>
      <c r="X21" s="3">
        <v>2.9068499999999999</v>
      </c>
      <c r="AA21" t="s">
        <v>274</v>
      </c>
      <c r="AB21" s="2">
        <v>7</v>
      </c>
      <c r="AC21" s="3">
        <v>0.22142899999999999</v>
      </c>
      <c r="AD21" t="s">
        <v>71</v>
      </c>
      <c r="AE21" t="s">
        <v>114</v>
      </c>
    </row>
    <row r="22" spans="1:31" ht="20.100000000000001" customHeight="1" x14ac:dyDescent="0.25">
      <c r="A22" s="68" t="s">
        <v>167</v>
      </c>
      <c r="B22" s="20">
        <v>2</v>
      </c>
      <c r="C22" s="20">
        <v>126</v>
      </c>
      <c r="D22" s="20">
        <v>1.19</v>
      </c>
      <c r="E22" s="21">
        <f t="shared" si="2"/>
        <v>9.9166666666666667E-2</v>
      </c>
      <c r="F22" s="20">
        <v>135</v>
      </c>
      <c r="G22" s="20">
        <v>1.57</v>
      </c>
      <c r="H22" s="21">
        <f t="shared" si="3"/>
        <v>0.13083333333333333</v>
      </c>
      <c r="I22" s="20"/>
      <c r="J22" s="20"/>
      <c r="K22" s="21"/>
      <c r="N22" t="s">
        <v>275</v>
      </c>
      <c r="O22" s="2">
        <v>7</v>
      </c>
      <c r="P22" s="3">
        <v>0.22742899999999999</v>
      </c>
      <c r="Q22" s="3">
        <v>0.222</v>
      </c>
      <c r="R22" s="3">
        <v>3.5855499999999998E-2</v>
      </c>
      <c r="S22" s="30">
        <v>0.15765599999999999</v>
      </c>
      <c r="T22" s="3">
        <v>0.18</v>
      </c>
      <c r="U22" s="3">
        <v>0.27700000000000002</v>
      </c>
      <c r="V22" s="3">
        <v>9.7000000000000003E-2</v>
      </c>
      <c r="W22" s="3">
        <v>0.13572699999999999</v>
      </c>
      <c r="X22" s="3">
        <v>-0.83426199999999995</v>
      </c>
      <c r="AA22" t="s">
        <v>278</v>
      </c>
      <c r="AB22" s="2">
        <v>7</v>
      </c>
      <c r="AC22" s="3">
        <v>0.22642899999999999</v>
      </c>
      <c r="AD22" t="s">
        <v>71</v>
      </c>
      <c r="AE22" t="s">
        <v>114</v>
      </c>
    </row>
    <row r="23" spans="1:31" ht="20.100000000000001" customHeight="1" x14ac:dyDescent="0.25">
      <c r="A23" s="68" t="s">
        <v>167</v>
      </c>
      <c r="B23" s="20">
        <v>3</v>
      </c>
      <c r="C23" s="20">
        <v>102</v>
      </c>
      <c r="D23" s="20">
        <v>1.44</v>
      </c>
      <c r="E23" s="21">
        <f t="shared" si="2"/>
        <v>0.12</v>
      </c>
      <c r="F23" s="20">
        <v>111</v>
      </c>
      <c r="G23" s="20">
        <v>1.58</v>
      </c>
      <c r="H23" s="21">
        <f t="shared" si="3"/>
        <v>0.13166666666666668</v>
      </c>
      <c r="I23" s="20">
        <v>138</v>
      </c>
      <c r="J23" s="20">
        <v>2.0299999999999998</v>
      </c>
      <c r="K23" s="21">
        <f>J23/12</f>
        <v>0.16916666666666666</v>
      </c>
      <c r="N23" t="s">
        <v>276</v>
      </c>
      <c r="O23" s="2">
        <v>7</v>
      </c>
      <c r="P23" s="3">
        <v>0.248</v>
      </c>
      <c r="Q23" s="3">
        <v>0.248</v>
      </c>
      <c r="R23" s="3">
        <v>8.8590799999999997E-2</v>
      </c>
      <c r="S23" s="30">
        <v>0.35722100000000001</v>
      </c>
      <c r="T23" s="3">
        <v>0.12</v>
      </c>
      <c r="U23" s="3">
        <v>0.35299999999999998</v>
      </c>
      <c r="V23" s="3">
        <v>0.23300000000000001</v>
      </c>
      <c r="W23" s="3">
        <v>-0.40798600000000002</v>
      </c>
      <c r="X23" s="3">
        <v>-0.76508100000000001</v>
      </c>
      <c r="AA23" t="s">
        <v>275</v>
      </c>
      <c r="AB23" s="2">
        <v>7</v>
      </c>
      <c r="AC23" s="3">
        <v>0.22742899999999999</v>
      </c>
      <c r="AD23" t="s">
        <v>71</v>
      </c>
      <c r="AE23" t="s">
        <v>114</v>
      </c>
    </row>
    <row r="24" spans="1:31" ht="20.100000000000001" customHeight="1" x14ac:dyDescent="0.25">
      <c r="A24" s="68" t="s">
        <v>167</v>
      </c>
      <c r="B24" s="20">
        <v>4</v>
      </c>
      <c r="C24" s="20">
        <v>102</v>
      </c>
      <c r="D24" s="20">
        <v>2.25</v>
      </c>
      <c r="E24" s="21">
        <f t="shared" si="2"/>
        <v>0.1875</v>
      </c>
      <c r="F24" s="20">
        <v>111</v>
      </c>
      <c r="G24" s="20">
        <v>1.55</v>
      </c>
      <c r="H24" s="21">
        <f t="shared" si="3"/>
        <v>0.12916666666666668</v>
      </c>
      <c r="I24" s="20"/>
      <c r="J24" s="20"/>
      <c r="K24" s="21"/>
      <c r="N24" t="s">
        <v>277</v>
      </c>
      <c r="O24" s="2">
        <v>7</v>
      </c>
      <c r="P24" s="3">
        <v>0.263714</v>
      </c>
      <c r="Q24" s="3">
        <v>0.23300000000000001</v>
      </c>
      <c r="R24" s="3">
        <v>7.5740199999999994E-2</v>
      </c>
      <c r="S24" s="30">
        <v>0.28720499999999999</v>
      </c>
      <c r="T24" s="3">
        <v>0.16600000000000001</v>
      </c>
      <c r="U24" s="3">
        <v>0.35299999999999998</v>
      </c>
      <c r="V24" s="3">
        <v>0.187</v>
      </c>
      <c r="W24" s="3">
        <v>5.0063999999999997E-2</v>
      </c>
      <c r="X24" s="3">
        <v>-1.1493500000000001</v>
      </c>
      <c r="AA24" t="s">
        <v>279</v>
      </c>
      <c r="AB24" s="2">
        <v>6</v>
      </c>
      <c r="AC24" s="3">
        <v>0.24116699999999999</v>
      </c>
      <c r="AD24" t="s">
        <v>71</v>
      </c>
      <c r="AE24" t="s">
        <v>114</v>
      </c>
    </row>
    <row r="25" spans="1:31" ht="20.100000000000001" customHeight="1" x14ac:dyDescent="0.25">
      <c r="A25" s="68" t="s">
        <v>167</v>
      </c>
      <c r="B25" s="20">
        <v>5</v>
      </c>
      <c r="C25" s="20">
        <v>132</v>
      </c>
      <c r="D25" s="20">
        <v>2.29</v>
      </c>
      <c r="E25" s="21">
        <f t="shared" si="2"/>
        <v>0.19083333333333333</v>
      </c>
      <c r="F25" s="20">
        <v>156</v>
      </c>
      <c r="G25" s="20">
        <v>2.34</v>
      </c>
      <c r="H25" s="21">
        <f t="shared" si="3"/>
        <v>0.19499999999999998</v>
      </c>
      <c r="I25" s="20">
        <v>156</v>
      </c>
      <c r="J25" s="20">
        <v>2.16</v>
      </c>
      <c r="K25" s="21">
        <f>J25/12</f>
        <v>0.18000000000000002</v>
      </c>
      <c r="N25" t="s">
        <v>278</v>
      </c>
      <c r="O25" s="2">
        <v>7</v>
      </c>
      <c r="P25" s="3">
        <v>0.22642899999999999</v>
      </c>
      <c r="Q25" s="3">
        <v>0.23699999999999999</v>
      </c>
      <c r="R25" s="3">
        <v>5.5374100000000002E-2</v>
      </c>
      <c r="S25" s="30">
        <v>0.24455399999999999</v>
      </c>
      <c r="T25" s="3">
        <v>0.151</v>
      </c>
      <c r="U25" s="3">
        <v>0.318</v>
      </c>
      <c r="V25" s="3">
        <v>0.16700000000000001</v>
      </c>
      <c r="W25" s="3">
        <v>0.33478599999999997</v>
      </c>
      <c r="X25" s="3">
        <v>3.51927E-2</v>
      </c>
      <c r="AA25" t="s">
        <v>276</v>
      </c>
      <c r="AB25" s="2">
        <v>7</v>
      </c>
      <c r="AC25" s="3">
        <v>0.248</v>
      </c>
      <c r="AD25" t="s">
        <v>71</v>
      </c>
      <c r="AE25" t="s">
        <v>114</v>
      </c>
    </row>
    <row r="26" spans="1:31" ht="20.100000000000001" customHeight="1" x14ac:dyDescent="0.25">
      <c r="A26" s="68" t="s">
        <v>167</v>
      </c>
      <c r="B26" s="20">
        <v>6</v>
      </c>
      <c r="C26" s="20">
        <v>120</v>
      </c>
      <c r="D26" s="22">
        <v>2.4</v>
      </c>
      <c r="E26" s="21">
        <f t="shared" si="2"/>
        <v>0.19999999999999998</v>
      </c>
      <c r="F26" s="20">
        <v>120</v>
      </c>
      <c r="G26" s="20">
        <v>2.0099999999999998</v>
      </c>
      <c r="H26" s="21">
        <f t="shared" si="3"/>
        <v>0.16749999999999998</v>
      </c>
      <c r="I26" s="20">
        <v>126</v>
      </c>
      <c r="J26" s="20">
        <v>2.59</v>
      </c>
      <c r="K26" s="21">
        <f>J26/12</f>
        <v>0.21583333333333332</v>
      </c>
      <c r="N26" t="s">
        <v>279</v>
      </c>
      <c r="O26" s="2">
        <v>6</v>
      </c>
      <c r="P26" s="3">
        <v>0.24116699999999999</v>
      </c>
      <c r="Q26" s="3">
        <v>0.24099999999999999</v>
      </c>
      <c r="R26" s="3">
        <v>4.12234E-2</v>
      </c>
      <c r="S26" s="30">
        <v>0.170933</v>
      </c>
      <c r="T26" s="3">
        <v>0.17799999999999999</v>
      </c>
      <c r="U26" s="3">
        <v>0.28699999999999998</v>
      </c>
      <c r="V26" s="3">
        <v>0.109</v>
      </c>
      <c r="W26" s="3">
        <v>-0.45779799999999998</v>
      </c>
      <c r="X26" s="3">
        <v>-0.34843200000000002</v>
      </c>
      <c r="AA26" t="s">
        <v>280</v>
      </c>
      <c r="AB26" s="2">
        <v>7</v>
      </c>
      <c r="AC26" s="3">
        <v>0.263714</v>
      </c>
      <c r="AD26" t="s">
        <v>71</v>
      </c>
      <c r="AE26" t="s">
        <v>114</v>
      </c>
    </row>
    <row r="27" spans="1:31" ht="20.100000000000001" customHeight="1" x14ac:dyDescent="0.25">
      <c r="A27" s="46" t="s">
        <v>167</v>
      </c>
      <c r="B27" s="48">
        <v>7</v>
      </c>
      <c r="C27" s="48">
        <v>129</v>
      </c>
      <c r="D27" s="48">
        <v>2.3199999999999998</v>
      </c>
      <c r="E27" s="39">
        <f t="shared" si="2"/>
        <v>0.19333333333333333</v>
      </c>
      <c r="F27" s="48">
        <v>129</v>
      </c>
      <c r="G27" s="48">
        <v>1.89</v>
      </c>
      <c r="H27" s="39">
        <f t="shared" si="3"/>
        <v>0.1575</v>
      </c>
      <c r="I27" s="48">
        <v>189</v>
      </c>
      <c r="J27" s="44">
        <v>1.7</v>
      </c>
      <c r="K27" s="39">
        <f>J27/12</f>
        <v>0.14166666666666666</v>
      </c>
      <c r="N27" t="s">
        <v>280</v>
      </c>
      <c r="O27" s="2">
        <v>7</v>
      </c>
      <c r="P27" s="3">
        <v>0.263714</v>
      </c>
      <c r="Q27" s="3">
        <v>0.24299999999999999</v>
      </c>
      <c r="R27" s="3">
        <v>6.4716599999999999E-2</v>
      </c>
      <c r="S27" s="30">
        <v>0.24540400000000001</v>
      </c>
      <c r="T27" s="3">
        <v>0.19800000000000001</v>
      </c>
      <c r="U27" s="3">
        <v>0.38800000000000001</v>
      </c>
      <c r="V27" s="3">
        <v>0.19</v>
      </c>
      <c r="W27" s="3">
        <v>1.3885799999999999</v>
      </c>
      <c r="X27" s="3">
        <v>0.89512400000000003</v>
      </c>
      <c r="AA27" t="s">
        <v>277</v>
      </c>
      <c r="AB27" s="2">
        <v>7</v>
      </c>
      <c r="AC27" s="3">
        <v>0.263714</v>
      </c>
      <c r="AD27" t="s">
        <v>71</v>
      </c>
      <c r="AE27" t="s">
        <v>114</v>
      </c>
    </row>
    <row r="28" spans="1:31" ht="20.100000000000001" customHeight="1" x14ac:dyDescent="0.25">
      <c r="A28" s="68" t="s">
        <v>168</v>
      </c>
      <c r="B28" s="20">
        <v>1</v>
      </c>
      <c r="C28" s="20">
        <v>120</v>
      </c>
      <c r="D28" s="20">
        <v>2.38</v>
      </c>
      <c r="E28" s="21">
        <f t="shared" si="2"/>
        <v>0.19833333333333333</v>
      </c>
      <c r="F28" s="20">
        <v>120</v>
      </c>
      <c r="G28" s="22">
        <v>1.9</v>
      </c>
      <c r="H28" s="21">
        <f t="shared" si="3"/>
        <v>0.15833333333333333</v>
      </c>
      <c r="I28" s="20"/>
      <c r="J28" s="20"/>
      <c r="K28" s="21"/>
    </row>
    <row r="29" spans="1:31" ht="20.100000000000001" customHeight="1" x14ac:dyDescent="0.25">
      <c r="A29" s="68" t="s">
        <v>168</v>
      </c>
      <c r="B29" s="20">
        <v>2</v>
      </c>
      <c r="C29" s="20">
        <v>123</v>
      </c>
      <c r="D29" s="20">
        <v>2.25</v>
      </c>
      <c r="E29" s="21">
        <f t="shared" si="2"/>
        <v>0.1875</v>
      </c>
      <c r="F29" s="20">
        <v>123</v>
      </c>
      <c r="G29" s="20">
        <v>1.63</v>
      </c>
      <c r="H29" s="21">
        <f t="shared" si="3"/>
        <v>0.13583333333333333</v>
      </c>
      <c r="I29" s="20"/>
      <c r="J29" s="20"/>
      <c r="K29" s="21"/>
      <c r="N29" s="1" t="s">
        <v>63</v>
      </c>
      <c r="O29" s="31">
        <v>48</v>
      </c>
      <c r="P29" s="32">
        <v>0.24170800000000001</v>
      </c>
      <c r="Q29" s="32">
        <v>0.23100000000000001</v>
      </c>
      <c r="R29" s="32">
        <v>6.5074699999999999E-2</v>
      </c>
      <c r="S29" s="33">
        <v>0.26922800000000002</v>
      </c>
      <c r="T29" s="32">
        <v>0.12</v>
      </c>
      <c r="U29" s="32">
        <v>0.41</v>
      </c>
      <c r="V29" s="32">
        <v>0.28999999999999998</v>
      </c>
      <c r="W29" s="32">
        <v>1.77938</v>
      </c>
      <c r="X29" s="32">
        <v>8.2500100000000003E-3</v>
      </c>
    </row>
    <row r="30" spans="1:31" ht="20.100000000000001" customHeight="1" x14ac:dyDescent="0.25">
      <c r="A30" s="68" t="s">
        <v>168</v>
      </c>
      <c r="B30" s="20">
        <v>3</v>
      </c>
      <c r="C30" s="20">
        <v>114</v>
      </c>
      <c r="D30" s="22">
        <v>3.3</v>
      </c>
      <c r="E30" s="21">
        <f t="shared" si="2"/>
        <v>0.27499999999999997</v>
      </c>
      <c r="F30" s="20">
        <v>117</v>
      </c>
      <c r="G30" s="20">
        <v>2.62</v>
      </c>
      <c r="H30" s="21">
        <f t="shared" si="3"/>
        <v>0.21833333333333335</v>
      </c>
      <c r="I30" s="20"/>
      <c r="J30" s="20"/>
      <c r="K30" s="21"/>
    </row>
    <row r="31" spans="1:31" ht="20.100000000000001" customHeight="1" x14ac:dyDescent="0.25">
      <c r="A31" s="68" t="s">
        <v>168</v>
      </c>
      <c r="B31" s="20">
        <v>4</v>
      </c>
      <c r="C31" s="20">
        <v>111</v>
      </c>
      <c r="D31" s="20">
        <v>1.99</v>
      </c>
      <c r="E31" s="21">
        <f t="shared" si="2"/>
        <v>0.16583333333333333</v>
      </c>
      <c r="F31" s="20"/>
      <c r="G31" s="20"/>
      <c r="H31" s="21"/>
      <c r="I31" s="20"/>
      <c r="J31" s="20"/>
      <c r="K31" s="21"/>
    </row>
    <row r="32" spans="1:31" ht="20.100000000000001" customHeight="1" x14ac:dyDescent="0.25">
      <c r="A32" s="68" t="s">
        <v>168</v>
      </c>
      <c r="B32" s="20">
        <v>5</v>
      </c>
      <c r="C32" s="20">
        <v>126</v>
      </c>
      <c r="D32" s="20">
        <v>3.36</v>
      </c>
      <c r="E32" s="21">
        <f t="shared" si="2"/>
        <v>0.27999999999999997</v>
      </c>
      <c r="F32" s="20">
        <v>138</v>
      </c>
      <c r="G32" s="20">
        <v>4.0199999999999996</v>
      </c>
      <c r="H32" s="21">
        <f t="shared" ref="H32:H48" si="5">G32/12</f>
        <v>0.33499999999999996</v>
      </c>
      <c r="I32" s="20"/>
      <c r="J32" s="20"/>
      <c r="K32" s="21"/>
    </row>
    <row r="33" spans="1:31" ht="20.100000000000001" customHeight="1" x14ac:dyDescent="0.25">
      <c r="A33" s="68" t="s">
        <v>168</v>
      </c>
      <c r="B33" s="20">
        <v>6</v>
      </c>
      <c r="C33" s="20">
        <v>114</v>
      </c>
      <c r="D33" s="20">
        <v>2.71</v>
      </c>
      <c r="E33" s="21">
        <f t="shared" si="2"/>
        <v>0.22583333333333333</v>
      </c>
      <c r="F33" s="20">
        <v>114</v>
      </c>
      <c r="G33" s="20">
        <v>2.5099999999999998</v>
      </c>
      <c r="H33" s="21">
        <f t="shared" si="5"/>
        <v>0.20916666666666664</v>
      </c>
      <c r="I33" s="20"/>
      <c r="J33" s="20"/>
      <c r="K33" s="21"/>
      <c r="N33" s="13" t="s">
        <v>291</v>
      </c>
    </row>
    <row r="34" spans="1:31" ht="20.100000000000001" customHeight="1" x14ac:dyDescent="0.25">
      <c r="A34" s="46" t="s">
        <v>168</v>
      </c>
      <c r="B34" s="48">
        <v>7</v>
      </c>
      <c r="C34" s="48">
        <v>123</v>
      </c>
      <c r="D34" s="48">
        <v>3.82</v>
      </c>
      <c r="E34" s="39">
        <f t="shared" si="2"/>
        <v>0.3183333333333333</v>
      </c>
      <c r="F34" s="48">
        <v>129</v>
      </c>
      <c r="G34" s="48">
        <v>3.48</v>
      </c>
      <c r="H34" s="39">
        <f t="shared" si="5"/>
        <v>0.28999999999999998</v>
      </c>
      <c r="I34" s="48"/>
      <c r="J34" s="48"/>
      <c r="K34" s="39"/>
      <c r="N34" s="29" t="s">
        <v>50</v>
      </c>
      <c r="O34" s="173" t="s">
        <v>51</v>
      </c>
      <c r="P34" s="173" t="s">
        <v>52</v>
      </c>
      <c r="Q34" s="173" t="s">
        <v>53</v>
      </c>
      <c r="R34" s="173" t="s">
        <v>54</v>
      </c>
      <c r="S34" s="173" t="s">
        <v>55</v>
      </c>
      <c r="T34" s="173" t="s">
        <v>56</v>
      </c>
      <c r="U34" s="173" t="s">
        <v>57</v>
      </c>
      <c r="V34" s="173" t="s">
        <v>58</v>
      </c>
      <c r="W34" s="173" t="s">
        <v>59</v>
      </c>
      <c r="X34" s="173" t="s">
        <v>60</v>
      </c>
      <c r="AA34" s="29" t="s">
        <v>50</v>
      </c>
      <c r="AB34" s="173" t="s">
        <v>132</v>
      </c>
      <c r="AC34" s="173" t="s">
        <v>133</v>
      </c>
      <c r="AD34" s="201" t="s">
        <v>134</v>
      </c>
      <c r="AE34" s="201"/>
    </row>
    <row r="35" spans="1:31" ht="20.100000000000001" customHeight="1" x14ac:dyDescent="0.25">
      <c r="A35" s="68" t="s">
        <v>174</v>
      </c>
      <c r="B35" s="20">
        <v>1</v>
      </c>
      <c r="C35" s="15">
        <v>192</v>
      </c>
      <c r="D35" s="20">
        <v>1.67</v>
      </c>
      <c r="E35" s="21">
        <f t="shared" si="2"/>
        <v>0.13916666666666666</v>
      </c>
      <c r="F35" s="15">
        <v>225</v>
      </c>
      <c r="G35" s="20">
        <v>2.14</v>
      </c>
      <c r="H35" s="21">
        <f t="shared" si="5"/>
        <v>0.17833333333333334</v>
      </c>
      <c r="I35" s="20"/>
      <c r="J35" s="20"/>
      <c r="K35" s="21"/>
      <c r="N35" t="s">
        <v>164</v>
      </c>
      <c r="O35" s="2">
        <v>6</v>
      </c>
      <c r="P35" s="3">
        <v>0.17716699999999999</v>
      </c>
      <c r="Q35" s="3">
        <v>0.187</v>
      </c>
      <c r="R35" s="3">
        <v>3.4143300000000001E-2</v>
      </c>
      <c r="S35" s="30">
        <v>0.192719</v>
      </c>
      <c r="T35" s="3">
        <v>0.12</v>
      </c>
      <c r="U35" s="3">
        <v>0.216</v>
      </c>
      <c r="V35" s="3">
        <v>9.6000000000000002E-2</v>
      </c>
      <c r="W35" s="3">
        <v>-0.94205700000000003</v>
      </c>
      <c r="X35" s="3">
        <v>0.30690699999999999</v>
      </c>
      <c r="AA35" t="s">
        <v>173</v>
      </c>
      <c r="AB35" s="2">
        <v>7</v>
      </c>
      <c r="AC35" s="3">
        <v>0.151</v>
      </c>
      <c r="AD35" t="s">
        <v>71</v>
      </c>
      <c r="AE35" t="s">
        <v>114</v>
      </c>
    </row>
    <row r="36" spans="1:31" ht="20.100000000000001" customHeight="1" x14ac:dyDescent="0.25">
      <c r="A36" s="68" t="s">
        <v>174</v>
      </c>
      <c r="B36" s="20">
        <v>2</v>
      </c>
      <c r="C36" s="20">
        <v>123</v>
      </c>
      <c r="D36" s="20">
        <v>1.98</v>
      </c>
      <c r="E36" s="21">
        <f t="shared" si="2"/>
        <v>0.16500000000000001</v>
      </c>
      <c r="F36" s="20">
        <v>123</v>
      </c>
      <c r="G36" s="20">
        <v>1.65</v>
      </c>
      <c r="H36" s="21">
        <f t="shared" si="5"/>
        <v>0.13749999999999998</v>
      </c>
      <c r="I36" s="20">
        <v>141</v>
      </c>
      <c r="J36" s="20">
        <v>1.35</v>
      </c>
      <c r="K36" s="21">
        <f t="shared" ref="K36:K41" si="6">J36/12</f>
        <v>0.1125</v>
      </c>
      <c r="N36" t="s">
        <v>165</v>
      </c>
      <c r="O36" s="2">
        <v>6</v>
      </c>
      <c r="P36" s="3">
        <v>0.16766700000000001</v>
      </c>
      <c r="Q36" s="3">
        <v>0.16350000000000001</v>
      </c>
      <c r="R36" s="3">
        <v>2.60973E-2</v>
      </c>
      <c r="S36" s="30">
        <v>0.15565000000000001</v>
      </c>
      <c r="T36" s="3">
        <v>0.13800000000000001</v>
      </c>
      <c r="U36" s="3">
        <v>0.20699999999999999</v>
      </c>
      <c r="V36" s="3">
        <v>6.9000000000000006E-2</v>
      </c>
      <c r="W36" s="3">
        <v>0.54142500000000005</v>
      </c>
      <c r="X36" s="3">
        <v>-0.432612</v>
      </c>
      <c r="AA36" t="s">
        <v>171</v>
      </c>
      <c r="AB36" s="2">
        <v>6</v>
      </c>
      <c r="AC36" s="3">
        <v>0.161333</v>
      </c>
      <c r="AD36" t="s">
        <v>73</v>
      </c>
      <c r="AE36" t="s">
        <v>115</v>
      </c>
    </row>
    <row r="37" spans="1:31" ht="20.100000000000001" customHeight="1" x14ac:dyDescent="0.25">
      <c r="A37" s="68" t="s">
        <v>174</v>
      </c>
      <c r="B37" s="20">
        <v>3</v>
      </c>
      <c r="C37" s="20">
        <v>126</v>
      </c>
      <c r="D37" s="15">
        <v>1.89</v>
      </c>
      <c r="E37" s="75">
        <f t="shared" si="2"/>
        <v>0.1575</v>
      </c>
      <c r="F37" s="15">
        <v>135</v>
      </c>
      <c r="G37" s="15">
        <v>2.4900000000000002</v>
      </c>
      <c r="H37" s="75">
        <f t="shared" si="5"/>
        <v>0.20750000000000002</v>
      </c>
      <c r="I37" s="15">
        <v>162</v>
      </c>
      <c r="J37" s="20">
        <v>1.99</v>
      </c>
      <c r="K37" s="21">
        <f t="shared" si="6"/>
        <v>0.16583333333333333</v>
      </c>
      <c r="N37" t="s">
        <v>173</v>
      </c>
      <c r="O37" s="2">
        <v>7</v>
      </c>
      <c r="P37" s="3">
        <v>0.151</v>
      </c>
      <c r="Q37" s="3">
        <v>0.14399999999999999</v>
      </c>
      <c r="R37" s="3">
        <v>4.9230700000000002E-2</v>
      </c>
      <c r="S37" s="30">
        <v>0.32603100000000002</v>
      </c>
      <c r="T37" s="3">
        <v>0.10299999999999999</v>
      </c>
      <c r="U37" s="3">
        <v>0.223</v>
      </c>
      <c r="V37" s="3">
        <v>0.12</v>
      </c>
      <c r="W37" s="3">
        <v>0.78697799999999996</v>
      </c>
      <c r="X37" s="3">
        <v>-0.67629300000000003</v>
      </c>
      <c r="AA37" t="s">
        <v>167</v>
      </c>
      <c r="AB37" s="2">
        <v>7</v>
      </c>
      <c r="AC37" s="3">
        <v>0.165857</v>
      </c>
      <c r="AD37" t="s">
        <v>73</v>
      </c>
      <c r="AE37" t="s">
        <v>115</v>
      </c>
    </row>
    <row r="38" spans="1:31" ht="20.100000000000001" customHeight="1" x14ac:dyDescent="0.25">
      <c r="A38" s="68" t="s">
        <v>174</v>
      </c>
      <c r="B38" s="20">
        <v>4</v>
      </c>
      <c r="C38" s="20">
        <v>120</v>
      </c>
      <c r="D38" s="15">
        <v>1.77</v>
      </c>
      <c r="E38" s="75">
        <f t="shared" si="2"/>
        <v>0.14749999999999999</v>
      </c>
      <c r="F38" s="15">
        <v>120</v>
      </c>
      <c r="G38" s="15">
        <v>1.75</v>
      </c>
      <c r="H38" s="75">
        <f t="shared" si="5"/>
        <v>0.14583333333333334</v>
      </c>
      <c r="I38" s="15">
        <v>135</v>
      </c>
      <c r="J38" s="20">
        <v>1.68</v>
      </c>
      <c r="K38" s="21">
        <f t="shared" si="6"/>
        <v>0.13999999999999999</v>
      </c>
      <c r="N38" t="s">
        <v>167</v>
      </c>
      <c r="O38" s="2">
        <v>7</v>
      </c>
      <c r="P38" s="3">
        <v>0.165857</v>
      </c>
      <c r="Q38" s="3">
        <v>0.158</v>
      </c>
      <c r="R38" s="3">
        <v>4.3556200000000003E-2</v>
      </c>
      <c r="S38" s="30">
        <v>0.26261299999999999</v>
      </c>
      <c r="T38" s="3">
        <v>0.129</v>
      </c>
      <c r="U38" s="3">
        <v>0.248</v>
      </c>
      <c r="V38" s="3">
        <v>0.11899999999999999</v>
      </c>
      <c r="W38" s="3">
        <v>1.36426</v>
      </c>
      <c r="X38" s="3">
        <v>0.64713699999999996</v>
      </c>
      <c r="AA38" t="s">
        <v>165</v>
      </c>
      <c r="AB38" s="2">
        <v>6</v>
      </c>
      <c r="AC38" s="3">
        <v>0.16766700000000001</v>
      </c>
      <c r="AD38" t="s">
        <v>73</v>
      </c>
      <c r="AE38" t="s">
        <v>115</v>
      </c>
    </row>
    <row r="39" spans="1:31" ht="20.100000000000001" customHeight="1" x14ac:dyDescent="0.25">
      <c r="A39" s="68" t="s">
        <v>174</v>
      </c>
      <c r="B39" s="20">
        <v>5</v>
      </c>
      <c r="C39" s="20">
        <v>123</v>
      </c>
      <c r="D39" s="15">
        <v>2.46</v>
      </c>
      <c r="E39" s="75">
        <f t="shared" si="2"/>
        <v>0.20499999999999999</v>
      </c>
      <c r="F39" s="15">
        <v>123</v>
      </c>
      <c r="G39" s="16">
        <v>2.1</v>
      </c>
      <c r="H39" s="75">
        <f t="shared" si="5"/>
        <v>0.17500000000000002</v>
      </c>
      <c r="I39" s="15">
        <v>132</v>
      </c>
      <c r="J39" s="22">
        <v>1.3</v>
      </c>
      <c r="K39" s="21">
        <f t="shared" si="6"/>
        <v>0.10833333333333334</v>
      </c>
      <c r="N39" t="s">
        <v>168</v>
      </c>
      <c r="O39" s="2">
        <v>6</v>
      </c>
      <c r="P39" s="3">
        <v>0.224333</v>
      </c>
      <c r="Q39" s="3">
        <v>0.2135</v>
      </c>
      <c r="R39" s="3">
        <v>7.6206700000000002E-2</v>
      </c>
      <c r="S39" s="30">
        <v>0.33970299999999998</v>
      </c>
      <c r="T39" s="3">
        <v>0.13600000000000001</v>
      </c>
      <c r="U39" s="3">
        <v>0.33500000000000002</v>
      </c>
      <c r="V39" s="3">
        <v>0.19900000000000001</v>
      </c>
      <c r="W39" s="3">
        <v>0.44300299999999998</v>
      </c>
      <c r="X39" s="3">
        <v>-0.54216200000000003</v>
      </c>
      <c r="AA39" t="s">
        <v>164</v>
      </c>
      <c r="AB39" s="2">
        <v>6</v>
      </c>
      <c r="AC39" s="3">
        <v>0.17716699999999999</v>
      </c>
      <c r="AD39" t="s">
        <v>75</v>
      </c>
      <c r="AE39" t="s">
        <v>116</v>
      </c>
    </row>
    <row r="40" spans="1:31" ht="20.100000000000001" customHeight="1" x14ac:dyDescent="0.25">
      <c r="A40" s="68" t="s">
        <v>174</v>
      </c>
      <c r="B40" s="20">
        <v>6</v>
      </c>
      <c r="C40" s="20">
        <v>126</v>
      </c>
      <c r="D40" s="15">
        <v>4.17</v>
      </c>
      <c r="E40" s="75">
        <f t="shared" si="2"/>
        <v>0.34749999999999998</v>
      </c>
      <c r="F40" s="15">
        <v>129</v>
      </c>
      <c r="G40" s="15">
        <v>3.72</v>
      </c>
      <c r="H40" s="75">
        <f t="shared" si="5"/>
        <v>0.31</v>
      </c>
      <c r="I40" s="15">
        <v>129</v>
      </c>
      <c r="J40" s="20">
        <v>2.99</v>
      </c>
      <c r="K40" s="21">
        <f t="shared" si="6"/>
        <v>0.24916666666666668</v>
      </c>
      <c r="N40" t="s">
        <v>174</v>
      </c>
      <c r="O40" s="2">
        <v>7</v>
      </c>
      <c r="P40" s="3">
        <v>0.19</v>
      </c>
      <c r="Q40" s="3">
        <v>0.17499999999999999</v>
      </c>
      <c r="R40" s="3">
        <v>5.7674400000000001E-2</v>
      </c>
      <c r="S40" s="30">
        <v>0.30354900000000001</v>
      </c>
      <c r="T40" s="3">
        <v>0.13800000000000001</v>
      </c>
      <c r="U40" s="3">
        <v>0.31</v>
      </c>
      <c r="V40" s="3">
        <v>0.17199999999999999</v>
      </c>
      <c r="W40" s="3">
        <v>1.97</v>
      </c>
      <c r="X40" s="3">
        <v>2.0640399999999999</v>
      </c>
      <c r="AA40" t="s">
        <v>174</v>
      </c>
      <c r="AB40" s="2">
        <v>7</v>
      </c>
      <c r="AC40" s="3">
        <v>0.19</v>
      </c>
      <c r="AD40" t="s">
        <v>75</v>
      </c>
      <c r="AE40" t="s">
        <v>116</v>
      </c>
    </row>
    <row r="41" spans="1:31" ht="20.100000000000001" customHeight="1" x14ac:dyDescent="0.25">
      <c r="A41" s="46" t="s">
        <v>174</v>
      </c>
      <c r="B41" s="48">
        <v>7</v>
      </c>
      <c r="C41" s="48">
        <v>123</v>
      </c>
      <c r="D41" s="37">
        <v>1.85</v>
      </c>
      <c r="E41" s="176">
        <f t="shared" si="2"/>
        <v>0.15416666666666667</v>
      </c>
      <c r="F41" s="37">
        <v>129</v>
      </c>
      <c r="G41" s="38">
        <v>2.1</v>
      </c>
      <c r="H41" s="176">
        <f t="shared" si="5"/>
        <v>0.17500000000000002</v>
      </c>
      <c r="I41" s="37">
        <v>135</v>
      </c>
      <c r="J41" s="48">
        <v>2.29</v>
      </c>
      <c r="K41" s="39">
        <f t="shared" si="6"/>
        <v>0.19083333333333333</v>
      </c>
      <c r="N41" t="s">
        <v>170</v>
      </c>
      <c r="O41" s="2">
        <v>7</v>
      </c>
      <c r="P41" s="3">
        <v>0.25700000000000001</v>
      </c>
      <c r="Q41" s="3">
        <v>0.24199999999999999</v>
      </c>
      <c r="R41" s="3">
        <v>8.4660100000000002E-2</v>
      </c>
      <c r="S41" s="30">
        <v>0.32941700000000002</v>
      </c>
      <c r="T41" s="3">
        <v>0.13200000000000001</v>
      </c>
      <c r="U41" s="3">
        <v>0.36499999999999999</v>
      </c>
      <c r="V41" s="3">
        <v>0.23300000000000001</v>
      </c>
      <c r="W41" s="3">
        <v>-8.1506499999999996E-2</v>
      </c>
      <c r="X41" s="3">
        <v>-0.56137999999999999</v>
      </c>
      <c r="AA41" t="s">
        <v>273</v>
      </c>
      <c r="AB41" s="2">
        <v>6</v>
      </c>
      <c r="AC41" s="3">
        <v>0.19966700000000001</v>
      </c>
      <c r="AD41" t="s">
        <v>75</v>
      </c>
      <c r="AE41" t="s">
        <v>116</v>
      </c>
    </row>
    <row r="42" spans="1:31" ht="20.100000000000001" customHeight="1" x14ac:dyDescent="0.25">
      <c r="A42" s="68" t="s">
        <v>170</v>
      </c>
      <c r="B42" s="20">
        <v>1</v>
      </c>
      <c r="C42" s="20">
        <v>168</v>
      </c>
      <c r="D42" s="20">
        <v>3.66</v>
      </c>
      <c r="E42" s="21">
        <f t="shared" si="2"/>
        <v>0.30499999999999999</v>
      </c>
      <c r="F42" s="20">
        <v>171</v>
      </c>
      <c r="G42" s="20">
        <v>3.52</v>
      </c>
      <c r="H42" s="21">
        <f t="shared" si="5"/>
        <v>0.29333333333333333</v>
      </c>
      <c r="I42" s="20"/>
      <c r="J42" s="20"/>
      <c r="K42" s="21"/>
      <c r="N42" t="s">
        <v>171</v>
      </c>
      <c r="O42" s="2">
        <v>6</v>
      </c>
      <c r="P42" s="3">
        <v>0.161333</v>
      </c>
      <c r="Q42" s="3">
        <v>0.16400000000000001</v>
      </c>
      <c r="R42" s="3">
        <v>2.4443099999999999E-2</v>
      </c>
      <c r="S42" s="30">
        <v>0.151507</v>
      </c>
      <c r="T42" s="3">
        <v>0.12</v>
      </c>
      <c r="U42" s="3">
        <v>0.187</v>
      </c>
      <c r="V42" s="3">
        <v>6.7000000000000004E-2</v>
      </c>
      <c r="W42" s="3">
        <v>-0.92213800000000001</v>
      </c>
      <c r="X42" s="3">
        <v>0.39505800000000002</v>
      </c>
      <c r="AA42" t="s">
        <v>168</v>
      </c>
      <c r="AB42" s="2">
        <v>6</v>
      </c>
      <c r="AC42" s="3">
        <v>0.224333</v>
      </c>
      <c r="AD42" t="s">
        <v>75</v>
      </c>
      <c r="AE42" t="s">
        <v>116</v>
      </c>
    </row>
    <row r="43" spans="1:31" ht="20.100000000000001" customHeight="1" x14ac:dyDescent="0.25">
      <c r="A43" s="68" t="s">
        <v>170</v>
      </c>
      <c r="B43" s="20">
        <v>2</v>
      </c>
      <c r="C43" s="20">
        <v>129</v>
      </c>
      <c r="D43" s="20">
        <v>2.85</v>
      </c>
      <c r="E43" s="21">
        <f t="shared" si="2"/>
        <v>0.23750000000000002</v>
      </c>
      <c r="F43" s="20">
        <v>138</v>
      </c>
      <c r="G43" s="20">
        <v>4.38</v>
      </c>
      <c r="H43" s="21">
        <f t="shared" si="5"/>
        <v>0.36499999999999999</v>
      </c>
      <c r="I43" s="15">
        <v>204</v>
      </c>
      <c r="J43" s="22">
        <v>2.8</v>
      </c>
      <c r="K43" s="21">
        <f>J43/12</f>
        <v>0.23333333333333331</v>
      </c>
      <c r="N43" t="s">
        <v>175</v>
      </c>
      <c r="O43" s="2">
        <v>6</v>
      </c>
      <c r="P43" s="3">
        <v>0.26266699999999998</v>
      </c>
      <c r="Q43" s="3">
        <v>0.23799999999999999</v>
      </c>
      <c r="R43" s="3">
        <v>8.2252500000000006E-2</v>
      </c>
      <c r="S43" s="30">
        <v>0.31314399999999998</v>
      </c>
      <c r="T43" s="3">
        <v>0.188</v>
      </c>
      <c r="U43" s="3">
        <v>0.38500000000000001</v>
      </c>
      <c r="V43" s="3">
        <v>0.19700000000000001</v>
      </c>
      <c r="W43" s="3">
        <v>0.72272700000000001</v>
      </c>
      <c r="X43" s="3">
        <v>-0.66700800000000005</v>
      </c>
      <c r="AA43" t="s">
        <v>272</v>
      </c>
      <c r="AB43" s="2">
        <v>6</v>
      </c>
      <c r="AC43" s="3">
        <v>0.22666700000000001</v>
      </c>
      <c r="AD43" t="s">
        <v>75</v>
      </c>
      <c r="AE43" t="s">
        <v>116</v>
      </c>
    </row>
    <row r="44" spans="1:31" ht="20.100000000000001" customHeight="1" x14ac:dyDescent="0.25">
      <c r="A44" s="68" t="s">
        <v>170</v>
      </c>
      <c r="B44" s="20">
        <v>3</v>
      </c>
      <c r="C44" s="20">
        <v>111</v>
      </c>
      <c r="D44" s="22">
        <v>2.4</v>
      </c>
      <c r="E44" s="21">
        <f t="shared" si="2"/>
        <v>0.19999999999999998</v>
      </c>
      <c r="F44" s="20">
        <v>111</v>
      </c>
      <c r="G44" s="20">
        <v>1.58</v>
      </c>
      <c r="H44" s="21">
        <f t="shared" si="5"/>
        <v>0.13166666666666668</v>
      </c>
      <c r="I44" s="20">
        <v>126</v>
      </c>
      <c r="J44" s="20">
        <v>1.55</v>
      </c>
      <c r="K44" s="21">
        <f>J44/12</f>
        <v>0.12916666666666668</v>
      </c>
      <c r="N44" t="s">
        <v>270</v>
      </c>
      <c r="O44" s="2">
        <v>7</v>
      </c>
      <c r="P44" s="3">
        <v>0.23285700000000001</v>
      </c>
      <c r="Q44" s="3">
        <v>0.24299999999999999</v>
      </c>
      <c r="R44" s="3">
        <v>6.4666899999999999E-2</v>
      </c>
      <c r="S44" s="30">
        <v>0.27771099999999999</v>
      </c>
      <c r="T44" s="3">
        <v>0.14799999999999999</v>
      </c>
      <c r="U44" s="3">
        <v>0.33700000000000002</v>
      </c>
      <c r="V44" s="3">
        <v>0.189</v>
      </c>
      <c r="W44" s="3">
        <v>0.34435700000000002</v>
      </c>
      <c r="X44" s="3">
        <v>-0.27895300000000001</v>
      </c>
      <c r="AA44" t="s">
        <v>270</v>
      </c>
      <c r="AB44" s="2">
        <v>7</v>
      </c>
      <c r="AC44" s="3">
        <v>0.23285700000000001</v>
      </c>
      <c r="AD44" t="s">
        <v>77</v>
      </c>
      <c r="AE44" t="s">
        <v>117</v>
      </c>
    </row>
    <row r="45" spans="1:31" ht="20.100000000000001" customHeight="1" x14ac:dyDescent="0.25">
      <c r="A45" s="68" t="s">
        <v>170</v>
      </c>
      <c r="B45" s="20">
        <v>4</v>
      </c>
      <c r="C45" s="20">
        <v>117</v>
      </c>
      <c r="D45" s="20">
        <v>2.52</v>
      </c>
      <c r="E45" s="21">
        <f t="shared" si="2"/>
        <v>0.21</v>
      </c>
      <c r="F45" s="20">
        <v>132</v>
      </c>
      <c r="G45" s="22">
        <v>4.2</v>
      </c>
      <c r="H45" s="21">
        <f t="shared" si="5"/>
        <v>0.35000000000000003</v>
      </c>
      <c r="I45" s="20">
        <v>132</v>
      </c>
      <c r="J45" s="20">
        <v>3.61</v>
      </c>
      <c r="K45" s="21">
        <f>J45/12</f>
        <v>0.30083333333333334</v>
      </c>
      <c r="N45" t="s">
        <v>271</v>
      </c>
      <c r="O45" s="2">
        <v>13</v>
      </c>
      <c r="P45" s="3">
        <v>0.24215400000000001</v>
      </c>
      <c r="Q45" s="3">
        <v>0.251</v>
      </c>
      <c r="R45" s="3">
        <v>4.7402300000000001E-2</v>
      </c>
      <c r="S45" s="30">
        <v>0.19575300000000001</v>
      </c>
      <c r="T45" s="3">
        <v>0.153</v>
      </c>
      <c r="U45" s="3">
        <v>0.30399999999999999</v>
      </c>
      <c r="V45" s="3">
        <v>0.151</v>
      </c>
      <c r="W45" s="3">
        <v>-0.64729999999999999</v>
      </c>
      <c r="X45" s="3">
        <v>-0.73466900000000002</v>
      </c>
      <c r="AA45" t="s">
        <v>271</v>
      </c>
      <c r="AB45" s="2">
        <v>13</v>
      </c>
      <c r="AC45" s="3">
        <v>0.24215400000000001</v>
      </c>
      <c r="AD45" t="s">
        <v>141</v>
      </c>
      <c r="AE45" t="s">
        <v>156</v>
      </c>
    </row>
    <row r="46" spans="1:31" ht="20.100000000000001" customHeight="1" x14ac:dyDescent="0.25">
      <c r="A46" s="68" t="s">
        <v>170</v>
      </c>
      <c r="B46" s="20">
        <v>5</v>
      </c>
      <c r="C46" s="20">
        <v>120</v>
      </c>
      <c r="D46" s="20">
        <v>3.22</v>
      </c>
      <c r="E46" s="21">
        <f t="shared" si="2"/>
        <v>0.26833333333333337</v>
      </c>
      <c r="F46" s="20">
        <v>120</v>
      </c>
      <c r="G46" s="20">
        <v>2.25</v>
      </c>
      <c r="H46" s="21">
        <f t="shared" si="5"/>
        <v>0.1875</v>
      </c>
      <c r="I46" s="20">
        <v>138</v>
      </c>
      <c r="J46" s="20">
        <v>2.65</v>
      </c>
      <c r="K46" s="21">
        <f>J46/12</f>
        <v>0.22083333333333333</v>
      </c>
      <c r="N46" t="s">
        <v>272</v>
      </c>
      <c r="O46" s="2">
        <v>6</v>
      </c>
      <c r="P46" s="3">
        <v>0.22666700000000001</v>
      </c>
      <c r="Q46" s="3">
        <v>0.2175</v>
      </c>
      <c r="R46" s="3">
        <v>6.2749200000000005E-2</v>
      </c>
      <c r="S46" s="30">
        <v>0.276835</v>
      </c>
      <c r="T46" s="3">
        <v>0.14599999999999999</v>
      </c>
      <c r="U46" s="3">
        <v>0.316</v>
      </c>
      <c r="V46" s="3">
        <v>0.17</v>
      </c>
      <c r="W46" s="3">
        <v>0.31014900000000001</v>
      </c>
      <c r="X46" s="3">
        <v>-0.44337199999999999</v>
      </c>
      <c r="AA46" t="s">
        <v>170</v>
      </c>
      <c r="AB46" s="2">
        <v>7</v>
      </c>
      <c r="AC46" s="3">
        <v>0.25700000000000001</v>
      </c>
      <c r="AD46" t="s">
        <v>141</v>
      </c>
      <c r="AE46" t="s">
        <v>156</v>
      </c>
    </row>
    <row r="47" spans="1:31" ht="20.100000000000001" customHeight="1" x14ac:dyDescent="0.25">
      <c r="A47" s="68" t="s">
        <v>170</v>
      </c>
      <c r="B47" s="20">
        <v>6</v>
      </c>
      <c r="C47" s="20">
        <v>120</v>
      </c>
      <c r="D47" s="20">
        <v>2.0099999999999998</v>
      </c>
      <c r="E47" s="21">
        <f t="shared" si="2"/>
        <v>0.16749999999999998</v>
      </c>
      <c r="F47" s="20">
        <v>129</v>
      </c>
      <c r="G47" s="20">
        <v>2.75</v>
      </c>
      <c r="H47" s="21">
        <f t="shared" si="5"/>
        <v>0.22916666666666666</v>
      </c>
      <c r="I47" s="20"/>
      <c r="J47" s="20"/>
      <c r="K47" s="21"/>
      <c r="N47" t="s">
        <v>273</v>
      </c>
      <c r="O47" s="2">
        <v>6</v>
      </c>
      <c r="P47" s="3">
        <v>0.19966700000000001</v>
      </c>
      <c r="Q47" s="3">
        <v>0.20699999999999999</v>
      </c>
      <c r="R47" s="3">
        <v>5.4058000000000002E-2</v>
      </c>
      <c r="S47" s="30">
        <v>0.27074100000000001</v>
      </c>
      <c r="T47" s="3">
        <v>0.127</v>
      </c>
      <c r="U47" s="3">
        <v>0.26900000000000002</v>
      </c>
      <c r="V47" s="3">
        <v>0.14199999999999999</v>
      </c>
      <c r="W47" s="3">
        <v>-0.15012300000000001</v>
      </c>
      <c r="X47" s="3">
        <v>-0.75723499999999999</v>
      </c>
      <c r="AA47" t="s">
        <v>175</v>
      </c>
      <c r="AB47" s="2">
        <v>6</v>
      </c>
      <c r="AC47" s="3">
        <v>0.26266699999999998</v>
      </c>
      <c r="AD47" t="s">
        <v>141</v>
      </c>
      <c r="AE47" t="s">
        <v>156</v>
      </c>
    </row>
    <row r="48" spans="1:31" ht="20.100000000000001" customHeight="1" x14ac:dyDescent="0.25">
      <c r="A48" s="46" t="s">
        <v>170</v>
      </c>
      <c r="B48" s="48">
        <v>7</v>
      </c>
      <c r="C48" s="48">
        <v>144</v>
      </c>
      <c r="D48" s="48">
        <v>3.61</v>
      </c>
      <c r="E48" s="39">
        <f t="shared" si="2"/>
        <v>0.30083333333333334</v>
      </c>
      <c r="F48" s="48">
        <v>144</v>
      </c>
      <c r="G48" s="44">
        <v>2.9</v>
      </c>
      <c r="H48" s="39">
        <f t="shared" si="5"/>
        <v>0.24166666666666667</v>
      </c>
      <c r="I48" s="48">
        <v>144</v>
      </c>
      <c r="J48" s="48">
        <v>2.64</v>
      </c>
      <c r="K48" s="39">
        <f>J48/12</f>
        <v>0.22</v>
      </c>
    </row>
    <row r="49" spans="1:31" ht="20.100000000000001" customHeight="1" x14ac:dyDescent="0.25">
      <c r="A49" s="68" t="s">
        <v>171</v>
      </c>
      <c r="B49" s="20">
        <v>1</v>
      </c>
      <c r="C49" s="20">
        <v>174</v>
      </c>
      <c r="D49" s="20">
        <v>2.41</v>
      </c>
      <c r="E49" s="21">
        <f t="shared" si="2"/>
        <v>0.20083333333333334</v>
      </c>
      <c r="F49" s="20"/>
      <c r="G49" s="20"/>
      <c r="H49" s="21"/>
      <c r="I49" s="20"/>
      <c r="J49" s="20"/>
      <c r="K49" s="21"/>
      <c r="N49" s="1" t="s">
        <v>63</v>
      </c>
      <c r="O49" s="31">
        <v>90</v>
      </c>
      <c r="P49" s="32">
        <v>0.20713300000000001</v>
      </c>
      <c r="Q49" s="32">
        <v>0.192</v>
      </c>
      <c r="R49" s="32">
        <v>6.4874000000000001E-2</v>
      </c>
      <c r="S49" s="33">
        <v>0.31319900000000001</v>
      </c>
      <c r="T49" s="32">
        <v>0.10299999999999999</v>
      </c>
      <c r="U49" s="32">
        <v>0.38500000000000001</v>
      </c>
      <c r="V49" s="32">
        <v>0.28199999999999997</v>
      </c>
      <c r="W49" s="32">
        <v>2.7326899999999998</v>
      </c>
      <c r="X49" s="32">
        <v>-0.268596</v>
      </c>
    </row>
    <row r="50" spans="1:31" ht="20.100000000000001" customHeight="1" x14ac:dyDescent="0.25">
      <c r="A50" s="68" t="s">
        <v>171</v>
      </c>
      <c r="B50" s="20">
        <v>2</v>
      </c>
      <c r="C50" s="20">
        <v>201</v>
      </c>
      <c r="D50" s="20">
        <v>2.23</v>
      </c>
      <c r="E50" s="21">
        <f t="shared" si="2"/>
        <v>0.18583333333333332</v>
      </c>
      <c r="F50" s="20">
        <v>210</v>
      </c>
      <c r="G50" s="22">
        <v>2.2000000000000002</v>
      </c>
      <c r="H50" s="21">
        <f t="shared" ref="H50:H55" si="7">G50/12</f>
        <v>0.18333333333333335</v>
      </c>
      <c r="I50" s="20"/>
      <c r="J50" s="20"/>
      <c r="K50" s="21"/>
    </row>
    <row r="51" spans="1:31" ht="20.100000000000001" customHeight="1" x14ac:dyDescent="0.25">
      <c r="A51" s="68" t="s">
        <v>171</v>
      </c>
      <c r="B51" s="20">
        <v>3</v>
      </c>
      <c r="C51" s="20">
        <v>177</v>
      </c>
      <c r="D51" s="20">
        <v>1.42</v>
      </c>
      <c r="E51" s="21">
        <f t="shared" si="2"/>
        <v>0.11833333333333333</v>
      </c>
      <c r="F51" s="20">
        <v>198</v>
      </c>
      <c r="G51" s="20">
        <v>1.94</v>
      </c>
      <c r="H51" s="21">
        <f t="shared" si="7"/>
        <v>0.16166666666666665</v>
      </c>
      <c r="I51" s="20">
        <v>198</v>
      </c>
      <c r="J51" s="20">
        <v>1.89</v>
      </c>
      <c r="K51" s="21">
        <f>J51/12</f>
        <v>0.1575</v>
      </c>
    </row>
    <row r="52" spans="1:31" ht="20.100000000000001" customHeight="1" x14ac:dyDescent="0.25">
      <c r="A52" s="68" t="s">
        <v>171</v>
      </c>
      <c r="B52" s="20">
        <v>4</v>
      </c>
      <c r="C52" s="20">
        <v>216</v>
      </c>
      <c r="D52" s="20">
        <v>1.61</v>
      </c>
      <c r="E52" s="21">
        <f t="shared" si="2"/>
        <v>0.13416666666666668</v>
      </c>
      <c r="F52" s="20">
        <v>228</v>
      </c>
      <c r="G52" s="22">
        <v>1.8</v>
      </c>
      <c r="H52" s="21">
        <f t="shared" si="7"/>
        <v>0.15</v>
      </c>
      <c r="I52" s="20"/>
      <c r="J52" s="20"/>
      <c r="K52" s="21"/>
      <c r="N52" s="29" t="s">
        <v>50</v>
      </c>
      <c r="O52" s="173" t="s">
        <v>51</v>
      </c>
      <c r="P52" s="173" t="s">
        <v>52</v>
      </c>
      <c r="Q52" s="173" t="s">
        <v>53</v>
      </c>
      <c r="R52" s="173" t="s">
        <v>54</v>
      </c>
      <c r="S52" s="173" t="s">
        <v>55</v>
      </c>
      <c r="T52" s="173" t="s">
        <v>56</v>
      </c>
      <c r="U52" s="173" t="s">
        <v>57</v>
      </c>
      <c r="V52" s="173" t="s">
        <v>58</v>
      </c>
      <c r="W52" s="173" t="s">
        <v>59</v>
      </c>
      <c r="X52" s="173" t="s">
        <v>60</v>
      </c>
      <c r="AA52" s="29" t="s">
        <v>50</v>
      </c>
      <c r="AB52" s="173" t="s">
        <v>132</v>
      </c>
      <c r="AC52" s="173" t="s">
        <v>133</v>
      </c>
      <c r="AD52" s="201" t="s">
        <v>134</v>
      </c>
      <c r="AE52" s="201"/>
    </row>
    <row r="53" spans="1:31" ht="20.100000000000001" customHeight="1" x14ac:dyDescent="0.25">
      <c r="A53" s="68" t="s">
        <v>171</v>
      </c>
      <c r="B53" s="20">
        <v>5</v>
      </c>
      <c r="C53" s="20">
        <v>150</v>
      </c>
      <c r="D53" s="22">
        <v>2.2999999999999998</v>
      </c>
      <c r="E53" s="21">
        <f t="shared" si="2"/>
        <v>0.19166666666666665</v>
      </c>
      <c r="F53" s="20">
        <v>153</v>
      </c>
      <c r="G53" s="20">
        <v>2.2400000000000002</v>
      </c>
      <c r="H53" s="21">
        <f t="shared" si="7"/>
        <v>0.18666666666666668</v>
      </c>
      <c r="I53" s="20">
        <v>162</v>
      </c>
      <c r="J53" s="20">
        <v>2.89</v>
      </c>
      <c r="K53" s="21">
        <f>J53/12</f>
        <v>0.24083333333333334</v>
      </c>
      <c r="N53" t="s">
        <v>274</v>
      </c>
      <c r="O53" s="2">
        <v>7</v>
      </c>
      <c r="P53" s="3">
        <v>0.22700000000000001</v>
      </c>
      <c r="Q53" s="3">
        <v>0.21199999999999999</v>
      </c>
      <c r="R53" s="3">
        <v>8.8498599999999997E-2</v>
      </c>
      <c r="S53" s="30">
        <v>0.38986199999999999</v>
      </c>
      <c r="T53" s="3">
        <v>0.11899999999999999</v>
      </c>
      <c r="U53" s="3">
        <v>0.35799999999999998</v>
      </c>
      <c r="V53" s="3">
        <v>0.23899999999999999</v>
      </c>
      <c r="W53" s="3">
        <v>0.56980200000000003</v>
      </c>
      <c r="X53" s="3">
        <v>-0.48861199999999999</v>
      </c>
      <c r="AA53" t="s">
        <v>276</v>
      </c>
      <c r="AB53" s="2">
        <v>5</v>
      </c>
      <c r="AC53" s="3">
        <v>0.182</v>
      </c>
      <c r="AD53" t="s">
        <v>71</v>
      </c>
      <c r="AE53" t="s">
        <v>114</v>
      </c>
    </row>
    <row r="54" spans="1:31" ht="20.100000000000001" customHeight="1" x14ac:dyDescent="0.25">
      <c r="A54" s="68" t="s">
        <v>171</v>
      </c>
      <c r="B54" s="20">
        <v>6</v>
      </c>
      <c r="C54" s="20">
        <v>171</v>
      </c>
      <c r="D54" s="20">
        <v>2.71</v>
      </c>
      <c r="E54" s="21">
        <f t="shared" si="2"/>
        <v>0.22583333333333333</v>
      </c>
      <c r="F54" s="20">
        <v>189</v>
      </c>
      <c r="G54" s="20">
        <v>1.44</v>
      </c>
      <c r="H54" s="21">
        <f t="shared" si="7"/>
        <v>0.12</v>
      </c>
      <c r="I54" s="20">
        <v>213</v>
      </c>
      <c r="J54" s="20">
        <v>2.08</v>
      </c>
      <c r="K54" s="21">
        <f>J54/12</f>
        <v>0.17333333333333334</v>
      </c>
      <c r="N54" t="s">
        <v>275</v>
      </c>
      <c r="O54" s="2">
        <v>6</v>
      </c>
      <c r="P54" s="3">
        <v>0.19550000000000001</v>
      </c>
      <c r="Q54" s="3">
        <v>0.1905</v>
      </c>
      <c r="R54" s="3">
        <v>6.0075799999999999E-2</v>
      </c>
      <c r="S54" s="30">
        <v>0.30729299999999998</v>
      </c>
      <c r="T54" s="3">
        <v>0.108</v>
      </c>
      <c r="U54" s="3">
        <v>0.28499999999999998</v>
      </c>
      <c r="V54" s="3">
        <v>0.17699999999999999</v>
      </c>
      <c r="W54" s="3">
        <v>9.1320200000000004E-2</v>
      </c>
      <c r="X54" s="3">
        <v>0.23482700000000001</v>
      </c>
      <c r="AA54" t="s">
        <v>275</v>
      </c>
      <c r="AB54" s="2">
        <v>6</v>
      </c>
      <c r="AC54" s="3">
        <v>0.19550000000000001</v>
      </c>
      <c r="AD54" t="s">
        <v>71</v>
      </c>
      <c r="AE54" t="s">
        <v>114</v>
      </c>
    </row>
    <row r="55" spans="1:31" ht="20.100000000000001" customHeight="1" x14ac:dyDescent="0.25">
      <c r="A55" s="46" t="s">
        <v>171</v>
      </c>
      <c r="B55" s="48">
        <v>7</v>
      </c>
      <c r="C55" s="48">
        <v>138</v>
      </c>
      <c r="D55" s="48">
        <v>1.35</v>
      </c>
      <c r="E55" s="39">
        <f t="shared" si="2"/>
        <v>0.1125</v>
      </c>
      <c r="F55" s="48">
        <v>144</v>
      </c>
      <c r="G55" s="48">
        <v>1.99</v>
      </c>
      <c r="H55" s="39">
        <f t="shared" si="7"/>
        <v>0.16583333333333333</v>
      </c>
      <c r="I55" s="48">
        <v>147</v>
      </c>
      <c r="J55" s="48">
        <v>1.26</v>
      </c>
      <c r="K55" s="39">
        <f>J55/12</f>
        <v>0.105</v>
      </c>
      <c r="N55" t="s">
        <v>276</v>
      </c>
      <c r="O55" s="2">
        <v>5</v>
      </c>
      <c r="P55" s="3">
        <v>0.182</v>
      </c>
      <c r="Q55" s="3">
        <v>0.218</v>
      </c>
      <c r="R55" s="3">
        <v>6.9112199999999999E-2</v>
      </c>
      <c r="S55" s="30">
        <v>0.37973800000000002</v>
      </c>
      <c r="T55" s="3">
        <v>0.105</v>
      </c>
      <c r="U55" s="3">
        <v>0.251</v>
      </c>
      <c r="V55" s="3">
        <v>0.14599999999999999</v>
      </c>
      <c r="W55" s="3">
        <v>-0.42566500000000002</v>
      </c>
      <c r="X55" s="3">
        <v>-1.39777</v>
      </c>
      <c r="AA55" t="s">
        <v>277</v>
      </c>
      <c r="AB55" s="2">
        <v>7</v>
      </c>
      <c r="AC55" s="3">
        <v>0.21242900000000001</v>
      </c>
      <c r="AD55" t="s">
        <v>71</v>
      </c>
      <c r="AE55" t="s">
        <v>114</v>
      </c>
    </row>
    <row r="56" spans="1:31" ht="20.100000000000001" customHeight="1" x14ac:dyDescent="0.25">
      <c r="A56" s="68" t="s">
        <v>175</v>
      </c>
      <c r="B56" s="20">
        <v>1</v>
      </c>
      <c r="C56" s="20">
        <v>90</v>
      </c>
      <c r="D56" s="20">
        <v>2.31</v>
      </c>
      <c r="E56" s="21">
        <f t="shared" si="2"/>
        <v>0.1925</v>
      </c>
      <c r="F56" s="20"/>
      <c r="G56" s="20"/>
      <c r="H56" s="21"/>
      <c r="I56" s="20"/>
      <c r="J56" s="20"/>
      <c r="K56" s="21"/>
      <c r="N56" t="s">
        <v>277</v>
      </c>
      <c r="O56" s="2">
        <v>7</v>
      </c>
      <c r="P56" s="3">
        <v>0.21242900000000001</v>
      </c>
      <c r="Q56" s="3">
        <v>0.223</v>
      </c>
      <c r="R56" s="3">
        <v>4.49624E-2</v>
      </c>
      <c r="S56" s="30">
        <v>0.21165900000000001</v>
      </c>
      <c r="T56" s="3">
        <v>0.15</v>
      </c>
      <c r="U56" s="3">
        <v>0.27</v>
      </c>
      <c r="V56" s="3">
        <v>0.12</v>
      </c>
      <c r="W56" s="3">
        <v>-0.18776899999999999</v>
      </c>
      <c r="X56" s="3">
        <v>-0.82562100000000005</v>
      </c>
      <c r="AA56" t="s">
        <v>274</v>
      </c>
      <c r="AB56" s="2">
        <v>7</v>
      </c>
      <c r="AC56" s="3">
        <v>0.22700000000000001</v>
      </c>
      <c r="AD56" t="s">
        <v>71</v>
      </c>
      <c r="AE56" t="s">
        <v>114</v>
      </c>
    </row>
    <row r="57" spans="1:31" ht="20.100000000000001" customHeight="1" x14ac:dyDescent="0.25">
      <c r="A57" s="68" t="s">
        <v>175</v>
      </c>
      <c r="B57" s="20">
        <v>2</v>
      </c>
      <c r="C57" s="20">
        <v>105</v>
      </c>
      <c r="D57" s="20">
        <v>3.28</v>
      </c>
      <c r="E57" s="21">
        <f t="shared" si="2"/>
        <v>0.27333333333333332</v>
      </c>
      <c r="F57" s="20">
        <v>105</v>
      </c>
      <c r="G57" s="20">
        <v>2.27</v>
      </c>
      <c r="H57" s="21">
        <f t="shared" ref="H57:H76" si="8">G57/12</f>
        <v>0.18916666666666668</v>
      </c>
      <c r="I57" s="20">
        <v>111</v>
      </c>
      <c r="J57" s="20">
        <v>1.66</v>
      </c>
      <c r="K57" s="21">
        <f t="shared" ref="K57:K76" si="9">J57/12</f>
        <v>0.13833333333333334</v>
      </c>
      <c r="N57" t="s">
        <v>278</v>
      </c>
      <c r="O57" s="2">
        <v>5</v>
      </c>
      <c r="P57" s="3">
        <v>0.22900000000000001</v>
      </c>
      <c r="Q57" s="3">
        <v>0.223</v>
      </c>
      <c r="R57" s="3">
        <v>0.10326399999999999</v>
      </c>
      <c r="S57" s="30">
        <v>0.45093499999999997</v>
      </c>
      <c r="T57" s="3">
        <v>0.111</v>
      </c>
      <c r="U57" s="3">
        <v>0.372</v>
      </c>
      <c r="V57" s="3">
        <v>0.26100000000000001</v>
      </c>
      <c r="W57" s="3">
        <v>0.362487</v>
      </c>
      <c r="X57" s="3">
        <v>-0.395399</v>
      </c>
      <c r="AA57" t="s">
        <v>278</v>
      </c>
      <c r="AB57" s="2">
        <v>5</v>
      </c>
      <c r="AC57" s="3">
        <v>0.22900000000000001</v>
      </c>
      <c r="AD57" t="s">
        <v>71</v>
      </c>
      <c r="AE57" t="s">
        <v>114</v>
      </c>
    </row>
    <row r="58" spans="1:31" ht="20.100000000000001" customHeight="1" x14ac:dyDescent="0.25">
      <c r="A58" s="68" t="s">
        <v>175</v>
      </c>
      <c r="B58" s="20">
        <v>3</v>
      </c>
      <c r="C58" s="20">
        <v>105</v>
      </c>
      <c r="D58" s="20">
        <v>1.93</v>
      </c>
      <c r="E58" s="21">
        <f t="shared" si="2"/>
        <v>0.16083333333333333</v>
      </c>
      <c r="F58" s="20">
        <v>114</v>
      </c>
      <c r="G58" s="20">
        <v>4.0599999999999996</v>
      </c>
      <c r="H58" s="21">
        <f t="shared" si="8"/>
        <v>0.33833333333333332</v>
      </c>
      <c r="I58" s="20">
        <v>114</v>
      </c>
      <c r="J58" s="15">
        <v>2.38</v>
      </c>
      <c r="K58" s="75">
        <f t="shared" si="9"/>
        <v>0.19833333333333333</v>
      </c>
      <c r="N58" t="s">
        <v>279</v>
      </c>
      <c r="O58" s="2">
        <v>6</v>
      </c>
      <c r="P58" s="3">
        <v>0.23516699999999999</v>
      </c>
      <c r="Q58" s="3">
        <v>0.219</v>
      </c>
      <c r="R58" s="3">
        <v>3.9891900000000001E-2</v>
      </c>
      <c r="S58" s="30">
        <v>0.16963300000000001</v>
      </c>
      <c r="T58" s="3">
        <v>0.20200000000000001</v>
      </c>
      <c r="U58" s="3">
        <v>0.312</v>
      </c>
      <c r="V58" s="3">
        <v>0.11</v>
      </c>
      <c r="W58" s="3">
        <v>1.8996500000000001</v>
      </c>
      <c r="X58" s="3">
        <v>1.89717</v>
      </c>
      <c r="AA58" t="s">
        <v>279</v>
      </c>
      <c r="AB58" s="2">
        <v>6</v>
      </c>
      <c r="AC58" s="3">
        <v>0.23516699999999999</v>
      </c>
      <c r="AD58" t="s">
        <v>71</v>
      </c>
      <c r="AE58" t="s">
        <v>114</v>
      </c>
    </row>
    <row r="59" spans="1:31" ht="20.100000000000001" customHeight="1" x14ac:dyDescent="0.25">
      <c r="A59" s="68" t="s">
        <v>175</v>
      </c>
      <c r="B59" s="20">
        <v>4</v>
      </c>
      <c r="C59" s="20">
        <v>111</v>
      </c>
      <c r="D59" s="20">
        <v>2.38</v>
      </c>
      <c r="E59" s="21">
        <f t="shared" si="2"/>
        <v>0.19833333333333333</v>
      </c>
      <c r="F59" s="20">
        <v>114</v>
      </c>
      <c r="G59" s="20">
        <v>2.59</v>
      </c>
      <c r="H59" s="21">
        <f t="shared" si="8"/>
        <v>0.21583333333333332</v>
      </c>
      <c r="I59" s="20">
        <v>117</v>
      </c>
      <c r="J59" s="15">
        <v>1.79</v>
      </c>
      <c r="K59" s="75">
        <f t="shared" si="9"/>
        <v>0.14916666666666667</v>
      </c>
      <c r="N59" t="s">
        <v>280</v>
      </c>
      <c r="O59" s="2">
        <v>6</v>
      </c>
      <c r="P59" s="3">
        <v>0.24283299999999999</v>
      </c>
      <c r="Q59" s="3">
        <v>0.23699999999999999</v>
      </c>
      <c r="R59" s="3">
        <v>3.5284099999999999E-2</v>
      </c>
      <c r="S59" s="30">
        <v>0.14530199999999999</v>
      </c>
      <c r="T59" s="3">
        <v>0.21</v>
      </c>
      <c r="U59" s="3">
        <v>0.30499999999999999</v>
      </c>
      <c r="V59" s="3">
        <v>9.5000000000000001E-2</v>
      </c>
      <c r="W59" s="3">
        <v>1.19547</v>
      </c>
      <c r="X59" s="3">
        <v>0.75167799999999996</v>
      </c>
      <c r="AA59" t="s">
        <v>280</v>
      </c>
      <c r="AB59" s="2">
        <v>6</v>
      </c>
      <c r="AC59" s="3">
        <v>0.24283299999999999</v>
      </c>
      <c r="AD59" t="s">
        <v>71</v>
      </c>
      <c r="AE59" t="s">
        <v>114</v>
      </c>
    </row>
    <row r="60" spans="1:31" ht="20.100000000000001" customHeight="1" x14ac:dyDescent="0.25">
      <c r="A60" s="68" t="s">
        <v>175</v>
      </c>
      <c r="B60" s="20">
        <v>5</v>
      </c>
      <c r="C60" s="20">
        <v>117</v>
      </c>
      <c r="D60" s="20">
        <v>1.1100000000000001</v>
      </c>
      <c r="E60" s="21">
        <f t="shared" si="2"/>
        <v>9.2500000000000013E-2</v>
      </c>
      <c r="F60" s="20">
        <v>129</v>
      </c>
      <c r="G60" s="20">
        <v>2.25</v>
      </c>
      <c r="H60" s="21">
        <f t="shared" si="8"/>
        <v>0.1875</v>
      </c>
      <c r="I60" s="20">
        <v>132</v>
      </c>
      <c r="J60" s="16">
        <v>1.7</v>
      </c>
      <c r="K60" s="75">
        <f t="shared" si="9"/>
        <v>0.14166666666666666</v>
      </c>
    </row>
    <row r="61" spans="1:31" ht="20.100000000000001" customHeight="1" x14ac:dyDescent="0.25">
      <c r="A61" s="68" t="s">
        <v>175</v>
      </c>
      <c r="B61" s="20">
        <v>6</v>
      </c>
      <c r="C61" s="20">
        <v>111</v>
      </c>
      <c r="D61" s="20">
        <v>4.04</v>
      </c>
      <c r="E61" s="21">
        <f t="shared" si="2"/>
        <v>0.33666666666666667</v>
      </c>
      <c r="F61" s="20">
        <v>117</v>
      </c>
      <c r="G61" s="20">
        <v>4.62</v>
      </c>
      <c r="H61" s="21">
        <f t="shared" si="8"/>
        <v>0.38500000000000001</v>
      </c>
      <c r="I61" s="20">
        <v>117</v>
      </c>
      <c r="J61" s="15">
        <v>3.92</v>
      </c>
      <c r="K61" s="75">
        <f t="shared" si="9"/>
        <v>0.32666666666666666</v>
      </c>
      <c r="N61" s="1" t="s">
        <v>63</v>
      </c>
      <c r="O61" s="31">
        <v>42</v>
      </c>
      <c r="P61" s="32">
        <v>0.21838099999999999</v>
      </c>
      <c r="Q61" s="32">
        <v>0.218</v>
      </c>
      <c r="R61" s="32">
        <v>6.4293100000000006E-2</v>
      </c>
      <c r="S61" s="33">
        <v>0.294408</v>
      </c>
      <c r="T61" s="32">
        <v>0.105</v>
      </c>
      <c r="U61" s="32">
        <v>0.372</v>
      </c>
      <c r="V61" s="32">
        <v>0.26700000000000002</v>
      </c>
      <c r="W61" s="32">
        <v>0.64386900000000002</v>
      </c>
      <c r="X61" s="32">
        <v>0.19225800000000001</v>
      </c>
    </row>
    <row r="62" spans="1:31" ht="20.100000000000001" customHeight="1" x14ac:dyDescent="0.25">
      <c r="A62" s="46" t="s">
        <v>175</v>
      </c>
      <c r="B62" s="48">
        <v>7</v>
      </c>
      <c r="C62" s="48">
        <v>84</v>
      </c>
      <c r="D62" s="48">
        <v>6.84</v>
      </c>
      <c r="E62" s="39">
        <f t="shared" si="2"/>
        <v>0.56999999999999995</v>
      </c>
      <c r="F62" s="48">
        <v>114</v>
      </c>
      <c r="G62" s="48">
        <v>3.12</v>
      </c>
      <c r="H62" s="39">
        <f t="shared" si="8"/>
        <v>0.26</v>
      </c>
      <c r="I62" s="48">
        <v>126</v>
      </c>
      <c r="J62" s="48">
        <v>1.59</v>
      </c>
      <c r="K62" s="39">
        <f t="shared" si="9"/>
        <v>0.13250000000000001</v>
      </c>
    </row>
    <row r="63" spans="1:31" ht="20.100000000000001" customHeight="1" x14ac:dyDescent="0.25">
      <c r="A63" s="68" t="s">
        <v>270</v>
      </c>
      <c r="B63" s="20">
        <v>1</v>
      </c>
      <c r="C63" s="20">
        <v>120</v>
      </c>
      <c r="D63" s="20">
        <v>3.24</v>
      </c>
      <c r="E63" s="21">
        <f t="shared" si="2"/>
        <v>0.27</v>
      </c>
      <c r="F63" s="20">
        <v>126</v>
      </c>
      <c r="G63" s="20">
        <v>4.04</v>
      </c>
      <c r="H63" s="21">
        <f t="shared" si="8"/>
        <v>0.33666666666666667</v>
      </c>
      <c r="I63" s="20">
        <v>132</v>
      </c>
      <c r="J63" s="20">
        <v>3.48</v>
      </c>
      <c r="K63" s="21">
        <f t="shared" si="9"/>
        <v>0.28999999999999998</v>
      </c>
    </row>
    <row r="64" spans="1:31" ht="20.100000000000001" customHeight="1" x14ac:dyDescent="0.25">
      <c r="A64" s="68" t="s">
        <v>270</v>
      </c>
      <c r="B64" s="20">
        <v>2</v>
      </c>
      <c r="C64" s="20">
        <v>117</v>
      </c>
      <c r="D64" s="20">
        <v>1.58</v>
      </c>
      <c r="E64" s="21">
        <f t="shared" si="2"/>
        <v>0.13166666666666668</v>
      </c>
      <c r="F64" s="20">
        <v>129</v>
      </c>
      <c r="G64" s="20">
        <v>3.19</v>
      </c>
      <c r="H64" s="21">
        <f t="shared" si="8"/>
        <v>0.26583333333333331</v>
      </c>
      <c r="I64" s="20">
        <v>129</v>
      </c>
      <c r="J64" s="20">
        <v>2.94</v>
      </c>
      <c r="K64" s="21">
        <f t="shared" si="9"/>
        <v>0.245</v>
      </c>
    </row>
    <row r="65" spans="1:31" ht="20.100000000000001" customHeight="1" x14ac:dyDescent="0.25">
      <c r="A65" s="68" t="s">
        <v>270</v>
      </c>
      <c r="B65" s="20">
        <v>3</v>
      </c>
      <c r="C65" s="20">
        <v>111</v>
      </c>
      <c r="D65" s="22">
        <v>1.9</v>
      </c>
      <c r="E65" s="21">
        <f t="shared" si="2"/>
        <v>0.15833333333333333</v>
      </c>
      <c r="F65" s="20">
        <v>111</v>
      </c>
      <c r="G65" s="20">
        <v>1.78</v>
      </c>
      <c r="H65" s="21">
        <f t="shared" si="8"/>
        <v>0.14833333333333334</v>
      </c>
      <c r="I65" s="20">
        <v>117</v>
      </c>
      <c r="J65" s="20">
        <v>2.54</v>
      </c>
      <c r="K65" s="21">
        <f t="shared" si="9"/>
        <v>0.21166666666666667</v>
      </c>
      <c r="N65" s="13" t="s">
        <v>292</v>
      </c>
    </row>
    <row r="66" spans="1:31" ht="20.100000000000001" customHeight="1" x14ac:dyDescent="0.25">
      <c r="A66" s="68" t="s">
        <v>270</v>
      </c>
      <c r="B66" s="20">
        <v>4</v>
      </c>
      <c r="C66" s="20">
        <v>105</v>
      </c>
      <c r="D66" s="20">
        <v>4.6900000000000004</v>
      </c>
      <c r="E66" s="21">
        <f t="shared" si="2"/>
        <v>0.39083333333333337</v>
      </c>
      <c r="F66" s="20">
        <v>108</v>
      </c>
      <c r="G66" s="20">
        <v>2.92</v>
      </c>
      <c r="H66" s="21">
        <f t="shared" si="8"/>
        <v>0.24333333333333332</v>
      </c>
      <c r="I66" s="20">
        <v>114</v>
      </c>
      <c r="J66" s="20">
        <v>3.24</v>
      </c>
      <c r="K66" s="21">
        <f t="shared" si="9"/>
        <v>0.27</v>
      </c>
      <c r="N66" s="29" t="s">
        <v>50</v>
      </c>
      <c r="O66" s="173" t="s">
        <v>51</v>
      </c>
      <c r="P66" s="173" t="s">
        <v>52</v>
      </c>
      <c r="Q66" s="173" t="s">
        <v>53</v>
      </c>
      <c r="R66" s="173" t="s">
        <v>54</v>
      </c>
      <c r="S66" s="173" t="s">
        <v>55</v>
      </c>
      <c r="T66" s="173" t="s">
        <v>56</v>
      </c>
      <c r="U66" s="173" t="s">
        <v>57</v>
      </c>
      <c r="V66" s="173" t="s">
        <v>58</v>
      </c>
      <c r="W66" s="173" t="s">
        <v>59</v>
      </c>
      <c r="X66" s="173" t="s">
        <v>60</v>
      </c>
      <c r="AA66" s="29" t="s">
        <v>50</v>
      </c>
      <c r="AB66" s="173" t="s">
        <v>132</v>
      </c>
      <c r="AC66" s="173" t="s">
        <v>133</v>
      </c>
      <c r="AD66" s="201" t="s">
        <v>134</v>
      </c>
      <c r="AE66" s="201"/>
    </row>
    <row r="67" spans="1:31" ht="20.100000000000001" customHeight="1" x14ac:dyDescent="0.25">
      <c r="A67" s="68" t="s">
        <v>270</v>
      </c>
      <c r="B67" s="20">
        <v>5</v>
      </c>
      <c r="C67" s="20">
        <v>129</v>
      </c>
      <c r="D67" s="20">
        <v>3.19</v>
      </c>
      <c r="E67" s="21">
        <f t="shared" si="2"/>
        <v>0.26583333333333331</v>
      </c>
      <c r="F67" s="20">
        <v>129</v>
      </c>
      <c r="G67" s="20">
        <v>2.2200000000000002</v>
      </c>
      <c r="H67" s="21">
        <f t="shared" si="8"/>
        <v>0.18500000000000003</v>
      </c>
      <c r="I67" s="20">
        <v>135</v>
      </c>
      <c r="J67" s="20">
        <v>2.21</v>
      </c>
      <c r="K67" s="21">
        <f t="shared" si="9"/>
        <v>0.18416666666666667</v>
      </c>
      <c r="N67" t="s">
        <v>164</v>
      </c>
      <c r="O67" s="2">
        <v>6</v>
      </c>
      <c r="P67" s="3">
        <v>0.18083299999999999</v>
      </c>
      <c r="Q67" s="3">
        <v>0.156</v>
      </c>
      <c r="R67" s="3">
        <v>6.7029599999999995E-2</v>
      </c>
      <c r="S67" s="30">
        <v>0.37067099999999997</v>
      </c>
      <c r="T67" s="3">
        <v>0.13</v>
      </c>
      <c r="U67" s="3">
        <v>0.308</v>
      </c>
      <c r="V67" s="3">
        <v>0.17799999999999999</v>
      </c>
      <c r="W67" s="3">
        <v>1.7976799999999999</v>
      </c>
      <c r="X67" s="3">
        <v>1.6174599999999999</v>
      </c>
      <c r="AA67" t="s">
        <v>165</v>
      </c>
      <c r="AB67" s="2">
        <v>6</v>
      </c>
      <c r="AC67" s="3">
        <v>0.13933300000000001</v>
      </c>
      <c r="AD67" t="s">
        <v>71</v>
      </c>
      <c r="AE67" t="s">
        <v>114</v>
      </c>
    </row>
    <row r="68" spans="1:31" ht="20.100000000000001" customHeight="1" x14ac:dyDescent="0.25">
      <c r="A68" s="68" t="s">
        <v>270</v>
      </c>
      <c r="B68" s="20">
        <v>6</v>
      </c>
      <c r="C68" s="20">
        <v>117</v>
      </c>
      <c r="D68" s="20">
        <v>3.03</v>
      </c>
      <c r="E68" s="21">
        <f t="shared" si="2"/>
        <v>0.2525</v>
      </c>
      <c r="F68" s="20">
        <v>117</v>
      </c>
      <c r="G68" s="20">
        <v>2.21</v>
      </c>
      <c r="H68" s="21">
        <f t="shared" si="8"/>
        <v>0.18416666666666667</v>
      </c>
      <c r="I68" s="20">
        <v>120</v>
      </c>
      <c r="J68" s="22">
        <v>3.1</v>
      </c>
      <c r="K68" s="21">
        <f t="shared" si="9"/>
        <v>0.25833333333333336</v>
      </c>
      <c r="N68" t="s">
        <v>165</v>
      </c>
      <c r="O68" s="2">
        <v>6</v>
      </c>
      <c r="P68" s="3">
        <v>0.13933300000000001</v>
      </c>
      <c r="Q68" s="3">
        <v>0.1265</v>
      </c>
      <c r="R68" s="3">
        <v>5.27737E-2</v>
      </c>
      <c r="S68" s="30">
        <v>0.37875900000000001</v>
      </c>
      <c r="T68" s="3">
        <v>8.6999999999999994E-2</v>
      </c>
      <c r="U68" s="3">
        <v>0.22900000000000001</v>
      </c>
      <c r="V68" s="3">
        <v>0.14199999999999999</v>
      </c>
      <c r="W68" s="3">
        <v>1.0677000000000001</v>
      </c>
      <c r="X68" s="3">
        <v>0.32156299999999999</v>
      </c>
      <c r="AA68" t="s">
        <v>173</v>
      </c>
      <c r="AB68" s="2">
        <v>5</v>
      </c>
      <c r="AC68" s="3">
        <v>0.14299999999999999</v>
      </c>
      <c r="AD68" t="s">
        <v>71</v>
      </c>
      <c r="AE68" t="s">
        <v>114</v>
      </c>
    </row>
    <row r="69" spans="1:31" ht="20.100000000000001" customHeight="1" x14ac:dyDescent="0.25">
      <c r="A69" s="46" t="s">
        <v>270</v>
      </c>
      <c r="B69" s="48">
        <v>7</v>
      </c>
      <c r="C69" s="48">
        <v>117</v>
      </c>
      <c r="D69" s="48">
        <v>4.1399999999999997</v>
      </c>
      <c r="E69" s="39">
        <f t="shared" si="2"/>
        <v>0.34499999999999997</v>
      </c>
      <c r="F69" s="48">
        <v>117</v>
      </c>
      <c r="G69" s="44">
        <v>3.2</v>
      </c>
      <c r="H69" s="39">
        <f t="shared" si="8"/>
        <v>0.26666666666666666</v>
      </c>
      <c r="I69" s="48">
        <v>129</v>
      </c>
      <c r="J69" s="48">
        <v>3.17</v>
      </c>
      <c r="K69" s="39">
        <f t="shared" si="9"/>
        <v>0.26416666666666666</v>
      </c>
      <c r="N69" t="s">
        <v>173</v>
      </c>
      <c r="O69" s="2">
        <v>5</v>
      </c>
      <c r="P69" s="3">
        <v>0.14299999999999999</v>
      </c>
      <c r="Q69" s="3">
        <v>0.14499999999999999</v>
      </c>
      <c r="R69" s="3">
        <v>3.6979699999999997E-2</v>
      </c>
      <c r="S69" s="30">
        <v>0.25859900000000002</v>
      </c>
      <c r="T69" s="3">
        <v>8.6999999999999994E-2</v>
      </c>
      <c r="U69" s="3">
        <v>0.191</v>
      </c>
      <c r="V69" s="3">
        <v>0.104</v>
      </c>
      <c r="W69" s="3">
        <v>-0.48807299999999998</v>
      </c>
      <c r="X69" s="3">
        <v>0.96873500000000001</v>
      </c>
      <c r="AA69" t="s">
        <v>174</v>
      </c>
      <c r="AB69" s="2">
        <v>6</v>
      </c>
      <c r="AC69" s="3">
        <v>0.161167</v>
      </c>
      <c r="AD69" t="s">
        <v>73</v>
      </c>
      <c r="AE69" t="s">
        <v>115</v>
      </c>
    </row>
    <row r="70" spans="1:31" ht="20.100000000000001" customHeight="1" x14ac:dyDescent="0.25">
      <c r="A70" s="68" t="s">
        <v>271</v>
      </c>
      <c r="B70" s="20">
        <v>1</v>
      </c>
      <c r="C70" s="20">
        <v>126</v>
      </c>
      <c r="D70" s="20">
        <v>2.2400000000000002</v>
      </c>
      <c r="E70" s="21">
        <f t="shared" si="2"/>
        <v>0.18666666666666668</v>
      </c>
      <c r="F70" s="20">
        <v>132</v>
      </c>
      <c r="G70" s="20">
        <v>3.24</v>
      </c>
      <c r="H70" s="21">
        <f t="shared" si="8"/>
        <v>0.27</v>
      </c>
      <c r="I70" s="20">
        <v>132</v>
      </c>
      <c r="J70" s="20">
        <v>2.96</v>
      </c>
      <c r="K70" s="21">
        <f t="shared" si="9"/>
        <v>0.24666666666666667</v>
      </c>
      <c r="N70" t="s">
        <v>167</v>
      </c>
      <c r="O70" s="2">
        <v>5</v>
      </c>
      <c r="P70" s="3">
        <v>0.17499999999999999</v>
      </c>
      <c r="Q70" s="3">
        <v>0.16900000000000001</v>
      </c>
      <c r="R70" s="3">
        <v>2.68328E-2</v>
      </c>
      <c r="S70" s="30">
        <v>0.15332999999999999</v>
      </c>
      <c r="T70" s="3">
        <v>0.14199999999999999</v>
      </c>
      <c r="U70" s="3">
        <v>0.216</v>
      </c>
      <c r="V70" s="3">
        <v>7.3999999999999996E-2</v>
      </c>
      <c r="W70" s="3">
        <v>0.64084099999999999</v>
      </c>
      <c r="X70" s="3">
        <v>0.76847799999999999</v>
      </c>
      <c r="AA70" t="s">
        <v>171</v>
      </c>
      <c r="AB70" s="2">
        <v>4</v>
      </c>
      <c r="AC70" s="3">
        <v>0.16925000000000001</v>
      </c>
      <c r="AD70" t="s">
        <v>185</v>
      </c>
      <c r="AE70" t="s">
        <v>187</v>
      </c>
    </row>
    <row r="71" spans="1:31" ht="20.100000000000001" customHeight="1" x14ac:dyDescent="0.25">
      <c r="A71" s="68" t="s">
        <v>271</v>
      </c>
      <c r="B71" s="20">
        <v>2</v>
      </c>
      <c r="C71" s="20">
        <v>114</v>
      </c>
      <c r="D71" s="20">
        <v>2.58</v>
      </c>
      <c r="E71" s="21">
        <f t="shared" si="2"/>
        <v>0.215</v>
      </c>
      <c r="F71" s="20">
        <v>114</v>
      </c>
      <c r="G71" s="22">
        <v>2.4</v>
      </c>
      <c r="H71" s="21">
        <f t="shared" si="8"/>
        <v>0.19999999999999998</v>
      </c>
      <c r="I71" s="20">
        <v>126</v>
      </c>
      <c r="J71" s="22">
        <v>4.3</v>
      </c>
      <c r="K71" s="21">
        <f t="shared" si="9"/>
        <v>0.35833333333333334</v>
      </c>
      <c r="N71" t="s">
        <v>168</v>
      </c>
      <c r="O71" s="2">
        <v>0</v>
      </c>
      <c r="P71" s="3">
        <v>0</v>
      </c>
      <c r="Q71" s="3">
        <v>0</v>
      </c>
      <c r="AA71" t="s">
        <v>167</v>
      </c>
      <c r="AB71" s="2">
        <v>5</v>
      </c>
      <c r="AC71" s="3">
        <v>0.17499999999999999</v>
      </c>
      <c r="AD71" t="s">
        <v>293</v>
      </c>
      <c r="AE71" t="s">
        <v>294</v>
      </c>
    </row>
    <row r="72" spans="1:31" ht="20.100000000000001" customHeight="1" x14ac:dyDescent="0.25">
      <c r="A72" s="68" t="s">
        <v>271</v>
      </c>
      <c r="B72" s="20">
        <v>3</v>
      </c>
      <c r="C72" s="20">
        <v>111</v>
      </c>
      <c r="D72" s="20">
        <v>3.35</v>
      </c>
      <c r="E72" s="21">
        <f t="shared" si="2"/>
        <v>0.27916666666666667</v>
      </c>
      <c r="F72" s="20">
        <v>111</v>
      </c>
      <c r="G72" s="20">
        <v>1.84</v>
      </c>
      <c r="H72" s="21">
        <f t="shared" si="8"/>
        <v>0.15333333333333335</v>
      </c>
      <c r="I72" s="20">
        <v>117</v>
      </c>
      <c r="J72" s="20">
        <v>2.69</v>
      </c>
      <c r="K72" s="21">
        <f t="shared" si="9"/>
        <v>0.22416666666666665</v>
      </c>
      <c r="N72" t="s">
        <v>174</v>
      </c>
      <c r="O72" s="2">
        <v>6</v>
      </c>
      <c r="P72" s="3">
        <v>0.161167</v>
      </c>
      <c r="Q72" s="3">
        <v>0.153</v>
      </c>
      <c r="R72" s="3">
        <v>5.33345E-2</v>
      </c>
      <c r="S72" s="30">
        <v>0.33092700000000003</v>
      </c>
      <c r="T72" s="3">
        <v>0.108</v>
      </c>
      <c r="U72" s="3">
        <v>0.249</v>
      </c>
      <c r="V72" s="3">
        <v>0.14099999999999999</v>
      </c>
      <c r="W72" s="3">
        <v>0.85573600000000005</v>
      </c>
      <c r="X72" s="3">
        <v>7.0790900000000004E-2</v>
      </c>
      <c r="AA72" t="s">
        <v>164</v>
      </c>
      <c r="AB72" s="2">
        <v>6</v>
      </c>
      <c r="AC72" s="3">
        <v>0.18083299999999999</v>
      </c>
      <c r="AD72" t="s">
        <v>185</v>
      </c>
      <c r="AE72" t="s">
        <v>187</v>
      </c>
    </row>
    <row r="73" spans="1:31" ht="20.100000000000001" customHeight="1" x14ac:dyDescent="0.25">
      <c r="A73" s="68" t="s">
        <v>271</v>
      </c>
      <c r="B73" s="20">
        <v>4</v>
      </c>
      <c r="C73" s="20">
        <v>144</v>
      </c>
      <c r="D73" s="20">
        <v>3.03</v>
      </c>
      <c r="E73" s="21">
        <f>D73/12</f>
        <v>0.2525</v>
      </c>
      <c r="F73" s="20">
        <v>144</v>
      </c>
      <c r="G73" s="20">
        <v>3.01</v>
      </c>
      <c r="H73" s="21">
        <f t="shared" si="8"/>
        <v>0.2508333333333333</v>
      </c>
      <c r="I73" s="15">
        <v>144</v>
      </c>
      <c r="J73" s="20">
        <v>2.66</v>
      </c>
      <c r="K73" s="21">
        <f t="shared" si="9"/>
        <v>0.22166666666666668</v>
      </c>
      <c r="N73" t="s">
        <v>170</v>
      </c>
      <c r="O73" s="2">
        <v>5</v>
      </c>
      <c r="P73" s="3">
        <v>0.2208</v>
      </c>
      <c r="Q73" s="3">
        <v>0.221</v>
      </c>
      <c r="R73" s="3">
        <v>6.1255200000000003E-2</v>
      </c>
      <c r="S73" s="30">
        <v>0.277424</v>
      </c>
      <c r="T73" s="3">
        <v>0.129</v>
      </c>
      <c r="U73" s="3">
        <v>0.30099999999999999</v>
      </c>
      <c r="V73" s="3">
        <v>0.17199999999999999</v>
      </c>
      <c r="W73" s="3">
        <v>-0.42357899999999998</v>
      </c>
      <c r="X73" s="3">
        <v>0.90393999999999997</v>
      </c>
      <c r="AA73" t="s">
        <v>175</v>
      </c>
      <c r="AB73" s="2">
        <v>6</v>
      </c>
      <c r="AC73" s="3">
        <v>0.18116699999999999</v>
      </c>
      <c r="AD73" t="s">
        <v>185</v>
      </c>
      <c r="AE73" t="s">
        <v>187</v>
      </c>
    </row>
    <row r="74" spans="1:31" ht="20.100000000000001" customHeight="1" x14ac:dyDescent="0.25">
      <c r="A74" s="68" t="s">
        <v>271</v>
      </c>
      <c r="B74" s="20">
        <v>5</v>
      </c>
      <c r="C74" s="20">
        <v>120</v>
      </c>
      <c r="D74" s="20">
        <v>4.16</v>
      </c>
      <c r="E74" s="21">
        <f>D74/12</f>
        <v>0.34666666666666668</v>
      </c>
      <c r="F74" s="20">
        <v>120</v>
      </c>
      <c r="G74" s="20">
        <v>3.42</v>
      </c>
      <c r="H74" s="21">
        <f t="shared" si="8"/>
        <v>0.28499999999999998</v>
      </c>
      <c r="I74" s="20">
        <v>129</v>
      </c>
      <c r="J74" s="20">
        <v>3.59</v>
      </c>
      <c r="K74" s="21">
        <f t="shared" si="9"/>
        <v>0.29916666666666664</v>
      </c>
      <c r="N74" t="s">
        <v>171</v>
      </c>
      <c r="O74" s="2">
        <v>4</v>
      </c>
      <c r="P74" s="3">
        <v>0.16925000000000001</v>
      </c>
      <c r="Q74" s="3">
        <v>0.16550000000000001</v>
      </c>
      <c r="R74" s="3">
        <v>5.6025999999999999E-2</v>
      </c>
      <c r="S74" s="30">
        <v>0.33102500000000001</v>
      </c>
      <c r="T74" s="3">
        <v>0.105</v>
      </c>
      <c r="U74" s="3">
        <v>0.24099999999999999</v>
      </c>
      <c r="V74" s="3">
        <v>0.13600000000000001</v>
      </c>
      <c r="W74" s="3">
        <v>0.31811099999999998</v>
      </c>
      <c r="X74" s="3">
        <v>0.50492800000000004</v>
      </c>
      <c r="AA74" t="s">
        <v>273</v>
      </c>
      <c r="AB74" s="2">
        <v>6</v>
      </c>
      <c r="AC74" s="3">
        <v>0.19716700000000001</v>
      </c>
      <c r="AD74" t="s">
        <v>185</v>
      </c>
      <c r="AE74" t="s">
        <v>187</v>
      </c>
    </row>
    <row r="75" spans="1:31" ht="20.100000000000001" customHeight="1" x14ac:dyDescent="0.25">
      <c r="A75" s="68" t="s">
        <v>271</v>
      </c>
      <c r="B75" s="20">
        <v>6</v>
      </c>
      <c r="C75" s="20">
        <v>123</v>
      </c>
      <c r="D75" s="20">
        <v>2.68</v>
      </c>
      <c r="E75" s="21">
        <f>D75/12</f>
        <v>0.22333333333333336</v>
      </c>
      <c r="F75" s="20">
        <v>123</v>
      </c>
      <c r="G75" s="20">
        <v>2.62</v>
      </c>
      <c r="H75" s="21">
        <f t="shared" si="8"/>
        <v>0.21833333333333335</v>
      </c>
      <c r="I75" s="20">
        <v>132</v>
      </c>
      <c r="J75" s="20">
        <v>3.98</v>
      </c>
      <c r="K75" s="21">
        <f t="shared" si="9"/>
        <v>0.33166666666666667</v>
      </c>
      <c r="N75" t="s">
        <v>175</v>
      </c>
      <c r="O75" s="2">
        <v>6</v>
      </c>
      <c r="P75" s="3">
        <v>0.18116699999999999</v>
      </c>
      <c r="Q75" s="3">
        <v>0.14549999999999999</v>
      </c>
      <c r="R75" s="3">
        <v>7.5236700000000004E-2</v>
      </c>
      <c r="S75" s="30">
        <v>0.41528999999999999</v>
      </c>
      <c r="T75" s="3">
        <v>0.13300000000000001</v>
      </c>
      <c r="U75" s="3">
        <v>0.32700000000000001</v>
      </c>
      <c r="V75" s="3">
        <v>0.19400000000000001</v>
      </c>
      <c r="W75" s="3">
        <v>1.9869600000000001</v>
      </c>
      <c r="X75" s="3">
        <v>1.95055</v>
      </c>
      <c r="AA75" t="s">
        <v>170</v>
      </c>
      <c r="AB75" s="2">
        <v>5</v>
      </c>
      <c r="AC75" s="3">
        <v>0.2208</v>
      </c>
      <c r="AD75" t="s">
        <v>185</v>
      </c>
      <c r="AE75" t="s">
        <v>187</v>
      </c>
    </row>
    <row r="76" spans="1:31" ht="20.100000000000001" customHeight="1" x14ac:dyDescent="0.25">
      <c r="A76" s="46" t="s">
        <v>271</v>
      </c>
      <c r="B76" s="48">
        <v>7</v>
      </c>
      <c r="C76" s="48">
        <v>114</v>
      </c>
      <c r="D76" s="48">
        <v>3.54</v>
      </c>
      <c r="E76" s="39">
        <f>D76/12</f>
        <v>0.29499999999999998</v>
      </c>
      <c r="F76" s="48">
        <v>114</v>
      </c>
      <c r="G76" s="48">
        <v>2.35</v>
      </c>
      <c r="H76" s="39">
        <f t="shared" si="8"/>
        <v>0.19583333333333333</v>
      </c>
      <c r="I76" s="48">
        <v>120</v>
      </c>
      <c r="J76" s="48">
        <v>3.38</v>
      </c>
      <c r="K76" s="39">
        <f t="shared" si="9"/>
        <v>0.28166666666666668</v>
      </c>
      <c r="N76" t="s">
        <v>270</v>
      </c>
      <c r="O76" s="2">
        <v>7</v>
      </c>
      <c r="P76" s="3">
        <v>0.246143</v>
      </c>
      <c r="Q76" s="3">
        <v>0.25800000000000001</v>
      </c>
      <c r="R76" s="3">
        <v>3.6471099999999999E-2</v>
      </c>
      <c r="S76" s="30">
        <v>0.148171</v>
      </c>
      <c r="T76" s="3">
        <v>0.184</v>
      </c>
      <c r="U76" s="3">
        <v>0.28999999999999998</v>
      </c>
      <c r="V76" s="3">
        <v>0.106</v>
      </c>
      <c r="W76" s="3">
        <v>-0.90648700000000004</v>
      </c>
      <c r="X76" s="3">
        <v>-7.9929500000000004E-3</v>
      </c>
      <c r="AA76" t="s">
        <v>270</v>
      </c>
      <c r="AB76" s="2">
        <v>7</v>
      </c>
      <c r="AC76" s="3">
        <v>0.246143</v>
      </c>
      <c r="AD76" t="s">
        <v>176</v>
      </c>
      <c r="AE76" t="s">
        <v>179</v>
      </c>
    </row>
    <row r="77" spans="1:31" ht="20.100000000000001" customHeight="1" x14ac:dyDescent="0.25">
      <c r="A77" s="68" t="s">
        <v>271</v>
      </c>
      <c r="B77" s="20">
        <v>2</v>
      </c>
      <c r="C77" s="20">
        <v>129</v>
      </c>
      <c r="D77" s="20">
        <v>3.46</v>
      </c>
      <c r="E77" s="21">
        <f t="shared" ref="E77:E95" si="10">D77/12</f>
        <v>0.28833333333333333</v>
      </c>
      <c r="F77" s="20">
        <v>129</v>
      </c>
      <c r="G77" s="20">
        <v>2.78</v>
      </c>
      <c r="H77" s="21">
        <f t="shared" ref="H77:H87" si="11">G77/12</f>
        <v>0.23166666666666666</v>
      </c>
      <c r="I77" s="20">
        <v>129</v>
      </c>
      <c r="J77" s="20">
        <v>1.99</v>
      </c>
      <c r="K77" s="21">
        <f t="shared" ref="K77:K86" si="12">J77/12</f>
        <v>0.16583333333333333</v>
      </c>
      <c r="N77" t="s">
        <v>271</v>
      </c>
      <c r="O77" s="2">
        <v>13</v>
      </c>
      <c r="P77" s="3">
        <v>0.25730799999999998</v>
      </c>
      <c r="Q77" s="3">
        <v>0.247</v>
      </c>
      <c r="R77" s="3">
        <v>5.7812000000000002E-2</v>
      </c>
      <c r="S77" s="30">
        <v>0.22468099999999999</v>
      </c>
      <c r="T77" s="3">
        <v>0.16600000000000001</v>
      </c>
      <c r="U77" s="3">
        <v>0.35799999999999998</v>
      </c>
      <c r="V77" s="3">
        <v>0.192</v>
      </c>
      <c r="W77" s="3">
        <v>0.41036699999999998</v>
      </c>
      <c r="X77" s="3">
        <v>-0.69886499999999996</v>
      </c>
      <c r="AA77" t="s">
        <v>271</v>
      </c>
      <c r="AB77" s="2">
        <v>13</v>
      </c>
      <c r="AC77" s="3">
        <v>0.25730799999999998</v>
      </c>
      <c r="AD77" t="s">
        <v>141</v>
      </c>
      <c r="AE77" t="s">
        <v>156</v>
      </c>
    </row>
    <row r="78" spans="1:31" ht="20.100000000000001" customHeight="1" x14ac:dyDescent="0.25">
      <c r="A78" s="68" t="s">
        <v>271</v>
      </c>
      <c r="B78" s="20">
        <v>3</v>
      </c>
      <c r="C78" s="20">
        <v>126</v>
      </c>
      <c r="D78" s="20">
        <v>4.72</v>
      </c>
      <c r="E78" s="21">
        <f t="shared" si="10"/>
        <v>0.39333333333333331</v>
      </c>
      <c r="F78" s="20">
        <v>126</v>
      </c>
      <c r="G78" s="20">
        <v>3.47</v>
      </c>
      <c r="H78" s="21">
        <f t="shared" si="11"/>
        <v>0.28916666666666668</v>
      </c>
      <c r="I78" s="20">
        <v>126</v>
      </c>
      <c r="J78" s="20">
        <v>2.46</v>
      </c>
      <c r="K78" s="21">
        <f t="shared" si="12"/>
        <v>0.20499999999999999</v>
      </c>
      <c r="N78" t="s">
        <v>272</v>
      </c>
      <c r="O78" s="2">
        <v>5</v>
      </c>
      <c r="P78" s="3">
        <v>0.26879999999999998</v>
      </c>
      <c r="Q78" s="3">
        <v>0.29199999999999998</v>
      </c>
      <c r="R78" s="3">
        <v>9.1875999999999999E-2</v>
      </c>
      <c r="S78" s="30">
        <v>0.34180100000000002</v>
      </c>
      <c r="T78" s="3">
        <v>0.17199999999999999</v>
      </c>
      <c r="U78" s="3">
        <v>0.39800000000000002</v>
      </c>
      <c r="V78" s="3">
        <v>0.22600000000000001</v>
      </c>
      <c r="W78" s="3">
        <v>0.36814200000000002</v>
      </c>
      <c r="X78" s="3">
        <v>-0.37043700000000002</v>
      </c>
      <c r="AA78" t="s">
        <v>272</v>
      </c>
      <c r="AB78" s="2">
        <v>5</v>
      </c>
      <c r="AC78" s="3">
        <v>0.26879999999999998</v>
      </c>
      <c r="AD78" t="s">
        <v>81</v>
      </c>
      <c r="AE78" t="s">
        <v>118</v>
      </c>
    </row>
    <row r="79" spans="1:31" ht="20.100000000000001" customHeight="1" x14ac:dyDescent="0.25">
      <c r="A79" s="68" t="s">
        <v>271</v>
      </c>
      <c r="B79" s="20">
        <v>4</v>
      </c>
      <c r="C79" s="20">
        <v>132</v>
      </c>
      <c r="D79" s="20">
        <v>2.73</v>
      </c>
      <c r="E79" s="21">
        <f t="shared" si="10"/>
        <v>0.22750000000000001</v>
      </c>
      <c r="F79" s="20">
        <v>135</v>
      </c>
      <c r="G79" s="20">
        <v>3.26</v>
      </c>
      <c r="H79" s="21">
        <f t="shared" si="11"/>
        <v>0.27166666666666667</v>
      </c>
      <c r="I79" s="20">
        <v>135</v>
      </c>
      <c r="J79" s="20">
        <v>2.5299999999999998</v>
      </c>
      <c r="K79" s="21">
        <f t="shared" si="12"/>
        <v>0.21083333333333332</v>
      </c>
      <c r="N79" t="s">
        <v>273</v>
      </c>
      <c r="O79" s="2">
        <v>6</v>
      </c>
      <c r="P79" s="3">
        <v>0.19716700000000001</v>
      </c>
      <c r="Q79" s="3">
        <v>0.2205</v>
      </c>
      <c r="R79" s="3">
        <v>6.51196E-2</v>
      </c>
      <c r="S79" s="30">
        <v>0.33027699999999999</v>
      </c>
      <c r="T79" s="3">
        <v>0.105</v>
      </c>
      <c r="U79" s="3">
        <v>0.254</v>
      </c>
      <c r="V79" s="3">
        <v>0.14899999999999999</v>
      </c>
      <c r="W79" s="3">
        <v>-0.70579700000000001</v>
      </c>
      <c r="X79" s="3">
        <v>-0.86666200000000004</v>
      </c>
    </row>
    <row r="80" spans="1:31" ht="20.100000000000001" customHeight="1" x14ac:dyDescent="0.25">
      <c r="A80" s="68" t="s">
        <v>271</v>
      </c>
      <c r="B80" s="20">
        <v>5</v>
      </c>
      <c r="C80" s="20">
        <v>114</v>
      </c>
      <c r="D80" s="20">
        <v>3.45</v>
      </c>
      <c r="E80" s="21">
        <f t="shared" si="10"/>
        <v>0.28750000000000003</v>
      </c>
      <c r="F80" s="20">
        <v>114</v>
      </c>
      <c r="G80" s="20">
        <v>2.2799999999999998</v>
      </c>
      <c r="H80" s="21">
        <f t="shared" si="11"/>
        <v>0.18999999999999997</v>
      </c>
      <c r="I80" s="20">
        <v>114</v>
      </c>
      <c r="J80" s="22">
        <v>2.5</v>
      </c>
      <c r="K80" s="21">
        <f t="shared" si="12"/>
        <v>0.20833333333333334</v>
      </c>
    </row>
    <row r="81" spans="1:31" ht="20.100000000000001" customHeight="1" x14ac:dyDescent="0.25">
      <c r="A81" s="68" t="s">
        <v>271</v>
      </c>
      <c r="B81" s="20">
        <v>6</v>
      </c>
      <c r="C81" s="20">
        <v>126</v>
      </c>
      <c r="D81" s="15">
        <v>4.82</v>
      </c>
      <c r="E81" s="21">
        <f t="shared" si="10"/>
        <v>0.40166666666666667</v>
      </c>
      <c r="F81" s="20">
        <v>126</v>
      </c>
      <c r="G81" s="20">
        <v>3.46</v>
      </c>
      <c r="H81" s="21">
        <f t="shared" si="11"/>
        <v>0.28833333333333333</v>
      </c>
      <c r="I81" s="20">
        <v>129</v>
      </c>
      <c r="J81" s="20">
        <v>3.81</v>
      </c>
      <c r="K81" s="21">
        <f t="shared" si="12"/>
        <v>0.3175</v>
      </c>
      <c r="N81" s="1" t="s">
        <v>63</v>
      </c>
      <c r="O81" s="31">
        <v>74</v>
      </c>
      <c r="P81" s="32">
        <v>0.201905</v>
      </c>
      <c r="Q81" s="32">
        <v>0.19450000000000001</v>
      </c>
      <c r="R81" s="32">
        <v>6.9889400000000004E-2</v>
      </c>
      <c r="S81" s="33">
        <v>0.34614899999999998</v>
      </c>
      <c r="T81" s="32">
        <v>8.6999999999999994E-2</v>
      </c>
      <c r="U81" s="32">
        <v>0.39800000000000002</v>
      </c>
      <c r="V81" s="32">
        <v>0.311</v>
      </c>
      <c r="W81" s="32">
        <v>1.7912600000000001</v>
      </c>
      <c r="X81" s="32">
        <v>-0.52600899999999995</v>
      </c>
    </row>
    <row r="82" spans="1:31" ht="20.100000000000001" customHeight="1" x14ac:dyDescent="0.25">
      <c r="A82" s="46" t="s">
        <v>271</v>
      </c>
      <c r="B82" s="48">
        <v>7</v>
      </c>
      <c r="C82" s="48">
        <v>129</v>
      </c>
      <c r="D82" s="48">
        <v>3.29</v>
      </c>
      <c r="E82" s="39">
        <f t="shared" si="10"/>
        <v>0.27416666666666667</v>
      </c>
      <c r="F82" s="48">
        <v>132</v>
      </c>
      <c r="G82" s="48">
        <v>3.65</v>
      </c>
      <c r="H82" s="39">
        <f t="shared" si="11"/>
        <v>0.30416666666666664</v>
      </c>
      <c r="I82" s="48">
        <v>132</v>
      </c>
      <c r="J82" s="48">
        <v>3.28</v>
      </c>
      <c r="K82" s="39">
        <f t="shared" si="12"/>
        <v>0.27333333333333332</v>
      </c>
    </row>
    <row r="83" spans="1:31" ht="20.100000000000001" customHeight="1" x14ac:dyDescent="0.25">
      <c r="A83" s="68" t="s">
        <v>272</v>
      </c>
      <c r="B83" s="20">
        <v>1</v>
      </c>
      <c r="C83" s="20">
        <v>123</v>
      </c>
      <c r="D83" s="20">
        <v>5.0199999999999996</v>
      </c>
      <c r="E83" s="21">
        <f t="shared" si="10"/>
        <v>0.41833333333333328</v>
      </c>
      <c r="F83" s="20">
        <v>126</v>
      </c>
      <c r="G83" s="20">
        <v>3.79</v>
      </c>
      <c r="H83" s="21">
        <f t="shared" si="11"/>
        <v>0.31583333333333335</v>
      </c>
      <c r="I83" s="20">
        <v>126</v>
      </c>
      <c r="J83" s="22">
        <v>3.5</v>
      </c>
      <c r="K83" s="21">
        <f t="shared" si="12"/>
        <v>0.29166666666666669</v>
      </c>
    </row>
    <row r="84" spans="1:31" ht="20.100000000000001" customHeight="1" x14ac:dyDescent="0.25">
      <c r="A84" s="68" t="s">
        <v>272</v>
      </c>
      <c r="B84" s="20">
        <v>2</v>
      </c>
      <c r="C84" s="20">
        <v>126</v>
      </c>
      <c r="D84" s="20">
        <v>2.4500000000000002</v>
      </c>
      <c r="E84" s="21">
        <f t="shared" si="10"/>
        <v>0.20416666666666669</v>
      </c>
      <c r="F84" s="20">
        <v>129</v>
      </c>
      <c r="G84" s="20">
        <v>2.1800000000000002</v>
      </c>
      <c r="H84" s="21">
        <f t="shared" si="11"/>
        <v>0.18166666666666667</v>
      </c>
      <c r="I84" s="20">
        <v>132</v>
      </c>
      <c r="J84" s="20">
        <v>2.06</v>
      </c>
      <c r="K84" s="21">
        <f t="shared" si="12"/>
        <v>0.17166666666666666</v>
      </c>
      <c r="N84" s="29" t="s">
        <v>50</v>
      </c>
      <c r="O84" s="173" t="s">
        <v>51</v>
      </c>
      <c r="P84" s="173" t="s">
        <v>52</v>
      </c>
      <c r="Q84" s="173" t="s">
        <v>53</v>
      </c>
      <c r="R84" s="173" t="s">
        <v>54</v>
      </c>
      <c r="S84" s="173" t="s">
        <v>55</v>
      </c>
      <c r="T84" s="173" t="s">
        <v>56</v>
      </c>
      <c r="U84" s="173" t="s">
        <v>57</v>
      </c>
      <c r="V84" s="173" t="s">
        <v>58</v>
      </c>
      <c r="W84" s="173" t="s">
        <v>59</v>
      </c>
      <c r="X84" s="173" t="s">
        <v>60</v>
      </c>
      <c r="AA84" s="29" t="s">
        <v>50</v>
      </c>
      <c r="AB84" s="173" t="s">
        <v>132</v>
      </c>
      <c r="AC84" s="173" t="s">
        <v>133</v>
      </c>
      <c r="AD84" s="201" t="s">
        <v>134</v>
      </c>
      <c r="AE84" s="201"/>
    </row>
    <row r="85" spans="1:31" ht="20.100000000000001" customHeight="1" x14ac:dyDescent="0.25">
      <c r="A85" s="68" t="s">
        <v>272</v>
      </c>
      <c r="B85" s="20">
        <v>3</v>
      </c>
      <c r="C85" s="20">
        <v>126</v>
      </c>
      <c r="D85" s="20">
        <v>3.48</v>
      </c>
      <c r="E85" s="21">
        <f t="shared" si="10"/>
        <v>0.28999999999999998</v>
      </c>
      <c r="F85" s="20">
        <v>129</v>
      </c>
      <c r="G85" s="20">
        <v>2.69</v>
      </c>
      <c r="H85" s="21">
        <f t="shared" si="11"/>
        <v>0.22416666666666665</v>
      </c>
      <c r="I85" s="20">
        <v>141</v>
      </c>
      <c r="J85" s="20">
        <v>4.7699999999999996</v>
      </c>
      <c r="K85" s="21">
        <f t="shared" si="12"/>
        <v>0.39749999999999996</v>
      </c>
      <c r="N85" t="s">
        <v>274</v>
      </c>
      <c r="O85" s="2">
        <v>6</v>
      </c>
      <c r="P85" s="3">
        <v>0.26566699999999999</v>
      </c>
      <c r="Q85" s="3">
        <v>0.26200000000000001</v>
      </c>
      <c r="R85" s="3">
        <v>4.9475900000000003E-2</v>
      </c>
      <c r="S85" s="30">
        <v>0.18623300000000001</v>
      </c>
      <c r="T85" s="3">
        <v>0.20300000000000001</v>
      </c>
      <c r="U85" s="3">
        <v>0.35399999999999998</v>
      </c>
      <c r="V85" s="3">
        <v>0.151</v>
      </c>
      <c r="W85" s="3">
        <v>1.0742700000000001</v>
      </c>
      <c r="X85" s="3">
        <v>1.3430500000000001</v>
      </c>
      <c r="AA85" t="s">
        <v>277</v>
      </c>
      <c r="AB85" s="2">
        <v>3</v>
      </c>
      <c r="AC85" s="3">
        <v>0.20833299999999999</v>
      </c>
      <c r="AD85" t="s">
        <v>71</v>
      </c>
      <c r="AE85" t="s">
        <v>114</v>
      </c>
    </row>
    <row r="86" spans="1:31" ht="20.100000000000001" customHeight="1" x14ac:dyDescent="0.25">
      <c r="A86" s="68" t="s">
        <v>272</v>
      </c>
      <c r="B86" s="20">
        <v>4</v>
      </c>
      <c r="C86" s="20">
        <v>114</v>
      </c>
      <c r="D86" s="20">
        <v>3.95</v>
      </c>
      <c r="E86" s="21">
        <f t="shared" si="10"/>
        <v>0.32916666666666666</v>
      </c>
      <c r="F86" s="20">
        <v>120</v>
      </c>
      <c r="G86" s="20">
        <v>1.75</v>
      </c>
      <c r="H86" s="21">
        <f t="shared" si="11"/>
        <v>0.14583333333333334</v>
      </c>
      <c r="I86" s="20">
        <v>126</v>
      </c>
      <c r="J86" s="20">
        <v>3.53</v>
      </c>
      <c r="K86" s="21">
        <f t="shared" si="12"/>
        <v>0.29416666666666663</v>
      </c>
      <c r="N86" t="s">
        <v>275</v>
      </c>
      <c r="O86" s="2"/>
      <c r="P86" s="3"/>
      <c r="R86" s="3"/>
      <c r="S86" s="2"/>
      <c r="T86" s="3"/>
      <c r="U86" s="3"/>
      <c r="V86" s="3"/>
      <c r="W86" s="3"/>
      <c r="X86" s="3"/>
      <c r="AA86" t="s">
        <v>274</v>
      </c>
      <c r="AB86" s="2">
        <v>6</v>
      </c>
      <c r="AC86" s="3">
        <v>0.26566699999999999</v>
      </c>
      <c r="AD86" t="s">
        <v>71</v>
      </c>
      <c r="AE86" t="s">
        <v>114</v>
      </c>
    </row>
    <row r="87" spans="1:31" ht="20.100000000000001" customHeight="1" x14ac:dyDescent="0.25">
      <c r="A87" s="68" t="s">
        <v>272</v>
      </c>
      <c r="B87" s="20">
        <v>5</v>
      </c>
      <c r="C87" s="20">
        <v>129</v>
      </c>
      <c r="D87" s="20">
        <v>3.07</v>
      </c>
      <c r="E87" s="21">
        <f t="shared" si="10"/>
        <v>0.2558333333333333</v>
      </c>
      <c r="F87" s="20">
        <v>129</v>
      </c>
      <c r="G87" s="20">
        <v>2.5299999999999998</v>
      </c>
      <c r="H87" s="21">
        <f t="shared" si="11"/>
        <v>0.21083333333333332</v>
      </c>
      <c r="I87" s="20"/>
      <c r="J87" s="20"/>
      <c r="K87" s="21"/>
      <c r="N87" t="s">
        <v>276</v>
      </c>
      <c r="O87" s="2"/>
      <c r="P87" s="3"/>
      <c r="R87" s="3"/>
      <c r="S87" s="2"/>
      <c r="T87" s="3"/>
      <c r="U87" s="3"/>
      <c r="V87" s="3"/>
      <c r="W87" s="3"/>
      <c r="X87" s="3"/>
    </row>
    <row r="88" spans="1:31" ht="20.100000000000001" customHeight="1" x14ac:dyDescent="0.25">
      <c r="A88" s="68" t="s">
        <v>272</v>
      </c>
      <c r="B88" s="20">
        <v>6</v>
      </c>
      <c r="C88" s="20">
        <v>153</v>
      </c>
      <c r="D88" s="20">
        <v>3.14</v>
      </c>
      <c r="E88" s="21">
        <f t="shared" si="10"/>
        <v>0.26166666666666666</v>
      </c>
      <c r="F88" s="20"/>
      <c r="G88" s="20"/>
      <c r="H88" s="21"/>
      <c r="I88" s="20"/>
      <c r="J88" s="20"/>
      <c r="K88" s="21"/>
      <c r="N88" t="s">
        <v>277</v>
      </c>
      <c r="O88" s="2">
        <v>3</v>
      </c>
      <c r="P88" s="3">
        <v>0.20833299999999999</v>
      </c>
      <c r="Q88" s="3">
        <v>0.20100000000000001</v>
      </c>
      <c r="R88" s="3">
        <v>7.6264899999999997E-2</v>
      </c>
      <c r="S88" s="30">
        <v>0.36607099999999998</v>
      </c>
      <c r="T88" s="3">
        <v>0.13600000000000001</v>
      </c>
      <c r="U88" s="3">
        <v>0.28799999999999998</v>
      </c>
      <c r="V88" s="3">
        <v>0.152</v>
      </c>
      <c r="W88" s="3">
        <v>0.30313800000000002</v>
      </c>
      <c r="X88" s="3"/>
    </row>
    <row r="89" spans="1:31" ht="20.100000000000001" customHeight="1" x14ac:dyDescent="0.25">
      <c r="A89" s="46" t="s">
        <v>272</v>
      </c>
      <c r="B89" s="48">
        <v>7</v>
      </c>
      <c r="C89" s="48">
        <v>135</v>
      </c>
      <c r="D89" s="48">
        <v>3.51</v>
      </c>
      <c r="E89" s="39">
        <f t="shared" si="10"/>
        <v>0.29249999999999998</v>
      </c>
      <c r="F89" s="48">
        <v>135</v>
      </c>
      <c r="G89" s="48">
        <v>3.37</v>
      </c>
      <c r="H89" s="39">
        <f t="shared" ref="H89:H95" si="13">G89/12</f>
        <v>0.28083333333333332</v>
      </c>
      <c r="I89" s="48">
        <v>135</v>
      </c>
      <c r="J89" s="48">
        <v>2.25</v>
      </c>
      <c r="K89" s="39">
        <f t="shared" ref="K89:K95" si="14">J89/12</f>
        <v>0.1875</v>
      </c>
      <c r="N89" t="s">
        <v>278</v>
      </c>
      <c r="O89" s="2"/>
      <c r="P89" s="3"/>
      <c r="R89" s="3"/>
      <c r="S89" s="2"/>
      <c r="T89" s="3"/>
      <c r="U89" s="3"/>
      <c r="V89" s="3"/>
      <c r="W89" s="3"/>
      <c r="X89" s="3"/>
    </row>
    <row r="90" spans="1:31" ht="20.100000000000001" customHeight="1" x14ac:dyDescent="0.25">
      <c r="A90" s="68" t="s">
        <v>273</v>
      </c>
      <c r="B90" s="20">
        <v>1</v>
      </c>
      <c r="C90" s="20">
        <v>120</v>
      </c>
      <c r="D90" s="20">
        <v>3.24</v>
      </c>
      <c r="E90" s="21">
        <f t="shared" si="10"/>
        <v>0.27</v>
      </c>
      <c r="F90" s="20">
        <v>120</v>
      </c>
      <c r="G90" s="20">
        <v>1.85</v>
      </c>
      <c r="H90" s="21">
        <f t="shared" si="13"/>
        <v>0.15416666666666667</v>
      </c>
      <c r="I90" s="20">
        <v>129</v>
      </c>
      <c r="J90" s="20">
        <v>3.05</v>
      </c>
      <c r="K90" s="21">
        <f t="shared" si="14"/>
        <v>0.25416666666666665</v>
      </c>
      <c r="N90" t="s">
        <v>279</v>
      </c>
      <c r="O90" s="2"/>
      <c r="P90" s="3"/>
      <c r="R90" s="3"/>
      <c r="S90" s="2"/>
      <c r="T90" s="3"/>
      <c r="U90" s="3"/>
      <c r="V90" s="3"/>
      <c r="W90" s="3"/>
      <c r="X90" s="3"/>
    </row>
    <row r="91" spans="1:31" ht="20.100000000000001" customHeight="1" x14ac:dyDescent="0.25">
      <c r="A91" s="68" t="s">
        <v>273</v>
      </c>
      <c r="B91" s="20">
        <v>2</v>
      </c>
      <c r="C91" s="20">
        <v>111</v>
      </c>
      <c r="D91" s="20">
        <v>2.75</v>
      </c>
      <c r="E91" s="21">
        <f t="shared" si="10"/>
        <v>0.22916666666666666</v>
      </c>
      <c r="F91" s="20">
        <v>114</v>
      </c>
      <c r="G91" s="22">
        <v>2.2000000000000002</v>
      </c>
      <c r="H91" s="21">
        <f t="shared" si="13"/>
        <v>0.18333333333333335</v>
      </c>
      <c r="I91" s="20">
        <v>120</v>
      </c>
      <c r="J91" s="20">
        <v>2.88</v>
      </c>
      <c r="K91" s="21">
        <f t="shared" si="14"/>
        <v>0.24</v>
      </c>
      <c r="N91" t="s">
        <v>280</v>
      </c>
      <c r="O91" s="2"/>
      <c r="P91" s="3"/>
      <c r="R91" s="3"/>
      <c r="S91" s="2"/>
      <c r="T91" s="3"/>
      <c r="U91" s="3"/>
      <c r="V91" s="3"/>
      <c r="W91" s="3"/>
      <c r="X91" s="3"/>
    </row>
    <row r="92" spans="1:31" ht="20.100000000000001" customHeight="1" x14ac:dyDescent="0.25">
      <c r="A92" s="68" t="s">
        <v>273</v>
      </c>
      <c r="B92" s="20">
        <v>3</v>
      </c>
      <c r="C92" s="15">
        <v>183</v>
      </c>
      <c r="D92" s="15">
        <v>3.22</v>
      </c>
      <c r="E92" s="75">
        <f t="shared" si="10"/>
        <v>0.26833333333333337</v>
      </c>
      <c r="F92" s="15">
        <v>189</v>
      </c>
      <c r="G92" s="15">
        <v>3.23</v>
      </c>
      <c r="H92" s="75">
        <f t="shared" si="13"/>
        <v>0.26916666666666667</v>
      </c>
      <c r="I92" s="15">
        <v>189</v>
      </c>
      <c r="J92" s="20">
        <v>1.56</v>
      </c>
      <c r="K92" s="21">
        <f t="shared" si="14"/>
        <v>0.13</v>
      </c>
      <c r="O92" s="2"/>
      <c r="P92" s="3"/>
      <c r="R92" s="3"/>
      <c r="S92" s="2"/>
      <c r="T92" s="3"/>
      <c r="U92" s="3"/>
      <c r="V92" s="3"/>
      <c r="W92" s="3"/>
      <c r="X92" s="3"/>
    </row>
    <row r="93" spans="1:31" ht="20.100000000000001" customHeight="1" x14ac:dyDescent="0.25">
      <c r="A93" s="68" t="s">
        <v>273</v>
      </c>
      <c r="B93" s="20">
        <v>4</v>
      </c>
      <c r="C93" s="20">
        <v>132</v>
      </c>
      <c r="D93" s="20">
        <v>2.94</v>
      </c>
      <c r="E93" s="21">
        <f t="shared" si="10"/>
        <v>0.245</v>
      </c>
      <c r="F93" s="20">
        <v>132</v>
      </c>
      <c r="G93" s="20">
        <v>2.81</v>
      </c>
      <c r="H93" s="21">
        <f t="shared" si="13"/>
        <v>0.23416666666666666</v>
      </c>
      <c r="I93" s="20">
        <v>138</v>
      </c>
      <c r="J93" s="20">
        <v>3.03</v>
      </c>
      <c r="K93" s="21">
        <f t="shared" si="14"/>
        <v>0.2525</v>
      </c>
      <c r="N93" s="1" t="s">
        <v>63</v>
      </c>
      <c r="O93" s="31">
        <v>9</v>
      </c>
      <c r="P93" s="32">
        <v>0.246556</v>
      </c>
      <c r="Q93" s="32">
        <v>0.25700000000000001</v>
      </c>
      <c r="R93" s="32">
        <v>6.1691000000000003E-2</v>
      </c>
      <c r="S93" s="33">
        <v>0.25021100000000002</v>
      </c>
      <c r="T93" s="32">
        <v>0.13600000000000001</v>
      </c>
      <c r="U93" s="32">
        <v>0.35399999999999998</v>
      </c>
      <c r="V93" s="32">
        <v>0.218</v>
      </c>
      <c r="W93" s="32">
        <v>-0.16544200000000001</v>
      </c>
      <c r="X93" s="32">
        <v>0.52912899999999996</v>
      </c>
    </row>
    <row r="94" spans="1:31" ht="20.100000000000001" customHeight="1" x14ac:dyDescent="0.25">
      <c r="A94" s="68" t="s">
        <v>273</v>
      </c>
      <c r="B94" s="20">
        <v>5</v>
      </c>
      <c r="C94" s="20">
        <v>117</v>
      </c>
      <c r="D94" s="20">
        <v>1.58</v>
      </c>
      <c r="E94" s="21">
        <f t="shared" si="10"/>
        <v>0.13166666666666668</v>
      </c>
      <c r="F94" s="20">
        <v>135</v>
      </c>
      <c r="G94" s="20">
        <v>1.52</v>
      </c>
      <c r="H94" s="21">
        <f t="shared" si="13"/>
        <v>0.12666666666666668</v>
      </c>
      <c r="I94" s="20">
        <v>141</v>
      </c>
      <c r="J94" s="20">
        <v>1.26</v>
      </c>
      <c r="K94" s="21">
        <f t="shared" si="14"/>
        <v>0.105</v>
      </c>
    </row>
    <row r="95" spans="1:31" ht="20.100000000000001" customHeight="1" x14ac:dyDescent="0.25">
      <c r="A95" s="68" t="s">
        <v>273</v>
      </c>
      <c r="B95" s="20">
        <v>6</v>
      </c>
      <c r="C95" s="20">
        <v>129</v>
      </c>
      <c r="D95" s="22">
        <v>2.2999999999999998</v>
      </c>
      <c r="E95" s="21">
        <f t="shared" si="10"/>
        <v>0.19166666666666665</v>
      </c>
      <c r="F95" s="20">
        <v>132</v>
      </c>
      <c r="G95" s="20">
        <v>2.77</v>
      </c>
      <c r="H95" s="21">
        <f t="shared" si="13"/>
        <v>0.23083333333333333</v>
      </c>
      <c r="I95" s="20">
        <v>132</v>
      </c>
      <c r="J95" s="20">
        <v>2.41</v>
      </c>
      <c r="K95" s="21">
        <f t="shared" si="14"/>
        <v>0.20083333333333334</v>
      </c>
    </row>
    <row r="96" spans="1:31" ht="20.100000000000001" customHeight="1" x14ac:dyDescent="0.25">
      <c r="A96" s="174"/>
      <c r="B96" s="162"/>
      <c r="C96" s="179"/>
      <c r="D96" s="162"/>
      <c r="E96" s="177"/>
      <c r="F96" s="179"/>
      <c r="G96" s="162"/>
      <c r="H96" s="177"/>
      <c r="I96" s="162"/>
      <c r="J96" s="162"/>
      <c r="K96" s="177"/>
    </row>
    <row r="97" spans="1:11" ht="20.100000000000001" customHeight="1" x14ac:dyDescent="0.25">
      <c r="A97" s="46"/>
      <c r="B97" s="48"/>
      <c r="C97" s="161"/>
      <c r="D97" s="48"/>
      <c r="E97" s="39"/>
      <c r="F97" s="161"/>
      <c r="G97" s="48"/>
      <c r="H97" s="39"/>
      <c r="I97" s="48"/>
      <c r="J97" s="48"/>
      <c r="K97" s="39"/>
    </row>
    <row r="98" spans="1:11" ht="20.100000000000001" customHeight="1" x14ac:dyDescent="0.25">
      <c r="A98" s="68" t="s">
        <v>274</v>
      </c>
      <c r="B98" s="20">
        <v>1</v>
      </c>
      <c r="C98" s="20">
        <v>153</v>
      </c>
      <c r="D98" s="15">
        <v>4.92</v>
      </c>
      <c r="E98" s="75">
        <f t="shared" ref="E98:E132" si="15">D98/12</f>
        <v>0.41</v>
      </c>
      <c r="F98" s="20">
        <v>156</v>
      </c>
      <c r="G98" s="20">
        <v>3.97</v>
      </c>
      <c r="H98" s="21">
        <f t="shared" ref="H98:H107" si="16">G98/12</f>
        <v>0.33083333333333337</v>
      </c>
      <c r="I98" s="20">
        <v>156</v>
      </c>
      <c r="J98" s="20">
        <v>2.4300000000000002</v>
      </c>
      <c r="K98" s="21">
        <f>J98/12</f>
        <v>0.20250000000000001</v>
      </c>
    </row>
    <row r="99" spans="1:11" ht="20.100000000000001" customHeight="1" x14ac:dyDescent="0.25">
      <c r="A99" s="68" t="s">
        <v>274</v>
      </c>
      <c r="B99" s="20">
        <v>2</v>
      </c>
      <c r="C99" s="20">
        <v>129</v>
      </c>
      <c r="D99" s="20">
        <v>2.0499999999999998</v>
      </c>
      <c r="E99" s="21">
        <f t="shared" si="15"/>
        <v>0.17083333333333331</v>
      </c>
      <c r="F99" s="20">
        <v>165</v>
      </c>
      <c r="G99" s="20">
        <v>2.46</v>
      </c>
      <c r="H99" s="21">
        <f t="shared" si="16"/>
        <v>0.20499999999999999</v>
      </c>
      <c r="I99" s="20"/>
      <c r="J99" s="20"/>
      <c r="K99" s="21"/>
    </row>
    <row r="100" spans="1:11" ht="20.100000000000001" customHeight="1" x14ac:dyDescent="0.25">
      <c r="A100" s="68" t="s">
        <v>274</v>
      </c>
      <c r="B100" s="20">
        <v>3</v>
      </c>
      <c r="C100" s="20">
        <v>129</v>
      </c>
      <c r="D100" s="20">
        <v>2.4900000000000002</v>
      </c>
      <c r="E100" s="21">
        <f t="shared" si="15"/>
        <v>0.20750000000000002</v>
      </c>
      <c r="F100" s="20">
        <v>150</v>
      </c>
      <c r="G100" s="20">
        <v>2.61</v>
      </c>
      <c r="H100" s="21">
        <f t="shared" si="16"/>
        <v>0.2175</v>
      </c>
      <c r="I100" s="15">
        <v>174</v>
      </c>
      <c r="J100" s="20">
        <v>3.08</v>
      </c>
      <c r="K100" s="21">
        <f>J100/12</f>
        <v>0.25666666666666665</v>
      </c>
    </row>
    <row r="101" spans="1:11" ht="20.100000000000001" customHeight="1" x14ac:dyDescent="0.25">
      <c r="A101" s="68" t="s">
        <v>274</v>
      </c>
      <c r="B101" s="20">
        <v>4</v>
      </c>
      <c r="C101" s="20">
        <v>135</v>
      </c>
      <c r="D101" s="20">
        <v>2.0299999999999998</v>
      </c>
      <c r="E101" s="21">
        <f t="shared" si="15"/>
        <v>0.16916666666666666</v>
      </c>
      <c r="F101" s="20">
        <v>144</v>
      </c>
      <c r="G101" s="20">
        <v>1.75</v>
      </c>
      <c r="H101" s="21">
        <f t="shared" si="16"/>
        <v>0.14583333333333334</v>
      </c>
      <c r="I101" s="20">
        <v>150</v>
      </c>
      <c r="J101" s="20">
        <v>2.94</v>
      </c>
      <c r="K101" s="21">
        <f>J101/12</f>
        <v>0.245</v>
      </c>
    </row>
    <row r="102" spans="1:11" ht="20.100000000000001" customHeight="1" x14ac:dyDescent="0.25">
      <c r="A102" s="68" t="s">
        <v>274</v>
      </c>
      <c r="B102" s="20">
        <v>5</v>
      </c>
      <c r="C102" s="20">
        <v>144</v>
      </c>
      <c r="D102" s="20">
        <v>2.77</v>
      </c>
      <c r="E102" s="21">
        <f t="shared" si="15"/>
        <v>0.23083333333333333</v>
      </c>
      <c r="F102" s="20">
        <v>156</v>
      </c>
      <c r="G102" s="20">
        <v>4.29</v>
      </c>
      <c r="H102" s="21">
        <f t="shared" si="16"/>
        <v>0.35749999999999998</v>
      </c>
      <c r="I102" s="20">
        <v>159</v>
      </c>
      <c r="J102" s="20">
        <v>3.22</v>
      </c>
      <c r="K102" s="21">
        <f>J102/12</f>
        <v>0.26833333333333337</v>
      </c>
    </row>
    <row r="103" spans="1:11" ht="20.100000000000001" customHeight="1" x14ac:dyDescent="0.25">
      <c r="A103" s="68" t="s">
        <v>274</v>
      </c>
      <c r="B103" s="20">
        <v>6</v>
      </c>
      <c r="C103" s="20">
        <v>120</v>
      </c>
      <c r="D103" s="20">
        <v>2.31</v>
      </c>
      <c r="E103" s="21">
        <f t="shared" si="15"/>
        <v>0.1925</v>
      </c>
      <c r="F103" s="20">
        <v>123</v>
      </c>
      <c r="G103" s="20">
        <v>1.43</v>
      </c>
      <c r="H103" s="21">
        <f t="shared" si="16"/>
        <v>0.11916666666666666</v>
      </c>
      <c r="I103" s="20">
        <v>144</v>
      </c>
      <c r="J103" s="22">
        <v>3.2</v>
      </c>
      <c r="K103" s="21">
        <f>J103/12</f>
        <v>0.26666666666666666</v>
      </c>
    </row>
    <row r="104" spans="1:11" ht="20.100000000000001" customHeight="1" x14ac:dyDescent="0.25">
      <c r="A104" s="46" t="s">
        <v>274</v>
      </c>
      <c r="B104" s="48">
        <v>7</v>
      </c>
      <c r="C104" s="48">
        <v>129</v>
      </c>
      <c r="D104" s="48">
        <v>2.0099999999999998</v>
      </c>
      <c r="E104" s="39">
        <f t="shared" si="15"/>
        <v>0.16749999999999998</v>
      </c>
      <c r="F104" s="48">
        <v>132</v>
      </c>
      <c r="G104" s="48">
        <v>2.54</v>
      </c>
      <c r="H104" s="39">
        <f t="shared" si="16"/>
        <v>0.21166666666666667</v>
      </c>
      <c r="I104" s="48">
        <v>150</v>
      </c>
      <c r="J104" s="48">
        <v>4.25</v>
      </c>
      <c r="K104" s="39">
        <f>J104/12</f>
        <v>0.35416666666666669</v>
      </c>
    </row>
    <row r="105" spans="1:11" ht="20.100000000000001" customHeight="1" x14ac:dyDescent="0.25">
      <c r="A105" s="68" t="s">
        <v>275</v>
      </c>
      <c r="B105" s="20">
        <v>1</v>
      </c>
      <c r="C105" s="20">
        <v>111</v>
      </c>
      <c r="D105" s="20">
        <v>2.4700000000000002</v>
      </c>
      <c r="E105" s="21">
        <f t="shared" si="15"/>
        <v>0.20583333333333334</v>
      </c>
      <c r="F105" s="20">
        <v>123</v>
      </c>
      <c r="G105" s="20">
        <v>2.0099999999999998</v>
      </c>
      <c r="H105" s="21">
        <f t="shared" si="16"/>
        <v>0.16749999999999998</v>
      </c>
      <c r="I105" s="20"/>
      <c r="J105" s="20"/>
      <c r="K105" s="21"/>
    </row>
    <row r="106" spans="1:11" ht="20.100000000000001" customHeight="1" x14ac:dyDescent="0.25">
      <c r="A106" s="68" t="s">
        <v>275</v>
      </c>
      <c r="B106" s="20">
        <v>2</v>
      </c>
      <c r="C106" s="20">
        <v>114</v>
      </c>
      <c r="D106" s="20">
        <v>2.16</v>
      </c>
      <c r="E106" s="21">
        <f t="shared" si="15"/>
        <v>0.18000000000000002</v>
      </c>
      <c r="F106" s="20">
        <v>117</v>
      </c>
      <c r="G106" s="20">
        <v>2.14</v>
      </c>
      <c r="H106" s="21">
        <f t="shared" si="16"/>
        <v>0.17833333333333334</v>
      </c>
      <c r="I106" s="20"/>
      <c r="J106" s="20"/>
      <c r="K106" s="21"/>
    </row>
    <row r="107" spans="1:11" ht="20.100000000000001" customHeight="1" x14ac:dyDescent="0.25">
      <c r="A107" s="68" t="s">
        <v>275</v>
      </c>
      <c r="B107" s="20">
        <v>3</v>
      </c>
      <c r="C107" s="20">
        <v>105</v>
      </c>
      <c r="D107" s="20">
        <v>3.13</v>
      </c>
      <c r="E107" s="21">
        <f t="shared" si="15"/>
        <v>0.26083333333333331</v>
      </c>
      <c r="F107" s="20">
        <v>120</v>
      </c>
      <c r="G107" s="20">
        <v>2.77</v>
      </c>
      <c r="H107" s="21">
        <f t="shared" si="16"/>
        <v>0.23083333333333333</v>
      </c>
      <c r="I107" s="20"/>
      <c r="J107" s="20"/>
      <c r="K107" s="21"/>
    </row>
    <row r="108" spans="1:11" ht="20.100000000000001" customHeight="1" x14ac:dyDescent="0.25">
      <c r="A108" s="68" t="s">
        <v>275</v>
      </c>
      <c r="B108" s="20">
        <v>4</v>
      </c>
      <c r="C108" s="20">
        <v>105</v>
      </c>
      <c r="D108" s="20">
        <v>2.66</v>
      </c>
      <c r="E108" s="21">
        <f t="shared" si="15"/>
        <v>0.22166666666666668</v>
      </c>
      <c r="F108" s="20"/>
      <c r="G108" s="20"/>
      <c r="H108" s="21"/>
      <c r="I108" s="20"/>
      <c r="J108" s="20"/>
      <c r="K108" s="21"/>
    </row>
    <row r="109" spans="1:11" ht="20.100000000000001" customHeight="1" x14ac:dyDescent="0.25">
      <c r="A109" s="68" t="s">
        <v>275</v>
      </c>
      <c r="B109" s="20">
        <v>5</v>
      </c>
      <c r="C109" s="20">
        <v>108</v>
      </c>
      <c r="D109" s="20">
        <v>2.99</v>
      </c>
      <c r="E109" s="21">
        <f t="shared" si="15"/>
        <v>0.24916666666666668</v>
      </c>
      <c r="F109" s="20">
        <v>117</v>
      </c>
      <c r="G109" s="20">
        <v>3.42</v>
      </c>
      <c r="H109" s="21">
        <f>G109/12</f>
        <v>0.28499999999999998</v>
      </c>
      <c r="I109" s="163"/>
      <c r="J109" s="163"/>
      <c r="K109" s="175"/>
    </row>
    <row r="110" spans="1:11" ht="20.100000000000001" customHeight="1" x14ac:dyDescent="0.25">
      <c r="A110" s="68" t="s">
        <v>275</v>
      </c>
      <c r="B110" s="20">
        <v>6</v>
      </c>
      <c r="C110" s="20">
        <v>120</v>
      </c>
      <c r="D110" s="20">
        <v>3.32</v>
      </c>
      <c r="E110" s="21">
        <f t="shared" si="15"/>
        <v>0.27666666666666667</v>
      </c>
      <c r="F110" s="20">
        <v>204</v>
      </c>
      <c r="G110" s="22">
        <v>1.3</v>
      </c>
      <c r="H110" s="21">
        <f>G110/12</f>
        <v>0.10833333333333334</v>
      </c>
      <c r="I110" s="20"/>
      <c r="J110" s="20"/>
      <c r="K110" s="21"/>
    </row>
    <row r="111" spans="1:11" ht="20.100000000000001" customHeight="1" x14ac:dyDescent="0.25">
      <c r="A111" s="46" t="s">
        <v>275</v>
      </c>
      <c r="B111" s="48">
        <v>7</v>
      </c>
      <c r="C111" s="48">
        <v>117</v>
      </c>
      <c r="D111" s="48">
        <v>2.36</v>
      </c>
      <c r="E111" s="39">
        <f t="shared" si="15"/>
        <v>0.19666666666666666</v>
      </c>
      <c r="F111" s="48">
        <v>177</v>
      </c>
      <c r="G111" s="48">
        <v>2.4300000000000002</v>
      </c>
      <c r="H111" s="39">
        <f>G111/12</f>
        <v>0.20250000000000001</v>
      </c>
      <c r="I111" s="48"/>
      <c r="J111" s="48"/>
      <c r="K111" s="39"/>
    </row>
    <row r="112" spans="1:11" ht="20.100000000000001" customHeight="1" x14ac:dyDescent="0.25">
      <c r="A112" s="68" t="s">
        <v>276</v>
      </c>
      <c r="B112" s="20">
        <v>1</v>
      </c>
      <c r="C112" s="20">
        <v>147</v>
      </c>
      <c r="D112" s="20">
        <v>1.82</v>
      </c>
      <c r="E112" s="21">
        <f t="shared" si="15"/>
        <v>0.15166666666666667</v>
      </c>
      <c r="F112" s="20">
        <v>147</v>
      </c>
      <c r="G112" s="20">
        <v>1.32</v>
      </c>
      <c r="H112" s="21">
        <f>G112/12</f>
        <v>0.11</v>
      </c>
      <c r="I112" s="20"/>
      <c r="J112" s="20"/>
      <c r="K112" s="21"/>
    </row>
    <row r="113" spans="1:11" ht="20.100000000000001" customHeight="1" x14ac:dyDescent="0.25">
      <c r="A113" s="68" t="s">
        <v>276</v>
      </c>
      <c r="B113" s="20">
        <v>2</v>
      </c>
      <c r="C113" s="20">
        <v>141</v>
      </c>
      <c r="D113" s="20">
        <v>1.44</v>
      </c>
      <c r="E113" s="21">
        <f t="shared" si="15"/>
        <v>0.12</v>
      </c>
      <c r="F113" s="20">
        <v>141</v>
      </c>
      <c r="G113" s="20">
        <v>1.26</v>
      </c>
      <c r="H113" s="21">
        <f>G113/12</f>
        <v>0.105</v>
      </c>
      <c r="I113" s="163"/>
      <c r="J113" s="163"/>
      <c r="K113" s="175"/>
    </row>
    <row r="114" spans="1:11" ht="20.100000000000001" customHeight="1" x14ac:dyDescent="0.25">
      <c r="A114" s="68" t="s">
        <v>276</v>
      </c>
      <c r="B114" s="20">
        <v>3</v>
      </c>
      <c r="C114" s="163"/>
      <c r="D114" s="20">
        <v>3.87</v>
      </c>
      <c r="E114" s="21">
        <f t="shared" si="15"/>
        <v>0.32250000000000001</v>
      </c>
      <c r="F114" s="20"/>
      <c r="G114" s="20"/>
      <c r="H114" s="21"/>
      <c r="I114" s="20"/>
      <c r="J114" s="20"/>
      <c r="K114" s="21"/>
    </row>
    <row r="115" spans="1:11" ht="20.100000000000001" customHeight="1" x14ac:dyDescent="0.25">
      <c r="A115" s="68" t="s">
        <v>276</v>
      </c>
      <c r="B115" s="20">
        <v>4</v>
      </c>
      <c r="C115" s="20">
        <v>147</v>
      </c>
      <c r="D115" s="20">
        <v>3.77</v>
      </c>
      <c r="E115" s="21">
        <f t="shared" si="15"/>
        <v>0.31416666666666665</v>
      </c>
      <c r="F115" s="20">
        <v>174</v>
      </c>
      <c r="G115" s="20">
        <v>2.61</v>
      </c>
      <c r="H115" s="21">
        <f>G115/12</f>
        <v>0.2175</v>
      </c>
      <c r="I115" s="20"/>
      <c r="J115" s="20"/>
      <c r="K115" s="21"/>
    </row>
    <row r="116" spans="1:11" ht="20.100000000000001" customHeight="1" x14ac:dyDescent="0.25">
      <c r="A116" s="68" t="s">
        <v>276</v>
      </c>
      <c r="B116" s="20">
        <v>5</v>
      </c>
      <c r="C116" s="20">
        <v>144</v>
      </c>
      <c r="D116" s="20">
        <v>2.98</v>
      </c>
      <c r="E116" s="21">
        <f t="shared" si="15"/>
        <v>0.24833333333333332</v>
      </c>
      <c r="F116" s="20">
        <v>159</v>
      </c>
      <c r="G116" s="20">
        <v>3.01</v>
      </c>
      <c r="H116" s="21">
        <f>G116/12</f>
        <v>0.2508333333333333</v>
      </c>
      <c r="I116" s="163"/>
      <c r="J116" s="180"/>
      <c r="K116" s="175"/>
    </row>
    <row r="117" spans="1:11" ht="20.100000000000001" customHeight="1" x14ac:dyDescent="0.25">
      <c r="A117" s="68" t="s">
        <v>276</v>
      </c>
      <c r="B117" s="20">
        <v>6</v>
      </c>
      <c r="C117" s="20">
        <v>141</v>
      </c>
      <c r="D117" s="20">
        <v>2.71</v>
      </c>
      <c r="E117" s="21">
        <f t="shared" si="15"/>
        <v>0.22583333333333333</v>
      </c>
      <c r="F117" s="20">
        <v>147</v>
      </c>
      <c r="G117" s="20">
        <v>2.71</v>
      </c>
      <c r="H117" s="21">
        <f>G117/12</f>
        <v>0.22583333333333333</v>
      </c>
      <c r="I117" s="20"/>
      <c r="J117" s="20"/>
      <c r="K117" s="21"/>
    </row>
    <row r="118" spans="1:11" ht="20.100000000000001" customHeight="1" x14ac:dyDescent="0.25">
      <c r="A118" s="46" t="s">
        <v>276</v>
      </c>
      <c r="B118" s="48">
        <v>7</v>
      </c>
      <c r="C118" s="48">
        <v>156</v>
      </c>
      <c r="D118" s="48">
        <v>4.2300000000000004</v>
      </c>
      <c r="E118" s="39">
        <f t="shared" si="15"/>
        <v>0.35250000000000004</v>
      </c>
      <c r="F118" s="48"/>
      <c r="G118" s="48"/>
      <c r="H118" s="39"/>
      <c r="I118" s="48"/>
      <c r="J118" s="48"/>
      <c r="K118" s="39"/>
    </row>
    <row r="119" spans="1:11" ht="20.100000000000001" customHeight="1" x14ac:dyDescent="0.25">
      <c r="A119" s="68" t="s">
        <v>277</v>
      </c>
      <c r="B119" s="20">
        <v>1</v>
      </c>
      <c r="C119" s="20">
        <v>138</v>
      </c>
      <c r="D119" s="20">
        <v>4.2300000000000004</v>
      </c>
      <c r="E119" s="21">
        <f t="shared" si="15"/>
        <v>0.35250000000000004</v>
      </c>
      <c r="F119" s="20">
        <v>138</v>
      </c>
      <c r="G119" s="20">
        <v>2.25</v>
      </c>
      <c r="H119" s="21">
        <f t="shared" ref="H119:H126" si="17">G119/12</f>
        <v>0.1875</v>
      </c>
      <c r="I119" s="20"/>
      <c r="J119" s="20"/>
      <c r="K119" s="21"/>
    </row>
    <row r="120" spans="1:11" ht="20.100000000000001" customHeight="1" x14ac:dyDescent="0.25">
      <c r="A120" s="68" t="s">
        <v>277</v>
      </c>
      <c r="B120" s="20">
        <v>2</v>
      </c>
      <c r="C120" s="20">
        <v>150</v>
      </c>
      <c r="D120" s="20">
        <v>2.33</v>
      </c>
      <c r="E120" s="21">
        <f t="shared" si="15"/>
        <v>0.19416666666666668</v>
      </c>
      <c r="F120" s="20">
        <v>150</v>
      </c>
      <c r="G120" s="22">
        <v>1.8</v>
      </c>
      <c r="H120" s="21">
        <f t="shared" si="17"/>
        <v>0.15</v>
      </c>
      <c r="I120" s="20"/>
      <c r="J120" s="20"/>
      <c r="K120" s="21"/>
    </row>
    <row r="121" spans="1:11" ht="20.100000000000001" customHeight="1" x14ac:dyDescent="0.25">
      <c r="A121" s="68" t="s">
        <v>277</v>
      </c>
      <c r="B121" s="20">
        <v>3</v>
      </c>
      <c r="C121" s="20">
        <v>138</v>
      </c>
      <c r="D121" s="20">
        <v>3.99</v>
      </c>
      <c r="E121" s="21">
        <f t="shared" si="15"/>
        <v>0.33250000000000002</v>
      </c>
      <c r="F121" s="20">
        <v>138</v>
      </c>
      <c r="G121" s="20">
        <v>3.06</v>
      </c>
      <c r="H121" s="21">
        <f t="shared" si="17"/>
        <v>0.255</v>
      </c>
      <c r="I121" s="20">
        <v>165</v>
      </c>
      <c r="J121" s="20">
        <v>2.41</v>
      </c>
      <c r="K121" s="21">
        <f>J121/12</f>
        <v>0.20083333333333334</v>
      </c>
    </row>
    <row r="122" spans="1:11" ht="20.100000000000001" customHeight="1" x14ac:dyDescent="0.25">
      <c r="A122" s="68" t="s">
        <v>277</v>
      </c>
      <c r="B122" s="20">
        <v>4</v>
      </c>
      <c r="C122" s="20">
        <v>138</v>
      </c>
      <c r="D122" s="20">
        <v>4.03</v>
      </c>
      <c r="E122" s="21">
        <f t="shared" si="15"/>
        <v>0.33583333333333337</v>
      </c>
      <c r="F122" s="20">
        <v>141</v>
      </c>
      <c r="G122" s="20">
        <v>3.24</v>
      </c>
      <c r="H122" s="21">
        <f t="shared" si="17"/>
        <v>0.27</v>
      </c>
      <c r="I122" s="20"/>
      <c r="J122" s="20"/>
      <c r="K122" s="21"/>
    </row>
    <row r="123" spans="1:11" ht="20.100000000000001" customHeight="1" x14ac:dyDescent="0.25">
      <c r="A123" s="68" t="s">
        <v>277</v>
      </c>
      <c r="B123" s="20">
        <v>5</v>
      </c>
      <c r="C123" s="20">
        <v>123</v>
      </c>
      <c r="D123" s="20">
        <v>1.99</v>
      </c>
      <c r="E123" s="21">
        <f t="shared" si="15"/>
        <v>0.16583333333333333</v>
      </c>
      <c r="F123" s="20">
        <v>126</v>
      </c>
      <c r="G123" s="20">
        <v>2.0099999999999998</v>
      </c>
      <c r="H123" s="21">
        <f t="shared" si="17"/>
        <v>0.16749999999999998</v>
      </c>
      <c r="I123" s="20">
        <v>126</v>
      </c>
      <c r="J123" s="20">
        <v>1.63</v>
      </c>
      <c r="K123" s="21">
        <f>J123/12</f>
        <v>0.13583333333333333</v>
      </c>
    </row>
    <row r="124" spans="1:11" ht="20.100000000000001" customHeight="1" x14ac:dyDescent="0.25">
      <c r="A124" s="68" t="s">
        <v>277</v>
      </c>
      <c r="B124" s="20">
        <v>6</v>
      </c>
      <c r="C124" s="20">
        <v>129</v>
      </c>
      <c r="D124" s="20">
        <v>2.77</v>
      </c>
      <c r="E124" s="21">
        <f t="shared" si="15"/>
        <v>0.23083333333333333</v>
      </c>
      <c r="F124" s="20">
        <v>138</v>
      </c>
      <c r="G124" s="20">
        <v>2.68</v>
      </c>
      <c r="H124" s="21">
        <f t="shared" si="17"/>
        <v>0.22333333333333336</v>
      </c>
      <c r="I124" s="20"/>
      <c r="J124" s="20"/>
      <c r="K124" s="21"/>
    </row>
    <row r="125" spans="1:11" ht="20.100000000000001" customHeight="1" x14ac:dyDescent="0.25">
      <c r="A125" s="46" t="s">
        <v>277</v>
      </c>
      <c r="B125" s="48">
        <v>7</v>
      </c>
      <c r="C125" s="48">
        <v>156</v>
      </c>
      <c r="D125" s="48">
        <v>2.79</v>
      </c>
      <c r="E125" s="39">
        <f t="shared" si="15"/>
        <v>0.23250000000000001</v>
      </c>
      <c r="F125" s="48">
        <v>168</v>
      </c>
      <c r="G125" s="48">
        <v>2.79</v>
      </c>
      <c r="H125" s="39">
        <f t="shared" si="17"/>
        <v>0.23250000000000001</v>
      </c>
      <c r="I125" s="48">
        <v>186</v>
      </c>
      <c r="J125" s="48">
        <v>3.46</v>
      </c>
      <c r="K125" s="39">
        <f>J125/12</f>
        <v>0.28833333333333333</v>
      </c>
    </row>
    <row r="126" spans="1:11" ht="20.100000000000001" customHeight="1" x14ac:dyDescent="0.25">
      <c r="A126" s="68" t="s">
        <v>278</v>
      </c>
      <c r="B126" s="20">
        <v>1</v>
      </c>
      <c r="C126" s="20">
        <v>156</v>
      </c>
      <c r="D126" s="20">
        <v>1.81</v>
      </c>
      <c r="E126" s="21">
        <f t="shared" si="15"/>
        <v>0.15083333333333335</v>
      </c>
      <c r="F126" s="20">
        <v>165</v>
      </c>
      <c r="G126" s="20">
        <v>1.33</v>
      </c>
      <c r="H126" s="21">
        <f t="shared" si="17"/>
        <v>0.11083333333333334</v>
      </c>
      <c r="I126" s="20"/>
      <c r="J126" s="20"/>
      <c r="K126" s="21"/>
    </row>
    <row r="127" spans="1:11" ht="20.100000000000001" customHeight="1" x14ac:dyDescent="0.25">
      <c r="A127" s="68" t="s">
        <v>278</v>
      </c>
      <c r="B127" s="20">
        <v>2</v>
      </c>
      <c r="C127" s="20">
        <v>192</v>
      </c>
      <c r="D127" s="20">
        <v>2.44</v>
      </c>
      <c r="E127" s="21">
        <f t="shared" si="15"/>
        <v>0.20333333333333334</v>
      </c>
      <c r="F127" s="20"/>
      <c r="G127" s="20"/>
      <c r="H127" s="21"/>
      <c r="I127" s="20"/>
      <c r="J127" s="20"/>
      <c r="K127" s="21"/>
    </row>
    <row r="128" spans="1:11" ht="20.100000000000001" customHeight="1" x14ac:dyDescent="0.25">
      <c r="A128" s="68" t="s">
        <v>278</v>
      </c>
      <c r="B128" s="20">
        <v>3</v>
      </c>
      <c r="C128" s="20">
        <v>159</v>
      </c>
      <c r="D128" s="20">
        <v>2.11</v>
      </c>
      <c r="E128" s="21">
        <f t="shared" si="15"/>
        <v>0.17583333333333331</v>
      </c>
      <c r="F128" s="20">
        <v>159</v>
      </c>
      <c r="G128" s="20">
        <v>1.87</v>
      </c>
      <c r="H128" s="21">
        <f>G128/12</f>
        <v>0.15583333333333335</v>
      </c>
      <c r="I128" s="163"/>
      <c r="J128" s="163"/>
      <c r="K128" s="175"/>
    </row>
    <row r="129" spans="1:11" ht="20.100000000000001" customHeight="1" x14ac:dyDescent="0.25">
      <c r="A129" s="68" t="s">
        <v>278</v>
      </c>
      <c r="B129" s="20">
        <v>4</v>
      </c>
      <c r="C129" s="20">
        <v>135</v>
      </c>
      <c r="D129" s="20">
        <v>2.84</v>
      </c>
      <c r="E129" s="21">
        <f t="shared" si="15"/>
        <v>0.23666666666666666</v>
      </c>
      <c r="F129" s="20"/>
      <c r="G129" s="20"/>
      <c r="H129" s="21"/>
      <c r="I129" s="20"/>
      <c r="J129" s="20"/>
      <c r="K129" s="21"/>
    </row>
    <row r="130" spans="1:11" ht="20.100000000000001" customHeight="1" x14ac:dyDescent="0.25">
      <c r="A130" s="68" t="s">
        <v>278</v>
      </c>
      <c r="B130" s="20">
        <v>5</v>
      </c>
      <c r="C130" s="20">
        <v>144</v>
      </c>
      <c r="D130" s="20">
        <v>3.02</v>
      </c>
      <c r="E130" s="21">
        <f t="shared" si="15"/>
        <v>0.25166666666666665</v>
      </c>
      <c r="F130" s="20">
        <v>150</v>
      </c>
      <c r="G130" s="20">
        <v>3.39</v>
      </c>
      <c r="H130" s="21">
        <f>G130/12</f>
        <v>0.28250000000000003</v>
      </c>
      <c r="I130" s="20"/>
      <c r="J130" s="20"/>
      <c r="K130" s="21"/>
    </row>
    <row r="131" spans="1:11" ht="20.100000000000001" customHeight="1" x14ac:dyDescent="0.25">
      <c r="A131" s="68" t="s">
        <v>278</v>
      </c>
      <c r="B131" s="20">
        <v>6</v>
      </c>
      <c r="C131" s="20">
        <v>168</v>
      </c>
      <c r="D131" s="20">
        <v>3.81</v>
      </c>
      <c r="E131" s="21">
        <f t="shared" si="15"/>
        <v>0.3175</v>
      </c>
      <c r="F131" s="20">
        <v>174</v>
      </c>
      <c r="G131" s="20">
        <v>4.46</v>
      </c>
      <c r="H131" s="21">
        <f>G131/12</f>
        <v>0.37166666666666665</v>
      </c>
      <c r="I131" s="20"/>
      <c r="J131" s="20"/>
      <c r="K131" s="21"/>
    </row>
    <row r="132" spans="1:11" ht="20.100000000000001" customHeight="1" x14ac:dyDescent="0.25">
      <c r="A132" s="47" t="s">
        <v>278</v>
      </c>
      <c r="B132" s="48">
        <v>7</v>
      </c>
      <c r="C132" s="48">
        <v>144</v>
      </c>
      <c r="D132" s="48">
        <v>2.98</v>
      </c>
      <c r="E132" s="39">
        <f t="shared" si="15"/>
        <v>0.24833333333333332</v>
      </c>
      <c r="F132" s="48">
        <v>147</v>
      </c>
      <c r="G132" s="48">
        <v>2.67</v>
      </c>
      <c r="H132" s="39">
        <f>G132/12</f>
        <v>0.2225</v>
      </c>
      <c r="I132" s="48"/>
      <c r="J132" s="48"/>
      <c r="K132" s="39"/>
    </row>
    <row r="133" spans="1:11" ht="20.100000000000001" customHeight="1" x14ac:dyDescent="0.25">
      <c r="A133" s="68" t="s">
        <v>279</v>
      </c>
      <c r="B133" s="20">
        <v>2</v>
      </c>
      <c r="C133" s="20">
        <v>270</v>
      </c>
      <c r="D133" s="20">
        <v>2.71</v>
      </c>
      <c r="E133" s="21">
        <f t="shared" ref="E133:E145" si="18">D133/12</f>
        <v>0.22583333333333333</v>
      </c>
      <c r="F133" s="20">
        <v>273</v>
      </c>
      <c r="G133" s="20">
        <v>2.42</v>
      </c>
      <c r="H133" s="21">
        <f t="shared" ref="H133:H144" si="19">G133/12</f>
        <v>0.20166666666666666</v>
      </c>
      <c r="I133" s="20"/>
      <c r="J133" s="20"/>
      <c r="K133" s="21"/>
    </row>
    <row r="134" spans="1:11" ht="20.100000000000001" customHeight="1" x14ac:dyDescent="0.25">
      <c r="A134" s="68" t="s">
        <v>279</v>
      </c>
      <c r="B134" s="20">
        <v>3</v>
      </c>
      <c r="C134" s="20">
        <v>204</v>
      </c>
      <c r="D134" s="20">
        <v>2.64</v>
      </c>
      <c r="E134" s="21">
        <f t="shared" si="18"/>
        <v>0.22</v>
      </c>
      <c r="F134" s="20">
        <v>249</v>
      </c>
      <c r="G134" s="20">
        <v>2.64</v>
      </c>
      <c r="H134" s="21">
        <f t="shared" si="19"/>
        <v>0.22</v>
      </c>
      <c r="I134" s="20"/>
      <c r="J134" s="20"/>
      <c r="K134" s="21"/>
    </row>
    <row r="135" spans="1:11" ht="20.100000000000001" customHeight="1" x14ac:dyDescent="0.25">
      <c r="A135" s="68" t="s">
        <v>279</v>
      </c>
      <c r="B135" s="20">
        <v>4</v>
      </c>
      <c r="C135" s="20">
        <v>243</v>
      </c>
      <c r="D135" s="20">
        <v>3.07</v>
      </c>
      <c r="E135" s="21">
        <f t="shared" si="18"/>
        <v>0.2558333333333333</v>
      </c>
      <c r="F135" s="20">
        <v>249</v>
      </c>
      <c r="G135" s="20">
        <v>2.61</v>
      </c>
      <c r="H135" s="21">
        <f t="shared" si="19"/>
        <v>0.2175</v>
      </c>
      <c r="I135" s="20"/>
      <c r="J135" s="20"/>
      <c r="K135" s="21"/>
    </row>
    <row r="136" spans="1:11" ht="20.100000000000001" customHeight="1" x14ac:dyDescent="0.25">
      <c r="A136" s="68" t="s">
        <v>279</v>
      </c>
      <c r="B136" s="20">
        <v>5</v>
      </c>
      <c r="C136" s="20">
        <v>135</v>
      </c>
      <c r="D136" s="20">
        <v>3.36</v>
      </c>
      <c r="E136" s="21">
        <f t="shared" si="18"/>
        <v>0.27999999999999997</v>
      </c>
      <c r="F136" s="20">
        <v>150</v>
      </c>
      <c r="G136" s="20">
        <v>2.92</v>
      </c>
      <c r="H136" s="21">
        <f t="shared" si="19"/>
        <v>0.24333333333333332</v>
      </c>
      <c r="I136" s="20"/>
      <c r="J136" s="20"/>
      <c r="K136" s="21"/>
    </row>
    <row r="137" spans="1:11" ht="20.100000000000001" customHeight="1" x14ac:dyDescent="0.25">
      <c r="A137" s="68" t="s">
        <v>279</v>
      </c>
      <c r="B137" s="20">
        <v>6</v>
      </c>
      <c r="C137" s="20">
        <v>135</v>
      </c>
      <c r="D137" s="20">
        <v>2.14</v>
      </c>
      <c r="E137" s="21">
        <f t="shared" si="18"/>
        <v>0.17833333333333334</v>
      </c>
      <c r="F137" s="20">
        <v>162</v>
      </c>
      <c r="G137" s="20">
        <v>2.59</v>
      </c>
      <c r="H137" s="21">
        <f t="shared" si="19"/>
        <v>0.21583333333333332</v>
      </c>
      <c r="I137" s="20"/>
      <c r="J137" s="20"/>
      <c r="K137" s="21"/>
    </row>
    <row r="138" spans="1:11" ht="20.100000000000001" customHeight="1" x14ac:dyDescent="0.25">
      <c r="A138" s="46" t="s">
        <v>279</v>
      </c>
      <c r="B138" s="48">
        <v>7</v>
      </c>
      <c r="C138" s="48">
        <v>207</v>
      </c>
      <c r="D138" s="48">
        <v>3.44</v>
      </c>
      <c r="E138" s="39">
        <f t="shared" si="18"/>
        <v>0.28666666666666668</v>
      </c>
      <c r="F138" s="48">
        <v>228</v>
      </c>
      <c r="G138" s="37">
        <v>3.74</v>
      </c>
      <c r="H138" s="176">
        <f t="shared" si="19"/>
        <v>0.3116666666666667</v>
      </c>
      <c r="I138" s="48"/>
      <c r="J138" s="48"/>
      <c r="K138" s="39"/>
    </row>
    <row r="139" spans="1:11" ht="20.100000000000001" customHeight="1" x14ac:dyDescent="0.25">
      <c r="A139" s="68" t="s">
        <v>280</v>
      </c>
      <c r="B139" s="20">
        <v>1</v>
      </c>
      <c r="C139" s="20">
        <v>126</v>
      </c>
      <c r="D139" s="20">
        <v>2.92</v>
      </c>
      <c r="E139" s="21">
        <f t="shared" si="18"/>
        <v>0.24333333333333332</v>
      </c>
      <c r="F139" s="20">
        <v>129</v>
      </c>
      <c r="G139" s="20">
        <v>2.84</v>
      </c>
      <c r="H139" s="21">
        <f t="shared" si="19"/>
        <v>0.23666666666666666</v>
      </c>
      <c r="I139" s="20"/>
      <c r="J139" s="20"/>
      <c r="K139" s="21"/>
    </row>
    <row r="140" spans="1:11" ht="20.100000000000001" customHeight="1" x14ac:dyDescent="0.25">
      <c r="A140" s="68" t="s">
        <v>280</v>
      </c>
      <c r="B140" s="20">
        <v>2</v>
      </c>
      <c r="C140" s="20">
        <v>123</v>
      </c>
      <c r="D140" s="20">
        <v>2.68</v>
      </c>
      <c r="E140" s="21">
        <f t="shared" si="18"/>
        <v>0.22333333333333336</v>
      </c>
      <c r="F140" s="20">
        <v>123</v>
      </c>
      <c r="G140" s="20">
        <v>2.52</v>
      </c>
      <c r="H140" s="21">
        <f t="shared" si="19"/>
        <v>0.21</v>
      </c>
      <c r="I140" s="20"/>
      <c r="J140" s="20"/>
      <c r="K140" s="21"/>
    </row>
    <row r="141" spans="1:11" ht="20.100000000000001" customHeight="1" x14ac:dyDescent="0.25">
      <c r="A141" s="68" t="s">
        <v>280</v>
      </c>
      <c r="B141" s="20">
        <v>3</v>
      </c>
      <c r="C141" s="20">
        <v>123</v>
      </c>
      <c r="D141" s="20">
        <v>2.37</v>
      </c>
      <c r="E141" s="21">
        <f t="shared" si="18"/>
        <v>0.19750000000000001</v>
      </c>
      <c r="F141" s="20">
        <v>126</v>
      </c>
      <c r="G141" s="20">
        <v>2.84</v>
      </c>
      <c r="H141" s="21">
        <f t="shared" si="19"/>
        <v>0.23666666666666666</v>
      </c>
      <c r="I141" s="20"/>
      <c r="J141" s="20"/>
      <c r="K141" s="21"/>
    </row>
    <row r="142" spans="1:11" ht="20.100000000000001" customHeight="1" x14ac:dyDescent="0.25">
      <c r="A142" s="68" t="s">
        <v>280</v>
      </c>
      <c r="B142" s="20">
        <v>4</v>
      </c>
      <c r="C142" s="20">
        <v>102</v>
      </c>
      <c r="D142" s="20">
        <v>3.43</v>
      </c>
      <c r="E142" s="21">
        <f t="shared" si="18"/>
        <v>0.28583333333333333</v>
      </c>
      <c r="F142" s="20">
        <v>102</v>
      </c>
      <c r="G142" s="20">
        <v>3.08</v>
      </c>
      <c r="H142" s="21">
        <f t="shared" si="19"/>
        <v>0.25666666666666665</v>
      </c>
      <c r="I142" s="20"/>
      <c r="J142" s="20"/>
      <c r="K142" s="21"/>
    </row>
    <row r="143" spans="1:11" ht="20.100000000000001" customHeight="1" x14ac:dyDescent="0.25">
      <c r="A143" s="68" t="s">
        <v>280</v>
      </c>
      <c r="B143" s="20">
        <v>5</v>
      </c>
      <c r="C143" s="20">
        <v>114</v>
      </c>
      <c r="D143" s="20">
        <v>3.48</v>
      </c>
      <c r="E143" s="21">
        <f t="shared" si="18"/>
        <v>0.28999999999999998</v>
      </c>
      <c r="F143" s="20">
        <v>114</v>
      </c>
      <c r="G143" s="20">
        <v>2.5299999999999998</v>
      </c>
      <c r="H143" s="21">
        <f t="shared" si="19"/>
        <v>0.21083333333333332</v>
      </c>
      <c r="I143" s="20"/>
      <c r="J143" s="20"/>
      <c r="K143" s="21"/>
    </row>
    <row r="144" spans="1:11" ht="20.100000000000001" customHeight="1" x14ac:dyDescent="0.25">
      <c r="A144" s="68" t="s">
        <v>280</v>
      </c>
      <c r="B144" s="20">
        <v>6</v>
      </c>
      <c r="C144" s="20">
        <v>117</v>
      </c>
      <c r="D144" s="20">
        <v>4.6500000000000004</v>
      </c>
      <c r="E144" s="21">
        <f t="shared" si="18"/>
        <v>0.38750000000000001</v>
      </c>
      <c r="F144" s="20">
        <v>123</v>
      </c>
      <c r="G144" s="20">
        <v>3.66</v>
      </c>
      <c r="H144" s="21">
        <f t="shared" si="19"/>
        <v>0.30499999999999999</v>
      </c>
      <c r="I144" s="20"/>
      <c r="J144" s="20"/>
      <c r="K144" s="21"/>
    </row>
    <row r="145" spans="1:11" ht="20.100000000000001" customHeight="1" x14ac:dyDescent="0.25">
      <c r="A145" s="46" t="s">
        <v>280</v>
      </c>
      <c r="B145" s="48">
        <v>7</v>
      </c>
      <c r="C145" s="48">
        <v>132</v>
      </c>
      <c r="D145" s="48">
        <v>2.61</v>
      </c>
      <c r="E145" s="39">
        <f t="shared" si="18"/>
        <v>0.2175</v>
      </c>
      <c r="F145" s="48"/>
      <c r="G145" s="48"/>
      <c r="H145" s="39"/>
      <c r="I145" s="48"/>
      <c r="J145" s="48"/>
      <c r="K145" s="39"/>
    </row>
  </sheetData>
  <mergeCells count="6">
    <mergeCell ref="AD84:AE84"/>
    <mergeCell ref="AD2:AE2"/>
    <mergeCell ref="AD66:AE66"/>
    <mergeCell ref="AD34:AE34"/>
    <mergeCell ref="AD20:AE20"/>
    <mergeCell ref="AD52:AE52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50"/>
  <sheetViews>
    <sheetView tabSelected="1" zoomScale="70" zoomScaleNormal="70" workbookViewId="0">
      <selection activeCell="A98" sqref="A98:J145"/>
    </sheetView>
  </sheetViews>
  <sheetFormatPr baseColWidth="10" defaultRowHeight="20.100000000000001" customHeight="1" x14ac:dyDescent="0.25"/>
  <cols>
    <col min="1" max="1" width="23.42578125" bestFit="1" customWidth="1"/>
    <col min="2" max="2" width="9.5703125" customWidth="1"/>
    <col min="3" max="3" width="9.140625" customWidth="1"/>
    <col min="5" max="5" width="8.5703125" customWidth="1"/>
    <col min="6" max="6" width="11.28515625" customWidth="1"/>
    <col min="7" max="7" width="8" customWidth="1"/>
    <col min="8" max="8" width="11.7109375" customWidth="1"/>
    <col min="9" max="9" width="12.28515625" style="186" customWidth="1"/>
    <col min="10" max="10" width="11.5703125" customWidth="1"/>
    <col min="13" max="13" width="23.7109375" bestFit="1" customWidth="1"/>
    <col min="26" max="26" width="23.7109375" bestFit="1" customWidth="1"/>
    <col min="34" max="34" width="21.5703125" bestFit="1" customWidth="1"/>
    <col min="47" max="47" width="21.5703125" bestFit="1" customWidth="1"/>
    <col min="53" max="53" width="23.42578125" bestFit="1" customWidth="1"/>
  </cols>
  <sheetData>
    <row r="1" spans="1:56" ht="20.100000000000001" customHeight="1" x14ac:dyDescent="0.25">
      <c r="A1" s="173" t="s">
        <v>50</v>
      </c>
      <c r="B1" s="173" t="s">
        <v>161</v>
      </c>
      <c r="C1" s="173" t="s">
        <v>284</v>
      </c>
      <c r="D1" s="173" t="s">
        <v>295</v>
      </c>
      <c r="E1" s="173" t="s">
        <v>286</v>
      </c>
      <c r="F1" s="173" t="s">
        <v>295</v>
      </c>
      <c r="G1" s="173" t="s">
        <v>288</v>
      </c>
      <c r="H1" s="173" t="s">
        <v>295</v>
      </c>
      <c r="I1" s="181" t="s">
        <v>296</v>
      </c>
      <c r="J1" s="27" t="s">
        <v>297</v>
      </c>
      <c r="M1" s="202" t="s">
        <v>298</v>
      </c>
      <c r="N1" s="202"/>
      <c r="O1" s="202"/>
      <c r="AH1" s="202" t="s">
        <v>301</v>
      </c>
      <c r="AI1" s="202"/>
      <c r="AJ1" s="202"/>
      <c r="AV1" s="2" t="s">
        <v>284</v>
      </c>
      <c r="AW1" s="2" t="s">
        <v>296</v>
      </c>
      <c r="AX1" s="2" t="s">
        <v>297</v>
      </c>
      <c r="BB1" s="2" t="s">
        <v>284</v>
      </c>
      <c r="BC1" s="2" t="s">
        <v>296</v>
      </c>
      <c r="BD1" s="2" t="s">
        <v>297</v>
      </c>
    </row>
    <row r="2" spans="1:56" ht="20.100000000000001" customHeight="1" x14ac:dyDescent="0.25">
      <c r="A2" s="68" t="s">
        <v>164</v>
      </c>
      <c r="B2" s="20">
        <v>2</v>
      </c>
      <c r="C2" s="20">
        <v>105</v>
      </c>
      <c r="D2" s="21">
        <f>1/C2</f>
        <v>9.5238095238095247E-3</v>
      </c>
      <c r="E2" s="20">
        <v>108</v>
      </c>
      <c r="F2" s="21">
        <f>1/E2</f>
        <v>9.2592592592592587E-3</v>
      </c>
      <c r="G2" s="20">
        <v>114</v>
      </c>
      <c r="H2" s="21">
        <f>1/G2</f>
        <v>8.771929824561403E-3</v>
      </c>
      <c r="I2" s="182">
        <f t="shared" ref="I2:I30" si="0">E2-C2</f>
        <v>3</v>
      </c>
      <c r="J2" s="182">
        <f t="shared" ref="J2:J14" si="1">G2-E2</f>
        <v>6</v>
      </c>
      <c r="M2" s="29" t="s">
        <v>50</v>
      </c>
      <c r="N2" s="173" t="s">
        <v>51</v>
      </c>
      <c r="O2" s="173" t="s">
        <v>52</v>
      </c>
      <c r="P2" s="173" t="s">
        <v>53</v>
      </c>
      <c r="Q2" s="173" t="s">
        <v>54</v>
      </c>
      <c r="R2" s="173" t="s">
        <v>55</v>
      </c>
      <c r="S2" s="173" t="s">
        <v>56</v>
      </c>
      <c r="T2" s="173" t="s">
        <v>57</v>
      </c>
      <c r="U2" s="173" t="s">
        <v>58</v>
      </c>
      <c r="V2" s="173" t="s">
        <v>59</v>
      </c>
      <c r="W2" s="173" t="s">
        <v>60</v>
      </c>
      <c r="Z2" s="29" t="s">
        <v>50</v>
      </c>
      <c r="AA2" s="173" t="s">
        <v>132</v>
      </c>
      <c r="AB2" s="173" t="s">
        <v>133</v>
      </c>
      <c r="AC2" s="201" t="s">
        <v>134</v>
      </c>
      <c r="AD2" s="201"/>
      <c r="AH2" s="29" t="s">
        <v>50</v>
      </c>
      <c r="AI2" s="173" t="s">
        <v>51</v>
      </c>
      <c r="AJ2" s="173" t="s">
        <v>52</v>
      </c>
      <c r="AK2" s="173" t="s">
        <v>53</v>
      </c>
      <c r="AL2" s="173" t="s">
        <v>54</v>
      </c>
      <c r="AM2" s="173" t="s">
        <v>55</v>
      </c>
      <c r="AN2" s="173" t="s">
        <v>56</v>
      </c>
      <c r="AO2" s="173" t="s">
        <v>57</v>
      </c>
      <c r="AP2" s="173" t="s">
        <v>58</v>
      </c>
      <c r="AQ2" s="173" t="s">
        <v>59</v>
      </c>
      <c r="AR2" s="173" t="s">
        <v>60</v>
      </c>
      <c r="AU2" s="29" t="s">
        <v>50</v>
      </c>
      <c r="AV2" s="173" t="s">
        <v>53</v>
      </c>
      <c r="AW2" s="173" t="s">
        <v>53</v>
      </c>
      <c r="AX2" s="173" t="s">
        <v>53</v>
      </c>
      <c r="BA2" s="29" t="s">
        <v>50</v>
      </c>
      <c r="BB2" s="173" t="s">
        <v>53</v>
      </c>
      <c r="BC2" s="173" t="s">
        <v>53</v>
      </c>
      <c r="BD2" s="173" t="s">
        <v>53</v>
      </c>
    </row>
    <row r="3" spans="1:56" ht="20.100000000000001" customHeight="1" x14ac:dyDescent="0.25">
      <c r="A3" s="68" t="s">
        <v>164</v>
      </c>
      <c r="B3" s="20">
        <v>3</v>
      </c>
      <c r="C3" s="20">
        <v>87</v>
      </c>
      <c r="D3" s="21">
        <f t="shared" ref="D3:D8" si="2">1/C3</f>
        <v>1.1494252873563218E-2</v>
      </c>
      <c r="E3" s="20">
        <v>90</v>
      </c>
      <c r="F3" s="21">
        <f t="shared" ref="F3:F65" si="3">1/E3</f>
        <v>1.1111111111111112E-2</v>
      </c>
      <c r="G3" s="20">
        <v>105</v>
      </c>
      <c r="H3" s="21">
        <f t="shared" ref="H3:H65" si="4">1/G3</f>
        <v>9.5238095238095247E-3</v>
      </c>
      <c r="I3" s="182">
        <f t="shared" si="0"/>
        <v>3</v>
      </c>
      <c r="J3" s="182">
        <f t="shared" si="1"/>
        <v>15</v>
      </c>
      <c r="M3" t="s">
        <v>164</v>
      </c>
      <c r="N3" s="2">
        <v>6</v>
      </c>
      <c r="O3" s="3">
        <v>109.5</v>
      </c>
      <c r="P3" s="2">
        <v>108</v>
      </c>
      <c r="Q3" s="3">
        <v>15.6173</v>
      </c>
      <c r="R3" s="30">
        <v>0.142624</v>
      </c>
      <c r="S3" s="2">
        <v>87</v>
      </c>
      <c r="T3" s="2">
        <v>135</v>
      </c>
      <c r="U3" s="2">
        <v>48</v>
      </c>
      <c r="V3" s="3">
        <v>0.40190999999999999</v>
      </c>
      <c r="W3" s="3">
        <v>0.87791600000000003</v>
      </c>
      <c r="Z3" t="s">
        <v>171</v>
      </c>
      <c r="AA3" s="2">
        <v>7</v>
      </c>
      <c r="AB3" s="23">
        <v>5.8232300000000004E-3</v>
      </c>
      <c r="AC3" t="s">
        <v>71</v>
      </c>
      <c r="AD3" t="s">
        <v>114</v>
      </c>
      <c r="AH3" t="s">
        <v>164</v>
      </c>
      <c r="AI3" s="2">
        <v>6</v>
      </c>
      <c r="AJ3" s="156">
        <v>3.5</v>
      </c>
      <c r="AK3" s="156">
        <v>3</v>
      </c>
      <c r="AL3" s="3">
        <v>2.2583199999999999</v>
      </c>
      <c r="AM3" s="30">
        <v>0.64523399999999997</v>
      </c>
      <c r="AN3" s="2">
        <v>0</v>
      </c>
      <c r="AO3" s="2">
        <v>6</v>
      </c>
      <c r="AP3" s="2">
        <v>6</v>
      </c>
      <c r="AQ3" s="3">
        <v>-0.31257000000000001</v>
      </c>
      <c r="AR3" s="3">
        <v>-5.1903100000000001E-2</v>
      </c>
      <c r="AU3" t="s">
        <v>164</v>
      </c>
      <c r="AV3" s="2">
        <v>108</v>
      </c>
      <c r="AW3" s="156">
        <v>3</v>
      </c>
      <c r="AX3" s="156">
        <v>6</v>
      </c>
      <c r="BA3" t="s">
        <v>274</v>
      </c>
      <c r="BB3" s="156">
        <v>129</v>
      </c>
      <c r="BC3" s="156">
        <v>9</v>
      </c>
      <c r="BD3" s="156">
        <v>12</v>
      </c>
    </row>
    <row r="4" spans="1:56" ht="20.100000000000001" customHeight="1" x14ac:dyDescent="0.25">
      <c r="A4" s="68" t="s">
        <v>164</v>
      </c>
      <c r="B4" s="20">
        <v>4</v>
      </c>
      <c r="C4" s="20">
        <v>105</v>
      </c>
      <c r="D4" s="21">
        <f t="shared" si="2"/>
        <v>9.5238095238095247E-3</v>
      </c>
      <c r="E4" s="20">
        <v>111</v>
      </c>
      <c r="F4" s="21">
        <f t="shared" si="3"/>
        <v>9.0090090090090089E-3</v>
      </c>
      <c r="G4" s="20">
        <v>120</v>
      </c>
      <c r="H4" s="21">
        <f t="shared" si="4"/>
        <v>8.3333333333333332E-3</v>
      </c>
      <c r="I4" s="182">
        <f t="shared" si="0"/>
        <v>6</v>
      </c>
      <c r="J4" s="182">
        <f t="shared" si="1"/>
        <v>9</v>
      </c>
      <c r="M4" t="s">
        <v>165</v>
      </c>
      <c r="N4" s="2">
        <v>6</v>
      </c>
      <c r="O4" s="3">
        <v>130.5</v>
      </c>
      <c r="P4" s="2">
        <v>132</v>
      </c>
      <c r="Q4" s="3">
        <v>5.2820499999999999</v>
      </c>
      <c r="R4" s="30">
        <v>4.0475400000000002E-2</v>
      </c>
      <c r="S4" s="2">
        <v>123</v>
      </c>
      <c r="T4" s="2">
        <v>138</v>
      </c>
      <c r="U4" s="2">
        <v>15</v>
      </c>
      <c r="V4" s="3">
        <v>-0.16489200000000001</v>
      </c>
      <c r="W4" s="3">
        <v>-8.84495E-2</v>
      </c>
      <c r="Z4" t="s">
        <v>173</v>
      </c>
      <c r="AA4" s="2">
        <v>7</v>
      </c>
      <c r="AB4" s="23">
        <v>6.5516100000000002E-3</v>
      </c>
      <c r="AC4" t="s">
        <v>73</v>
      </c>
      <c r="AD4" t="s">
        <v>115</v>
      </c>
      <c r="AH4" t="s">
        <v>165</v>
      </c>
      <c r="AI4" s="2">
        <v>6</v>
      </c>
      <c r="AJ4" s="156">
        <v>13</v>
      </c>
      <c r="AK4" s="156">
        <v>9</v>
      </c>
      <c r="AL4" s="3">
        <v>12.099600000000001</v>
      </c>
      <c r="AM4" s="30">
        <v>0.93073700000000004</v>
      </c>
      <c r="AN4" s="2">
        <v>3</v>
      </c>
      <c r="AO4" s="2">
        <v>36</v>
      </c>
      <c r="AP4" s="2">
        <v>33</v>
      </c>
      <c r="AQ4" s="3">
        <v>1.77624</v>
      </c>
      <c r="AR4" s="3">
        <v>1.68679</v>
      </c>
      <c r="AU4" t="s">
        <v>165</v>
      </c>
      <c r="AV4" s="2">
        <v>132</v>
      </c>
      <c r="AW4" s="156">
        <v>9</v>
      </c>
      <c r="AX4" s="156">
        <v>0</v>
      </c>
      <c r="BA4" t="s">
        <v>275</v>
      </c>
      <c r="BB4" s="156">
        <v>111</v>
      </c>
      <c r="BC4" s="156">
        <v>13.5</v>
      </c>
    </row>
    <row r="5" spans="1:56" ht="20.100000000000001" customHeight="1" x14ac:dyDescent="0.25">
      <c r="A5" s="68" t="s">
        <v>164</v>
      </c>
      <c r="B5" s="20">
        <v>5</v>
      </c>
      <c r="C5" s="20">
        <v>114</v>
      </c>
      <c r="D5" s="21">
        <f t="shared" si="2"/>
        <v>8.771929824561403E-3</v>
      </c>
      <c r="E5" s="20">
        <v>120</v>
      </c>
      <c r="F5" s="21">
        <f t="shared" si="3"/>
        <v>8.3333333333333332E-3</v>
      </c>
      <c r="G5" s="20">
        <v>126</v>
      </c>
      <c r="H5" s="21">
        <f t="shared" si="4"/>
        <v>7.9365079365079361E-3</v>
      </c>
      <c r="I5" s="182">
        <f t="shared" si="0"/>
        <v>6</v>
      </c>
      <c r="J5" s="182">
        <f t="shared" si="1"/>
        <v>6</v>
      </c>
      <c r="M5" t="s">
        <v>173</v>
      </c>
      <c r="N5" s="2">
        <v>7</v>
      </c>
      <c r="O5" s="3">
        <v>169.286</v>
      </c>
      <c r="P5" s="2">
        <v>156</v>
      </c>
      <c r="Q5" s="3">
        <v>53.071399999999997</v>
      </c>
      <c r="R5" s="30">
        <v>0.313502</v>
      </c>
      <c r="S5" s="2">
        <v>84</v>
      </c>
      <c r="T5" s="2">
        <v>240</v>
      </c>
      <c r="U5" s="2">
        <v>156</v>
      </c>
      <c r="V5" s="3">
        <v>-7.6741000000000004E-2</v>
      </c>
      <c r="W5" s="3">
        <v>2.7315599999999999E-2</v>
      </c>
      <c r="Z5" t="s">
        <v>165</v>
      </c>
      <c r="AA5" s="2">
        <v>6</v>
      </c>
      <c r="AB5" s="23">
        <v>7.6733699999999997E-3</v>
      </c>
      <c r="AC5" t="s">
        <v>77</v>
      </c>
      <c r="AD5" t="s">
        <v>117</v>
      </c>
      <c r="AH5" t="s">
        <v>173</v>
      </c>
      <c r="AI5" s="2">
        <v>7</v>
      </c>
      <c r="AJ5" s="156">
        <v>18.857099999999999</v>
      </c>
      <c r="AK5" s="156">
        <v>18</v>
      </c>
      <c r="AL5" s="3">
        <v>19.2651</v>
      </c>
      <c r="AM5" s="30">
        <v>1.02163</v>
      </c>
      <c r="AN5" s="2">
        <v>0</v>
      </c>
      <c r="AO5" s="2">
        <v>57</v>
      </c>
      <c r="AP5" s="2">
        <v>57</v>
      </c>
      <c r="AQ5" s="3">
        <v>1.56437</v>
      </c>
      <c r="AR5" s="3">
        <v>1.3287800000000001</v>
      </c>
      <c r="AU5" t="s">
        <v>173</v>
      </c>
      <c r="AV5" s="2">
        <v>156</v>
      </c>
      <c r="AW5" s="156">
        <v>18</v>
      </c>
      <c r="AX5" s="156">
        <v>12</v>
      </c>
      <c r="BA5" t="s">
        <v>276</v>
      </c>
      <c r="BB5" s="156">
        <v>145.5</v>
      </c>
      <c r="BC5" s="156">
        <v>6</v>
      </c>
    </row>
    <row r="6" spans="1:56" ht="20.100000000000001" customHeight="1" x14ac:dyDescent="0.25">
      <c r="A6" s="68" t="s">
        <v>164</v>
      </c>
      <c r="B6" s="20">
        <v>6</v>
      </c>
      <c r="C6" s="20">
        <v>135</v>
      </c>
      <c r="D6" s="21">
        <f t="shared" si="2"/>
        <v>7.4074074074074077E-3</v>
      </c>
      <c r="E6" s="20">
        <v>135</v>
      </c>
      <c r="F6" s="21">
        <f t="shared" si="3"/>
        <v>7.4074074074074077E-3</v>
      </c>
      <c r="G6" s="20">
        <v>135</v>
      </c>
      <c r="H6" s="21">
        <f t="shared" si="4"/>
        <v>7.4074074074074077E-3</v>
      </c>
      <c r="I6" s="183">
        <f t="shared" si="0"/>
        <v>0</v>
      </c>
      <c r="J6" s="182">
        <f t="shared" si="1"/>
        <v>0</v>
      </c>
      <c r="M6" t="s">
        <v>167</v>
      </c>
      <c r="N6" s="2">
        <v>7</v>
      </c>
      <c r="O6" s="3">
        <v>116.143</v>
      </c>
      <c r="P6" s="2">
        <v>120</v>
      </c>
      <c r="Q6" s="3">
        <v>13.7165</v>
      </c>
      <c r="R6" s="30">
        <v>0.1181</v>
      </c>
      <c r="S6" s="2">
        <v>102</v>
      </c>
      <c r="T6" s="2">
        <v>132</v>
      </c>
      <c r="U6" s="2">
        <v>30</v>
      </c>
      <c r="V6" s="3">
        <v>-0.13270299999999999</v>
      </c>
      <c r="W6" s="3">
        <v>-1.3482499999999999</v>
      </c>
      <c r="Z6" t="s">
        <v>174</v>
      </c>
      <c r="AA6" s="2">
        <v>7</v>
      </c>
      <c r="AB6" s="23">
        <v>7.6864200000000002E-3</v>
      </c>
      <c r="AC6" t="s">
        <v>77</v>
      </c>
      <c r="AD6" t="s">
        <v>117</v>
      </c>
      <c r="AH6" t="s">
        <v>167</v>
      </c>
      <c r="AI6" s="2">
        <v>7</v>
      </c>
      <c r="AJ6" s="156">
        <v>7.2857099999999999</v>
      </c>
      <c r="AK6" s="156">
        <v>9</v>
      </c>
      <c r="AL6" s="3">
        <v>8.6354799999999994</v>
      </c>
      <c r="AM6" s="30">
        <v>1.18526</v>
      </c>
      <c r="AN6" s="2">
        <v>0</v>
      </c>
      <c r="AO6" s="2">
        <v>24</v>
      </c>
      <c r="AP6" s="2">
        <v>24</v>
      </c>
      <c r="AQ6" s="3">
        <v>1.3793299999999999</v>
      </c>
      <c r="AR6" s="3">
        <v>1.00512</v>
      </c>
      <c r="AU6" t="s">
        <v>167</v>
      </c>
      <c r="AV6" s="2">
        <v>120</v>
      </c>
      <c r="AW6" s="156">
        <v>9</v>
      </c>
      <c r="AX6" s="156">
        <v>6</v>
      </c>
      <c r="BA6" t="s">
        <v>277</v>
      </c>
      <c r="BB6" s="156">
        <v>138</v>
      </c>
      <c r="BC6" s="156">
        <v>3</v>
      </c>
      <c r="BD6" s="156">
        <v>9</v>
      </c>
    </row>
    <row r="7" spans="1:56" ht="20.100000000000001" customHeight="1" x14ac:dyDescent="0.25">
      <c r="A7" s="46" t="s">
        <v>164</v>
      </c>
      <c r="B7" s="48">
        <v>7</v>
      </c>
      <c r="C7" s="48">
        <v>111</v>
      </c>
      <c r="D7" s="39">
        <f t="shared" si="2"/>
        <v>9.0090090090090089E-3</v>
      </c>
      <c r="E7" s="48">
        <v>114</v>
      </c>
      <c r="F7" s="39">
        <f t="shared" si="3"/>
        <v>8.771929824561403E-3</v>
      </c>
      <c r="G7" s="48">
        <v>114</v>
      </c>
      <c r="H7" s="39">
        <f t="shared" si="4"/>
        <v>8.771929824561403E-3</v>
      </c>
      <c r="I7" s="184">
        <f t="shared" si="0"/>
        <v>3</v>
      </c>
      <c r="J7" s="184">
        <f t="shared" si="1"/>
        <v>0</v>
      </c>
      <c r="M7" t="s">
        <v>168</v>
      </c>
      <c r="N7" s="2">
        <v>7</v>
      </c>
      <c r="O7" s="3">
        <v>118.714</v>
      </c>
      <c r="P7" s="2">
        <v>120</v>
      </c>
      <c r="Q7" s="3">
        <v>5.7071399999999999</v>
      </c>
      <c r="R7" s="30">
        <v>4.8074600000000002E-2</v>
      </c>
      <c r="S7" s="2">
        <v>111</v>
      </c>
      <c r="T7" s="2">
        <v>126</v>
      </c>
      <c r="U7" s="2">
        <v>15</v>
      </c>
      <c r="V7" s="3">
        <v>-0.16585</v>
      </c>
      <c r="W7" s="3">
        <v>-1.01004</v>
      </c>
      <c r="Z7" t="s">
        <v>273</v>
      </c>
      <c r="AA7" s="2">
        <v>6</v>
      </c>
      <c r="AB7" s="23">
        <v>7.7802499999999998E-3</v>
      </c>
      <c r="AC7" t="s">
        <v>77</v>
      </c>
      <c r="AD7" t="s">
        <v>117</v>
      </c>
      <c r="AH7" t="s">
        <v>168</v>
      </c>
      <c r="AI7" s="2">
        <v>6</v>
      </c>
      <c r="AJ7" s="156">
        <v>3.5</v>
      </c>
      <c r="AK7" s="156">
        <v>1.5</v>
      </c>
      <c r="AL7" s="3">
        <v>4.8062500000000004</v>
      </c>
      <c r="AM7" s="30">
        <v>1.37321</v>
      </c>
      <c r="AN7" s="2">
        <v>0</v>
      </c>
      <c r="AO7" s="2">
        <v>12</v>
      </c>
      <c r="AP7" s="2">
        <v>12</v>
      </c>
      <c r="AQ7" s="3">
        <v>1.3537600000000001</v>
      </c>
      <c r="AR7" s="3">
        <v>0.61983500000000002</v>
      </c>
      <c r="AU7" t="s">
        <v>168</v>
      </c>
      <c r="AV7" s="2">
        <v>120</v>
      </c>
      <c r="AW7" s="156">
        <v>1.5</v>
      </c>
      <c r="BA7" t="s">
        <v>278</v>
      </c>
      <c r="BB7" s="156">
        <v>156</v>
      </c>
      <c r="BC7" s="156">
        <v>6</v>
      </c>
    </row>
    <row r="8" spans="1:56" ht="20.100000000000001" customHeight="1" x14ac:dyDescent="0.25">
      <c r="A8" s="68" t="s">
        <v>165</v>
      </c>
      <c r="B8" s="20">
        <v>1</v>
      </c>
      <c r="C8" s="20">
        <v>138</v>
      </c>
      <c r="D8" s="21">
        <f t="shared" si="2"/>
        <v>7.246376811594203E-3</v>
      </c>
      <c r="E8" s="20">
        <v>141</v>
      </c>
      <c r="F8" s="21">
        <f t="shared" si="3"/>
        <v>7.0921985815602835E-3</v>
      </c>
      <c r="G8" s="20">
        <v>141</v>
      </c>
      <c r="H8" s="21">
        <f t="shared" si="4"/>
        <v>7.0921985815602835E-3</v>
      </c>
      <c r="I8" s="182">
        <f t="shared" si="0"/>
        <v>3</v>
      </c>
      <c r="J8" s="182">
        <f t="shared" si="1"/>
        <v>0</v>
      </c>
      <c r="M8" t="s">
        <v>174</v>
      </c>
      <c r="N8" s="2">
        <v>7</v>
      </c>
      <c r="O8" s="3">
        <v>133.286</v>
      </c>
      <c r="P8" s="2">
        <v>123</v>
      </c>
      <c r="Q8" s="3">
        <v>25.9725</v>
      </c>
      <c r="R8" s="30">
        <v>0.19486300000000001</v>
      </c>
      <c r="S8" s="2">
        <v>120</v>
      </c>
      <c r="T8" s="2">
        <v>192</v>
      </c>
      <c r="U8" s="2">
        <v>72</v>
      </c>
      <c r="V8" s="3">
        <v>2.8198300000000001</v>
      </c>
      <c r="W8" s="3">
        <v>3.7048199999999998</v>
      </c>
      <c r="Z8" t="s">
        <v>272</v>
      </c>
      <c r="AA8" s="2">
        <v>7</v>
      </c>
      <c r="AB8" s="23">
        <v>7.7814700000000004E-3</v>
      </c>
      <c r="AC8" t="s">
        <v>77</v>
      </c>
      <c r="AD8" t="s">
        <v>117</v>
      </c>
      <c r="AH8" t="s">
        <v>174</v>
      </c>
      <c r="AI8" s="2">
        <v>7</v>
      </c>
      <c r="AJ8" s="156">
        <v>7.2857099999999999</v>
      </c>
      <c r="AK8" s="156">
        <v>3</v>
      </c>
      <c r="AL8" s="3">
        <v>11.856299999999999</v>
      </c>
      <c r="AM8" s="30">
        <v>1.6273299999999999</v>
      </c>
      <c r="AN8" s="2">
        <v>0</v>
      </c>
      <c r="AO8" s="2">
        <v>33</v>
      </c>
      <c r="AP8" s="2">
        <v>33</v>
      </c>
      <c r="AQ8" s="3">
        <v>2.3842400000000001</v>
      </c>
      <c r="AR8" s="3">
        <v>2.7723300000000002</v>
      </c>
      <c r="AU8" t="s">
        <v>174</v>
      </c>
      <c r="AV8" s="2">
        <v>123</v>
      </c>
      <c r="AW8" s="156">
        <v>3</v>
      </c>
      <c r="AX8" s="156">
        <v>12</v>
      </c>
      <c r="BA8" t="s">
        <v>279</v>
      </c>
      <c r="BB8" s="156">
        <v>205.5</v>
      </c>
      <c r="BC8" s="156">
        <v>18</v>
      </c>
    </row>
    <row r="9" spans="1:56" ht="20.100000000000001" customHeight="1" x14ac:dyDescent="0.25">
      <c r="A9" s="68" t="s">
        <v>165</v>
      </c>
      <c r="B9" s="20">
        <v>3</v>
      </c>
      <c r="C9" s="20">
        <v>126</v>
      </c>
      <c r="D9" s="21">
        <f t="shared" ref="D9:D72" si="5">1/C9</f>
        <v>7.9365079365079361E-3</v>
      </c>
      <c r="E9" s="15">
        <v>162</v>
      </c>
      <c r="F9" s="21">
        <f t="shared" si="3"/>
        <v>6.1728395061728392E-3</v>
      </c>
      <c r="G9" s="15">
        <v>171</v>
      </c>
      <c r="H9" s="21">
        <f t="shared" si="4"/>
        <v>5.8479532163742687E-3</v>
      </c>
      <c r="I9" s="182">
        <f t="shared" si="0"/>
        <v>36</v>
      </c>
      <c r="J9" s="182">
        <f t="shared" si="1"/>
        <v>9</v>
      </c>
      <c r="M9" t="s">
        <v>170</v>
      </c>
      <c r="N9" s="2">
        <v>7</v>
      </c>
      <c r="O9" s="3">
        <v>129.857</v>
      </c>
      <c r="P9" s="2">
        <v>120</v>
      </c>
      <c r="Q9" s="3">
        <v>19.8782</v>
      </c>
      <c r="R9" s="30">
        <v>0.15307699999999999</v>
      </c>
      <c r="S9" s="2">
        <v>111</v>
      </c>
      <c r="T9" s="2">
        <v>168</v>
      </c>
      <c r="U9" s="2">
        <v>57</v>
      </c>
      <c r="V9" s="3">
        <v>1.52651</v>
      </c>
      <c r="W9" s="3">
        <v>0.84353800000000001</v>
      </c>
      <c r="Z9" t="s">
        <v>170</v>
      </c>
      <c r="AA9" s="2">
        <v>7</v>
      </c>
      <c r="AB9" s="23">
        <v>7.8387800000000001E-3</v>
      </c>
      <c r="AC9" t="s">
        <v>77</v>
      </c>
      <c r="AD9" t="s">
        <v>117</v>
      </c>
      <c r="AH9" t="s">
        <v>170</v>
      </c>
      <c r="AI9" s="2">
        <v>7</v>
      </c>
      <c r="AJ9" s="156">
        <v>5.1428599999999998</v>
      </c>
      <c r="AK9" s="156">
        <v>3</v>
      </c>
      <c r="AL9" s="3">
        <v>5.92814</v>
      </c>
      <c r="AM9" s="30">
        <v>1.15269</v>
      </c>
      <c r="AN9" s="2">
        <v>0</v>
      </c>
      <c r="AO9" s="2">
        <v>15</v>
      </c>
      <c r="AP9" s="2">
        <v>15</v>
      </c>
      <c r="AQ9" s="3">
        <v>0.79191500000000004</v>
      </c>
      <c r="AR9" s="3">
        <v>-0.46687499999999998</v>
      </c>
      <c r="AU9" t="s">
        <v>170</v>
      </c>
      <c r="AV9" s="2">
        <v>120</v>
      </c>
      <c r="AW9" s="156">
        <v>3</v>
      </c>
      <c r="AX9" s="156">
        <v>15</v>
      </c>
      <c r="BA9" t="s">
        <v>280</v>
      </c>
      <c r="BB9" s="156">
        <v>123</v>
      </c>
      <c r="BC9" s="156">
        <v>1.5</v>
      </c>
    </row>
    <row r="10" spans="1:56" ht="20.100000000000001" customHeight="1" x14ac:dyDescent="0.25">
      <c r="A10" s="68" t="s">
        <v>165</v>
      </c>
      <c r="B10" s="20">
        <v>4</v>
      </c>
      <c r="C10" s="20">
        <v>132</v>
      </c>
      <c r="D10" s="21">
        <f t="shared" si="5"/>
        <v>7.575757575757576E-3</v>
      </c>
      <c r="E10" s="20">
        <v>138</v>
      </c>
      <c r="F10" s="21">
        <f t="shared" si="3"/>
        <v>7.246376811594203E-3</v>
      </c>
      <c r="G10" s="20">
        <v>138</v>
      </c>
      <c r="H10" s="21">
        <f t="shared" si="4"/>
        <v>7.246376811594203E-3</v>
      </c>
      <c r="I10" s="182">
        <f t="shared" si="0"/>
        <v>6</v>
      </c>
      <c r="J10" s="182">
        <f t="shared" si="1"/>
        <v>0</v>
      </c>
      <c r="M10" t="s">
        <v>171</v>
      </c>
      <c r="N10" s="2">
        <v>7</v>
      </c>
      <c r="O10" s="3">
        <v>175.286</v>
      </c>
      <c r="P10" s="2">
        <v>174</v>
      </c>
      <c r="Q10" s="3">
        <v>26.992100000000001</v>
      </c>
      <c r="R10" s="30">
        <v>0.15398899999999999</v>
      </c>
      <c r="S10" s="2">
        <v>138</v>
      </c>
      <c r="T10" s="2">
        <v>216</v>
      </c>
      <c r="U10" s="2">
        <v>78</v>
      </c>
      <c r="V10" s="3">
        <v>0.210368</v>
      </c>
      <c r="W10" s="3">
        <v>-0.29219299999999998</v>
      </c>
      <c r="Z10" t="s">
        <v>271</v>
      </c>
      <c r="AA10" s="2">
        <v>13</v>
      </c>
      <c r="AB10" s="23">
        <v>8.12475E-3</v>
      </c>
      <c r="AC10" t="s">
        <v>141</v>
      </c>
      <c r="AD10" t="s">
        <v>156</v>
      </c>
      <c r="AH10" t="s">
        <v>171</v>
      </c>
      <c r="AI10" s="2">
        <v>6</v>
      </c>
      <c r="AJ10" s="156">
        <v>11.5</v>
      </c>
      <c r="AK10" s="156">
        <v>10.5</v>
      </c>
      <c r="AL10" s="3">
        <v>6.9498199999999999</v>
      </c>
      <c r="AM10" s="30">
        <v>0.60433199999999998</v>
      </c>
      <c r="AN10" s="2">
        <v>3</v>
      </c>
      <c r="AO10" s="2">
        <v>21</v>
      </c>
      <c r="AP10" s="2">
        <v>18</v>
      </c>
      <c r="AQ10" s="3">
        <v>0.30028899999999997</v>
      </c>
      <c r="AR10" s="3">
        <v>-0.70888499999999999</v>
      </c>
      <c r="AU10" t="s">
        <v>171</v>
      </c>
      <c r="AV10" s="2">
        <v>174</v>
      </c>
      <c r="AW10" s="156">
        <v>10.5</v>
      </c>
      <c r="AX10" s="156">
        <v>6</v>
      </c>
    </row>
    <row r="11" spans="1:56" ht="20.100000000000001" customHeight="1" x14ac:dyDescent="0.25">
      <c r="A11" s="68" t="s">
        <v>165</v>
      </c>
      <c r="B11" s="20">
        <v>5</v>
      </c>
      <c r="C11" s="20">
        <v>123</v>
      </c>
      <c r="D11" s="21">
        <f t="shared" si="5"/>
        <v>8.130081300813009E-3</v>
      </c>
      <c r="E11" s="20">
        <v>138</v>
      </c>
      <c r="F11" s="21">
        <f t="shared" si="3"/>
        <v>7.246376811594203E-3</v>
      </c>
      <c r="G11" s="20">
        <v>144</v>
      </c>
      <c r="H11" s="21">
        <f t="shared" si="4"/>
        <v>6.9444444444444441E-3</v>
      </c>
      <c r="I11" s="182">
        <f t="shared" si="0"/>
        <v>15</v>
      </c>
      <c r="J11" s="182">
        <f t="shared" si="1"/>
        <v>6</v>
      </c>
      <c r="M11" t="s">
        <v>175</v>
      </c>
      <c r="N11" s="2">
        <v>7</v>
      </c>
      <c r="O11" s="3">
        <v>103.286</v>
      </c>
      <c r="P11" s="2">
        <v>105</v>
      </c>
      <c r="Q11" s="3">
        <v>11.982100000000001</v>
      </c>
      <c r="R11" s="30">
        <v>0.11601</v>
      </c>
      <c r="S11" s="2">
        <v>84</v>
      </c>
      <c r="T11" s="2">
        <v>117</v>
      </c>
      <c r="U11" s="2">
        <v>33</v>
      </c>
      <c r="V11" s="3">
        <v>-0.88056400000000001</v>
      </c>
      <c r="W11" s="3">
        <v>-0.32462000000000002</v>
      </c>
      <c r="Z11" t="s">
        <v>168</v>
      </c>
      <c r="AA11" s="2">
        <v>7</v>
      </c>
      <c r="AB11" s="23">
        <v>8.4404100000000006E-3</v>
      </c>
      <c r="AC11" t="s">
        <v>81</v>
      </c>
      <c r="AD11" t="s">
        <v>118</v>
      </c>
      <c r="AH11" t="s">
        <v>175</v>
      </c>
      <c r="AI11" s="2">
        <v>6</v>
      </c>
      <c r="AJ11" s="156">
        <v>10</v>
      </c>
      <c r="AK11" s="156">
        <v>7.5</v>
      </c>
      <c r="AL11" s="3">
        <v>10.677099999999999</v>
      </c>
      <c r="AM11" s="30">
        <v>1.0677099999999999</v>
      </c>
      <c r="AN11" s="2">
        <v>0</v>
      </c>
      <c r="AO11" s="2">
        <v>30</v>
      </c>
      <c r="AP11" s="2">
        <v>30</v>
      </c>
      <c r="AQ11" s="3">
        <v>1.6267</v>
      </c>
      <c r="AR11" s="3">
        <v>1.52535</v>
      </c>
      <c r="AU11" t="s">
        <v>175</v>
      </c>
      <c r="AV11" s="2">
        <v>105</v>
      </c>
      <c r="AW11" s="156">
        <v>7.5</v>
      </c>
      <c r="AX11" s="156">
        <v>3</v>
      </c>
    </row>
    <row r="12" spans="1:56" ht="20.100000000000001" customHeight="1" x14ac:dyDescent="0.25">
      <c r="A12" s="68" t="s">
        <v>165</v>
      </c>
      <c r="B12" s="20">
        <v>6</v>
      </c>
      <c r="C12" s="20">
        <v>132</v>
      </c>
      <c r="D12" s="21">
        <f t="shared" si="5"/>
        <v>7.575757575757576E-3</v>
      </c>
      <c r="E12" s="20">
        <v>144</v>
      </c>
      <c r="F12" s="21">
        <f t="shared" si="3"/>
        <v>6.9444444444444441E-3</v>
      </c>
      <c r="G12" s="20">
        <v>144</v>
      </c>
      <c r="H12" s="21">
        <f t="shared" si="4"/>
        <v>6.9444444444444441E-3</v>
      </c>
      <c r="I12" s="182">
        <f t="shared" si="0"/>
        <v>12</v>
      </c>
      <c r="J12" s="182">
        <f t="shared" si="1"/>
        <v>0</v>
      </c>
      <c r="M12" t="s">
        <v>270</v>
      </c>
      <c r="N12" s="2">
        <v>7</v>
      </c>
      <c r="O12" s="3">
        <v>116.571</v>
      </c>
      <c r="P12" s="2">
        <v>117</v>
      </c>
      <c r="Q12" s="3">
        <v>7.4354399999999998</v>
      </c>
      <c r="R12" s="30">
        <v>6.3784400000000005E-2</v>
      </c>
      <c r="S12" s="2">
        <v>105</v>
      </c>
      <c r="T12" s="2">
        <v>129</v>
      </c>
      <c r="U12" s="2">
        <v>24</v>
      </c>
      <c r="V12" s="3">
        <v>0.14594299999999999</v>
      </c>
      <c r="W12" s="3">
        <v>0.62032600000000004</v>
      </c>
      <c r="Z12" t="s">
        <v>270</v>
      </c>
      <c r="AA12" s="2">
        <v>7</v>
      </c>
      <c r="AB12" s="23">
        <v>8.6084500000000001E-3</v>
      </c>
      <c r="AC12" t="s">
        <v>81</v>
      </c>
      <c r="AD12" t="s">
        <v>118</v>
      </c>
      <c r="AH12" t="s">
        <v>270</v>
      </c>
      <c r="AI12" s="2">
        <v>7</v>
      </c>
      <c r="AJ12" s="156">
        <v>3</v>
      </c>
      <c r="AK12" s="156">
        <v>0</v>
      </c>
      <c r="AL12" s="3">
        <v>4.5825800000000001</v>
      </c>
      <c r="AM12" s="30">
        <v>1.5275300000000001</v>
      </c>
      <c r="AN12" s="2">
        <v>0</v>
      </c>
      <c r="AO12" s="2">
        <v>12</v>
      </c>
      <c r="AP12" s="2">
        <v>12</v>
      </c>
      <c r="AQ12" s="3">
        <v>1.69706</v>
      </c>
      <c r="AR12" s="3">
        <v>1.0646899999999999</v>
      </c>
      <c r="AU12" t="s">
        <v>270</v>
      </c>
      <c r="AV12" s="2">
        <v>117</v>
      </c>
      <c r="AW12" s="156">
        <v>0</v>
      </c>
      <c r="AX12" s="156">
        <v>6</v>
      </c>
    </row>
    <row r="13" spans="1:56" ht="20.100000000000001" customHeight="1" x14ac:dyDescent="0.25">
      <c r="A13" s="46" t="s">
        <v>165</v>
      </c>
      <c r="B13" s="48">
        <v>7</v>
      </c>
      <c r="C13" s="48">
        <v>132</v>
      </c>
      <c r="D13" s="39">
        <f t="shared" si="5"/>
        <v>7.575757575757576E-3</v>
      </c>
      <c r="E13" s="48">
        <v>138</v>
      </c>
      <c r="F13" s="39">
        <f t="shared" si="3"/>
        <v>7.246376811594203E-3</v>
      </c>
      <c r="G13" s="48">
        <v>138</v>
      </c>
      <c r="H13" s="39">
        <f t="shared" si="4"/>
        <v>7.246376811594203E-3</v>
      </c>
      <c r="I13" s="184">
        <f t="shared" si="0"/>
        <v>6</v>
      </c>
      <c r="J13" s="184">
        <f t="shared" si="1"/>
        <v>0</v>
      </c>
      <c r="M13" t="s">
        <v>271</v>
      </c>
      <c r="N13" s="2">
        <v>13</v>
      </c>
      <c r="O13" s="3">
        <v>123.69199999999999</v>
      </c>
      <c r="P13" s="2">
        <v>126</v>
      </c>
      <c r="Q13" s="3">
        <v>9.1777300000000004</v>
      </c>
      <c r="R13" s="30">
        <v>7.4198100000000003E-2</v>
      </c>
      <c r="S13" s="2">
        <v>111</v>
      </c>
      <c r="T13" s="2">
        <v>144</v>
      </c>
      <c r="U13" s="2">
        <v>33</v>
      </c>
      <c r="V13" s="3">
        <v>0.83587400000000001</v>
      </c>
      <c r="W13" s="3">
        <v>0.38672400000000001</v>
      </c>
      <c r="Z13" t="s">
        <v>167</v>
      </c>
      <c r="AA13" s="2">
        <v>7</v>
      </c>
      <c r="AB13" s="23">
        <v>8.7156100000000004E-3</v>
      </c>
      <c r="AC13" t="s">
        <v>81</v>
      </c>
      <c r="AD13" t="s">
        <v>118</v>
      </c>
      <c r="AH13" t="s">
        <v>271</v>
      </c>
      <c r="AI13" s="2">
        <v>13</v>
      </c>
      <c r="AJ13" s="156">
        <v>0.92307700000000004</v>
      </c>
      <c r="AK13" s="156">
        <v>0</v>
      </c>
      <c r="AL13" s="3">
        <v>1.8912800000000001</v>
      </c>
      <c r="AM13" s="30">
        <v>2.04888</v>
      </c>
      <c r="AN13" s="2">
        <v>0</v>
      </c>
      <c r="AO13" s="2">
        <v>6</v>
      </c>
      <c r="AP13" s="2">
        <v>6</v>
      </c>
      <c r="AQ13" s="3">
        <v>3.0195799999999999</v>
      </c>
      <c r="AR13" s="3">
        <v>2.7315700000000001</v>
      </c>
      <c r="AU13" t="s">
        <v>271</v>
      </c>
      <c r="AV13" s="2">
        <v>126</v>
      </c>
      <c r="AW13" s="156">
        <v>0</v>
      </c>
      <c r="AX13" s="156">
        <v>0</v>
      </c>
    </row>
    <row r="14" spans="1:56" ht="20.100000000000001" customHeight="1" x14ac:dyDescent="0.25">
      <c r="A14" s="68" t="s">
        <v>166</v>
      </c>
      <c r="B14" s="20">
        <v>1</v>
      </c>
      <c r="C14" s="20">
        <v>240</v>
      </c>
      <c r="D14" s="21">
        <f t="shared" si="5"/>
        <v>4.1666666666666666E-3</v>
      </c>
      <c r="E14" s="20">
        <v>267</v>
      </c>
      <c r="F14" s="21">
        <f t="shared" si="3"/>
        <v>3.7453183520599251E-3</v>
      </c>
      <c r="G14" s="20">
        <v>270</v>
      </c>
      <c r="H14" s="21">
        <f t="shared" si="4"/>
        <v>3.7037037037037038E-3</v>
      </c>
      <c r="I14" s="182">
        <f t="shared" si="0"/>
        <v>27</v>
      </c>
      <c r="J14" s="182">
        <f t="shared" si="1"/>
        <v>3</v>
      </c>
      <c r="M14" t="s">
        <v>272</v>
      </c>
      <c r="N14" s="2">
        <v>7</v>
      </c>
      <c r="O14" s="3">
        <v>129.429</v>
      </c>
      <c r="P14" s="2">
        <v>126</v>
      </c>
      <c r="Q14" s="3">
        <v>12.177300000000001</v>
      </c>
      <c r="R14" s="30">
        <v>9.4084799999999996E-2</v>
      </c>
      <c r="S14" s="2">
        <v>114</v>
      </c>
      <c r="T14" s="2">
        <v>153</v>
      </c>
      <c r="U14" s="2">
        <v>39</v>
      </c>
      <c r="V14" s="3">
        <v>1.29112</v>
      </c>
      <c r="W14" s="3">
        <v>1.30522</v>
      </c>
      <c r="Z14" t="s">
        <v>164</v>
      </c>
      <c r="AA14" s="2">
        <v>6</v>
      </c>
      <c r="AB14" s="23">
        <v>9.2883700000000007E-3</v>
      </c>
      <c r="AC14" t="s">
        <v>81</v>
      </c>
      <c r="AD14" t="s">
        <v>118</v>
      </c>
      <c r="AH14" t="s">
        <v>272</v>
      </c>
      <c r="AI14" s="2">
        <v>6</v>
      </c>
      <c r="AJ14" s="156">
        <v>2.5</v>
      </c>
      <c r="AK14" s="156">
        <v>3</v>
      </c>
      <c r="AL14" s="3">
        <v>2.2583199999999999</v>
      </c>
      <c r="AM14" s="30">
        <v>0.90332699999999999</v>
      </c>
      <c r="AN14" s="2">
        <v>0</v>
      </c>
      <c r="AO14" s="2">
        <v>6</v>
      </c>
      <c r="AP14" s="2">
        <v>6</v>
      </c>
      <c r="AQ14" s="3">
        <v>0.31257000000000001</v>
      </c>
      <c r="AR14" s="3">
        <v>-5.1903100000000001E-2</v>
      </c>
      <c r="AU14" t="s">
        <v>272</v>
      </c>
      <c r="AV14" s="2">
        <v>126</v>
      </c>
      <c r="AW14" s="156">
        <v>3</v>
      </c>
      <c r="AX14" s="156">
        <v>3</v>
      </c>
    </row>
    <row r="15" spans="1:56" ht="20.100000000000001" customHeight="1" x14ac:dyDescent="0.25">
      <c r="A15" s="68" t="s">
        <v>166</v>
      </c>
      <c r="B15" s="20">
        <v>2</v>
      </c>
      <c r="C15" s="20">
        <v>171</v>
      </c>
      <c r="D15" s="21">
        <f t="shared" si="5"/>
        <v>5.8479532163742687E-3</v>
      </c>
      <c r="E15" s="20">
        <v>174</v>
      </c>
      <c r="F15" s="21">
        <f t="shared" si="3"/>
        <v>5.7471264367816091E-3</v>
      </c>
      <c r="G15" s="20"/>
      <c r="H15" s="21"/>
      <c r="I15" s="182">
        <f t="shared" si="0"/>
        <v>3</v>
      </c>
      <c r="J15" s="182"/>
      <c r="M15" t="s">
        <v>273</v>
      </c>
      <c r="N15" s="2">
        <v>6</v>
      </c>
      <c r="O15" s="3">
        <v>132</v>
      </c>
      <c r="P15" s="2">
        <v>124.5</v>
      </c>
      <c r="Q15" s="3">
        <v>26.153400000000001</v>
      </c>
      <c r="R15" s="30">
        <v>0.198132</v>
      </c>
      <c r="S15" s="2">
        <v>111</v>
      </c>
      <c r="T15" s="2">
        <v>183</v>
      </c>
      <c r="U15" s="2">
        <v>72</v>
      </c>
      <c r="V15" s="3">
        <v>1.9832399999999999</v>
      </c>
      <c r="W15" s="3">
        <v>2.1349399999999998</v>
      </c>
      <c r="Z15" t="s">
        <v>175</v>
      </c>
      <c r="AA15" s="2">
        <v>7</v>
      </c>
      <c r="AB15" s="23">
        <v>9.8040699999999998E-3</v>
      </c>
      <c r="AC15" t="s">
        <v>143</v>
      </c>
      <c r="AD15" t="s">
        <v>157</v>
      </c>
      <c r="AH15" t="s">
        <v>273</v>
      </c>
      <c r="AI15" s="2">
        <v>6</v>
      </c>
      <c r="AJ15" s="156">
        <v>5</v>
      </c>
      <c r="AK15" s="156">
        <v>3</v>
      </c>
      <c r="AL15" s="3">
        <v>6.7527799999999996</v>
      </c>
      <c r="AM15" s="30">
        <v>1.35056</v>
      </c>
      <c r="AN15" s="2">
        <v>0</v>
      </c>
      <c r="AO15" s="2">
        <v>18</v>
      </c>
      <c r="AP15" s="2">
        <v>18</v>
      </c>
      <c r="AQ15" s="3">
        <v>1.8822700000000001</v>
      </c>
      <c r="AR15" s="3">
        <v>1.8983699999999999</v>
      </c>
      <c r="AU15" t="s">
        <v>273</v>
      </c>
      <c r="AV15" s="2">
        <v>124.5</v>
      </c>
      <c r="AW15" s="156">
        <v>3</v>
      </c>
      <c r="AX15" s="156">
        <v>6</v>
      </c>
    </row>
    <row r="16" spans="1:56" ht="20.100000000000001" customHeight="1" x14ac:dyDescent="0.25">
      <c r="A16" s="68" t="s">
        <v>166</v>
      </c>
      <c r="B16" s="20">
        <v>3</v>
      </c>
      <c r="C16" s="20">
        <v>150</v>
      </c>
      <c r="D16" s="21">
        <f t="shared" si="5"/>
        <v>6.6666666666666671E-3</v>
      </c>
      <c r="E16" s="20">
        <v>159</v>
      </c>
      <c r="F16" s="21">
        <f t="shared" si="3"/>
        <v>6.2893081761006293E-3</v>
      </c>
      <c r="G16" s="20">
        <v>165</v>
      </c>
      <c r="H16" s="21">
        <f t="shared" si="4"/>
        <v>6.0606060606060606E-3</v>
      </c>
      <c r="I16" s="182">
        <f t="shared" si="0"/>
        <v>9</v>
      </c>
      <c r="J16" s="182">
        <f t="shared" ref="J16:J21" si="6">G16-E16</f>
        <v>6</v>
      </c>
    </row>
    <row r="17" spans="1:44" ht="20.100000000000001" customHeight="1" x14ac:dyDescent="0.25">
      <c r="A17" s="68" t="s">
        <v>166</v>
      </c>
      <c r="B17" s="20">
        <v>4</v>
      </c>
      <c r="C17" s="20">
        <v>156</v>
      </c>
      <c r="D17" s="21">
        <f t="shared" si="5"/>
        <v>6.41025641025641E-3</v>
      </c>
      <c r="E17" s="20">
        <v>174</v>
      </c>
      <c r="F17" s="21">
        <f t="shared" si="3"/>
        <v>5.7471264367816091E-3</v>
      </c>
      <c r="G17" s="20">
        <v>201</v>
      </c>
      <c r="H17" s="21">
        <f t="shared" si="4"/>
        <v>4.9751243781094526E-3</v>
      </c>
      <c r="I17" s="182">
        <f t="shared" si="0"/>
        <v>18</v>
      </c>
      <c r="J17" s="182">
        <f t="shared" si="6"/>
        <v>27</v>
      </c>
      <c r="M17" s="1" t="s">
        <v>63</v>
      </c>
      <c r="N17" s="31">
        <v>94</v>
      </c>
      <c r="O17" s="32">
        <v>129.60599999999999</v>
      </c>
      <c r="P17" s="31">
        <v>123</v>
      </c>
      <c r="Q17" s="32">
        <v>28.144500000000001</v>
      </c>
      <c r="R17" s="188">
        <v>0.21715400000000001</v>
      </c>
      <c r="S17" s="31">
        <v>84</v>
      </c>
      <c r="T17" s="31">
        <v>240</v>
      </c>
      <c r="U17" s="31">
        <v>156</v>
      </c>
      <c r="V17" s="32">
        <v>7.1891499999999997</v>
      </c>
      <c r="W17" s="32">
        <v>8.2384000000000004</v>
      </c>
      <c r="AH17" s="1" t="s">
        <v>63</v>
      </c>
      <c r="AI17" s="31">
        <v>90</v>
      </c>
      <c r="AJ17" s="147">
        <v>6.6333299999999999</v>
      </c>
      <c r="AK17" s="147">
        <v>3</v>
      </c>
      <c r="AL17" s="32">
        <v>9.5452200000000005</v>
      </c>
      <c r="AM17" s="33">
        <v>1.4389799999999999</v>
      </c>
      <c r="AN17" s="31">
        <v>0</v>
      </c>
      <c r="AO17" s="31">
        <v>57</v>
      </c>
      <c r="AP17" s="31">
        <v>57</v>
      </c>
      <c r="AQ17" s="32">
        <v>10.146699999999999</v>
      </c>
      <c r="AR17" s="32">
        <v>17.582000000000001</v>
      </c>
    </row>
    <row r="18" spans="1:44" ht="20.100000000000001" customHeight="1" x14ac:dyDescent="0.25">
      <c r="A18" s="68" t="s">
        <v>166</v>
      </c>
      <c r="B18" s="20">
        <v>5</v>
      </c>
      <c r="C18" s="20">
        <v>153</v>
      </c>
      <c r="D18" s="21">
        <f t="shared" si="5"/>
        <v>6.5359477124183009E-3</v>
      </c>
      <c r="E18" s="20">
        <v>153</v>
      </c>
      <c r="F18" s="21">
        <f t="shared" si="3"/>
        <v>6.5359477124183009E-3</v>
      </c>
      <c r="G18" s="20">
        <v>153</v>
      </c>
      <c r="H18" s="21">
        <f t="shared" si="4"/>
        <v>6.5359477124183009E-3</v>
      </c>
      <c r="I18" s="182">
        <f t="shared" si="0"/>
        <v>0</v>
      </c>
      <c r="J18" s="182">
        <f t="shared" si="6"/>
        <v>0</v>
      </c>
    </row>
    <row r="19" spans="1:44" ht="20.100000000000001" customHeight="1" x14ac:dyDescent="0.25">
      <c r="A19" s="68" t="s">
        <v>166</v>
      </c>
      <c r="B19" s="20">
        <v>6</v>
      </c>
      <c r="C19" s="20">
        <v>231</v>
      </c>
      <c r="D19" s="21">
        <f t="shared" si="5"/>
        <v>4.329004329004329E-3</v>
      </c>
      <c r="E19" s="20">
        <v>249</v>
      </c>
      <c r="F19" s="21">
        <f t="shared" si="3"/>
        <v>4.0160642570281121E-3</v>
      </c>
      <c r="G19" s="20">
        <v>273</v>
      </c>
      <c r="H19" s="21">
        <f t="shared" si="4"/>
        <v>3.663003663003663E-3</v>
      </c>
      <c r="I19" s="182">
        <f t="shared" si="0"/>
        <v>18</v>
      </c>
      <c r="J19" s="182">
        <f t="shared" si="6"/>
        <v>24</v>
      </c>
    </row>
    <row r="20" spans="1:44" ht="20.100000000000001" customHeight="1" x14ac:dyDescent="0.25">
      <c r="A20" s="46" t="s">
        <v>166</v>
      </c>
      <c r="B20" s="48">
        <v>7</v>
      </c>
      <c r="C20" s="37">
        <v>84</v>
      </c>
      <c r="D20" s="39">
        <f t="shared" si="5"/>
        <v>1.1904761904761904E-2</v>
      </c>
      <c r="E20" s="48">
        <v>141</v>
      </c>
      <c r="F20" s="39">
        <f t="shared" si="3"/>
        <v>7.0921985815602835E-3</v>
      </c>
      <c r="G20" s="48">
        <v>159</v>
      </c>
      <c r="H20" s="39">
        <f t="shared" si="4"/>
        <v>6.2893081761006293E-3</v>
      </c>
      <c r="I20" s="184">
        <f t="shared" si="0"/>
        <v>57</v>
      </c>
      <c r="J20" s="184">
        <f t="shared" si="6"/>
        <v>18</v>
      </c>
      <c r="M20" s="29" t="s">
        <v>50</v>
      </c>
      <c r="N20" s="173" t="s">
        <v>51</v>
      </c>
      <c r="O20" s="173" t="s">
        <v>52</v>
      </c>
      <c r="P20" s="173" t="s">
        <v>53</v>
      </c>
      <c r="Q20" s="173" t="s">
        <v>54</v>
      </c>
      <c r="R20" s="173" t="s">
        <v>55</v>
      </c>
      <c r="S20" s="173" t="s">
        <v>56</v>
      </c>
      <c r="T20" s="173" t="s">
        <v>57</v>
      </c>
      <c r="U20" s="173" t="s">
        <v>58</v>
      </c>
      <c r="V20" s="173" t="s">
        <v>59</v>
      </c>
      <c r="W20" s="173" t="s">
        <v>60</v>
      </c>
      <c r="Z20" s="29" t="s">
        <v>50</v>
      </c>
      <c r="AA20" s="173" t="s">
        <v>132</v>
      </c>
      <c r="AB20" s="173" t="s">
        <v>133</v>
      </c>
      <c r="AC20" s="201" t="s">
        <v>134</v>
      </c>
      <c r="AD20" s="201"/>
      <c r="AE20" s="201"/>
      <c r="AH20" s="29" t="s">
        <v>50</v>
      </c>
      <c r="AI20" s="173" t="s">
        <v>51</v>
      </c>
      <c r="AJ20" s="173" t="s">
        <v>52</v>
      </c>
      <c r="AK20" s="173" t="s">
        <v>53</v>
      </c>
      <c r="AL20" s="173" t="s">
        <v>54</v>
      </c>
      <c r="AM20" s="173" t="s">
        <v>55</v>
      </c>
      <c r="AN20" s="173" t="s">
        <v>56</v>
      </c>
      <c r="AO20" s="173" t="s">
        <v>57</v>
      </c>
      <c r="AP20" s="173" t="s">
        <v>58</v>
      </c>
      <c r="AQ20" s="173" t="s">
        <v>59</v>
      </c>
      <c r="AR20" s="173" t="s">
        <v>60</v>
      </c>
    </row>
    <row r="21" spans="1:44" ht="20.100000000000001" customHeight="1" x14ac:dyDescent="0.25">
      <c r="A21" s="68" t="s">
        <v>167</v>
      </c>
      <c r="B21" s="20">
        <v>1</v>
      </c>
      <c r="C21" s="20">
        <v>102</v>
      </c>
      <c r="D21" s="21">
        <f t="shared" si="5"/>
        <v>9.8039215686274508E-3</v>
      </c>
      <c r="E21" s="20">
        <v>102</v>
      </c>
      <c r="F21" s="21">
        <f t="shared" si="3"/>
        <v>9.8039215686274508E-3</v>
      </c>
      <c r="G21" s="20">
        <v>105</v>
      </c>
      <c r="H21" s="21">
        <f t="shared" si="4"/>
        <v>9.5238095238095247E-3</v>
      </c>
      <c r="I21" s="182">
        <f t="shared" si="0"/>
        <v>0</v>
      </c>
      <c r="J21" s="182">
        <f t="shared" si="6"/>
        <v>3</v>
      </c>
      <c r="M21" t="s">
        <v>274</v>
      </c>
      <c r="N21" s="2">
        <v>7</v>
      </c>
      <c r="O21" s="3">
        <v>134.143</v>
      </c>
      <c r="P21" s="156">
        <v>129</v>
      </c>
      <c r="Q21" s="4">
        <v>11.0518</v>
      </c>
      <c r="R21" s="30">
        <v>8.2388500000000003E-2</v>
      </c>
      <c r="S21" s="2">
        <v>120</v>
      </c>
      <c r="T21" s="2">
        <v>153</v>
      </c>
      <c r="U21" s="2">
        <v>33</v>
      </c>
      <c r="V21" s="3">
        <v>0.82650900000000005</v>
      </c>
      <c r="W21" s="3">
        <v>9.0562799999999999E-2</v>
      </c>
      <c r="Z21" t="s">
        <v>279</v>
      </c>
      <c r="AA21">
        <v>6</v>
      </c>
      <c r="AB21">
        <v>5.3944400000000003E-3</v>
      </c>
      <c r="AC21" t="s">
        <v>71</v>
      </c>
      <c r="AD21" t="s">
        <v>114</v>
      </c>
      <c r="AH21" t="s">
        <v>274</v>
      </c>
      <c r="AI21" s="2">
        <v>7</v>
      </c>
      <c r="AJ21" s="156">
        <v>12.428599999999999</v>
      </c>
      <c r="AK21" s="156">
        <v>9</v>
      </c>
      <c r="AL21" s="3">
        <v>12.299799999999999</v>
      </c>
      <c r="AM21" s="30">
        <v>0.98964099999999999</v>
      </c>
      <c r="AN21" s="2">
        <v>3</v>
      </c>
      <c r="AO21" s="2">
        <v>36</v>
      </c>
      <c r="AP21" s="2">
        <v>33</v>
      </c>
      <c r="AQ21" s="3">
        <v>1.5130699999999999</v>
      </c>
      <c r="AR21" s="3">
        <v>0.80506500000000003</v>
      </c>
    </row>
    <row r="22" spans="1:44" ht="20.100000000000001" customHeight="1" x14ac:dyDescent="0.25">
      <c r="A22" s="68" t="s">
        <v>167</v>
      </c>
      <c r="B22" s="20">
        <v>2</v>
      </c>
      <c r="C22" s="20">
        <v>126</v>
      </c>
      <c r="D22" s="21">
        <f t="shared" si="5"/>
        <v>7.9365079365079361E-3</v>
      </c>
      <c r="E22" s="20">
        <v>135</v>
      </c>
      <c r="F22" s="21">
        <f t="shared" si="3"/>
        <v>7.4074074074074077E-3</v>
      </c>
      <c r="G22" s="20"/>
      <c r="H22" s="21"/>
      <c r="I22" s="182">
        <f t="shared" si="0"/>
        <v>9</v>
      </c>
      <c r="J22" s="182"/>
      <c r="M22" t="s">
        <v>275</v>
      </c>
      <c r="N22" s="2">
        <v>7</v>
      </c>
      <c r="O22" s="3">
        <v>111.429</v>
      </c>
      <c r="P22" s="156">
        <v>111</v>
      </c>
      <c r="Q22" s="4">
        <v>5.8554000000000004</v>
      </c>
      <c r="R22" s="30">
        <v>5.2548499999999998E-2</v>
      </c>
      <c r="S22" s="2">
        <v>105</v>
      </c>
      <c r="T22" s="2">
        <v>120</v>
      </c>
      <c r="U22" s="2">
        <v>15</v>
      </c>
      <c r="V22" s="3">
        <v>0.31128699999999998</v>
      </c>
      <c r="W22" s="3">
        <v>-0.78113200000000005</v>
      </c>
      <c r="Z22" t="s">
        <v>278</v>
      </c>
      <c r="AA22">
        <v>7</v>
      </c>
      <c r="AB22">
        <v>6.4509399999999996E-3</v>
      </c>
      <c r="AC22" t="s">
        <v>73</v>
      </c>
      <c r="AD22" t="s">
        <v>115</v>
      </c>
      <c r="AH22" t="s">
        <v>275</v>
      </c>
      <c r="AI22" s="2">
        <v>6</v>
      </c>
      <c r="AJ22" s="156">
        <v>30.5</v>
      </c>
      <c r="AK22" s="156">
        <v>13.5</v>
      </c>
      <c r="AL22" s="3">
        <v>33.267099999999999</v>
      </c>
      <c r="AM22" s="30">
        <v>1.0907199999999999</v>
      </c>
      <c r="AN22" s="2">
        <v>3</v>
      </c>
      <c r="AO22" s="2">
        <v>84</v>
      </c>
      <c r="AP22" s="2">
        <v>81</v>
      </c>
      <c r="AQ22" s="3">
        <v>1.12459</v>
      </c>
      <c r="AR22" s="3">
        <v>-0.29300100000000001</v>
      </c>
    </row>
    <row r="23" spans="1:44" ht="20.100000000000001" customHeight="1" x14ac:dyDescent="0.25">
      <c r="A23" s="68" t="s">
        <v>167</v>
      </c>
      <c r="B23" s="20">
        <v>3</v>
      </c>
      <c r="C23" s="20">
        <v>102</v>
      </c>
      <c r="D23" s="21">
        <f t="shared" si="5"/>
        <v>9.8039215686274508E-3</v>
      </c>
      <c r="E23" s="20">
        <v>111</v>
      </c>
      <c r="F23" s="21">
        <f t="shared" si="3"/>
        <v>9.0090090090090089E-3</v>
      </c>
      <c r="G23" s="20">
        <v>138</v>
      </c>
      <c r="H23" s="21">
        <f t="shared" si="4"/>
        <v>7.246376811594203E-3</v>
      </c>
      <c r="I23" s="182">
        <f t="shared" si="0"/>
        <v>9</v>
      </c>
      <c r="J23" s="182">
        <f>G23-E23</f>
        <v>27</v>
      </c>
      <c r="M23" t="s">
        <v>276</v>
      </c>
      <c r="N23" s="2">
        <v>6</v>
      </c>
      <c r="O23" s="3">
        <v>146</v>
      </c>
      <c r="P23" s="156">
        <v>145.5</v>
      </c>
      <c r="Q23" s="4">
        <v>5.5857000000000001</v>
      </c>
      <c r="R23" s="30">
        <v>3.8258199999999999E-2</v>
      </c>
      <c r="S23" s="2">
        <v>141</v>
      </c>
      <c r="T23" s="2">
        <v>156</v>
      </c>
      <c r="U23" s="2">
        <v>15</v>
      </c>
      <c r="V23" s="3">
        <v>1.28074</v>
      </c>
      <c r="W23" s="3">
        <v>0.92640500000000003</v>
      </c>
      <c r="Z23" t="s">
        <v>276</v>
      </c>
      <c r="AA23">
        <v>6</v>
      </c>
      <c r="AB23">
        <v>6.8574200000000004E-3</v>
      </c>
      <c r="AC23" t="s">
        <v>138</v>
      </c>
      <c r="AD23" t="s">
        <v>155</v>
      </c>
      <c r="AH23" t="s">
        <v>276</v>
      </c>
      <c r="AI23" s="2">
        <v>5</v>
      </c>
      <c r="AJ23" s="156">
        <v>9.6</v>
      </c>
      <c r="AK23" s="156">
        <v>6</v>
      </c>
      <c r="AL23" s="3">
        <v>11.5022</v>
      </c>
      <c r="AM23" s="30">
        <v>1.19814</v>
      </c>
      <c r="AN23" s="2">
        <v>0</v>
      </c>
      <c r="AO23" s="2">
        <v>27</v>
      </c>
      <c r="AP23" s="2">
        <v>27</v>
      </c>
      <c r="AQ23" s="3">
        <v>0.90217000000000003</v>
      </c>
      <c r="AR23" s="3">
        <v>-7.6674599999999996E-2</v>
      </c>
    </row>
    <row r="24" spans="1:44" ht="20.100000000000001" customHeight="1" x14ac:dyDescent="0.25">
      <c r="A24" s="68" t="s">
        <v>167</v>
      </c>
      <c r="B24" s="20">
        <v>4</v>
      </c>
      <c r="C24" s="20">
        <v>102</v>
      </c>
      <c r="D24" s="21">
        <f t="shared" si="5"/>
        <v>9.8039215686274508E-3</v>
      </c>
      <c r="E24" s="20">
        <v>111</v>
      </c>
      <c r="F24" s="21">
        <f t="shared" si="3"/>
        <v>9.0090090090090089E-3</v>
      </c>
      <c r="G24" s="20"/>
      <c r="H24" s="21"/>
      <c r="I24" s="182">
        <f t="shared" si="0"/>
        <v>9</v>
      </c>
      <c r="J24" s="182"/>
      <c r="M24" t="s">
        <v>277</v>
      </c>
      <c r="N24" s="2">
        <v>7</v>
      </c>
      <c r="O24" s="3">
        <v>138.857</v>
      </c>
      <c r="P24" s="156">
        <v>138</v>
      </c>
      <c r="Q24" s="4">
        <v>11.32</v>
      </c>
      <c r="R24" s="30">
        <v>8.1522800000000006E-2</v>
      </c>
      <c r="S24" s="2">
        <v>123</v>
      </c>
      <c r="T24" s="2">
        <v>156</v>
      </c>
      <c r="U24" s="2">
        <v>33</v>
      </c>
      <c r="V24" s="3">
        <v>0.25618999999999997</v>
      </c>
      <c r="W24" s="3">
        <v>-0.23882400000000001</v>
      </c>
      <c r="Z24" t="s">
        <v>277</v>
      </c>
      <c r="AA24">
        <v>7</v>
      </c>
      <c r="AB24">
        <v>7.2425800000000002E-3</v>
      </c>
      <c r="AC24" t="s">
        <v>138</v>
      </c>
      <c r="AD24" t="s">
        <v>155</v>
      </c>
      <c r="AH24" t="s">
        <v>277</v>
      </c>
      <c r="AI24" s="2">
        <v>7</v>
      </c>
      <c r="AJ24" s="156">
        <v>3.8571399999999998</v>
      </c>
      <c r="AK24" s="156">
        <v>3</v>
      </c>
      <c r="AL24" s="3">
        <v>4.8106999999999998</v>
      </c>
      <c r="AM24" s="30">
        <v>1.24722</v>
      </c>
      <c r="AN24" s="2">
        <v>0</v>
      </c>
      <c r="AO24" s="2">
        <v>12</v>
      </c>
      <c r="AP24" s="2">
        <v>12</v>
      </c>
      <c r="AQ24" s="3">
        <v>1.1375900000000001</v>
      </c>
      <c r="AR24" s="3">
        <v>-0.20535700000000001</v>
      </c>
    </row>
    <row r="25" spans="1:44" ht="20.100000000000001" customHeight="1" x14ac:dyDescent="0.25">
      <c r="A25" s="68" t="s">
        <v>167</v>
      </c>
      <c r="B25" s="20">
        <v>5</v>
      </c>
      <c r="C25" s="20">
        <v>132</v>
      </c>
      <c r="D25" s="21">
        <f t="shared" si="5"/>
        <v>7.575757575757576E-3</v>
      </c>
      <c r="E25" s="20">
        <v>156</v>
      </c>
      <c r="F25" s="21">
        <f t="shared" si="3"/>
        <v>6.41025641025641E-3</v>
      </c>
      <c r="G25" s="20">
        <v>156</v>
      </c>
      <c r="H25" s="21">
        <f t="shared" si="4"/>
        <v>6.41025641025641E-3</v>
      </c>
      <c r="I25" s="182">
        <f t="shared" si="0"/>
        <v>24</v>
      </c>
      <c r="J25" s="182">
        <f>G25-E25</f>
        <v>0</v>
      </c>
      <c r="M25" t="s">
        <v>278</v>
      </c>
      <c r="N25" s="2">
        <v>7</v>
      </c>
      <c r="O25" s="3">
        <v>156.857</v>
      </c>
      <c r="P25" s="156">
        <v>156</v>
      </c>
      <c r="Q25" s="4">
        <v>19.030100000000001</v>
      </c>
      <c r="R25" s="30">
        <v>0.121321</v>
      </c>
      <c r="S25" s="2">
        <v>135</v>
      </c>
      <c r="T25" s="2">
        <v>192</v>
      </c>
      <c r="U25" s="2">
        <v>57</v>
      </c>
      <c r="V25" s="3">
        <v>1.1008500000000001</v>
      </c>
      <c r="W25" s="3">
        <v>0.58811000000000002</v>
      </c>
      <c r="Z25" t="s">
        <v>274</v>
      </c>
      <c r="AA25">
        <v>7</v>
      </c>
      <c r="AB25">
        <v>7.4967100000000002E-3</v>
      </c>
      <c r="AC25" t="s">
        <v>77</v>
      </c>
      <c r="AD25" t="s">
        <v>117</v>
      </c>
      <c r="AH25" t="s">
        <v>278</v>
      </c>
      <c r="AI25" s="2">
        <v>5</v>
      </c>
      <c r="AJ25" s="156">
        <v>4.8</v>
      </c>
      <c r="AK25" s="156">
        <v>6</v>
      </c>
      <c r="AL25" s="3">
        <v>3.4205299999999998</v>
      </c>
      <c r="AM25" s="30">
        <v>0.71260999999999997</v>
      </c>
      <c r="AN25" s="2">
        <v>0</v>
      </c>
      <c r="AO25" s="2">
        <v>9</v>
      </c>
      <c r="AP25" s="2">
        <v>9</v>
      </c>
      <c r="AQ25" s="3">
        <v>-0.36952699999999999</v>
      </c>
      <c r="AR25" s="3">
        <v>-8.1023999999999999E-2</v>
      </c>
    </row>
    <row r="26" spans="1:44" ht="20.100000000000001" customHeight="1" x14ac:dyDescent="0.25">
      <c r="A26" s="68" t="s">
        <v>167</v>
      </c>
      <c r="B26" s="20">
        <v>6</v>
      </c>
      <c r="C26" s="20">
        <v>120</v>
      </c>
      <c r="D26" s="21">
        <f t="shared" si="5"/>
        <v>8.3333333333333332E-3</v>
      </c>
      <c r="E26" s="20">
        <v>120</v>
      </c>
      <c r="F26" s="21">
        <f t="shared" si="3"/>
        <v>8.3333333333333332E-3</v>
      </c>
      <c r="G26" s="20">
        <v>126</v>
      </c>
      <c r="H26" s="21">
        <f t="shared" si="4"/>
        <v>7.9365079365079361E-3</v>
      </c>
      <c r="I26" s="182">
        <f t="shared" si="0"/>
        <v>0</v>
      </c>
      <c r="J26" s="182">
        <f>G26-E26</f>
        <v>6</v>
      </c>
      <c r="M26" t="s">
        <v>279</v>
      </c>
      <c r="N26" s="2">
        <v>6</v>
      </c>
      <c r="O26" s="3">
        <v>199</v>
      </c>
      <c r="P26" s="156">
        <v>205.5</v>
      </c>
      <c r="Q26" s="4">
        <v>55.241300000000003</v>
      </c>
      <c r="R26" s="30">
        <v>0.27759400000000001</v>
      </c>
      <c r="S26" s="2">
        <v>135</v>
      </c>
      <c r="T26" s="2">
        <v>270</v>
      </c>
      <c r="U26" s="2">
        <v>135</v>
      </c>
      <c r="V26" s="3">
        <v>-0.14335999999999999</v>
      </c>
      <c r="W26" s="3">
        <v>-0.76771800000000001</v>
      </c>
      <c r="Z26" t="s">
        <v>280</v>
      </c>
      <c r="AA26">
        <v>7</v>
      </c>
      <c r="AB26">
        <v>8.4136100000000002E-3</v>
      </c>
      <c r="AC26" t="s">
        <v>81</v>
      </c>
      <c r="AD26" t="s">
        <v>118</v>
      </c>
      <c r="AH26" t="s">
        <v>279</v>
      </c>
      <c r="AI26" s="2">
        <v>6</v>
      </c>
      <c r="AJ26" s="156">
        <v>19.5</v>
      </c>
      <c r="AK26" s="156">
        <v>18</v>
      </c>
      <c r="AL26" s="3">
        <v>15.3851</v>
      </c>
      <c r="AM26" s="30">
        <v>0.78897700000000004</v>
      </c>
      <c r="AN26" s="2">
        <v>3</v>
      </c>
      <c r="AO26" s="2">
        <v>45</v>
      </c>
      <c r="AP26" s="2">
        <v>42</v>
      </c>
      <c r="AQ26" s="3">
        <v>0.82075600000000004</v>
      </c>
      <c r="AR26" s="3">
        <v>0.20927000000000001</v>
      </c>
    </row>
    <row r="27" spans="1:44" ht="20.100000000000001" customHeight="1" x14ac:dyDescent="0.25">
      <c r="A27" s="46" t="s">
        <v>167</v>
      </c>
      <c r="B27" s="48">
        <v>7</v>
      </c>
      <c r="C27" s="48">
        <v>129</v>
      </c>
      <c r="D27" s="39">
        <f t="shared" si="5"/>
        <v>7.7519379844961239E-3</v>
      </c>
      <c r="E27" s="48">
        <v>129</v>
      </c>
      <c r="F27" s="39">
        <f t="shared" si="3"/>
        <v>7.7519379844961239E-3</v>
      </c>
      <c r="G27" s="48">
        <v>189</v>
      </c>
      <c r="H27" s="39">
        <f t="shared" si="4"/>
        <v>5.2910052910052907E-3</v>
      </c>
      <c r="I27" s="184">
        <f t="shared" si="0"/>
        <v>0</v>
      </c>
      <c r="J27" s="184">
        <f>G27-E27</f>
        <v>60</v>
      </c>
      <c r="M27" t="s">
        <v>280</v>
      </c>
      <c r="N27" s="2">
        <v>7</v>
      </c>
      <c r="O27" s="3">
        <v>119.571</v>
      </c>
      <c r="P27" s="156">
        <v>123</v>
      </c>
      <c r="Q27" s="4">
        <v>9.7100799999999996</v>
      </c>
      <c r="R27" s="30">
        <v>8.1207399999999999E-2</v>
      </c>
      <c r="S27" s="2">
        <v>102</v>
      </c>
      <c r="T27" s="2">
        <v>132</v>
      </c>
      <c r="U27" s="2">
        <v>30</v>
      </c>
      <c r="V27" s="3">
        <v>-0.92195499999999997</v>
      </c>
      <c r="W27" s="3">
        <v>0.54756899999999997</v>
      </c>
      <c r="Z27" t="s">
        <v>275</v>
      </c>
      <c r="AA27">
        <v>7</v>
      </c>
      <c r="AB27">
        <v>8.9954500000000003E-3</v>
      </c>
      <c r="AC27" t="s">
        <v>143</v>
      </c>
      <c r="AD27" t="s">
        <v>157</v>
      </c>
      <c r="AH27" t="s">
        <v>280</v>
      </c>
      <c r="AI27" s="2">
        <v>6</v>
      </c>
      <c r="AJ27" s="156">
        <v>2</v>
      </c>
      <c r="AK27" s="156">
        <v>1.5</v>
      </c>
      <c r="AL27" s="3">
        <v>2.4494899999999999</v>
      </c>
      <c r="AM27" s="30">
        <v>1.2247399999999999</v>
      </c>
      <c r="AN27" s="2">
        <v>0</v>
      </c>
      <c r="AO27" s="2">
        <v>6</v>
      </c>
      <c r="AP27" s="2">
        <v>6</v>
      </c>
      <c r="AQ27" s="3">
        <v>0.857321</v>
      </c>
      <c r="AR27" s="3">
        <v>-0.15</v>
      </c>
    </row>
    <row r="28" spans="1:44" ht="20.100000000000001" customHeight="1" x14ac:dyDescent="0.25">
      <c r="A28" s="68" t="s">
        <v>168</v>
      </c>
      <c r="B28" s="20">
        <v>1</v>
      </c>
      <c r="C28" s="20">
        <v>120</v>
      </c>
      <c r="D28" s="21">
        <f t="shared" si="5"/>
        <v>8.3333333333333332E-3</v>
      </c>
      <c r="E28" s="20">
        <v>120</v>
      </c>
      <c r="F28" s="21">
        <f t="shared" si="3"/>
        <v>8.3333333333333332E-3</v>
      </c>
      <c r="G28" s="20"/>
      <c r="H28" s="21"/>
      <c r="I28" s="182">
        <f t="shared" si="0"/>
        <v>0</v>
      </c>
      <c r="J28" s="182"/>
      <c r="AH28" t="s">
        <v>63</v>
      </c>
      <c r="AI28" s="2">
        <v>42</v>
      </c>
      <c r="AJ28" s="156">
        <v>11.857100000000001</v>
      </c>
      <c r="AK28" s="156">
        <v>6</v>
      </c>
      <c r="AL28" s="3">
        <v>17.188400000000001</v>
      </c>
      <c r="AM28" s="30">
        <v>1.44963</v>
      </c>
      <c r="AN28" s="2">
        <v>0</v>
      </c>
      <c r="AO28" s="2">
        <v>84</v>
      </c>
      <c r="AP28" s="2">
        <v>84</v>
      </c>
      <c r="AQ28" s="3">
        <v>6.9789399999999997</v>
      </c>
      <c r="AR28" s="3">
        <v>10.4323</v>
      </c>
    </row>
    <row r="29" spans="1:44" ht="20.100000000000001" customHeight="1" x14ac:dyDescent="0.25">
      <c r="A29" s="68" t="s">
        <v>168</v>
      </c>
      <c r="B29" s="20">
        <v>2</v>
      </c>
      <c r="C29" s="20">
        <v>123</v>
      </c>
      <c r="D29" s="21">
        <f t="shared" si="5"/>
        <v>8.130081300813009E-3</v>
      </c>
      <c r="E29" s="20">
        <v>123</v>
      </c>
      <c r="F29" s="21">
        <f t="shared" si="3"/>
        <v>8.130081300813009E-3</v>
      </c>
      <c r="G29" s="20"/>
      <c r="H29" s="21"/>
      <c r="I29" s="182">
        <f t="shared" si="0"/>
        <v>0</v>
      </c>
      <c r="J29" s="182"/>
      <c r="M29" s="1" t="s">
        <v>63</v>
      </c>
      <c r="N29" s="31">
        <v>47</v>
      </c>
      <c r="O29" s="32">
        <v>142.46799999999999</v>
      </c>
      <c r="P29" s="147">
        <v>135</v>
      </c>
      <c r="Q29" s="148">
        <v>33.475999999999999</v>
      </c>
      <c r="R29" s="33">
        <v>0.23497199999999999</v>
      </c>
      <c r="S29" s="31">
        <v>102</v>
      </c>
      <c r="T29" s="31">
        <v>270</v>
      </c>
      <c r="U29" s="31">
        <v>168</v>
      </c>
      <c r="V29" s="32">
        <v>5.6899100000000002</v>
      </c>
      <c r="W29" s="32">
        <v>7.0320999999999998</v>
      </c>
    </row>
    <row r="30" spans="1:44" ht="20.100000000000001" customHeight="1" x14ac:dyDescent="0.25">
      <c r="A30" s="68" t="s">
        <v>168</v>
      </c>
      <c r="B30" s="20">
        <v>3</v>
      </c>
      <c r="C30" s="20">
        <v>114</v>
      </c>
      <c r="D30" s="21">
        <f t="shared" si="5"/>
        <v>8.771929824561403E-3</v>
      </c>
      <c r="E30" s="20">
        <v>117</v>
      </c>
      <c r="F30" s="21">
        <f t="shared" si="3"/>
        <v>8.5470085470085479E-3</v>
      </c>
      <c r="G30" s="20"/>
      <c r="H30" s="21"/>
      <c r="I30" s="182">
        <f t="shared" si="0"/>
        <v>3</v>
      </c>
      <c r="J30" s="182"/>
    </row>
    <row r="31" spans="1:44" ht="20.100000000000001" customHeight="1" x14ac:dyDescent="0.25">
      <c r="A31" s="68" t="s">
        <v>168</v>
      </c>
      <c r="B31" s="20">
        <v>4</v>
      </c>
      <c r="C31" s="20">
        <v>111</v>
      </c>
      <c r="D31" s="21">
        <f t="shared" si="5"/>
        <v>9.0090090090090089E-3</v>
      </c>
      <c r="E31" s="20"/>
      <c r="F31" s="21"/>
      <c r="G31" s="20"/>
      <c r="H31" s="21"/>
      <c r="I31" s="182"/>
      <c r="J31" s="182"/>
    </row>
    <row r="32" spans="1:44" ht="20.100000000000001" customHeight="1" x14ac:dyDescent="0.25">
      <c r="A32" s="68" t="s">
        <v>168</v>
      </c>
      <c r="B32" s="20">
        <v>5</v>
      </c>
      <c r="C32" s="20">
        <v>126</v>
      </c>
      <c r="D32" s="21">
        <f t="shared" si="5"/>
        <v>7.9365079365079361E-3</v>
      </c>
      <c r="E32" s="20">
        <v>138</v>
      </c>
      <c r="F32" s="21">
        <f t="shared" si="3"/>
        <v>7.246376811594203E-3</v>
      </c>
      <c r="G32" s="20"/>
      <c r="H32" s="21"/>
      <c r="I32" s="182">
        <f t="shared" ref="I32:I48" si="7">E32-C32</f>
        <v>12</v>
      </c>
      <c r="J32" s="182"/>
    </row>
    <row r="33" spans="1:44" ht="20.100000000000001" customHeight="1" x14ac:dyDescent="0.25">
      <c r="A33" s="68" t="s">
        <v>168</v>
      </c>
      <c r="B33" s="20">
        <v>6</v>
      </c>
      <c r="C33" s="20">
        <v>114</v>
      </c>
      <c r="D33" s="21">
        <f t="shared" si="5"/>
        <v>8.771929824561403E-3</v>
      </c>
      <c r="E33" s="20">
        <v>114</v>
      </c>
      <c r="F33" s="21">
        <f t="shared" si="3"/>
        <v>8.771929824561403E-3</v>
      </c>
      <c r="G33" s="20"/>
      <c r="H33" s="21"/>
      <c r="I33" s="182">
        <f t="shared" si="7"/>
        <v>0</v>
      </c>
      <c r="J33" s="182"/>
      <c r="M33" s="202" t="s">
        <v>299</v>
      </c>
      <c r="N33" s="202"/>
      <c r="O33" s="202"/>
    </row>
    <row r="34" spans="1:44" ht="20.100000000000001" customHeight="1" x14ac:dyDescent="0.25">
      <c r="A34" s="46" t="s">
        <v>168</v>
      </c>
      <c r="B34" s="48">
        <v>7</v>
      </c>
      <c r="C34" s="48">
        <v>123</v>
      </c>
      <c r="D34" s="39">
        <f t="shared" si="5"/>
        <v>8.130081300813009E-3</v>
      </c>
      <c r="E34" s="48">
        <v>129</v>
      </c>
      <c r="F34" s="39">
        <f t="shared" si="3"/>
        <v>7.7519379844961239E-3</v>
      </c>
      <c r="G34" s="48"/>
      <c r="H34" s="39"/>
      <c r="I34" s="184">
        <f t="shared" si="7"/>
        <v>6</v>
      </c>
      <c r="J34" s="184"/>
      <c r="M34" s="29" t="s">
        <v>50</v>
      </c>
      <c r="N34" s="173" t="s">
        <v>51</v>
      </c>
      <c r="O34" s="173" t="s">
        <v>52</v>
      </c>
      <c r="P34" s="173" t="s">
        <v>53</v>
      </c>
      <c r="Q34" s="173" t="s">
        <v>54</v>
      </c>
      <c r="R34" s="173" t="s">
        <v>55</v>
      </c>
      <c r="S34" s="173" t="s">
        <v>56</v>
      </c>
      <c r="T34" s="173" t="s">
        <v>57</v>
      </c>
      <c r="U34" s="173" t="s">
        <v>58</v>
      </c>
      <c r="V34" s="173" t="s">
        <v>59</v>
      </c>
      <c r="W34" s="173" t="s">
        <v>60</v>
      </c>
      <c r="Z34" s="29" t="s">
        <v>50</v>
      </c>
      <c r="AA34" s="173" t="s">
        <v>132</v>
      </c>
      <c r="AB34" s="173" t="s">
        <v>133</v>
      </c>
      <c r="AC34" s="201" t="s">
        <v>134</v>
      </c>
      <c r="AD34" s="201"/>
      <c r="AH34" s="202" t="s">
        <v>302</v>
      </c>
      <c r="AI34" s="202"/>
      <c r="AJ34" s="202"/>
    </row>
    <row r="35" spans="1:44" ht="20.100000000000001" customHeight="1" x14ac:dyDescent="0.25">
      <c r="A35" s="68" t="s">
        <v>174</v>
      </c>
      <c r="B35" s="20">
        <v>1</v>
      </c>
      <c r="C35" s="15">
        <v>192</v>
      </c>
      <c r="D35" s="21">
        <f t="shared" si="5"/>
        <v>5.208333333333333E-3</v>
      </c>
      <c r="E35" s="15">
        <v>225</v>
      </c>
      <c r="F35" s="21">
        <f t="shared" si="3"/>
        <v>4.4444444444444444E-3</v>
      </c>
      <c r="G35" s="20"/>
      <c r="H35" s="21"/>
      <c r="I35" s="182">
        <f t="shared" si="7"/>
        <v>33</v>
      </c>
      <c r="J35" s="182"/>
      <c r="M35" t="s">
        <v>164</v>
      </c>
      <c r="N35" s="2">
        <v>6</v>
      </c>
      <c r="O35" s="3">
        <v>113</v>
      </c>
      <c r="P35" s="3">
        <v>112.5</v>
      </c>
      <c r="Q35" s="3">
        <v>14.7784</v>
      </c>
      <c r="R35" s="30">
        <v>0.13078200000000001</v>
      </c>
      <c r="S35" s="2">
        <v>90</v>
      </c>
      <c r="T35" s="2">
        <v>135</v>
      </c>
      <c r="U35" s="2">
        <v>45</v>
      </c>
      <c r="V35" s="4">
        <v>-0.121577</v>
      </c>
      <c r="W35" s="4">
        <v>0.66964299999999999</v>
      </c>
      <c r="Z35" t="s">
        <v>171</v>
      </c>
      <c r="AA35" s="2">
        <v>6</v>
      </c>
      <c r="AB35" s="23">
        <v>5.4949600000000001E-3</v>
      </c>
      <c r="AC35" t="s">
        <v>71</v>
      </c>
      <c r="AD35" t="s">
        <v>114</v>
      </c>
      <c r="AH35" s="29" t="s">
        <v>50</v>
      </c>
      <c r="AI35" s="173" t="s">
        <v>51</v>
      </c>
      <c r="AJ35" s="173" t="s">
        <v>52</v>
      </c>
      <c r="AK35" s="173" t="s">
        <v>53</v>
      </c>
      <c r="AL35" s="173" t="s">
        <v>54</v>
      </c>
      <c r="AM35" s="173" t="s">
        <v>55</v>
      </c>
      <c r="AN35" s="173" t="s">
        <v>56</v>
      </c>
      <c r="AO35" s="173" t="s">
        <v>57</v>
      </c>
      <c r="AP35" s="173" t="s">
        <v>58</v>
      </c>
      <c r="AQ35" s="173" t="s">
        <v>59</v>
      </c>
      <c r="AR35" s="173" t="s">
        <v>60</v>
      </c>
    </row>
    <row r="36" spans="1:44" ht="20.100000000000001" customHeight="1" x14ac:dyDescent="0.25">
      <c r="A36" s="68" t="s">
        <v>174</v>
      </c>
      <c r="B36" s="20">
        <v>2</v>
      </c>
      <c r="C36" s="20">
        <v>123</v>
      </c>
      <c r="D36" s="21">
        <f t="shared" si="5"/>
        <v>8.130081300813009E-3</v>
      </c>
      <c r="E36" s="20">
        <v>123</v>
      </c>
      <c r="F36" s="21">
        <f t="shared" si="3"/>
        <v>8.130081300813009E-3</v>
      </c>
      <c r="G36" s="20">
        <v>141</v>
      </c>
      <c r="H36" s="21">
        <f t="shared" si="4"/>
        <v>7.0921985815602835E-3</v>
      </c>
      <c r="I36" s="182">
        <f t="shared" si="7"/>
        <v>0</v>
      </c>
      <c r="J36" s="182">
        <f t="shared" ref="J36:J41" si="8">G36-E36</f>
        <v>18</v>
      </c>
      <c r="M36" t="s">
        <v>165</v>
      </c>
      <c r="N36" s="2">
        <v>6</v>
      </c>
      <c r="O36" s="3">
        <v>143.5</v>
      </c>
      <c r="P36" s="3">
        <v>139.5</v>
      </c>
      <c r="Q36" s="3">
        <v>9.3755000000000006</v>
      </c>
      <c r="R36" s="30">
        <v>6.5334500000000004E-2</v>
      </c>
      <c r="S36" s="2">
        <v>138</v>
      </c>
      <c r="T36" s="2">
        <v>162</v>
      </c>
      <c r="U36" s="2">
        <v>24</v>
      </c>
      <c r="V36" s="4">
        <v>2.1175700000000002</v>
      </c>
      <c r="W36" s="4">
        <v>2.3072499999999998</v>
      </c>
      <c r="Z36" t="s">
        <v>173</v>
      </c>
      <c r="AA36" s="2">
        <v>7</v>
      </c>
      <c r="AB36" s="23">
        <v>5.5961600000000002E-3</v>
      </c>
      <c r="AC36" t="s">
        <v>71</v>
      </c>
      <c r="AD36" t="s">
        <v>114</v>
      </c>
      <c r="AH36" t="s">
        <v>164</v>
      </c>
      <c r="AI36" s="2">
        <v>6</v>
      </c>
      <c r="AJ36" s="156">
        <v>6</v>
      </c>
      <c r="AK36" s="156">
        <v>6</v>
      </c>
      <c r="AL36" s="3">
        <v>5.6920999999999999</v>
      </c>
      <c r="AM36" s="30">
        <v>0.94868300000000005</v>
      </c>
      <c r="AN36" s="2">
        <v>0</v>
      </c>
      <c r="AO36" s="2">
        <v>15</v>
      </c>
      <c r="AP36" s="2">
        <v>15</v>
      </c>
      <c r="AQ36" s="3">
        <v>0.52704600000000001</v>
      </c>
      <c r="AR36" s="3">
        <v>-4.6296299999999999E-2</v>
      </c>
    </row>
    <row r="37" spans="1:44" ht="20.100000000000001" customHeight="1" x14ac:dyDescent="0.25">
      <c r="A37" s="68" t="s">
        <v>174</v>
      </c>
      <c r="B37" s="20">
        <v>3</v>
      </c>
      <c r="C37" s="20">
        <v>126</v>
      </c>
      <c r="D37" s="21">
        <f t="shared" si="5"/>
        <v>7.9365079365079361E-3</v>
      </c>
      <c r="E37" s="15">
        <v>135</v>
      </c>
      <c r="F37" s="21">
        <f t="shared" si="3"/>
        <v>7.4074074074074077E-3</v>
      </c>
      <c r="G37" s="15">
        <v>162</v>
      </c>
      <c r="H37" s="21">
        <f t="shared" si="4"/>
        <v>6.1728395061728392E-3</v>
      </c>
      <c r="I37" s="182">
        <f t="shared" si="7"/>
        <v>9</v>
      </c>
      <c r="J37" s="182">
        <f t="shared" si="8"/>
        <v>27</v>
      </c>
      <c r="M37" t="s">
        <v>173</v>
      </c>
      <c r="N37" s="2">
        <v>7</v>
      </c>
      <c r="O37" s="3">
        <v>188.143</v>
      </c>
      <c r="P37" s="3">
        <v>174</v>
      </c>
      <c r="Q37" s="3">
        <v>49.377600000000001</v>
      </c>
      <c r="R37" s="30">
        <v>0.26244699999999999</v>
      </c>
      <c r="S37" s="2">
        <v>141</v>
      </c>
      <c r="T37" s="2">
        <v>267</v>
      </c>
      <c r="U37" s="2">
        <v>126</v>
      </c>
      <c r="V37" s="4">
        <v>1.1245499999999999</v>
      </c>
      <c r="W37" s="4">
        <v>-0.38730399999999998</v>
      </c>
      <c r="Z37" t="s">
        <v>165</v>
      </c>
      <c r="AA37" s="2">
        <v>6</v>
      </c>
      <c r="AB37" s="23">
        <v>6.9914399999999998E-3</v>
      </c>
      <c r="AC37" t="s">
        <v>138</v>
      </c>
      <c r="AD37" t="s">
        <v>155</v>
      </c>
      <c r="AH37" t="s">
        <v>165</v>
      </c>
      <c r="AI37" s="2">
        <v>6</v>
      </c>
      <c r="AJ37" s="156">
        <v>2.5</v>
      </c>
      <c r="AK37" s="156">
        <v>0</v>
      </c>
      <c r="AL37" s="3">
        <v>3.9874800000000001</v>
      </c>
      <c r="AM37" s="30">
        <v>1.5949899999999999</v>
      </c>
      <c r="AN37" s="2">
        <v>0</v>
      </c>
      <c r="AO37" s="2">
        <v>9</v>
      </c>
      <c r="AP37" s="2">
        <v>9</v>
      </c>
      <c r="AQ37" s="3">
        <v>1.20661</v>
      </c>
      <c r="AR37" s="3">
        <v>-0.22961899999999999</v>
      </c>
    </row>
    <row r="38" spans="1:44" ht="20.100000000000001" customHeight="1" x14ac:dyDescent="0.25">
      <c r="A38" s="68" t="s">
        <v>174</v>
      </c>
      <c r="B38" s="20">
        <v>4</v>
      </c>
      <c r="C38" s="20">
        <v>120</v>
      </c>
      <c r="D38" s="21">
        <f t="shared" si="5"/>
        <v>8.3333333333333332E-3</v>
      </c>
      <c r="E38" s="15">
        <v>120</v>
      </c>
      <c r="F38" s="21">
        <f t="shared" si="3"/>
        <v>8.3333333333333332E-3</v>
      </c>
      <c r="G38" s="15">
        <v>135</v>
      </c>
      <c r="H38" s="21">
        <f t="shared" si="4"/>
        <v>7.4074074074074077E-3</v>
      </c>
      <c r="I38" s="182">
        <f t="shared" si="7"/>
        <v>0</v>
      </c>
      <c r="J38" s="182">
        <f t="shared" si="8"/>
        <v>15</v>
      </c>
      <c r="M38" t="s">
        <v>167</v>
      </c>
      <c r="N38" s="2">
        <v>7</v>
      </c>
      <c r="O38" s="3">
        <v>123.429</v>
      </c>
      <c r="P38" s="3">
        <v>120</v>
      </c>
      <c r="Q38" s="3">
        <v>18.2835</v>
      </c>
      <c r="R38" s="30">
        <v>0.14813000000000001</v>
      </c>
      <c r="S38" s="2">
        <v>102</v>
      </c>
      <c r="T38" s="2">
        <v>156</v>
      </c>
      <c r="U38" s="2">
        <v>54</v>
      </c>
      <c r="V38" s="4">
        <v>0.93018199999999995</v>
      </c>
      <c r="W38" s="4">
        <v>0.248166</v>
      </c>
      <c r="Z38" t="s">
        <v>174</v>
      </c>
      <c r="AA38" s="2">
        <v>7</v>
      </c>
      <c r="AB38" s="23">
        <v>7.4213200000000003E-3</v>
      </c>
      <c r="AC38" t="s">
        <v>77</v>
      </c>
      <c r="AD38" t="s">
        <v>117</v>
      </c>
      <c r="AH38" t="s">
        <v>173</v>
      </c>
      <c r="AI38" s="2">
        <v>6</v>
      </c>
      <c r="AJ38" s="156">
        <v>13</v>
      </c>
      <c r="AK38" s="156">
        <v>12</v>
      </c>
      <c r="AL38" s="3">
        <v>11.489100000000001</v>
      </c>
      <c r="AM38" s="30">
        <v>0.88377899999999998</v>
      </c>
      <c r="AN38" s="2">
        <v>0</v>
      </c>
      <c r="AO38" s="2">
        <v>27</v>
      </c>
      <c r="AP38" s="2">
        <v>27</v>
      </c>
      <c r="AQ38" s="3">
        <v>0.13055800000000001</v>
      </c>
      <c r="AR38" s="3">
        <v>-1.2238599999999999</v>
      </c>
    </row>
    <row r="39" spans="1:44" ht="20.100000000000001" customHeight="1" x14ac:dyDescent="0.25">
      <c r="A39" s="68" t="s">
        <v>174</v>
      </c>
      <c r="B39" s="20">
        <v>5</v>
      </c>
      <c r="C39" s="20">
        <v>123</v>
      </c>
      <c r="D39" s="21">
        <f t="shared" si="5"/>
        <v>8.130081300813009E-3</v>
      </c>
      <c r="E39" s="15">
        <v>123</v>
      </c>
      <c r="F39" s="21">
        <f t="shared" si="3"/>
        <v>8.130081300813009E-3</v>
      </c>
      <c r="G39" s="15">
        <v>132</v>
      </c>
      <c r="H39" s="21">
        <f t="shared" si="4"/>
        <v>7.575757575757576E-3</v>
      </c>
      <c r="I39" s="182">
        <f t="shared" si="7"/>
        <v>0</v>
      </c>
      <c r="J39" s="182">
        <f t="shared" si="8"/>
        <v>9</v>
      </c>
      <c r="M39" t="s">
        <v>168</v>
      </c>
      <c r="N39" s="2">
        <v>6</v>
      </c>
      <c r="O39" s="3">
        <v>123.5</v>
      </c>
      <c r="P39" s="3">
        <v>121.5</v>
      </c>
      <c r="Q39" s="3">
        <v>8.7806599999999992</v>
      </c>
      <c r="R39" s="30">
        <v>7.1098499999999995E-2</v>
      </c>
      <c r="S39" s="2">
        <v>114</v>
      </c>
      <c r="T39" s="2">
        <v>138</v>
      </c>
      <c r="U39" s="2">
        <v>24</v>
      </c>
      <c r="V39" s="4">
        <v>0.904003</v>
      </c>
      <c r="W39" s="4">
        <v>0.125134</v>
      </c>
      <c r="Z39" t="s">
        <v>273</v>
      </c>
      <c r="AA39" s="2">
        <v>6</v>
      </c>
      <c r="AB39" s="23">
        <v>7.4925299999999998E-3</v>
      </c>
      <c r="AC39" t="s">
        <v>77</v>
      </c>
      <c r="AD39" t="s">
        <v>117</v>
      </c>
      <c r="AH39" t="s">
        <v>167</v>
      </c>
      <c r="AI39" s="2">
        <v>5</v>
      </c>
      <c r="AJ39" s="156">
        <v>19.2</v>
      </c>
      <c r="AK39" s="156">
        <v>6</v>
      </c>
      <c r="AL39" s="3">
        <v>25.153500000000001</v>
      </c>
      <c r="AM39" s="30">
        <v>1.3100799999999999</v>
      </c>
      <c r="AN39" s="2">
        <v>0</v>
      </c>
      <c r="AO39" s="2">
        <v>60</v>
      </c>
      <c r="AP39" s="2">
        <v>60</v>
      </c>
      <c r="AQ39" s="3">
        <v>1.3088299999999999</v>
      </c>
      <c r="AR39" s="3">
        <v>0.63834199999999996</v>
      </c>
    </row>
    <row r="40" spans="1:44" ht="20.100000000000001" customHeight="1" x14ac:dyDescent="0.25">
      <c r="A40" s="68" t="s">
        <v>174</v>
      </c>
      <c r="B40" s="20">
        <v>6</v>
      </c>
      <c r="C40" s="20">
        <v>126</v>
      </c>
      <c r="D40" s="21">
        <f t="shared" si="5"/>
        <v>7.9365079365079361E-3</v>
      </c>
      <c r="E40" s="15">
        <v>129</v>
      </c>
      <c r="F40" s="21">
        <f t="shared" si="3"/>
        <v>7.7519379844961239E-3</v>
      </c>
      <c r="G40" s="15">
        <v>129</v>
      </c>
      <c r="H40" s="21">
        <f t="shared" si="4"/>
        <v>7.7519379844961239E-3</v>
      </c>
      <c r="I40" s="182">
        <f t="shared" si="7"/>
        <v>3</v>
      </c>
      <c r="J40" s="182">
        <f t="shared" si="8"/>
        <v>0</v>
      </c>
      <c r="M40" t="s">
        <v>174</v>
      </c>
      <c r="N40" s="2">
        <v>7</v>
      </c>
      <c r="O40" s="3">
        <v>140.571</v>
      </c>
      <c r="P40" s="3">
        <v>129</v>
      </c>
      <c r="Q40" s="3">
        <v>37.567100000000003</v>
      </c>
      <c r="R40" s="30">
        <v>0.26724599999999998</v>
      </c>
      <c r="S40" s="2">
        <v>120</v>
      </c>
      <c r="T40" s="2">
        <v>225</v>
      </c>
      <c r="U40" s="2">
        <v>105</v>
      </c>
      <c r="V40" s="4">
        <v>2.7523399999999998</v>
      </c>
      <c r="W40" s="4">
        <v>3.5646300000000002</v>
      </c>
      <c r="Z40" t="s">
        <v>170</v>
      </c>
      <c r="AA40" s="2">
        <v>7</v>
      </c>
      <c r="AB40" s="23">
        <v>7.5298300000000004E-3</v>
      </c>
      <c r="AC40" t="s">
        <v>77</v>
      </c>
      <c r="AD40" t="s">
        <v>117</v>
      </c>
      <c r="AH40" t="s">
        <v>174</v>
      </c>
      <c r="AI40" s="2">
        <v>6</v>
      </c>
      <c r="AJ40" s="156">
        <v>12.5</v>
      </c>
      <c r="AK40" s="156">
        <v>12</v>
      </c>
      <c r="AL40" s="3">
        <v>9.5655599999999996</v>
      </c>
      <c r="AM40" s="30">
        <v>0.76524499999999995</v>
      </c>
      <c r="AN40" s="2">
        <v>0</v>
      </c>
      <c r="AO40" s="2">
        <v>27</v>
      </c>
      <c r="AP40" s="2">
        <v>27</v>
      </c>
      <c r="AQ40" s="3">
        <v>0.32904899999999998</v>
      </c>
      <c r="AR40" s="3">
        <v>-0.13560900000000001</v>
      </c>
    </row>
    <row r="41" spans="1:44" ht="20.100000000000001" customHeight="1" x14ac:dyDescent="0.25">
      <c r="A41" s="46" t="s">
        <v>174</v>
      </c>
      <c r="B41" s="48">
        <v>7</v>
      </c>
      <c r="C41" s="48">
        <v>123</v>
      </c>
      <c r="D41" s="39">
        <f t="shared" si="5"/>
        <v>8.130081300813009E-3</v>
      </c>
      <c r="E41" s="37">
        <v>129</v>
      </c>
      <c r="F41" s="39">
        <f t="shared" si="3"/>
        <v>7.7519379844961239E-3</v>
      </c>
      <c r="G41" s="37">
        <v>135</v>
      </c>
      <c r="H41" s="39">
        <f t="shared" si="4"/>
        <v>7.4074074074074077E-3</v>
      </c>
      <c r="I41" s="184">
        <f t="shared" si="7"/>
        <v>6</v>
      </c>
      <c r="J41" s="184">
        <f t="shared" si="8"/>
        <v>6</v>
      </c>
      <c r="M41" t="s">
        <v>170</v>
      </c>
      <c r="N41" s="2">
        <v>7</v>
      </c>
      <c r="O41" s="3">
        <v>135</v>
      </c>
      <c r="P41" s="3">
        <v>132</v>
      </c>
      <c r="Q41" s="3">
        <v>19.287299999999998</v>
      </c>
      <c r="R41" s="30">
        <v>0.142869</v>
      </c>
      <c r="S41" s="2">
        <v>111</v>
      </c>
      <c r="T41" s="2">
        <v>171</v>
      </c>
      <c r="U41" s="2">
        <v>60</v>
      </c>
      <c r="V41" s="4">
        <v>1.05274</v>
      </c>
      <c r="W41" s="4">
        <v>0.85367400000000004</v>
      </c>
      <c r="Z41" t="s">
        <v>272</v>
      </c>
      <c r="AA41" s="2">
        <v>6</v>
      </c>
      <c r="AB41" s="23">
        <v>7.8221799999999998E-3</v>
      </c>
      <c r="AC41" t="s">
        <v>176</v>
      </c>
      <c r="AD41" t="s">
        <v>179</v>
      </c>
      <c r="AH41" t="s">
        <v>170</v>
      </c>
      <c r="AI41" s="2">
        <v>5</v>
      </c>
      <c r="AJ41" s="156">
        <v>19.8</v>
      </c>
      <c r="AK41" s="156">
        <v>15</v>
      </c>
      <c r="AL41" s="3">
        <v>27.132999999999999</v>
      </c>
      <c r="AM41" s="30">
        <v>1.37035</v>
      </c>
      <c r="AN41" s="2">
        <v>0</v>
      </c>
      <c r="AO41" s="2">
        <v>66</v>
      </c>
      <c r="AP41" s="2">
        <v>66</v>
      </c>
      <c r="AQ41" s="3">
        <v>1.57988</v>
      </c>
      <c r="AR41" s="3">
        <v>1.46852</v>
      </c>
    </row>
    <row r="42" spans="1:44" ht="20.100000000000001" customHeight="1" x14ac:dyDescent="0.25">
      <c r="A42" s="68" t="s">
        <v>170</v>
      </c>
      <c r="B42" s="20">
        <v>1</v>
      </c>
      <c r="C42" s="20">
        <v>168</v>
      </c>
      <c r="D42" s="21">
        <f t="shared" si="5"/>
        <v>5.9523809523809521E-3</v>
      </c>
      <c r="E42" s="20">
        <v>171</v>
      </c>
      <c r="F42" s="21">
        <f t="shared" si="3"/>
        <v>5.8479532163742687E-3</v>
      </c>
      <c r="G42" s="20"/>
      <c r="H42" s="21"/>
      <c r="I42" s="182">
        <f t="shared" si="7"/>
        <v>3</v>
      </c>
      <c r="J42" s="182"/>
      <c r="M42" t="s">
        <v>171</v>
      </c>
      <c r="N42" s="2">
        <v>6</v>
      </c>
      <c r="O42" s="3">
        <v>187</v>
      </c>
      <c r="P42" s="3">
        <v>193.5</v>
      </c>
      <c r="Q42" s="3">
        <v>32.680300000000003</v>
      </c>
      <c r="R42" s="30">
        <v>0.174761</v>
      </c>
      <c r="S42" s="2">
        <v>144</v>
      </c>
      <c r="T42" s="2">
        <v>228</v>
      </c>
      <c r="U42" s="2">
        <v>84</v>
      </c>
      <c r="V42" s="4">
        <v>-0.31273400000000001</v>
      </c>
      <c r="W42" s="4">
        <v>-0.70843800000000001</v>
      </c>
      <c r="Z42" t="s">
        <v>271</v>
      </c>
      <c r="AA42" s="2">
        <v>13</v>
      </c>
      <c r="AB42" s="23">
        <v>8.0704999999999995E-3</v>
      </c>
      <c r="AC42" t="s">
        <v>176</v>
      </c>
      <c r="AD42" t="s">
        <v>179</v>
      </c>
      <c r="AH42" t="s">
        <v>171</v>
      </c>
      <c r="AI42" s="2">
        <v>4</v>
      </c>
      <c r="AJ42" s="156">
        <v>9</v>
      </c>
      <c r="AK42" s="156">
        <v>6</v>
      </c>
      <c r="AL42" s="3">
        <v>10.677099999999999</v>
      </c>
      <c r="AM42" s="30">
        <v>1.18634</v>
      </c>
      <c r="AN42" s="2">
        <v>0</v>
      </c>
      <c r="AO42" s="2">
        <v>24</v>
      </c>
      <c r="AP42" s="2">
        <v>24</v>
      </c>
      <c r="AQ42" s="3">
        <v>1.0867100000000001</v>
      </c>
      <c r="AR42" s="3">
        <v>0.61237200000000003</v>
      </c>
    </row>
    <row r="43" spans="1:44" ht="20.100000000000001" customHeight="1" x14ac:dyDescent="0.25">
      <c r="A43" s="68" t="s">
        <v>170</v>
      </c>
      <c r="B43" s="20">
        <v>2</v>
      </c>
      <c r="C43" s="20">
        <v>129</v>
      </c>
      <c r="D43" s="21">
        <f t="shared" si="5"/>
        <v>7.7519379844961239E-3</v>
      </c>
      <c r="E43" s="20">
        <v>138</v>
      </c>
      <c r="F43" s="21">
        <f t="shared" si="3"/>
        <v>7.246376811594203E-3</v>
      </c>
      <c r="G43" s="15">
        <v>204</v>
      </c>
      <c r="H43" s="21">
        <f t="shared" si="4"/>
        <v>4.9019607843137254E-3</v>
      </c>
      <c r="I43" s="182">
        <f t="shared" si="7"/>
        <v>9</v>
      </c>
      <c r="J43" s="182">
        <f>G43-E43</f>
        <v>66</v>
      </c>
      <c r="M43" t="s">
        <v>175</v>
      </c>
      <c r="N43" s="2">
        <v>6</v>
      </c>
      <c r="O43" s="3">
        <v>115.5</v>
      </c>
      <c r="P43" s="3">
        <v>114</v>
      </c>
      <c r="Q43" s="3">
        <v>7.7653100000000004</v>
      </c>
      <c r="R43" s="30">
        <v>6.7232100000000003E-2</v>
      </c>
      <c r="S43" s="2">
        <v>105</v>
      </c>
      <c r="T43" s="2">
        <v>129</v>
      </c>
      <c r="U43" s="2">
        <v>24</v>
      </c>
      <c r="V43" s="4">
        <v>0.83032899999999998</v>
      </c>
      <c r="W43" s="4">
        <v>1.2441500000000001</v>
      </c>
      <c r="Z43" t="s">
        <v>168</v>
      </c>
      <c r="AA43" s="2">
        <v>6</v>
      </c>
      <c r="AB43" s="23">
        <v>8.1301099999999994E-3</v>
      </c>
      <c r="AC43" t="s">
        <v>176</v>
      </c>
      <c r="AD43" t="s">
        <v>179</v>
      </c>
      <c r="AH43" t="s">
        <v>175</v>
      </c>
      <c r="AI43" s="2">
        <v>6</v>
      </c>
      <c r="AJ43" s="156">
        <v>4</v>
      </c>
      <c r="AK43" s="156">
        <v>3</v>
      </c>
      <c r="AL43" s="3">
        <v>4.5166399999999998</v>
      </c>
      <c r="AM43" s="30">
        <v>1.1291599999999999</v>
      </c>
      <c r="AN43" s="2">
        <v>0</v>
      </c>
      <c r="AO43" s="2">
        <v>12</v>
      </c>
      <c r="AP43" s="2">
        <v>12</v>
      </c>
      <c r="AQ43" s="3">
        <v>1.2698199999999999</v>
      </c>
      <c r="AR43" s="3">
        <v>0.765571</v>
      </c>
    </row>
    <row r="44" spans="1:44" ht="20.100000000000001" customHeight="1" x14ac:dyDescent="0.25">
      <c r="A44" s="68" t="s">
        <v>170</v>
      </c>
      <c r="B44" s="20">
        <v>3</v>
      </c>
      <c r="C44" s="20">
        <v>111</v>
      </c>
      <c r="D44" s="21">
        <f t="shared" si="5"/>
        <v>9.0090090090090089E-3</v>
      </c>
      <c r="E44" s="20">
        <v>111</v>
      </c>
      <c r="F44" s="21">
        <f t="shared" si="3"/>
        <v>9.0090090090090089E-3</v>
      </c>
      <c r="G44" s="20">
        <v>126</v>
      </c>
      <c r="H44" s="21">
        <f t="shared" si="4"/>
        <v>7.9365079365079361E-3</v>
      </c>
      <c r="I44" s="182">
        <f t="shared" si="7"/>
        <v>0</v>
      </c>
      <c r="J44" s="182">
        <f>G44-E44</f>
        <v>15</v>
      </c>
      <c r="M44" t="s">
        <v>270</v>
      </c>
      <c r="N44" s="2">
        <v>7</v>
      </c>
      <c r="O44" s="3">
        <v>119.571</v>
      </c>
      <c r="P44" s="3">
        <v>117</v>
      </c>
      <c r="Q44" s="3">
        <v>8.5607100000000003</v>
      </c>
      <c r="R44" s="30">
        <v>7.1594900000000003E-2</v>
      </c>
      <c r="S44" s="2">
        <v>108</v>
      </c>
      <c r="T44" s="2">
        <v>129</v>
      </c>
      <c r="U44" s="2">
        <v>21</v>
      </c>
      <c r="V44" s="4">
        <v>-0.108907</v>
      </c>
      <c r="W44" s="4">
        <v>-0.99578100000000003</v>
      </c>
      <c r="Z44" t="s">
        <v>167</v>
      </c>
      <c r="AA44" s="2">
        <v>7</v>
      </c>
      <c r="AB44" s="23">
        <v>8.2464099999999992E-3</v>
      </c>
      <c r="AC44" t="s">
        <v>176</v>
      </c>
      <c r="AD44" t="s">
        <v>179</v>
      </c>
      <c r="AH44" t="s">
        <v>270</v>
      </c>
      <c r="AI44" s="2">
        <v>7</v>
      </c>
      <c r="AJ44" s="156">
        <v>5.5714300000000003</v>
      </c>
      <c r="AK44" s="156">
        <v>6</v>
      </c>
      <c r="AL44" s="3">
        <v>3.6449600000000002</v>
      </c>
      <c r="AM44" s="30">
        <v>0.654223</v>
      </c>
      <c r="AN44" s="2">
        <v>0</v>
      </c>
      <c r="AO44" s="2">
        <v>12</v>
      </c>
      <c r="AP44" s="2">
        <v>12</v>
      </c>
      <c r="AQ44" s="3">
        <v>0.39574900000000002</v>
      </c>
      <c r="AR44" s="3">
        <v>0.96064700000000003</v>
      </c>
    </row>
    <row r="45" spans="1:44" ht="20.100000000000001" customHeight="1" x14ac:dyDescent="0.25">
      <c r="A45" s="68" t="s">
        <v>170</v>
      </c>
      <c r="B45" s="20">
        <v>4</v>
      </c>
      <c r="C45" s="20">
        <v>117</v>
      </c>
      <c r="D45" s="21">
        <f t="shared" si="5"/>
        <v>8.5470085470085479E-3</v>
      </c>
      <c r="E45" s="20">
        <v>132</v>
      </c>
      <c r="F45" s="21">
        <f t="shared" si="3"/>
        <v>7.575757575757576E-3</v>
      </c>
      <c r="G45" s="20">
        <v>132</v>
      </c>
      <c r="H45" s="21">
        <f t="shared" si="4"/>
        <v>7.575757575757576E-3</v>
      </c>
      <c r="I45" s="182">
        <f t="shared" si="7"/>
        <v>15</v>
      </c>
      <c r="J45" s="182">
        <f>G45-E45</f>
        <v>0</v>
      </c>
      <c r="M45" t="s">
        <v>271</v>
      </c>
      <c r="N45" s="2">
        <v>13</v>
      </c>
      <c r="O45" s="3">
        <v>124.61499999999999</v>
      </c>
      <c r="P45" s="3">
        <v>126</v>
      </c>
      <c r="Q45" s="3">
        <v>9.8449500000000008</v>
      </c>
      <c r="R45" s="30">
        <v>7.9002699999999995E-2</v>
      </c>
      <c r="S45" s="2">
        <v>111</v>
      </c>
      <c r="T45" s="2">
        <v>144</v>
      </c>
      <c r="U45" s="2">
        <v>33</v>
      </c>
      <c r="V45" s="4">
        <v>0.46849400000000002</v>
      </c>
      <c r="W45" s="4">
        <v>-0.383517</v>
      </c>
      <c r="Z45" t="s">
        <v>270</v>
      </c>
      <c r="AA45" s="2">
        <v>7</v>
      </c>
      <c r="AB45" s="23">
        <v>8.4003800000000007E-3</v>
      </c>
      <c r="AC45" t="s">
        <v>81</v>
      </c>
      <c r="AD45" t="s">
        <v>118</v>
      </c>
      <c r="AH45" t="s">
        <v>271</v>
      </c>
      <c r="AI45" s="2">
        <v>13</v>
      </c>
      <c r="AJ45" s="156">
        <v>3.4615399999999998</v>
      </c>
      <c r="AK45" s="156">
        <v>0</v>
      </c>
      <c r="AL45" s="3">
        <v>4.3896699999999997</v>
      </c>
      <c r="AM45" s="30">
        <v>1.26813</v>
      </c>
      <c r="AN45" s="2">
        <v>0</v>
      </c>
      <c r="AO45" s="2">
        <v>12</v>
      </c>
      <c r="AP45" s="2">
        <v>12</v>
      </c>
      <c r="AQ45" s="3">
        <v>1.20749</v>
      </c>
      <c r="AR45" s="3">
        <v>-0.62608699999999995</v>
      </c>
    </row>
    <row r="46" spans="1:44" ht="20.100000000000001" customHeight="1" x14ac:dyDescent="0.25">
      <c r="A46" s="68" t="s">
        <v>170</v>
      </c>
      <c r="B46" s="20">
        <v>5</v>
      </c>
      <c r="C46" s="20">
        <v>120</v>
      </c>
      <c r="D46" s="21">
        <f t="shared" si="5"/>
        <v>8.3333333333333332E-3</v>
      </c>
      <c r="E46" s="20">
        <v>120</v>
      </c>
      <c r="F46" s="21">
        <f t="shared" si="3"/>
        <v>8.3333333333333332E-3</v>
      </c>
      <c r="G46" s="20">
        <v>138</v>
      </c>
      <c r="H46" s="21">
        <f t="shared" si="4"/>
        <v>7.246376811594203E-3</v>
      </c>
      <c r="I46" s="182">
        <f t="shared" si="7"/>
        <v>0</v>
      </c>
      <c r="J46" s="182">
        <f>G46-E46</f>
        <v>18</v>
      </c>
      <c r="M46" t="s">
        <v>272</v>
      </c>
      <c r="N46" s="2">
        <v>6</v>
      </c>
      <c r="O46" s="3">
        <v>128</v>
      </c>
      <c r="P46" s="3">
        <v>129</v>
      </c>
      <c r="Q46" s="3">
        <v>4.8989799999999999</v>
      </c>
      <c r="R46" s="30">
        <v>3.8273300000000003E-2</v>
      </c>
      <c r="S46" s="2">
        <v>120</v>
      </c>
      <c r="T46" s="2">
        <v>135</v>
      </c>
      <c r="U46" s="2">
        <v>15</v>
      </c>
      <c r="V46" s="4">
        <v>-0.44396999999999998</v>
      </c>
      <c r="W46" s="4">
        <v>0.83437499999999998</v>
      </c>
      <c r="Z46" t="s">
        <v>175</v>
      </c>
      <c r="AA46" s="2">
        <v>6</v>
      </c>
      <c r="AB46" s="23">
        <v>8.6897599999999995E-3</v>
      </c>
      <c r="AC46" t="s">
        <v>81</v>
      </c>
      <c r="AD46" t="s">
        <v>118</v>
      </c>
      <c r="AH46" t="s">
        <v>272</v>
      </c>
      <c r="AI46" s="2">
        <v>5</v>
      </c>
      <c r="AJ46" s="156">
        <v>4.2</v>
      </c>
      <c r="AK46" s="156">
        <v>3</v>
      </c>
      <c r="AL46" s="3">
        <v>5.0199600000000002</v>
      </c>
      <c r="AM46" s="30">
        <v>1.19523</v>
      </c>
      <c r="AN46" s="2">
        <v>0</v>
      </c>
      <c r="AO46" s="2">
        <v>12</v>
      </c>
      <c r="AP46" s="2">
        <v>12</v>
      </c>
      <c r="AQ46" s="3">
        <v>0.99367099999999997</v>
      </c>
      <c r="AR46" s="3">
        <v>0.24451899999999999</v>
      </c>
    </row>
    <row r="47" spans="1:44" ht="20.100000000000001" customHeight="1" x14ac:dyDescent="0.25">
      <c r="A47" s="68" t="s">
        <v>170</v>
      </c>
      <c r="B47" s="20">
        <v>6</v>
      </c>
      <c r="C47" s="20">
        <v>120</v>
      </c>
      <c r="D47" s="21">
        <f t="shared" si="5"/>
        <v>8.3333333333333332E-3</v>
      </c>
      <c r="E47" s="20">
        <v>129</v>
      </c>
      <c r="F47" s="21">
        <f t="shared" si="3"/>
        <v>7.7519379844961239E-3</v>
      </c>
      <c r="G47" s="20"/>
      <c r="H47" s="21"/>
      <c r="I47" s="182">
        <f t="shared" si="7"/>
        <v>9</v>
      </c>
      <c r="J47" s="182"/>
      <c r="M47" t="s">
        <v>273</v>
      </c>
      <c r="N47" s="2">
        <v>6</v>
      </c>
      <c r="O47" s="3">
        <v>137</v>
      </c>
      <c r="P47" s="3">
        <v>132</v>
      </c>
      <c r="Q47" s="3">
        <v>26.743200000000002</v>
      </c>
      <c r="R47" s="30">
        <v>0.19520599999999999</v>
      </c>
      <c r="S47" s="2">
        <v>114</v>
      </c>
      <c r="T47" s="2">
        <v>189</v>
      </c>
      <c r="U47" s="2">
        <v>75</v>
      </c>
      <c r="V47" s="4">
        <v>1.93347</v>
      </c>
      <c r="W47" s="4">
        <v>2.1274500000000001</v>
      </c>
      <c r="Z47" t="s">
        <v>164</v>
      </c>
      <c r="AA47" s="2">
        <v>6</v>
      </c>
      <c r="AB47" s="23">
        <v>8.9820100000000003E-3</v>
      </c>
      <c r="AC47" t="s">
        <v>143</v>
      </c>
      <c r="AD47" t="s">
        <v>157</v>
      </c>
      <c r="AH47" t="s">
        <v>273</v>
      </c>
      <c r="AI47" s="2">
        <v>6</v>
      </c>
      <c r="AJ47" s="156">
        <v>4.5</v>
      </c>
      <c r="AK47" s="156">
        <v>6</v>
      </c>
      <c r="AL47" s="3">
        <v>3.6742300000000001</v>
      </c>
      <c r="AM47" s="30">
        <v>0.81649700000000003</v>
      </c>
      <c r="AN47" s="2">
        <v>0</v>
      </c>
      <c r="AO47" s="2">
        <v>9</v>
      </c>
      <c r="AP47" s="2">
        <v>9</v>
      </c>
      <c r="AQ47" s="3">
        <v>-0.489898</v>
      </c>
      <c r="AR47" s="3">
        <v>-0.73333300000000001</v>
      </c>
    </row>
    <row r="48" spans="1:44" ht="20.100000000000001" customHeight="1" x14ac:dyDescent="0.25">
      <c r="A48" s="46" t="s">
        <v>170</v>
      </c>
      <c r="B48" s="48">
        <v>7</v>
      </c>
      <c r="C48" s="48">
        <v>144</v>
      </c>
      <c r="D48" s="39">
        <f t="shared" si="5"/>
        <v>6.9444444444444441E-3</v>
      </c>
      <c r="E48" s="48">
        <v>144</v>
      </c>
      <c r="F48" s="39">
        <f t="shared" si="3"/>
        <v>6.9444444444444441E-3</v>
      </c>
      <c r="G48" s="48">
        <v>144</v>
      </c>
      <c r="H48" s="39">
        <f t="shared" si="4"/>
        <v>6.9444444444444441E-3</v>
      </c>
      <c r="I48" s="184">
        <f t="shared" si="7"/>
        <v>0</v>
      </c>
      <c r="J48" s="184">
        <f>G48-E48</f>
        <v>0</v>
      </c>
    </row>
    <row r="49" spans="1:44" ht="20.100000000000001" customHeight="1" x14ac:dyDescent="0.25">
      <c r="A49" s="68" t="s">
        <v>171</v>
      </c>
      <c r="B49" s="20">
        <v>1</v>
      </c>
      <c r="C49" s="20">
        <v>174</v>
      </c>
      <c r="D49" s="21">
        <f t="shared" si="5"/>
        <v>5.7471264367816091E-3</v>
      </c>
      <c r="E49" s="20"/>
      <c r="F49" s="21"/>
      <c r="G49" s="20"/>
      <c r="H49" s="21"/>
      <c r="I49" s="182"/>
      <c r="J49" s="182"/>
      <c r="M49" s="1" t="s">
        <v>63</v>
      </c>
      <c r="N49" s="31">
        <v>90</v>
      </c>
      <c r="O49" s="32">
        <v>136.13300000000001</v>
      </c>
      <c r="P49" s="32">
        <v>129</v>
      </c>
      <c r="Q49" s="32">
        <v>31.269500000000001</v>
      </c>
      <c r="R49" s="33">
        <v>0.22969700000000001</v>
      </c>
      <c r="S49" s="31">
        <v>90</v>
      </c>
      <c r="T49" s="31">
        <v>267</v>
      </c>
      <c r="U49" s="31">
        <v>177</v>
      </c>
      <c r="V49" s="148">
        <v>8.4519099999999998</v>
      </c>
      <c r="W49" s="148">
        <v>10.295500000000001</v>
      </c>
      <c r="AH49" s="1" t="s">
        <v>63</v>
      </c>
      <c r="AI49" s="31">
        <v>75</v>
      </c>
      <c r="AJ49" s="147">
        <v>7.88</v>
      </c>
      <c r="AK49" s="147">
        <v>6</v>
      </c>
      <c r="AL49" s="32">
        <v>11.6896</v>
      </c>
      <c r="AM49" s="33">
        <v>1.48346</v>
      </c>
      <c r="AN49" s="31">
        <v>0</v>
      </c>
      <c r="AO49" s="31">
        <v>66</v>
      </c>
      <c r="AP49" s="31">
        <v>66</v>
      </c>
      <c r="AQ49" s="32">
        <v>11.000400000000001</v>
      </c>
      <c r="AR49" s="32">
        <v>21.4894</v>
      </c>
    </row>
    <row r="50" spans="1:44" ht="20.100000000000001" customHeight="1" x14ac:dyDescent="0.25">
      <c r="A50" s="68" t="s">
        <v>171</v>
      </c>
      <c r="B50" s="20">
        <v>2</v>
      </c>
      <c r="C50" s="20">
        <v>201</v>
      </c>
      <c r="D50" s="21">
        <f t="shared" si="5"/>
        <v>4.9751243781094526E-3</v>
      </c>
      <c r="E50" s="20">
        <v>210</v>
      </c>
      <c r="F50" s="21">
        <f t="shared" si="3"/>
        <v>4.7619047619047623E-3</v>
      </c>
      <c r="G50" s="20"/>
      <c r="H50" s="21"/>
      <c r="I50" s="182">
        <f t="shared" ref="I50:I55" si="9">E50-C50</f>
        <v>9</v>
      </c>
      <c r="J50" s="182"/>
    </row>
    <row r="51" spans="1:44" ht="20.100000000000001" customHeight="1" x14ac:dyDescent="0.25">
      <c r="A51" s="68" t="s">
        <v>171</v>
      </c>
      <c r="B51" s="20">
        <v>3</v>
      </c>
      <c r="C51" s="20">
        <v>177</v>
      </c>
      <c r="D51" s="21">
        <f t="shared" si="5"/>
        <v>5.6497175141242938E-3</v>
      </c>
      <c r="E51" s="20">
        <v>198</v>
      </c>
      <c r="F51" s="21">
        <f t="shared" si="3"/>
        <v>5.0505050505050509E-3</v>
      </c>
      <c r="G51" s="20">
        <v>198</v>
      </c>
      <c r="H51" s="21">
        <f t="shared" si="4"/>
        <v>5.0505050505050509E-3</v>
      </c>
      <c r="I51" s="182">
        <f t="shared" si="9"/>
        <v>21</v>
      </c>
      <c r="J51" s="182">
        <f>G51-E51</f>
        <v>0</v>
      </c>
    </row>
    <row r="52" spans="1:44" ht="20.100000000000001" customHeight="1" x14ac:dyDescent="0.25">
      <c r="A52" s="68" t="s">
        <v>171</v>
      </c>
      <c r="B52" s="20">
        <v>4</v>
      </c>
      <c r="C52" s="20">
        <v>216</v>
      </c>
      <c r="D52" s="21">
        <f t="shared" si="5"/>
        <v>4.6296296296296294E-3</v>
      </c>
      <c r="E52" s="20">
        <v>228</v>
      </c>
      <c r="F52" s="21">
        <f t="shared" si="3"/>
        <v>4.3859649122807015E-3</v>
      </c>
      <c r="G52" s="20"/>
      <c r="H52" s="21"/>
      <c r="I52" s="182">
        <f t="shared" si="9"/>
        <v>12</v>
      </c>
      <c r="J52" s="182"/>
      <c r="M52" s="29" t="s">
        <v>50</v>
      </c>
      <c r="N52" s="173" t="s">
        <v>51</v>
      </c>
      <c r="O52" s="173" t="s">
        <v>52</v>
      </c>
      <c r="P52" s="173" t="s">
        <v>53</v>
      </c>
      <c r="Q52" s="173" t="s">
        <v>54</v>
      </c>
      <c r="R52" s="173" t="s">
        <v>55</v>
      </c>
      <c r="S52" s="173" t="s">
        <v>56</v>
      </c>
      <c r="T52" s="173" t="s">
        <v>57</v>
      </c>
      <c r="U52" s="173" t="s">
        <v>58</v>
      </c>
      <c r="V52" s="173" t="s">
        <v>59</v>
      </c>
      <c r="W52" s="173" t="s">
        <v>60</v>
      </c>
      <c r="Z52" s="29" t="s">
        <v>50</v>
      </c>
      <c r="AA52" s="173" t="s">
        <v>132</v>
      </c>
      <c r="AB52" s="173" t="s">
        <v>133</v>
      </c>
      <c r="AC52" s="201" t="s">
        <v>134</v>
      </c>
      <c r="AD52" s="201"/>
      <c r="AE52" s="201"/>
      <c r="AH52" s="29" t="s">
        <v>50</v>
      </c>
      <c r="AI52" s="173" t="s">
        <v>51</v>
      </c>
      <c r="AJ52" s="173" t="s">
        <v>52</v>
      </c>
      <c r="AK52" s="173" t="s">
        <v>53</v>
      </c>
      <c r="AL52" s="173" t="s">
        <v>54</v>
      </c>
      <c r="AM52" s="173" t="s">
        <v>55</v>
      </c>
      <c r="AN52" s="173" t="s">
        <v>56</v>
      </c>
      <c r="AO52" s="173" t="s">
        <v>57</v>
      </c>
      <c r="AP52" s="173" t="s">
        <v>58</v>
      </c>
      <c r="AQ52" s="173" t="s">
        <v>59</v>
      </c>
      <c r="AR52" s="173" t="s">
        <v>60</v>
      </c>
    </row>
    <row r="53" spans="1:44" ht="20.100000000000001" customHeight="1" x14ac:dyDescent="0.25">
      <c r="A53" s="68" t="s">
        <v>171</v>
      </c>
      <c r="B53" s="20">
        <v>5</v>
      </c>
      <c r="C53" s="20">
        <v>150</v>
      </c>
      <c r="D53" s="21">
        <f t="shared" si="5"/>
        <v>6.6666666666666671E-3</v>
      </c>
      <c r="E53" s="20">
        <v>153</v>
      </c>
      <c r="F53" s="21">
        <f t="shared" si="3"/>
        <v>6.5359477124183009E-3</v>
      </c>
      <c r="G53" s="20">
        <v>162</v>
      </c>
      <c r="H53" s="21">
        <f t="shared" si="4"/>
        <v>6.1728395061728392E-3</v>
      </c>
      <c r="I53" s="182">
        <f t="shared" si="9"/>
        <v>3</v>
      </c>
      <c r="J53" s="182">
        <f>G53-E53</f>
        <v>9</v>
      </c>
      <c r="M53" t="s">
        <v>274</v>
      </c>
      <c r="N53" s="2">
        <v>7</v>
      </c>
      <c r="O53" s="3">
        <v>146.571</v>
      </c>
      <c r="P53" s="3">
        <v>150</v>
      </c>
      <c r="Q53" s="3">
        <v>14.740600000000001</v>
      </c>
      <c r="R53" s="30">
        <v>0.10056900000000001</v>
      </c>
      <c r="S53" s="2">
        <v>123</v>
      </c>
      <c r="T53" s="2">
        <v>165</v>
      </c>
      <c r="U53" s="2">
        <v>42</v>
      </c>
      <c r="V53" s="3">
        <v>-0.64777099999999999</v>
      </c>
      <c r="W53" s="3">
        <v>-0.32675199999999999</v>
      </c>
      <c r="Z53" t="s">
        <v>279</v>
      </c>
      <c r="AA53" s="2">
        <v>6</v>
      </c>
      <c r="AB53" s="23">
        <v>4.8200999999999999E-3</v>
      </c>
      <c r="AC53" t="s">
        <v>71</v>
      </c>
      <c r="AD53" t="s">
        <v>114</v>
      </c>
      <c r="AH53" t="s">
        <v>274</v>
      </c>
      <c r="AI53" s="2">
        <v>6</v>
      </c>
      <c r="AJ53" s="156">
        <v>12</v>
      </c>
      <c r="AK53" s="156">
        <v>12</v>
      </c>
      <c r="AL53" s="3">
        <v>10.217599999999999</v>
      </c>
      <c r="AM53" s="30">
        <v>0.85146900000000003</v>
      </c>
      <c r="AN53" s="2">
        <v>0</v>
      </c>
      <c r="AO53" s="2">
        <v>24</v>
      </c>
      <c r="AP53" s="2">
        <v>24</v>
      </c>
      <c r="AQ53" s="3">
        <v>0</v>
      </c>
      <c r="AR53" s="3">
        <v>-1.28864</v>
      </c>
    </row>
    <row r="54" spans="1:44" ht="20.100000000000001" customHeight="1" x14ac:dyDescent="0.25">
      <c r="A54" s="68" t="s">
        <v>171</v>
      </c>
      <c r="B54" s="20">
        <v>6</v>
      </c>
      <c r="C54" s="20">
        <v>171</v>
      </c>
      <c r="D54" s="21">
        <f t="shared" si="5"/>
        <v>5.8479532163742687E-3</v>
      </c>
      <c r="E54" s="20">
        <v>189</v>
      </c>
      <c r="F54" s="21">
        <f t="shared" si="3"/>
        <v>5.2910052910052907E-3</v>
      </c>
      <c r="G54" s="20">
        <v>213</v>
      </c>
      <c r="H54" s="21">
        <f t="shared" si="4"/>
        <v>4.6948356807511738E-3</v>
      </c>
      <c r="I54" s="182">
        <f t="shared" si="9"/>
        <v>18</v>
      </c>
      <c r="J54" s="182">
        <f>G54-E54</f>
        <v>24</v>
      </c>
      <c r="M54" t="s">
        <v>275</v>
      </c>
      <c r="N54" s="2">
        <v>6</v>
      </c>
      <c r="O54" s="3">
        <v>143</v>
      </c>
      <c r="P54" s="3">
        <v>121.5</v>
      </c>
      <c r="Q54" s="3">
        <v>37.836500000000001</v>
      </c>
      <c r="R54" s="30">
        <v>0.26459100000000002</v>
      </c>
      <c r="S54" s="2">
        <v>117</v>
      </c>
      <c r="T54" s="2">
        <v>204</v>
      </c>
      <c r="U54" s="2">
        <v>87</v>
      </c>
      <c r="V54" s="3">
        <v>1.1684300000000001</v>
      </c>
      <c r="W54" s="3">
        <v>-0.30106699999999997</v>
      </c>
      <c r="Z54" t="s">
        <v>278</v>
      </c>
      <c r="AA54" s="2">
        <v>5</v>
      </c>
      <c r="AB54" s="23">
        <v>6.31329E-3</v>
      </c>
      <c r="AC54" t="s">
        <v>73</v>
      </c>
      <c r="AD54" t="s">
        <v>115</v>
      </c>
      <c r="AH54" t="s">
        <v>277</v>
      </c>
      <c r="AI54" s="2">
        <v>2</v>
      </c>
      <c r="AJ54" s="156">
        <v>9</v>
      </c>
      <c r="AK54" s="156">
        <v>9</v>
      </c>
      <c r="AL54" s="3">
        <v>12.7279</v>
      </c>
      <c r="AM54" s="30">
        <v>1.41421</v>
      </c>
      <c r="AN54" s="2">
        <v>0</v>
      </c>
      <c r="AO54" s="2">
        <v>18</v>
      </c>
      <c r="AP54" s="2">
        <v>18</v>
      </c>
      <c r="AQ54" s="3"/>
      <c r="AR54" s="3"/>
    </row>
    <row r="55" spans="1:44" ht="20.100000000000001" customHeight="1" x14ac:dyDescent="0.25">
      <c r="A55" s="46" t="s">
        <v>171</v>
      </c>
      <c r="B55" s="48">
        <v>7</v>
      </c>
      <c r="C55" s="48">
        <v>138</v>
      </c>
      <c r="D55" s="39">
        <f t="shared" si="5"/>
        <v>7.246376811594203E-3</v>
      </c>
      <c r="E55" s="48">
        <v>144</v>
      </c>
      <c r="F55" s="39">
        <f t="shared" si="3"/>
        <v>6.9444444444444441E-3</v>
      </c>
      <c r="G55" s="48">
        <v>147</v>
      </c>
      <c r="H55" s="39">
        <f t="shared" si="4"/>
        <v>6.8027210884353739E-3</v>
      </c>
      <c r="I55" s="184">
        <f t="shared" si="9"/>
        <v>6</v>
      </c>
      <c r="J55" s="184">
        <f>G55-E55</f>
        <v>3</v>
      </c>
      <c r="M55" t="s">
        <v>276</v>
      </c>
      <c r="N55" s="2">
        <v>5</v>
      </c>
      <c r="O55" s="3">
        <v>153.6</v>
      </c>
      <c r="P55" s="3">
        <v>147</v>
      </c>
      <c r="Q55" s="3">
        <v>13.145300000000001</v>
      </c>
      <c r="R55" s="30">
        <v>8.5581599999999994E-2</v>
      </c>
      <c r="S55" s="2">
        <v>141</v>
      </c>
      <c r="T55" s="2">
        <v>174</v>
      </c>
      <c r="U55" s="2">
        <v>33</v>
      </c>
      <c r="V55" s="3">
        <v>1.01671</v>
      </c>
      <c r="W55" s="3">
        <v>0.22806899999999999</v>
      </c>
      <c r="Z55" t="s">
        <v>276</v>
      </c>
      <c r="AA55" s="2">
        <v>5</v>
      </c>
      <c r="AB55" s="23">
        <v>6.5468200000000001E-3</v>
      </c>
      <c r="AC55" t="s">
        <v>138</v>
      </c>
      <c r="AD55" t="s">
        <v>155</v>
      </c>
      <c r="AH55" t="s">
        <v>63</v>
      </c>
      <c r="AI55" s="2">
        <v>8</v>
      </c>
      <c r="AJ55" s="156">
        <v>11.25</v>
      </c>
      <c r="AK55" s="156">
        <v>12</v>
      </c>
      <c r="AL55" s="3">
        <v>9.9821299999999997</v>
      </c>
      <c r="AM55" s="30">
        <v>0.88729999999999998</v>
      </c>
      <c r="AN55" s="2">
        <v>0</v>
      </c>
      <c r="AO55" s="2">
        <v>24</v>
      </c>
      <c r="AP55" s="2">
        <v>24</v>
      </c>
      <c r="AQ55" s="3">
        <v>1.34334E-2</v>
      </c>
      <c r="AR55" s="3">
        <v>-1.2929999999999999</v>
      </c>
    </row>
    <row r="56" spans="1:44" ht="20.100000000000001" customHeight="1" x14ac:dyDescent="0.25">
      <c r="A56" s="68" t="s">
        <v>175</v>
      </c>
      <c r="B56" s="20">
        <v>1</v>
      </c>
      <c r="C56" s="20">
        <v>90</v>
      </c>
      <c r="D56" s="21">
        <f t="shared" si="5"/>
        <v>1.1111111111111112E-2</v>
      </c>
      <c r="E56" s="20"/>
      <c r="F56" s="21"/>
      <c r="G56" s="20"/>
      <c r="H56" s="21"/>
      <c r="I56" s="182"/>
      <c r="J56" s="182"/>
      <c r="M56" t="s">
        <v>277</v>
      </c>
      <c r="N56" s="2">
        <v>7</v>
      </c>
      <c r="O56" s="3">
        <v>142.714</v>
      </c>
      <c r="P56" s="3">
        <v>138</v>
      </c>
      <c r="Q56" s="3">
        <v>13.1747</v>
      </c>
      <c r="R56" s="30">
        <v>9.2314900000000005E-2</v>
      </c>
      <c r="S56" s="2">
        <v>126</v>
      </c>
      <c r="T56" s="2">
        <v>168</v>
      </c>
      <c r="U56" s="2">
        <v>42</v>
      </c>
      <c r="V56" s="3">
        <v>1.2745899999999999</v>
      </c>
      <c r="W56" s="3">
        <v>1.1923600000000001</v>
      </c>
      <c r="Z56" t="s">
        <v>274</v>
      </c>
      <c r="AA56" s="2">
        <v>7</v>
      </c>
      <c r="AB56" s="23">
        <v>6.8854399999999996E-3</v>
      </c>
      <c r="AC56" t="s">
        <v>138</v>
      </c>
      <c r="AD56" t="s">
        <v>155</v>
      </c>
    </row>
    <row r="57" spans="1:44" ht="20.100000000000001" customHeight="1" x14ac:dyDescent="0.25">
      <c r="A57" s="68" t="s">
        <v>175</v>
      </c>
      <c r="B57" s="20">
        <v>2</v>
      </c>
      <c r="C57" s="20">
        <v>105</v>
      </c>
      <c r="D57" s="21">
        <f t="shared" si="5"/>
        <v>9.5238095238095247E-3</v>
      </c>
      <c r="E57" s="20">
        <v>105</v>
      </c>
      <c r="F57" s="21">
        <f t="shared" si="3"/>
        <v>9.5238095238095247E-3</v>
      </c>
      <c r="G57" s="20">
        <v>111</v>
      </c>
      <c r="H57" s="21">
        <f t="shared" si="4"/>
        <v>9.0090090090090089E-3</v>
      </c>
      <c r="I57" s="182">
        <f t="shared" ref="I57:I87" si="10">E57-C57</f>
        <v>0</v>
      </c>
      <c r="J57" s="182">
        <f t="shared" ref="J57:J86" si="11">G57-E57</f>
        <v>6</v>
      </c>
      <c r="M57" t="s">
        <v>278</v>
      </c>
      <c r="N57" s="2">
        <v>5</v>
      </c>
      <c r="O57" s="3">
        <v>159</v>
      </c>
      <c r="P57" s="3">
        <v>159</v>
      </c>
      <c r="Q57" s="3">
        <v>11.0227</v>
      </c>
      <c r="R57" s="30">
        <v>6.9325200000000003E-2</v>
      </c>
      <c r="S57" s="2">
        <v>147</v>
      </c>
      <c r="T57" s="2">
        <v>174</v>
      </c>
      <c r="U57" s="2">
        <v>27</v>
      </c>
      <c r="V57" s="3">
        <v>0.32206699999999999</v>
      </c>
      <c r="W57" s="3">
        <v>-0.58979700000000002</v>
      </c>
      <c r="Z57" t="s">
        <v>277</v>
      </c>
      <c r="AA57" s="2">
        <v>7</v>
      </c>
      <c r="AB57" s="23">
        <v>7.0552699999999998E-3</v>
      </c>
      <c r="AC57" t="s">
        <v>77</v>
      </c>
      <c r="AD57" t="s">
        <v>117</v>
      </c>
    </row>
    <row r="58" spans="1:44" ht="20.100000000000001" customHeight="1" x14ac:dyDescent="0.25">
      <c r="A58" s="68" t="s">
        <v>175</v>
      </c>
      <c r="B58" s="20">
        <v>3</v>
      </c>
      <c r="C58" s="20">
        <v>105</v>
      </c>
      <c r="D58" s="21">
        <f t="shared" si="5"/>
        <v>9.5238095238095247E-3</v>
      </c>
      <c r="E58" s="20">
        <v>114</v>
      </c>
      <c r="F58" s="21">
        <f t="shared" si="3"/>
        <v>8.771929824561403E-3</v>
      </c>
      <c r="G58" s="20">
        <v>114</v>
      </c>
      <c r="H58" s="21">
        <f t="shared" si="4"/>
        <v>8.771929824561403E-3</v>
      </c>
      <c r="I58" s="182">
        <f t="shared" si="10"/>
        <v>9</v>
      </c>
      <c r="J58" s="182">
        <f t="shared" si="11"/>
        <v>0</v>
      </c>
      <c r="M58" t="s">
        <v>279</v>
      </c>
      <c r="N58" s="2">
        <v>6</v>
      </c>
      <c r="O58" s="3">
        <v>218.5</v>
      </c>
      <c r="P58" s="3">
        <v>238.5</v>
      </c>
      <c r="Q58" s="3">
        <v>50.607300000000002</v>
      </c>
      <c r="R58" s="30">
        <v>0.23161200000000001</v>
      </c>
      <c r="S58" s="2">
        <v>150</v>
      </c>
      <c r="T58" s="2">
        <v>273</v>
      </c>
      <c r="U58" s="2">
        <v>123</v>
      </c>
      <c r="V58" s="3">
        <v>-0.65342</v>
      </c>
      <c r="W58" s="3">
        <v>-0.84285399999999999</v>
      </c>
      <c r="Z58" t="s">
        <v>275</v>
      </c>
      <c r="AA58" s="2">
        <v>6</v>
      </c>
      <c r="AB58" s="23">
        <v>7.3515200000000003E-3</v>
      </c>
      <c r="AC58" t="s">
        <v>77</v>
      </c>
      <c r="AD58" t="s">
        <v>117</v>
      </c>
    </row>
    <row r="59" spans="1:44" ht="20.100000000000001" customHeight="1" x14ac:dyDescent="0.25">
      <c r="A59" s="68" t="s">
        <v>175</v>
      </c>
      <c r="B59" s="20">
        <v>4</v>
      </c>
      <c r="C59" s="20">
        <v>111</v>
      </c>
      <c r="D59" s="21">
        <f t="shared" si="5"/>
        <v>9.0090090090090089E-3</v>
      </c>
      <c r="E59" s="20">
        <v>114</v>
      </c>
      <c r="F59" s="21">
        <f t="shared" si="3"/>
        <v>8.771929824561403E-3</v>
      </c>
      <c r="G59" s="20">
        <v>117</v>
      </c>
      <c r="H59" s="21">
        <f t="shared" si="4"/>
        <v>8.5470085470085479E-3</v>
      </c>
      <c r="I59" s="182">
        <f t="shared" si="10"/>
        <v>3</v>
      </c>
      <c r="J59" s="182">
        <f t="shared" si="11"/>
        <v>3</v>
      </c>
      <c r="M59" t="s">
        <v>280</v>
      </c>
      <c r="N59" s="2">
        <v>6</v>
      </c>
      <c r="O59" s="3">
        <v>119.5</v>
      </c>
      <c r="P59" s="3">
        <v>123</v>
      </c>
      <c r="Q59" s="3">
        <v>9.9347899999999996</v>
      </c>
      <c r="R59" s="30">
        <v>8.3136299999999996E-2</v>
      </c>
      <c r="S59" s="2">
        <v>102</v>
      </c>
      <c r="T59" s="2">
        <v>129</v>
      </c>
      <c r="U59" s="2">
        <v>27</v>
      </c>
      <c r="V59" s="3">
        <v>-1.31802</v>
      </c>
      <c r="W59" s="3">
        <v>0.64508799999999999</v>
      </c>
      <c r="Z59" t="s">
        <v>280</v>
      </c>
      <c r="AA59" s="2">
        <v>6</v>
      </c>
      <c r="AB59" s="23">
        <v>8.4207399999999995E-3</v>
      </c>
      <c r="AC59" t="s">
        <v>141</v>
      </c>
      <c r="AD59" t="s">
        <v>156</v>
      </c>
    </row>
    <row r="60" spans="1:44" ht="20.100000000000001" customHeight="1" x14ac:dyDescent="0.25">
      <c r="A60" s="68" t="s">
        <v>175</v>
      </c>
      <c r="B60" s="20">
        <v>5</v>
      </c>
      <c r="C60" s="20">
        <v>117</v>
      </c>
      <c r="D60" s="21">
        <f t="shared" si="5"/>
        <v>8.5470085470085479E-3</v>
      </c>
      <c r="E60" s="20">
        <v>129</v>
      </c>
      <c r="F60" s="21">
        <f t="shared" si="3"/>
        <v>7.7519379844961239E-3</v>
      </c>
      <c r="G60" s="20">
        <v>132</v>
      </c>
      <c r="H60" s="21">
        <f t="shared" si="4"/>
        <v>7.575757575757576E-3</v>
      </c>
      <c r="I60" s="182">
        <f t="shared" si="10"/>
        <v>12</v>
      </c>
      <c r="J60" s="182">
        <f t="shared" si="11"/>
        <v>3</v>
      </c>
    </row>
    <row r="61" spans="1:44" ht="20.100000000000001" customHeight="1" x14ac:dyDescent="0.25">
      <c r="A61" s="68" t="s">
        <v>175</v>
      </c>
      <c r="B61" s="20">
        <v>6</v>
      </c>
      <c r="C61" s="20">
        <v>111</v>
      </c>
      <c r="D61" s="21">
        <f t="shared" si="5"/>
        <v>9.0090090090090089E-3</v>
      </c>
      <c r="E61" s="20">
        <v>117</v>
      </c>
      <c r="F61" s="21">
        <f t="shared" si="3"/>
        <v>8.5470085470085479E-3</v>
      </c>
      <c r="G61" s="20">
        <v>117</v>
      </c>
      <c r="H61" s="21">
        <f t="shared" si="4"/>
        <v>8.5470085470085479E-3</v>
      </c>
      <c r="I61" s="182">
        <f t="shared" si="10"/>
        <v>6</v>
      </c>
      <c r="J61" s="182">
        <f t="shared" si="11"/>
        <v>0</v>
      </c>
      <c r="M61" s="1" t="s">
        <v>63</v>
      </c>
      <c r="N61" s="31">
        <v>42</v>
      </c>
      <c r="O61" s="32">
        <v>154.143</v>
      </c>
      <c r="P61" s="32">
        <v>147</v>
      </c>
      <c r="Q61" s="32">
        <v>37.68</v>
      </c>
      <c r="R61" s="33">
        <v>0.244449</v>
      </c>
      <c r="S61" s="31">
        <v>102</v>
      </c>
      <c r="T61" s="31">
        <v>273</v>
      </c>
      <c r="U61" s="31">
        <v>171</v>
      </c>
      <c r="V61" s="32">
        <v>4.2885400000000002</v>
      </c>
      <c r="W61" s="32">
        <v>3.4910899999999998</v>
      </c>
    </row>
    <row r="62" spans="1:44" ht="20.100000000000001" customHeight="1" x14ac:dyDescent="0.25">
      <c r="A62" s="46" t="s">
        <v>175</v>
      </c>
      <c r="B62" s="48">
        <v>7</v>
      </c>
      <c r="C62" s="48">
        <v>84</v>
      </c>
      <c r="D62" s="39">
        <f t="shared" si="5"/>
        <v>1.1904761904761904E-2</v>
      </c>
      <c r="E62" s="48">
        <v>114</v>
      </c>
      <c r="F62" s="39">
        <f t="shared" si="3"/>
        <v>8.771929824561403E-3</v>
      </c>
      <c r="G62" s="48">
        <v>126</v>
      </c>
      <c r="H62" s="39">
        <f t="shared" si="4"/>
        <v>7.9365079365079361E-3</v>
      </c>
      <c r="I62" s="184">
        <f t="shared" si="10"/>
        <v>30</v>
      </c>
      <c r="J62" s="184">
        <f t="shared" si="11"/>
        <v>12</v>
      </c>
    </row>
    <row r="63" spans="1:44" ht="20.100000000000001" customHeight="1" x14ac:dyDescent="0.25">
      <c r="A63" s="68" t="s">
        <v>270</v>
      </c>
      <c r="B63" s="20">
        <v>1</v>
      </c>
      <c r="C63" s="20">
        <v>120</v>
      </c>
      <c r="D63" s="21">
        <f t="shared" si="5"/>
        <v>8.3333333333333332E-3</v>
      </c>
      <c r="E63" s="20">
        <v>126</v>
      </c>
      <c r="F63" s="21">
        <f t="shared" si="3"/>
        <v>7.9365079365079361E-3</v>
      </c>
      <c r="G63" s="20">
        <v>132</v>
      </c>
      <c r="H63" s="21">
        <f t="shared" si="4"/>
        <v>7.575757575757576E-3</v>
      </c>
      <c r="I63" s="182">
        <f t="shared" si="10"/>
        <v>6</v>
      </c>
      <c r="J63" s="182">
        <f t="shared" si="11"/>
        <v>6</v>
      </c>
    </row>
    <row r="64" spans="1:44" ht="20.100000000000001" customHeight="1" x14ac:dyDescent="0.25">
      <c r="A64" s="68" t="s">
        <v>270</v>
      </c>
      <c r="B64" s="20">
        <v>2</v>
      </c>
      <c r="C64" s="20">
        <v>117</v>
      </c>
      <c r="D64" s="21">
        <f t="shared" si="5"/>
        <v>8.5470085470085479E-3</v>
      </c>
      <c r="E64" s="20">
        <v>129</v>
      </c>
      <c r="F64" s="21">
        <f t="shared" si="3"/>
        <v>7.7519379844961239E-3</v>
      </c>
      <c r="G64" s="20">
        <v>129</v>
      </c>
      <c r="H64" s="21">
        <f t="shared" si="4"/>
        <v>7.7519379844961239E-3</v>
      </c>
      <c r="I64" s="182">
        <f t="shared" si="10"/>
        <v>12</v>
      </c>
      <c r="J64" s="182">
        <f t="shared" si="11"/>
        <v>0</v>
      </c>
    </row>
    <row r="65" spans="1:30" ht="20.100000000000001" customHeight="1" x14ac:dyDescent="0.25">
      <c r="A65" s="68" t="s">
        <v>270</v>
      </c>
      <c r="B65" s="20">
        <v>3</v>
      </c>
      <c r="C65" s="20">
        <v>111</v>
      </c>
      <c r="D65" s="21">
        <f t="shared" si="5"/>
        <v>9.0090090090090089E-3</v>
      </c>
      <c r="E65" s="20">
        <v>111</v>
      </c>
      <c r="F65" s="21">
        <f t="shared" si="3"/>
        <v>9.0090090090090089E-3</v>
      </c>
      <c r="G65" s="20">
        <v>117</v>
      </c>
      <c r="H65" s="21">
        <f t="shared" si="4"/>
        <v>8.5470085470085479E-3</v>
      </c>
      <c r="I65" s="182">
        <f t="shared" si="10"/>
        <v>0</v>
      </c>
      <c r="J65" s="182">
        <f t="shared" si="11"/>
        <v>6</v>
      </c>
      <c r="M65" s="202" t="s">
        <v>300</v>
      </c>
      <c r="N65" s="202"/>
      <c r="O65" s="202"/>
      <c r="P65" s="202"/>
    </row>
    <row r="66" spans="1:30" ht="20.100000000000001" customHeight="1" x14ac:dyDescent="0.25">
      <c r="A66" s="68" t="s">
        <v>270</v>
      </c>
      <c r="B66" s="20">
        <v>4</v>
      </c>
      <c r="C66" s="20">
        <v>105</v>
      </c>
      <c r="D66" s="21">
        <f t="shared" si="5"/>
        <v>9.5238095238095247E-3</v>
      </c>
      <c r="E66" s="20">
        <v>108</v>
      </c>
      <c r="F66" s="21">
        <f t="shared" ref="F66:F128" si="12">1/E66</f>
        <v>9.2592592592592587E-3</v>
      </c>
      <c r="G66" s="20">
        <v>114</v>
      </c>
      <c r="H66" s="21">
        <f t="shared" ref="H66:H125" si="13">1/G66</f>
        <v>8.771929824561403E-3</v>
      </c>
      <c r="I66" s="182">
        <f t="shared" si="10"/>
        <v>3</v>
      </c>
      <c r="J66" s="182">
        <f t="shared" si="11"/>
        <v>6</v>
      </c>
      <c r="M66" s="29" t="s">
        <v>50</v>
      </c>
      <c r="N66" s="173" t="s">
        <v>51</v>
      </c>
      <c r="O66" s="173" t="s">
        <v>52</v>
      </c>
      <c r="P66" s="173" t="s">
        <v>53</v>
      </c>
      <c r="Q66" s="173" t="s">
        <v>54</v>
      </c>
      <c r="R66" s="173" t="s">
        <v>55</v>
      </c>
      <c r="S66" s="173" t="s">
        <v>56</v>
      </c>
      <c r="T66" s="173" t="s">
        <v>57</v>
      </c>
      <c r="U66" s="173" t="s">
        <v>58</v>
      </c>
      <c r="V66" s="173" t="s">
        <v>59</v>
      </c>
      <c r="W66" s="173" t="s">
        <v>60</v>
      </c>
      <c r="Z66" s="29" t="s">
        <v>50</v>
      </c>
      <c r="AA66" s="173" t="s">
        <v>132</v>
      </c>
      <c r="AB66" s="173" t="s">
        <v>133</v>
      </c>
      <c r="AC66" s="201" t="s">
        <v>134</v>
      </c>
      <c r="AD66" s="201"/>
    </row>
    <row r="67" spans="1:30" ht="20.100000000000001" customHeight="1" x14ac:dyDescent="0.25">
      <c r="A67" s="68" t="s">
        <v>270</v>
      </c>
      <c r="B67" s="20">
        <v>5</v>
      </c>
      <c r="C67" s="20">
        <v>129</v>
      </c>
      <c r="D67" s="21">
        <f t="shared" si="5"/>
        <v>7.7519379844961239E-3</v>
      </c>
      <c r="E67" s="20">
        <v>129</v>
      </c>
      <c r="F67" s="21">
        <f t="shared" si="12"/>
        <v>7.7519379844961239E-3</v>
      </c>
      <c r="G67" s="20">
        <v>135</v>
      </c>
      <c r="H67" s="21">
        <f t="shared" si="13"/>
        <v>7.4074074074074077E-3</v>
      </c>
      <c r="I67" s="182">
        <f t="shared" si="10"/>
        <v>0</v>
      </c>
      <c r="J67" s="182">
        <f t="shared" si="11"/>
        <v>6</v>
      </c>
      <c r="M67" t="s">
        <v>164</v>
      </c>
      <c r="N67" s="2">
        <v>6</v>
      </c>
      <c r="O67" s="3">
        <v>119</v>
      </c>
      <c r="P67" s="3">
        <v>117</v>
      </c>
      <c r="Q67" s="3">
        <v>10.507099999999999</v>
      </c>
      <c r="R67" s="30">
        <v>8.8295299999999993E-2</v>
      </c>
      <c r="S67" s="2">
        <v>105</v>
      </c>
      <c r="T67" s="2">
        <v>135</v>
      </c>
      <c r="U67" s="2">
        <v>30</v>
      </c>
      <c r="V67" s="3">
        <v>0.373969</v>
      </c>
      <c r="W67" s="3">
        <v>-3.5001200000000003E-2</v>
      </c>
      <c r="Z67" t="s">
        <v>173</v>
      </c>
      <c r="AA67" s="2">
        <v>6</v>
      </c>
      <c r="AB67" s="23">
        <v>5.2046200000000001E-3</v>
      </c>
      <c r="AC67" t="s">
        <v>71</v>
      </c>
      <c r="AD67" t="s">
        <v>114</v>
      </c>
    </row>
    <row r="68" spans="1:30" ht="20.100000000000001" customHeight="1" x14ac:dyDescent="0.25">
      <c r="A68" s="68" t="s">
        <v>270</v>
      </c>
      <c r="B68" s="20">
        <v>6</v>
      </c>
      <c r="C68" s="20">
        <v>117</v>
      </c>
      <c r="D68" s="21">
        <f t="shared" si="5"/>
        <v>8.5470085470085479E-3</v>
      </c>
      <c r="E68" s="20">
        <v>117</v>
      </c>
      <c r="F68" s="21">
        <f t="shared" si="12"/>
        <v>8.5470085470085479E-3</v>
      </c>
      <c r="G68" s="20">
        <v>120</v>
      </c>
      <c r="H68" s="21">
        <f t="shared" si="13"/>
        <v>8.3333333333333332E-3</v>
      </c>
      <c r="I68" s="182">
        <f t="shared" si="10"/>
        <v>0</v>
      </c>
      <c r="J68" s="182">
        <f t="shared" si="11"/>
        <v>3</v>
      </c>
      <c r="M68" t="s">
        <v>165</v>
      </c>
      <c r="N68" s="2">
        <v>6</v>
      </c>
      <c r="O68" s="3">
        <v>146</v>
      </c>
      <c r="P68" s="3">
        <v>142.5</v>
      </c>
      <c r="Q68" s="3">
        <v>12.5379</v>
      </c>
      <c r="R68" s="30">
        <v>8.5876300000000003E-2</v>
      </c>
      <c r="S68" s="2">
        <v>138</v>
      </c>
      <c r="T68" s="2">
        <v>171</v>
      </c>
      <c r="U68" s="2">
        <v>33</v>
      </c>
      <c r="V68" s="3">
        <v>2.2009500000000002</v>
      </c>
      <c r="W68" s="3">
        <v>2.5328499999999998</v>
      </c>
      <c r="Z68" t="s">
        <v>171</v>
      </c>
      <c r="AA68" s="2">
        <v>4</v>
      </c>
      <c r="AB68" s="23">
        <v>5.6802299999999997E-3</v>
      </c>
      <c r="AC68" t="s">
        <v>73</v>
      </c>
      <c r="AD68" t="s">
        <v>115</v>
      </c>
    </row>
    <row r="69" spans="1:30" ht="20.100000000000001" customHeight="1" x14ac:dyDescent="0.25">
      <c r="A69" s="46" t="s">
        <v>270</v>
      </c>
      <c r="B69" s="48">
        <v>7</v>
      </c>
      <c r="C69" s="48">
        <v>117</v>
      </c>
      <c r="D69" s="39">
        <f t="shared" si="5"/>
        <v>8.5470085470085479E-3</v>
      </c>
      <c r="E69" s="48">
        <v>117</v>
      </c>
      <c r="F69" s="39">
        <f t="shared" si="12"/>
        <v>8.5470085470085479E-3</v>
      </c>
      <c r="G69" s="48">
        <v>129</v>
      </c>
      <c r="H69" s="39">
        <f t="shared" si="13"/>
        <v>7.7519379844961239E-3</v>
      </c>
      <c r="I69" s="184">
        <f t="shared" si="10"/>
        <v>0</v>
      </c>
      <c r="J69" s="184">
        <f t="shared" si="11"/>
        <v>12</v>
      </c>
      <c r="M69" t="s">
        <v>173</v>
      </c>
      <c r="N69" s="2">
        <v>6</v>
      </c>
      <c r="O69" s="3">
        <v>203.5</v>
      </c>
      <c r="P69" s="3">
        <v>183</v>
      </c>
      <c r="Q69" s="3">
        <v>55.265700000000002</v>
      </c>
      <c r="R69" s="30">
        <v>0.27157599999999998</v>
      </c>
      <c r="S69" s="2">
        <v>153</v>
      </c>
      <c r="T69" s="2">
        <v>273</v>
      </c>
      <c r="U69" s="2">
        <v>120</v>
      </c>
      <c r="V69" s="3">
        <v>0.63233700000000004</v>
      </c>
      <c r="W69" s="3">
        <v>-1.04236</v>
      </c>
      <c r="Z69" t="s">
        <v>165</v>
      </c>
      <c r="AA69" s="2">
        <v>6</v>
      </c>
      <c r="AB69" s="23">
        <v>6.8869700000000001E-3</v>
      </c>
      <c r="AC69" t="s">
        <v>77</v>
      </c>
      <c r="AD69" t="s">
        <v>117</v>
      </c>
    </row>
    <row r="70" spans="1:30" ht="20.100000000000001" customHeight="1" x14ac:dyDescent="0.25">
      <c r="A70" s="68" t="s">
        <v>271</v>
      </c>
      <c r="B70" s="20">
        <v>1</v>
      </c>
      <c r="C70" s="20">
        <v>126</v>
      </c>
      <c r="D70" s="21">
        <f t="shared" si="5"/>
        <v>7.9365079365079361E-3</v>
      </c>
      <c r="E70" s="20">
        <v>132</v>
      </c>
      <c r="F70" s="21">
        <f t="shared" si="12"/>
        <v>7.575757575757576E-3</v>
      </c>
      <c r="G70" s="20">
        <v>132</v>
      </c>
      <c r="H70" s="21">
        <f t="shared" si="13"/>
        <v>7.575757575757576E-3</v>
      </c>
      <c r="I70" s="182">
        <f t="shared" si="10"/>
        <v>6</v>
      </c>
      <c r="J70" s="182">
        <f t="shared" si="11"/>
        <v>0</v>
      </c>
      <c r="M70" t="s">
        <v>167</v>
      </c>
      <c r="N70" s="2">
        <v>5</v>
      </c>
      <c r="O70" s="3">
        <v>142.80000000000001</v>
      </c>
      <c r="P70" s="3">
        <v>138</v>
      </c>
      <c r="Q70" s="3">
        <v>31.791499999999999</v>
      </c>
      <c r="R70" s="30">
        <v>0.22262999999999999</v>
      </c>
      <c r="S70" s="2">
        <v>105</v>
      </c>
      <c r="T70" s="2">
        <v>189</v>
      </c>
      <c r="U70" s="2">
        <v>84</v>
      </c>
      <c r="V70" s="3">
        <v>0.49775700000000001</v>
      </c>
      <c r="W70" s="3">
        <v>9.5103300000000002E-2</v>
      </c>
      <c r="Z70" t="s">
        <v>170</v>
      </c>
      <c r="AA70" s="2">
        <v>5</v>
      </c>
      <c r="AB70" s="23">
        <v>6.92101E-3</v>
      </c>
      <c r="AC70" t="s">
        <v>77</v>
      </c>
      <c r="AD70" t="s">
        <v>117</v>
      </c>
    </row>
    <row r="71" spans="1:30" ht="20.100000000000001" customHeight="1" x14ac:dyDescent="0.25">
      <c r="A71" s="68" t="s">
        <v>271</v>
      </c>
      <c r="B71" s="20">
        <v>2</v>
      </c>
      <c r="C71" s="20">
        <v>114</v>
      </c>
      <c r="D71" s="21">
        <f t="shared" si="5"/>
        <v>8.771929824561403E-3</v>
      </c>
      <c r="E71" s="20">
        <v>114</v>
      </c>
      <c r="F71" s="21">
        <f t="shared" si="12"/>
        <v>8.771929824561403E-3</v>
      </c>
      <c r="G71" s="20">
        <v>126</v>
      </c>
      <c r="H71" s="21">
        <f t="shared" si="13"/>
        <v>7.9365079365079361E-3</v>
      </c>
      <c r="I71" s="182">
        <f t="shared" si="10"/>
        <v>0</v>
      </c>
      <c r="J71" s="182">
        <f t="shared" si="11"/>
        <v>12</v>
      </c>
      <c r="M71" t="s">
        <v>168</v>
      </c>
      <c r="N71" s="2">
        <v>0</v>
      </c>
      <c r="O71" s="3">
        <v>0</v>
      </c>
      <c r="P71" s="3">
        <v>0</v>
      </c>
      <c r="Q71" s="3">
        <v>0</v>
      </c>
      <c r="Z71" t="s">
        <v>273</v>
      </c>
      <c r="AA71" s="2">
        <v>6</v>
      </c>
      <c r="AB71" s="23">
        <v>7.2151000000000003E-3</v>
      </c>
      <c r="AC71" t="s">
        <v>81</v>
      </c>
      <c r="AD71" t="s">
        <v>118</v>
      </c>
    </row>
    <row r="72" spans="1:30" ht="20.100000000000001" customHeight="1" x14ac:dyDescent="0.25">
      <c r="A72" s="68" t="s">
        <v>271</v>
      </c>
      <c r="B72" s="20">
        <v>3</v>
      </c>
      <c r="C72" s="20">
        <v>111</v>
      </c>
      <c r="D72" s="21">
        <f t="shared" si="5"/>
        <v>9.0090090090090089E-3</v>
      </c>
      <c r="E72" s="20">
        <v>111</v>
      </c>
      <c r="F72" s="21">
        <f t="shared" si="12"/>
        <v>9.0090090090090089E-3</v>
      </c>
      <c r="G72" s="20">
        <v>117</v>
      </c>
      <c r="H72" s="21">
        <f t="shared" si="13"/>
        <v>8.5470085470085479E-3</v>
      </c>
      <c r="I72" s="182">
        <f t="shared" si="10"/>
        <v>0</v>
      </c>
      <c r="J72" s="182">
        <f t="shared" si="11"/>
        <v>6</v>
      </c>
      <c r="M72" t="s">
        <v>174</v>
      </c>
      <c r="N72" s="2">
        <v>6</v>
      </c>
      <c r="O72" s="3">
        <v>139</v>
      </c>
      <c r="P72" s="3">
        <v>135</v>
      </c>
      <c r="Q72" s="3">
        <v>11.9499</v>
      </c>
      <c r="R72" s="30">
        <v>8.5970500000000005E-2</v>
      </c>
      <c r="S72" s="2">
        <v>129</v>
      </c>
      <c r="T72" s="2">
        <v>162</v>
      </c>
      <c r="U72" s="2">
        <v>33</v>
      </c>
      <c r="V72" s="3">
        <v>1.88181</v>
      </c>
      <c r="W72" s="3">
        <v>1.90002</v>
      </c>
      <c r="Z72" t="s">
        <v>174</v>
      </c>
      <c r="AA72" s="2">
        <v>6</v>
      </c>
      <c r="AB72" s="23">
        <v>7.2345899999999999E-3</v>
      </c>
      <c r="AC72" t="s">
        <v>81</v>
      </c>
      <c r="AD72" t="s">
        <v>118</v>
      </c>
    </row>
    <row r="73" spans="1:30" ht="20.100000000000001" customHeight="1" x14ac:dyDescent="0.25">
      <c r="A73" s="68" t="s">
        <v>271</v>
      </c>
      <c r="B73" s="20">
        <v>4</v>
      </c>
      <c r="C73" s="20">
        <v>144</v>
      </c>
      <c r="D73" s="21">
        <f>1/C73</f>
        <v>6.9444444444444441E-3</v>
      </c>
      <c r="E73" s="20">
        <v>144</v>
      </c>
      <c r="F73" s="21">
        <f t="shared" si="12"/>
        <v>6.9444444444444441E-3</v>
      </c>
      <c r="G73" s="15">
        <v>144</v>
      </c>
      <c r="H73" s="21">
        <f t="shared" si="13"/>
        <v>6.9444444444444441E-3</v>
      </c>
      <c r="I73" s="182">
        <f t="shared" si="10"/>
        <v>0</v>
      </c>
      <c r="J73" s="182">
        <f t="shared" si="11"/>
        <v>0</v>
      </c>
      <c r="M73" t="s">
        <v>170</v>
      </c>
      <c r="N73" s="2">
        <v>5</v>
      </c>
      <c r="O73" s="3">
        <v>148.80000000000001</v>
      </c>
      <c r="P73" s="3">
        <v>138</v>
      </c>
      <c r="Q73" s="3">
        <v>31.578499999999998</v>
      </c>
      <c r="R73" s="30">
        <v>0.21222099999999999</v>
      </c>
      <c r="S73" s="2">
        <v>126</v>
      </c>
      <c r="T73" s="2">
        <v>204</v>
      </c>
      <c r="U73" s="2">
        <v>78</v>
      </c>
      <c r="V73" s="3">
        <v>1.81463</v>
      </c>
      <c r="W73" s="3">
        <v>1.88436</v>
      </c>
      <c r="Z73" t="s">
        <v>167</v>
      </c>
      <c r="AA73" s="2">
        <v>5</v>
      </c>
      <c r="AB73" s="23">
        <v>7.2815900000000001E-3</v>
      </c>
      <c r="AC73" t="s">
        <v>81</v>
      </c>
      <c r="AD73" t="s">
        <v>118</v>
      </c>
    </row>
    <row r="74" spans="1:30" ht="20.100000000000001" customHeight="1" x14ac:dyDescent="0.25">
      <c r="A74" s="68" t="s">
        <v>271</v>
      </c>
      <c r="B74" s="20">
        <v>5</v>
      </c>
      <c r="C74" s="20">
        <v>120</v>
      </c>
      <c r="D74" s="21">
        <f>1/C74</f>
        <v>8.3333333333333332E-3</v>
      </c>
      <c r="E74" s="20">
        <v>120</v>
      </c>
      <c r="F74" s="21">
        <f t="shared" si="12"/>
        <v>8.3333333333333332E-3</v>
      </c>
      <c r="G74" s="20">
        <v>129</v>
      </c>
      <c r="H74" s="21">
        <f t="shared" si="13"/>
        <v>7.7519379844961239E-3</v>
      </c>
      <c r="I74" s="182">
        <f t="shared" si="10"/>
        <v>0</v>
      </c>
      <c r="J74" s="182">
        <f t="shared" si="11"/>
        <v>9</v>
      </c>
      <c r="M74" t="s">
        <v>171</v>
      </c>
      <c r="N74" s="2">
        <v>4</v>
      </c>
      <c r="O74" s="3">
        <v>180</v>
      </c>
      <c r="P74" s="3">
        <v>180</v>
      </c>
      <c r="Q74" s="3">
        <v>30.692</v>
      </c>
      <c r="R74" s="30">
        <v>0.170511</v>
      </c>
      <c r="S74" s="2">
        <v>147</v>
      </c>
      <c r="T74" s="2">
        <v>213</v>
      </c>
      <c r="U74" s="2">
        <v>66</v>
      </c>
      <c r="V74" s="3">
        <v>0</v>
      </c>
      <c r="W74" s="3">
        <v>-1.5520099999999999</v>
      </c>
      <c r="Z74" t="s">
        <v>272</v>
      </c>
      <c r="AA74" s="2">
        <v>5</v>
      </c>
      <c r="AB74" s="23">
        <v>7.5896799999999997E-3</v>
      </c>
      <c r="AC74" t="s">
        <v>81</v>
      </c>
      <c r="AD74" t="s">
        <v>118</v>
      </c>
    </row>
    <row r="75" spans="1:30" ht="20.100000000000001" customHeight="1" x14ac:dyDescent="0.25">
      <c r="A75" s="68" t="s">
        <v>271</v>
      </c>
      <c r="B75" s="20">
        <v>6</v>
      </c>
      <c r="C75" s="20">
        <v>123</v>
      </c>
      <c r="D75" s="21">
        <f>1/C75</f>
        <v>8.130081300813009E-3</v>
      </c>
      <c r="E75" s="20">
        <v>123</v>
      </c>
      <c r="F75" s="21">
        <f t="shared" si="12"/>
        <v>8.130081300813009E-3</v>
      </c>
      <c r="G75" s="20">
        <v>132</v>
      </c>
      <c r="H75" s="21">
        <f t="shared" si="13"/>
        <v>7.575757575757576E-3</v>
      </c>
      <c r="I75" s="182">
        <f t="shared" si="10"/>
        <v>0</v>
      </c>
      <c r="J75" s="182">
        <f t="shared" si="11"/>
        <v>9</v>
      </c>
      <c r="M75" t="s">
        <v>175</v>
      </c>
      <c r="N75" s="2">
        <v>6</v>
      </c>
      <c r="O75" s="3">
        <v>119.5</v>
      </c>
      <c r="P75" s="3">
        <v>117</v>
      </c>
      <c r="Q75" s="3">
        <v>7.9183300000000001</v>
      </c>
      <c r="R75" s="30">
        <v>6.6262199999999993E-2</v>
      </c>
      <c r="S75" s="2">
        <v>111</v>
      </c>
      <c r="T75" s="2">
        <v>132</v>
      </c>
      <c r="U75" s="2">
        <v>21</v>
      </c>
      <c r="V75" s="3">
        <v>0.85562400000000005</v>
      </c>
      <c r="W75" s="3">
        <v>-0.23934900000000001</v>
      </c>
      <c r="Z75" t="s">
        <v>271</v>
      </c>
      <c r="AA75" s="2">
        <v>13</v>
      </c>
      <c r="AB75" s="23">
        <v>7.8353999999999993E-3</v>
      </c>
      <c r="AC75" t="s">
        <v>81</v>
      </c>
      <c r="AD75" t="s">
        <v>118</v>
      </c>
    </row>
    <row r="76" spans="1:30" ht="20.100000000000001" customHeight="1" x14ac:dyDescent="0.25">
      <c r="A76" s="46" t="s">
        <v>271</v>
      </c>
      <c r="B76" s="48">
        <v>7</v>
      </c>
      <c r="C76" s="48">
        <v>114</v>
      </c>
      <c r="D76" s="39">
        <f>1/C76</f>
        <v>8.771929824561403E-3</v>
      </c>
      <c r="E76" s="48">
        <v>114</v>
      </c>
      <c r="F76" s="39">
        <f t="shared" si="12"/>
        <v>8.771929824561403E-3</v>
      </c>
      <c r="G76" s="48">
        <v>120</v>
      </c>
      <c r="H76" s="39">
        <f t="shared" si="13"/>
        <v>8.3333333333333332E-3</v>
      </c>
      <c r="I76" s="184">
        <f t="shared" si="10"/>
        <v>0</v>
      </c>
      <c r="J76" s="184">
        <f t="shared" si="11"/>
        <v>6</v>
      </c>
      <c r="M76" t="s">
        <v>270</v>
      </c>
      <c r="N76" s="2">
        <v>7</v>
      </c>
      <c r="O76" s="3">
        <v>125.143</v>
      </c>
      <c r="P76" s="3">
        <v>129</v>
      </c>
      <c r="Q76" s="3">
        <v>8.0711099999999991</v>
      </c>
      <c r="R76" s="30">
        <v>6.4495200000000003E-2</v>
      </c>
      <c r="S76" s="2">
        <v>114</v>
      </c>
      <c r="T76" s="2">
        <v>135</v>
      </c>
      <c r="U76" s="2">
        <v>21</v>
      </c>
      <c r="V76" s="3">
        <v>-0.31854100000000002</v>
      </c>
      <c r="W76" s="3">
        <v>-0.97979700000000003</v>
      </c>
      <c r="Z76" t="s">
        <v>270</v>
      </c>
      <c r="AA76" s="2">
        <v>7</v>
      </c>
      <c r="AB76" s="23">
        <v>8.0198999999999999E-3</v>
      </c>
      <c r="AC76" t="s">
        <v>81</v>
      </c>
      <c r="AD76" t="s">
        <v>118</v>
      </c>
    </row>
    <row r="77" spans="1:30" ht="20.100000000000001" customHeight="1" x14ac:dyDescent="0.25">
      <c r="A77" s="68" t="s">
        <v>271</v>
      </c>
      <c r="B77" s="20">
        <v>2</v>
      </c>
      <c r="C77" s="20">
        <v>129</v>
      </c>
      <c r="D77" s="21">
        <f t="shared" ref="D77:D95" si="14">1/C77</f>
        <v>7.7519379844961239E-3</v>
      </c>
      <c r="E77" s="20">
        <v>129</v>
      </c>
      <c r="F77" s="21">
        <f t="shared" si="12"/>
        <v>7.7519379844961239E-3</v>
      </c>
      <c r="G77" s="20">
        <v>129</v>
      </c>
      <c r="H77" s="21">
        <f t="shared" si="13"/>
        <v>7.7519379844961239E-3</v>
      </c>
      <c r="I77" s="182">
        <f t="shared" si="10"/>
        <v>0</v>
      </c>
      <c r="J77" s="182">
        <f t="shared" si="11"/>
        <v>0</v>
      </c>
      <c r="M77" t="s">
        <v>271</v>
      </c>
      <c r="N77" s="2">
        <v>13</v>
      </c>
      <c r="O77" s="3">
        <v>128.077</v>
      </c>
      <c r="P77" s="3">
        <v>129</v>
      </c>
      <c r="Q77" s="3">
        <v>7.8788900000000002</v>
      </c>
      <c r="R77" s="30">
        <v>6.1516899999999999E-2</v>
      </c>
      <c r="S77" s="2">
        <v>114</v>
      </c>
      <c r="T77" s="2">
        <v>144</v>
      </c>
      <c r="U77" s="2">
        <v>30</v>
      </c>
      <c r="V77" s="3">
        <v>-4.1765299999999998E-2</v>
      </c>
      <c r="W77" s="3">
        <v>0.42521300000000001</v>
      </c>
      <c r="Z77" t="s">
        <v>175</v>
      </c>
      <c r="AA77" s="2">
        <v>6</v>
      </c>
      <c r="AB77" s="23">
        <v>8.39787E-3</v>
      </c>
      <c r="AC77" t="s">
        <v>143</v>
      </c>
      <c r="AD77" t="s">
        <v>157</v>
      </c>
    </row>
    <row r="78" spans="1:30" ht="20.100000000000001" customHeight="1" x14ac:dyDescent="0.25">
      <c r="A78" s="68" t="s">
        <v>271</v>
      </c>
      <c r="B78" s="20">
        <v>3</v>
      </c>
      <c r="C78" s="20">
        <v>126</v>
      </c>
      <c r="D78" s="21">
        <f t="shared" si="14"/>
        <v>7.9365079365079361E-3</v>
      </c>
      <c r="E78" s="20">
        <v>126</v>
      </c>
      <c r="F78" s="21">
        <f t="shared" si="12"/>
        <v>7.9365079365079361E-3</v>
      </c>
      <c r="G78" s="20">
        <v>126</v>
      </c>
      <c r="H78" s="21">
        <f t="shared" si="13"/>
        <v>7.9365079365079361E-3</v>
      </c>
      <c r="I78" s="182">
        <f t="shared" si="10"/>
        <v>0</v>
      </c>
      <c r="J78" s="182">
        <f t="shared" si="11"/>
        <v>0</v>
      </c>
      <c r="M78" t="s">
        <v>272</v>
      </c>
      <c r="N78" s="2">
        <v>5</v>
      </c>
      <c r="O78" s="3">
        <v>132</v>
      </c>
      <c r="P78" s="3">
        <v>132</v>
      </c>
      <c r="Q78" s="3">
        <v>6.3639599999999996</v>
      </c>
      <c r="R78" s="30">
        <v>4.8211799999999999E-2</v>
      </c>
      <c r="S78" s="2">
        <v>126</v>
      </c>
      <c r="T78" s="2">
        <v>141</v>
      </c>
      <c r="U78" s="2">
        <v>15</v>
      </c>
      <c r="V78" s="3">
        <v>0.47814600000000002</v>
      </c>
      <c r="W78" s="3">
        <v>-0.43952999999999998</v>
      </c>
      <c r="Z78" t="s">
        <v>164</v>
      </c>
      <c r="AA78" s="2">
        <v>6</v>
      </c>
      <c r="AB78" s="23">
        <v>8.4574899999999998E-3</v>
      </c>
      <c r="AC78" t="s">
        <v>143</v>
      </c>
      <c r="AD78" t="s">
        <v>157</v>
      </c>
    </row>
    <row r="79" spans="1:30" ht="20.100000000000001" customHeight="1" x14ac:dyDescent="0.25">
      <c r="A79" s="68" t="s">
        <v>271</v>
      </c>
      <c r="B79" s="20">
        <v>4</v>
      </c>
      <c r="C79" s="20">
        <v>132</v>
      </c>
      <c r="D79" s="21">
        <f t="shared" si="14"/>
        <v>7.575757575757576E-3</v>
      </c>
      <c r="E79" s="20">
        <v>135</v>
      </c>
      <c r="F79" s="21">
        <f t="shared" si="12"/>
        <v>7.4074074074074077E-3</v>
      </c>
      <c r="G79" s="20">
        <v>135</v>
      </c>
      <c r="H79" s="21">
        <f t="shared" si="13"/>
        <v>7.4074074074074077E-3</v>
      </c>
      <c r="I79" s="182">
        <f t="shared" si="10"/>
        <v>3</v>
      </c>
      <c r="J79" s="182">
        <f t="shared" si="11"/>
        <v>0</v>
      </c>
      <c r="M79" t="s">
        <v>273</v>
      </c>
      <c r="N79" s="2">
        <v>6</v>
      </c>
      <c r="O79" s="3">
        <v>141.5</v>
      </c>
      <c r="P79" s="3">
        <v>135</v>
      </c>
      <c r="Q79" s="3">
        <v>24.402899999999999</v>
      </c>
      <c r="R79" s="30">
        <v>0.172458</v>
      </c>
      <c r="S79" s="2">
        <v>120</v>
      </c>
      <c r="T79" s="2">
        <v>189</v>
      </c>
      <c r="U79" s="2">
        <v>69</v>
      </c>
      <c r="V79" s="3">
        <v>1.9483999999999999</v>
      </c>
      <c r="W79" s="3">
        <v>2.1425100000000001</v>
      </c>
    </row>
    <row r="80" spans="1:30" ht="20.100000000000001" customHeight="1" x14ac:dyDescent="0.25">
      <c r="A80" s="68" t="s">
        <v>271</v>
      </c>
      <c r="B80" s="20">
        <v>5</v>
      </c>
      <c r="C80" s="20">
        <v>114</v>
      </c>
      <c r="D80" s="21">
        <f t="shared" si="14"/>
        <v>8.771929824561403E-3</v>
      </c>
      <c r="E80" s="20">
        <v>114</v>
      </c>
      <c r="F80" s="21">
        <f t="shared" si="12"/>
        <v>8.771929824561403E-3</v>
      </c>
      <c r="G80" s="20">
        <v>114</v>
      </c>
      <c r="H80" s="21">
        <f t="shared" si="13"/>
        <v>8.771929824561403E-3</v>
      </c>
      <c r="I80" s="182">
        <f t="shared" si="10"/>
        <v>0</v>
      </c>
      <c r="J80" s="182">
        <f t="shared" si="11"/>
        <v>0</v>
      </c>
    </row>
    <row r="81" spans="1:31" ht="20.100000000000001" customHeight="1" x14ac:dyDescent="0.25">
      <c r="A81" s="68" t="s">
        <v>271</v>
      </c>
      <c r="B81" s="20">
        <v>6</v>
      </c>
      <c r="C81" s="20">
        <v>126</v>
      </c>
      <c r="D81" s="21">
        <f t="shared" si="14"/>
        <v>7.9365079365079361E-3</v>
      </c>
      <c r="E81" s="20">
        <v>126</v>
      </c>
      <c r="F81" s="21">
        <f t="shared" si="12"/>
        <v>7.9365079365079361E-3</v>
      </c>
      <c r="G81" s="20">
        <v>129</v>
      </c>
      <c r="H81" s="21">
        <f t="shared" si="13"/>
        <v>7.7519379844961239E-3</v>
      </c>
      <c r="I81" s="182">
        <f t="shared" si="10"/>
        <v>0</v>
      </c>
      <c r="J81" s="182">
        <f t="shared" si="11"/>
        <v>3</v>
      </c>
      <c r="M81" s="1" t="s">
        <v>63</v>
      </c>
      <c r="N81" s="31">
        <v>75</v>
      </c>
      <c r="O81" s="32">
        <v>141.19999999999999</v>
      </c>
      <c r="P81" s="32">
        <v>132</v>
      </c>
      <c r="Q81" s="32">
        <v>31.364899999999999</v>
      </c>
      <c r="R81" s="33">
        <v>0.222131</v>
      </c>
      <c r="S81" s="31">
        <v>105</v>
      </c>
      <c r="T81" s="31">
        <v>273</v>
      </c>
      <c r="U81" s="31">
        <v>168</v>
      </c>
      <c r="V81" s="32">
        <v>8.5287199999999999</v>
      </c>
      <c r="W81" s="32">
        <v>12.255699999999999</v>
      </c>
    </row>
    <row r="82" spans="1:31" ht="20.100000000000001" customHeight="1" x14ac:dyDescent="0.25">
      <c r="A82" s="46" t="s">
        <v>271</v>
      </c>
      <c r="B82" s="48">
        <v>7</v>
      </c>
      <c r="C82" s="48">
        <v>129</v>
      </c>
      <c r="D82" s="39">
        <f t="shared" si="14"/>
        <v>7.7519379844961239E-3</v>
      </c>
      <c r="E82" s="48">
        <v>132</v>
      </c>
      <c r="F82" s="39">
        <f t="shared" si="12"/>
        <v>7.575757575757576E-3</v>
      </c>
      <c r="G82" s="48">
        <v>132</v>
      </c>
      <c r="H82" s="39">
        <f t="shared" si="13"/>
        <v>7.575757575757576E-3</v>
      </c>
      <c r="I82" s="184">
        <f t="shared" si="10"/>
        <v>3</v>
      </c>
      <c r="J82" s="184">
        <f t="shared" si="11"/>
        <v>0</v>
      </c>
    </row>
    <row r="83" spans="1:31" ht="20.100000000000001" customHeight="1" x14ac:dyDescent="0.25">
      <c r="A83" s="68" t="s">
        <v>272</v>
      </c>
      <c r="B83" s="20">
        <v>1</v>
      </c>
      <c r="C83" s="20">
        <v>123</v>
      </c>
      <c r="D83" s="21">
        <f t="shared" si="14"/>
        <v>8.130081300813009E-3</v>
      </c>
      <c r="E83" s="20">
        <v>126</v>
      </c>
      <c r="F83" s="21">
        <f t="shared" si="12"/>
        <v>7.9365079365079361E-3</v>
      </c>
      <c r="G83" s="20">
        <v>126</v>
      </c>
      <c r="H83" s="21">
        <f t="shared" si="13"/>
        <v>7.9365079365079361E-3</v>
      </c>
      <c r="I83" s="182">
        <f t="shared" si="10"/>
        <v>3</v>
      </c>
      <c r="J83" s="182">
        <f t="shared" si="11"/>
        <v>0</v>
      </c>
    </row>
    <row r="84" spans="1:31" ht="20.100000000000001" customHeight="1" x14ac:dyDescent="0.25">
      <c r="A84" s="68" t="s">
        <v>272</v>
      </c>
      <c r="B84" s="20">
        <v>2</v>
      </c>
      <c r="C84" s="20">
        <v>126</v>
      </c>
      <c r="D84" s="21">
        <f t="shared" si="14"/>
        <v>7.9365079365079361E-3</v>
      </c>
      <c r="E84" s="20">
        <v>129</v>
      </c>
      <c r="F84" s="21">
        <f t="shared" si="12"/>
        <v>7.7519379844961239E-3</v>
      </c>
      <c r="G84" s="20">
        <v>132</v>
      </c>
      <c r="H84" s="21">
        <f t="shared" si="13"/>
        <v>7.575757575757576E-3</v>
      </c>
      <c r="I84" s="182">
        <f t="shared" si="10"/>
        <v>3</v>
      </c>
      <c r="J84" s="182">
        <f t="shared" si="11"/>
        <v>3</v>
      </c>
      <c r="M84" s="29" t="s">
        <v>50</v>
      </c>
      <c r="N84" s="173" t="s">
        <v>51</v>
      </c>
      <c r="O84" s="173" t="s">
        <v>52</v>
      </c>
      <c r="P84" s="173" t="s">
        <v>53</v>
      </c>
      <c r="Q84" s="173" t="s">
        <v>54</v>
      </c>
      <c r="R84" s="173" t="s">
        <v>55</v>
      </c>
      <c r="S84" s="173" t="s">
        <v>56</v>
      </c>
      <c r="T84" s="173" t="s">
        <v>57</v>
      </c>
      <c r="U84" s="173" t="s">
        <v>58</v>
      </c>
      <c r="V84" s="173" t="s">
        <v>59</v>
      </c>
      <c r="W84" s="173" t="s">
        <v>60</v>
      </c>
      <c r="Z84" s="29" t="s">
        <v>50</v>
      </c>
      <c r="AA84" s="173" t="s">
        <v>132</v>
      </c>
      <c r="AB84" s="173" t="s">
        <v>133</v>
      </c>
      <c r="AC84" s="201" t="s">
        <v>134</v>
      </c>
      <c r="AD84" s="201"/>
      <c r="AE84" s="201"/>
    </row>
    <row r="85" spans="1:31" ht="20.100000000000001" customHeight="1" x14ac:dyDescent="0.25">
      <c r="A85" s="68" t="s">
        <v>272</v>
      </c>
      <c r="B85" s="20">
        <v>3</v>
      </c>
      <c r="C85" s="20">
        <v>126</v>
      </c>
      <c r="D85" s="21">
        <f t="shared" si="14"/>
        <v>7.9365079365079361E-3</v>
      </c>
      <c r="E85" s="20">
        <v>129</v>
      </c>
      <c r="F85" s="21">
        <f t="shared" si="12"/>
        <v>7.7519379844961239E-3</v>
      </c>
      <c r="G85" s="20">
        <v>141</v>
      </c>
      <c r="H85" s="21">
        <f t="shared" si="13"/>
        <v>7.0921985815602835E-3</v>
      </c>
      <c r="I85" s="182">
        <f t="shared" si="10"/>
        <v>3</v>
      </c>
      <c r="J85" s="182">
        <f t="shared" si="11"/>
        <v>12</v>
      </c>
      <c r="M85" t="s">
        <v>274</v>
      </c>
      <c r="N85" s="2">
        <v>6</v>
      </c>
      <c r="O85" s="2">
        <v>155.5</v>
      </c>
      <c r="P85" s="2">
        <v>153</v>
      </c>
      <c r="Q85" s="30">
        <v>10.4642</v>
      </c>
      <c r="R85" s="30">
        <v>6.7294000000000007E-2</v>
      </c>
      <c r="S85" s="2">
        <v>144</v>
      </c>
      <c r="T85" s="2">
        <v>174</v>
      </c>
      <c r="U85" s="2">
        <v>30</v>
      </c>
      <c r="V85" s="3">
        <v>1.1836800000000001</v>
      </c>
      <c r="W85" s="3">
        <v>0.86256299999999997</v>
      </c>
      <c r="Z85" t="s">
        <v>274</v>
      </c>
      <c r="AA85" s="2">
        <v>6</v>
      </c>
      <c r="AB85" s="23">
        <v>6.4540800000000001E-3</v>
      </c>
      <c r="AC85" t="s">
        <v>71</v>
      </c>
      <c r="AD85" t="s">
        <v>114</v>
      </c>
    </row>
    <row r="86" spans="1:31" ht="20.100000000000001" customHeight="1" x14ac:dyDescent="0.25">
      <c r="A86" s="68" t="s">
        <v>272</v>
      </c>
      <c r="B86" s="20">
        <v>4</v>
      </c>
      <c r="C86" s="20">
        <v>114</v>
      </c>
      <c r="D86" s="21">
        <f t="shared" si="14"/>
        <v>8.771929824561403E-3</v>
      </c>
      <c r="E86" s="20">
        <v>120</v>
      </c>
      <c r="F86" s="21">
        <f t="shared" si="12"/>
        <v>8.3333333333333332E-3</v>
      </c>
      <c r="G86" s="20">
        <v>126</v>
      </c>
      <c r="H86" s="21">
        <f t="shared" si="13"/>
        <v>7.9365079365079361E-3</v>
      </c>
      <c r="I86" s="182">
        <f t="shared" si="10"/>
        <v>6</v>
      </c>
      <c r="J86" s="182">
        <f t="shared" si="11"/>
        <v>6</v>
      </c>
      <c r="M86" t="s">
        <v>275</v>
      </c>
      <c r="N86" s="2"/>
      <c r="O86" s="2"/>
      <c r="P86" s="2"/>
      <c r="Q86" s="2"/>
      <c r="R86" s="2"/>
      <c r="S86" s="2"/>
      <c r="T86" s="2"/>
      <c r="U86" s="2"/>
      <c r="V86" s="3"/>
      <c r="W86" s="3"/>
      <c r="Z86" t="s">
        <v>277</v>
      </c>
      <c r="AA86" s="2">
        <v>3</v>
      </c>
      <c r="AB86" s="23">
        <v>6.4578200000000004E-3</v>
      </c>
      <c r="AC86" t="s">
        <v>71</v>
      </c>
      <c r="AD86" t="s">
        <v>114</v>
      </c>
    </row>
    <row r="87" spans="1:31" ht="20.100000000000001" customHeight="1" x14ac:dyDescent="0.25">
      <c r="A87" s="68" t="s">
        <v>272</v>
      </c>
      <c r="B87" s="20">
        <v>5</v>
      </c>
      <c r="C87" s="20">
        <v>129</v>
      </c>
      <c r="D87" s="21">
        <f t="shared" si="14"/>
        <v>7.7519379844961239E-3</v>
      </c>
      <c r="E87" s="20">
        <v>129</v>
      </c>
      <c r="F87" s="21">
        <f t="shared" si="12"/>
        <v>7.7519379844961239E-3</v>
      </c>
      <c r="G87" s="20"/>
      <c r="H87" s="21"/>
      <c r="I87" s="182">
        <f t="shared" si="10"/>
        <v>0</v>
      </c>
      <c r="J87" s="182"/>
      <c r="M87" t="s">
        <v>276</v>
      </c>
      <c r="N87" s="2"/>
      <c r="O87" s="2"/>
      <c r="P87" s="2"/>
      <c r="Q87" s="2"/>
      <c r="R87" s="2"/>
      <c r="S87" s="2"/>
      <c r="T87" s="2"/>
      <c r="U87" s="2"/>
      <c r="V87" s="3"/>
      <c r="W87" s="3"/>
    </row>
    <row r="88" spans="1:31" ht="20.100000000000001" customHeight="1" x14ac:dyDescent="0.25">
      <c r="A88" s="68" t="s">
        <v>272</v>
      </c>
      <c r="B88" s="20">
        <v>6</v>
      </c>
      <c r="C88" s="20">
        <v>153</v>
      </c>
      <c r="D88" s="21">
        <f t="shared" si="14"/>
        <v>6.5359477124183009E-3</v>
      </c>
      <c r="E88" s="20"/>
      <c r="F88" s="21"/>
      <c r="G88" s="20"/>
      <c r="H88" s="21"/>
      <c r="I88" s="182"/>
      <c r="J88" s="182"/>
      <c r="M88" t="s">
        <v>277</v>
      </c>
      <c r="N88" s="2">
        <v>3</v>
      </c>
      <c r="O88" s="2">
        <v>159</v>
      </c>
      <c r="P88" s="2">
        <v>165</v>
      </c>
      <c r="Q88" s="30">
        <v>30.4467</v>
      </c>
      <c r="R88" s="30">
        <v>0.19148899999999999</v>
      </c>
      <c r="S88" s="2">
        <v>126</v>
      </c>
      <c r="T88" s="2">
        <v>186</v>
      </c>
      <c r="U88" s="2">
        <v>60</v>
      </c>
      <c r="V88" s="3">
        <v>-0.60270800000000002</v>
      </c>
      <c r="W88" s="3"/>
    </row>
    <row r="89" spans="1:31" ht="20.100000000000001" customHeight="1" x14ac:dyDescent="0.25">
      <c r="A89" s="46" t="s">
        <v>272</v>
      </c>
      <c r="B89" s="48">
        <v>7</v>
      </c>
      <c r="C89" s="48">
        <v>135</v>
      </c>
      <c r="D89" s="39">
        <f t="shared" si="14"/>
        <v>7.4074074074074077E-3</v>
      </c>
      <c r="E89" s="48">
        <v>135</v>
      </c>
      <c r="F89" s="39">
        <f t="shared" si="12"/>
        <v>7.4074074074074077E-3</v>
      </c>
      <c r="G89" s="48">
        <v>135</v>
      </c>
      <c r="H89" s="39">
        <f t="shared" si="13"/>
        <v>7.4074074074074077E-3</v>
      </c>
      <c r="I89" s="184">
        <f t="shared" ref="I89:I95" si="15">E89-C89</f>
        <v>0</v>
      </c>
      <c r="J89" s="184">
        <f t="shared" ref="J89:J95" si="16">G89-E89</f>
        <v>0</v>
      </c>
      <c r="M89" t="s">
        <v>278</v>
      </c>
      <c r="N89" s="2"/>
      <c r="O89" s="2"/>
      <c r="P89" s="2"/>
      <c r="Q89" s="2"/>
      <c r="R89" s="2"/>
      <c r="S89" s="2"/>
      <c r="T89" s="2"/>
      <c r="U89" s="2"/>
      <c r="V89" s="3"/>
      <c r="W89" s="3"/>
    </row>
    <row r="90" spans="1:31" ht="20.100000000000001" customHeight="1" x14ac:dyDescent="0.25">
      <c r="A90" s="68" t="s">
        <v>273</v>
      </c>
      <c r="B90" s="20">
        <v>1</v>
      </c>
      <c r="C90" s="20">
        <v>120</v>
      </c>
      <c r="D90" s="21">
        <f t="shared" si="14"/>
        <v>8.3333333333333332E-3</v>
      </c>
      <c r="E90" s="20">
        <v>120</v>
      </c>
      <c r="F90" s="21">
        <f t="shared" si="12"/>
        <v>8.3333333333333332E-3</v>
      </c>
      <c r="G90" s="20">
        <v>129</v>
      </c>
      <c r="H90" s="21">
        <f t="shared" si="13"/>
        <v>7.7519379844961239E-3</v>
      </c>
      <c r="I90" s="182">
        <f t="shared" si="15"/>
        <v>0</v>
      </c>
      <c r="J90" s="182">
        <f t="shared" si="16"/>
        <v>9</v>
      </c>
      <c r="M90" t="s">
        <v>279</v>
      </c>
      <c r="N90" s="2"/>
      <c r="O90" s="2"/>
      <c r="P90" s="2"/>
      <c r="Q90" s="2"/>
      <c r="R90" s="2"/>
      <c r="S90" s="2"/>
      <c r="T90" s="2"/>
      <c r="U90" s="2"/>
      <c r="V90" s="3"/>
      <c r="W90" s="3"/>
    </row>
    <row r="91" spans="1:31" ht="20.100000000000001" customHeight="1" x14ac:dyDescent="0.25">
      <c r="A91" s="68" t="s">
        <v>273</v>
      </c>
      <c r="B91" s="20">
        <v>2</v>
      </c>
      <c r="C91" s="20">
        <v>111</v>
      </c>
      <c r="D91" s="21">
        <f t="shared" si="14"/>
        <v>9.0090090090090089E-3</v>
      </c>
      <c r="E91" s="20">
        <v>114</v>
      </c>
      <c r="F91" s="21">
        <f t="shared" si="12"/>
        <v>8.771929824561403E-3</v>
      </c>
      <c r="G91" s="20">
        <v>120</v>
      </c>
      <c r="H91" s="21">
        <f t="shared" si="13"/>
        <v>8.3333333333333332E-3</v>
      </c>
      <c r="I91" s="182">
        <f t="shared" si="15"/>
        <v>3</v>
      </c>
      <c r="J91" s="182">
        <f t="shared" si="16"/>
        <v>6</v>
      </c>
      <c r="M91" t="s">
        <v>280</v>
      </c>
      <c r="N91" s="2"/>
      <c r="O91" s="2"/>
      <c r="P91" s="2"/>
      <c r="Q91" s="2"/>
      <c r="R91" s="2"/>
      <c r="S91" s="2"/>
      <c r="T91" s="2"/>
      <c r="U91" s="2"/>
      <c r="V91" s="3"/>
      <c r="W91" s="3"/>
    </row>
    <row r="92" spans="1:31" ht="20.100000000000001" customHeight="1" x14ac:dyDescent="0.25">
      <c r="A92" s="68" t="s">
        <v>273</v>
      </c>
      <c r="B92" s="20">
        <v>3</v>
      </c>
      <c r="C92" s="15">
        <v>183</v>
      </c>
      <c r="D92" s="21">
        <f t="shared" si="14"/>
        <v>5.4644808743169399E-3</v>
      </c>
      <c r="E92" s="15">
        <v>189</v>
      </c>
      <c r="F92" s="21">
        <f t="shared" si="12"/>
        <v>5.2910052910052907E-3</v>
      </c>
      <c r="G92" s="15">
        <v>189</v>
      </c>
      <c r="H92" s="21">
        <f t="shared" si="13"/>
        <v>5.2910052910052907E-3</v>
      </c>
      <c r="I92" s="182">
        <f t="shared" si="15"/>
        <v>6</v>
      </c>
      <c r="J92" s="182">
        <f t="shared" si="16"/>
        <v>0</v>
      </c>
      <c r="N92" s="2"/>
      <c r="O92" s="2"/>
      <c r="P92" s="2"/>
      <c r="Q92" s="2"/>
      <c r="R92" s="2"/>
      <c r="S92" s="2"/>
      <c r="T92" s="2"/>
      <c r="U92" s="2"/>
      <c r="V92" s="3"/>
      <c r="W92" s="3"/>
    </row>
    <row r="93" spans="1:31" ht="20.100000000000001" customHeight="1" x14ac:dyDescent="0.25">
      <c r="A93" s="68" t="s">
        <v>273</v>
      </c>
      <c r="B93" s="20">
        <v>4</v>
      </c>
      <c r="C93" s="20">
        <v>132</v>
      </c>
      <c r="D93" s="21">
        <f t="shared" si="14"/>
        <v>7.575757575757576E-3</v>
      </c>
      <c r="E93" s="20">
        <v>132</v>
      </c>
      <c r="F93" s="21">
        <f t="shared" si="12"/>
        <v>7.575757575757576E-3</v>
      </c>
      <c r="G93" s="20">
        <v>138</v>
      </c>
      <c r="H93" s="21">
        <f t="shared" si="13"/>
        <v>7.246376811594203E-3</v>
      </c>
      <c r="I93" s="182">
        <f t="shared" si="15"/>
        <v>0</v>
      </c>
      <c r="J93" s="182">
        <f t="shared" si="16"/>
        <v>6</v>
      </c>
      <c r="M93" s="1" t="s">
        <v>63</v>
      </c>
      <c r="N93" s="31">
        <v>9</v>
      </c>
      <c r="O93" s="31">
        <v>156.667</v>
      </c>
      <c r="P93" s="31">
        <v>156</v>
      </c>
      <c r="Q93" s="33">
        <v>17.414100000000001</v>
      </c>
      <c r="R93" s="33">
        <v>0.111154</v>
      </c>
      <c r="S93" s="31">
        <v>126</v>
      </c>
      <c r="T93" s="31">
        <v>186</v>
      </c>
      <c r="U93" s="31">
        <v>60</v>
      </c>
      <c r="V93" s="32">
        <v>-1.5903299999999999E-2</v>
      </c>
      <c r="W93" s="32">
        <v>0.32133400000000001</v>
      </c>
    </row>
    <row r="94" spans="1:31" ht="20.100000000000001" customHeight="1" x14ac:dyDescent="0.25">
      <c r="A94" s="68" t="s">
        <v>273</v>
      </c>
      <c r="B94" s="20">
        <v>5</v>
      </c>
      <c r="C94" s="20">
        <v>117</v>
      </c>
      <c r="D94" s="21">
        <f t="shared" si="14"/>
        <v>8.5470085470085479E-3</v>
      </c>
      <c r="E94" s="20">
        <v>135</v>
      </c>
      <c r="F94" s="21">
        <f t="shared" si="12"/>
        <v>7.4074074074074077E-3</v>
      </c>
      <c r="G94" s="20">
        <v>141</v>
      </c>
      <c r="H94" s="21">
        <f t="shared" si="13"/>
        <v>7.0921985815602835E-3</v>
      </c>
      <c r="I94" s="182">
        <f t="shared" si="15"/>
        <v>18</v>
      </c>
      <c r="J94" s="182">
        <f t="shared" si="16"/>
        <v>6</v>
      </c>
    </row>
    <row r="95" spans="1:31" ht="20.100000000000001" customHeight="1" x14ac:dyDescent="0.25">
      <c r="A95" s="46" t="s">
        <v>273</v>
      </c>
      <c r="B95" s="48">
        <v>6</v>
      </c>
      <c r="C95" s="48">
        <v>129</v>
      </c>
      <c r="D95" s="39">
        <f t="shared" si="14"/>
        <v>7.7519379844961239E-3</v>
      </c>
      <c r="E95" s="48">
        <v>132</v>
      </c>
      <c r="F95" s="39">
        <f t="shared" si="12"/>
        <v>7.575757575757576E-3</v>
      </c>
      <c r="G95" s="48">
        <v>132</v>
      </c>
      <c r="H95" s="39">
        <f t="shared" si="13"/>
        <v>7.575757575757576E-3</v>
      </c>
      <c r="I95" s="184">
        <f t="shared" si="15"/>
        <v>3</v>
      </c>
      <c r="J95" s="184">
        <f t="shared" si="16"/>
        <v>0</v>
      </c>
    </row>
    <row r="96" spans="1:31" ht="20.100000000000001" customHeight="1" x14ac:dyDescent="0.25">
      <c r="A96" s="68"/>
      <c r="B96" s="20"/>
      <c r="C96" s="163"/>
      <c r="D96" s="21"/>
      <c r="E96" s="163"/>
      <c r="F96" s="21"/>
      <c r="G96" s="20"/>
      <c r="H96" s="21"/>
      <c r="I96" s="182"/>
      <c r="J96" s="21"/>
    </row>
    <row r="97" spans="1:10" ht="20.100000000000001" customHeight="1" x14ac:dyDescent="0.25">
      <c r="A97" s="46"/>
      <c r="B97" s="48"/>
      <c r="C97" s="161"/>
      <c r="D97" s="39"/>
      <c r="E97" s="161"/>
      <c r="F97" s="39"/>
      <c r="G97" s="48"/>
      <c r="H97" s="39"/>
      <c r="I97" s="184"/>
      <c r="J97" s="39"/>
    </row>
    <row r="98" spans="1:10" ht="20.100000000000001" customHeight="1" x14ac:dyDescent="0.25">
      <c r="A98" s="68" t="s">
        <v>274</v>
      </c>
      <c r="B98" s="20">
        <v>1</v>
      </c>
      <c r="C98" s="20">
        <v>153</v>
      </c>
      <c r="D98" s="21">
        <f t="shared" ref="D98:D113" si="17">1/C98</f>
        <v>6.5359477124183009E-3</v>
      </c>
      <c r="E98" s="20">
        <v>156</v>
      </c>
      <c r="F98" s="21">
        <f t="shared" si="12"/>
        <v>6.41025641025641E-3</v>
      </c>
      <c r="G98" s="20">
        <v>156</v>
      </c>
      <c r="H98" s="21">
        <f t="shared" si="13"/>
        <v>6.41025641025641E-3</v>
      </c>
      <c r="I98" s="182">
        <f t="shared" ref="I98:I107" si="18">E98-C98</f>
        <v>3</v>
      </c>
      <c r="J98" s="182">
        <f>G98-E98</f>
        <v>0</v>
      </c>
    </row>
    <row r="99" spans="1:10" ht="20.100000000000001" customHeight="1" x14ac:dyDescent="0.25">
      <c r="A99" s="68" t="s">
        <v>274</v>
      </c>
      <c r="B99" s="20">
        <v>2</v>
      </c>
      <c r="C99" s="20">
        <v>129</v>
      </c>
      <c r="D99" s="21">
        <f t="shared" si="17"/>
        <v>7.7519379844961239E-3</v>
      </c>
      <c r="E99" s="20">
        <v>165</v>
      </c>
      <c r="F99" s="21">
        <f t="shared" si="12"/>
        <v>6.0606060606060606E-3</v>
      </c>
      <c r="G99" s="20"/>
      <c r="H99" s="21"/>
      <c r="I99" s="182">
        <f t="shared" si="18"/>
        <v>36</v>
      </c>
      <c r="J99" s="182"/>
    </row>
    <row r="100" spans="1:10" ht="20.100000000000001" customHeight="1" x14ac:dyDescent="0.25">
      <c r="A100" s="68" t="s">
        <v>274</v>
      </c>
      <c r="B100" s="20">
        <v>3</v>
      </c>
      <c r="C100" s="20">
        <v>129</v>
      </c>
      <c r="D100" s="21">
        <f t="shared" si="17"/>
        <v>7.7519379844961239E-3</v>
      </c>
      <c r="E100" s="20">
        <v>150</v>
      </c>
      <c r="F100" s="21">
        <f t="shared" si="12"/>
        <v>6.6666666666666671E-3</v>
      </c>
      <c r="G100" s="15">
        <v>174</v>
      </c>
      <c r="H100" s="21">
        <f t="shared" si="13"/>
        <v>5.7471264367816091E-3</v>
      </c>
      <c r="I100" s="182">
        <f t="shared" si="18"/>
        <v>21</v>
      </c>
      <c r="J100" s="182">
        <f>G100-E100</f>
        <v>24</v>
      </c>
    </row>
    <row r="101" spans="1:10" ht="20.100000000000001" customHeight="1" x14ac:dyDescent="0.25">
      <c r="A101" s="68" t="s">
        <v>274</v>
      </c>
      <c r="B101" s="20">
        <v>4</v>
      </c>
      <c r="C101" s="20">
        <v>135</v>
      </c>
      <c r="D101" s="21">
        <f t="shared" si="17"/>
        <v>7.4074074074074077E-3</v>
      </c>
      <c r="E101" s="20">
        <v>144</v>
      </c>
      <c r="F101" s="21">
        <f t="shared" si="12"/>
        <v>6.9444444444444441E-3</v>
      </c>
      <c r="G101" s="20">
        <v>150</v>
      </c>
      <c r="H101" s="21">
        <f t="shared" si="13"/>
        <v>6.6666666666666671E-3</v>
      </c>
      <c r="I101" s="182">
        <f t="shared" si="18"/>
        <v>9</v>
      </c>
      <c r="J101" s="182">
        <f>G101-E101</f>
        <v>6</v>
      </c>
    </row>
    <row r="102" spans="1:10" ht="20.100000000000001" customHeight="1" x14ac:dyDescent="0.25">
      <c r="A102" s="68" t="s">
        <v>274</v>
      </c>
      <c r="B102" s="20">
        <v>5</v>
      </c>
      <c r="C102" s="20">
        <v>144</v>
      </c>
      <c r="D102" s="21">
        <f t="shared" si="17"/>
        <v>6.9444444444444441E-3</v>
      </c>
      <c r="E102" s="20">
        <v>156</v>
      </c>
      <c r="F102" s="21">
        <f t="shared" si="12"/>
        <v>6.41025641025641E-3</v>
      </c>
      <c r="G102" s="20">
        <v>159</v>
      </c>
      <c r="H102" s="21">
        <f t="shared" si="13"/>
        <v>6.2893081761006293E-3</v>
      </c>
      <c r="I102" s="182">
        <f t="shared" si="18"/>
        <v>12</v>
      </c>
      <c r="J102" s="182">
        <f>G102-E102</f>
        <v>3</v>
      </c>
    </row>
    <row r="103" spans="1:10" ht="20.100000000000001" customHeight="1" x14ac:dyDescent="0.25">
      <c r="A103" s="68" t="s">
        <v>274</v>
      </c>
      <c r="B103" s="20">
        <v>6</v>
      </c>
      <c r="C103" s="20">
        <v>120</v>
      </c>
      <c r="D103" s="21">
        <f t="shared" si="17"/>
        <v>8.3333333333333332E-3</v>
      </c>
      <c r="E103" s="20">
        <v>123</v>
      </c>
      <c r="F103" s="21">
        <f t="shared" si="12"/>
        <v>8.130081300813009E-3</v>
      </c>
      <c r="G103" s="20">
        <v>144</v>
      </c>
      <c r="H103" s="21">
        <f t="shared" si="13"/>
        <v>6.9444444444444441E-3</v>
      </c>
      <c r="I103" s="182">
        <f t="shared" si="18"/>
        <v>3</v>
      </c>
      <c r="J103" s="182">
        <f>G103-E103</f>
        <v>21</v>
      </c>
    </row>
    <row r="104" spans="1:10" ht="20.100000000000001" customHeight="1" x14ac:dyDescent="0.25">
      <c r="A104" s="46" t="s">
        <v>274</v>
      </c>
      <c r="B104" s="48">
        <v>7</v>
      </c>
      <c r="C104" s="48">
        <v>129</v>
      </c>
      <c r="D104" s="39">
        <f t="shared" si="17"/>
        <v>7.7519379844961239E-3</v>
      </c>
      <c r="E104" s="48">
        <v>132</v>
      </c>
      <c r="F104" s="39">
        <f t="shared" si="12"/>
        <v>7.575757575757576E-3</v>
      </c>
      <c r="G104" s="48">
        <v>150</v>
      </c>
      <c r="H104" s="39">
        <f t="shared" si="13"/>
        <v>6.6666666666666671E-3</v>
      </c>
      <c r="I104" s="184">
        <f t="shared" si="18"/>
        <v>3</v>
      </c>
      <c r="J104" s="184">
        <f>G104-E104</f>
        <v>18</v>
      </c>
    </row>
    <row r="105" spans="1:10" ht="20.100000000000001" customHeight="1" x14ac:dyDescent="0.25">
      <c r="A105" s="68" t="s">
        <v>275</v>
      </c>
      <c r="B105" s="20">
        <v>1</v>
      </c>
      <c r="C105" s="20">
        <v>111</v>
      </c>
      <c r="D105" s="21">
        <f t="shared" si="17"/>
        <v>9.0090090090090089E-3</v>
      </c>
      <c r="E105" s="20">
        <v>123</v>
      </c>
      <c r="F105" s="21">
        <f t="shared" si="12"/>
        <v>8.130081300813009E-3</v>
      </c>
      <c r="G105" s="20"/>
      <c r="H105" s="21"/>
      <c r="I105" s="182">
        <f t="shared" si="18"/>
        <v>12</v>
      </c>
      <c r="J105" s="182"/>
    </row>
    <row r="106" spans="1:10" ht="20.100000000000001" customHeight="1" x14ac:dyDescent="0.25">
      <c r="A106" s="68" t="s">
        <v>275</v>
      </c>
      <c r="B106" s="20">
        <v>2</v>
      </c>
      <c r="C106" s="20">
        <v>114</v>
      </c>
      <c r="D106" s="21">
        <f t="shared" si="17"/>
        <v>8.771929824561403E-3</v>
      </c>
      <c r="E106" s="20">
        <v>117</v>
      </c>
      <c r="F106" s="21">
        <f t="shared" si="12"/>
        <v>8.5470085470085479E-3</v>
      </c>
      <c r="G106" s="20"/>
      <c r="H106" s="21"/>
      <c r="I106" s="182">
        <f t="shared" si="18"/>
        <v>3</v>
      </c>
      <c r="J106" s="182"/>
    </row>
    <row r="107" spans="1:10" ht="20.100000000000001" customHeight="1" x14ac:dyDescent="0.25">
      <c r="A107" s="68" t="s">
        <v>275</v>
      </c>
      <c r="B107" s="20">
        <v>3</v>
      </c>
      <c r="C107" s="20">
        <v>105</v>
      </c>
      <c r="D107" s="21">
        <f t="shared" si="17"/>
        <v>9.5238095238095247E-3</v>
      </c>
      <c r="E107" s="20">
        <v>120</v>
      </c>
      <c r="F107" s="21">
        <f t="shared" si="12"/>
        <v>8.3333333333333332E-3</v>
      </c>
      <c r="G107" s="20"/>
      <c r="H107" s="21"/>
      <c r="I107" s="182">
        <f t="shared" si="18"/>
        <v>15</v>
      </c>
      <c r="J107" s="182"/>
    </row>
    <row r="108" spans="1:10" ht="20.100000000000001" customHeight="1" x14ac:dyDescent="0.25">
      <c r="A108" s="68" t="s">
        <v>275</v>
      </c>
      <c r="B108" s="20">
        <v>4</v>
      </c>
      <c r="C108" s="20">
        <v>105</v>
      </c>
      <c r="D108" s="21">
        <f t="shared" si="17"/>
        <v>9.5238095238095247E-3</v>
      </c>
      <c r="E108" s="20"/>
      <c r="F108" s="21"/>
      <c r="G108" s="20"/>
      <c r="H108" s="21"/>
      <c r="I108" s="182"/>
      <c r="J108" s="182"/>
    </row>
    <row r="109" spans="1:10" ht="20.100000000000001" customHeight="1" x14ac:dyDescent="0.25">
      <c r="A109" s="68" t="s">
        <v>275</v>
      </c>
      <c r="B109" s="20">
        <v>5</v>
      </c>
      <c r="C109" s="20">
        <v>108</v>
      </c>
      <c r="D109" s="21">
        <f t="shared" si="17"/>
        <v>9.2592592592592587E-3</v>
      </c>
      <c r="E109" s="20">
        <v>117</v>
      </c>
      <c r="F109" s="21">
        <f t="shared" si="12"/>
        <v>8.5470085470085479E-3</v>
      </c>
      <c r="G109" s="163"/>
      <c r="H109" s="21"/>
      <c r="I109" s="182">
        <f>E109-C109</f>
        <v>9</v>
      </c>
      <c r="J109" s="182"/>
    </row>
    <row r="110" spans="1:10" ht="20.100000000000001" customHeight="1" x14ac:dyDescent="0.25">
      <c r="A110" s="68" t="s">
        <v>275</v>
      </c>
      <c r="B110" s="20">
        <v>6</v>
      </c>
      <c r="C110" s="20">
        <v>120</v>
      </c>
      <c r="D110" s="21">
        <f t="shared" si="17"/>
        <v>8.3333333333333332E-3</v>
      </c>
      <c r="E110" s="20">
        <v>204</v>
      </c>
      <c r="F110" s="21">
        <f t="shared" si="12"/>
        <v>4.9019607843137254E-3</v>
      </c>
      <c r="G110" s="20"/>
      <c r="H110" s="21"/>
      <c r="I110" s="182">
        <f>E110-C110</f>
        <v>84</v>
      </c>
      <c r="J110" s="182"/>
    </row>
    <row r="111" spans="1:10" ht="20.100000000000001" customHeight="1" x14ac:dyDescent="0.25">
      <c r="A111" s="46" t="s">
        <v>275</v>
      </c>
      <c r="B111" s="48">
        <v>7</v>
      </c>
      <c r="C111" s="48">
        <v>117</v>
      </c>
      <c r="D111" s="39">
        <f t="shared" si="17"/>
        <v>8.5470085470085479E-3</v>
      </c>
      <c r="E111" s="48">
        <v>177</v>
      </c>
      <c r="F111" s="39">
        <f t="shared" si="12"/>
        <v>5.6497175141242938E-3</v>
      </c>
      <c r="G111" s="48"/>
      <c r="H111" s="39"/>
      <c r="I111" s="184">
        <f>E111-C111</f>
        <v>60</v>
      </c>
      <c r="J111" s="184"/>
    </row>
    <row r="112" spans="1:10" ht="20.100000000000001" customHeight="1" x14ac:dyDescent="0.25">
      <c r="A112" s="68" t="s">
        <v>276</v>
      </c>
      <c r="B112" s="20">
        <v>1</v>
      </c>
      <c r="C112" s="20">
        <v>147</v>
      </c>
      <c r="D112" s="21">
        <f t="shared" si="17"/>
        <v>6.8027210884353739E-3</v>
      </c>
      <c r="E112" s="20">
        <v>147</v>
      </c>
      <c r="F112" s="21">
        <f t="shared" si="12"/>
        <v>6.8027210884353739E-3</v>
      </c>
      <c r="G112" s="20"/>
      <c r="H112" s="21"/>
      <c r="I112" s="182">
        <f>E112-C112</f>
        <v>0</v>
      </c>
      <c r="J112" s="182"/>
    </row>
    <row r="113" spans="1:10" ht="20.100000000000001" customHeight="1" x14ac:dyDescent="0.25">
      <c r="A113" s="68" t="s">
        <v>276</v>
      </c>
      <c r="B113" s="20">
        <v>2</v>
      </c>
      <c r="C113" s="20">
        <v>141</v>
      </c>
      <c r="D113" s="21">
        <f t="shared" si="17"/>
        <v>7.0921985815602835E-3</v>
      </c>
      <c r="E113" s="20">
        <v>141</v>
      </c>
      <c r="F113" s="21">
        <f t="shared" si="12"/>
        <v>7.0921985815602835E-3</v>
      </c>
      <c r="G113" s="163"/>
      <c r="H113" s="21"/>
      <c r="I113" s="182">
        <f>E113-C113</f>
        <v>0</v>
      </c>
      <c r="J113" s="182"/>
    </row>
    <row r="114" spans="1:10" ht="20.100000000000001" customHeight="1" x14ac:dyDescent="0.25">
      <c r="A114" s="68" t="s">
        <v>276</v>
      </c>
      <c r="B114" s="20">
        <v>3</v>
      </c>
      <c r="C114" s="163"/>
      <c r="D114" s="21"/>
      <c r="E114" s="20"/>
      <c r="F114" s="21"/>
      <c r="G114" s="20"/>
      <c r="H114" s="21"/>
      <c r="I114" s="182"/>
      <c r="J114" s="182"/>
    </row>
    <row r="115" spans="1:10" ht="20.100000000000001" customHeight="1" x14ac:dyDescent="0.25">
      <c r="A115" s="68" t="s">
        <v>276</v>
      </c>
      <c r="B115" s="20">
        <v>4</v>
      </c>
      <c r="C115" s="20">
        <v>147</v>
      </c>
      <c r="D115" s="21">
        <f t="shared" ref="D115:D132" si="19">1/C115</f>
        <v>6.8027210884353739E-3</v>
      </c>
      <c r="E115" s="20">
        <v>174</v>
      </c>
      <c r="F115" s="21">
        <f t="shared" si="12"/>
        <v>5.7471264367816091E-3</v>
      </c>
      <c r="G115" s="20"/>
      <c r="H115" s="21"/>
      <c r="I115" s="182">
        <f>E115-C115</f>
        <v>27</v>
      </c>
      <c r="J115" s="182"/>
    </row>
    <row r="116" spans="1:10" ht="20.100000000000001" customHeight="1" x14ac:dyDescent="0.25">
      <c r="A116" s="68" t="s">
        <v>276</v>
      </c>
      <c r="B116" s="20">
        <v>5</v>
      </c>
      <c r="C116" s="20">
        <v>144</v>
      </c>
      <c r="D116" s="21">
        <f t="shared" si="19"/>
        <v>6.9444444444444441E-3</v>
      </c>
      <c r="E116" s="20">
        <v>159</v>
      </c>
      <c r="F116" s="21">
        <f t="shared" si="12"/>
        <v>6.2893081761006293E-3</v>
      </c>
      <c r="G116" s="163"/>
      <c r="H116" s="21"/>
      <c r="I116" s="182">
        <f>E116-C116</f>
        <v>15</v>
      </c>
      <c r="J116" s="182"/>
    </row>
    <row r="117" spans="1:10" ht="20.100000000000001" customHeight="1" x14ac:dyDescent="0.25">
      <c r="A117" s="68" t="s">
        <v>276</v>
      </c>
      <c r="B117" s="20">
        <v>6</v>
      </c>
      <c r="C117" s="20">
        <v>141</v>
      </c>
      <c r="D117" s="21">
        <f t="shared" si="19"/>
        <v>7.0921985815602835E-3</v>
      </c>
      <c r="E117" s="20">
        <v>147</v>
      </c>
      <c r="F117" s="21">
        <f t="shared" si="12"/>
        <v>6.8027210884353739E-3</v>
      </c>
      <c r="G117" s="20"/>
      <c r="H117" s="21"/>
      <c r="I117" s="182">
        <f>E117-C117</f>
        <v>6</v>
      </c>
      <c r="J117" s="182"/>
    </row>
    <row r="118" spans="1:10" ht="20.100000000000001" customHeight="1" x14ac:dyDescent="0.25">
      <c r="A118" s="46" t="s">
        <v>276</v>
      </c>
      <c r="B118" s="48">
        <v>7</v>
      </c>
      <c r="C118" s="48">
        <v>156</v>
      </c>
      <c r="D118" s="39">
        <f t="shared" si="19"/>
        <v>6.41025641025641E-3</v>
      </c>
      <c r="E118" s="48"/>
      <c r="F118" s="39"/>
      <c r="G118" s="48"/>
      <c r="H118" s="39"/>
      <c r="I118" s="184"/>
      <c r="J118" s="184"/>
    </row>
    <row r="119" spans="1:10" ht="20.100000000000001" customHeight="1" x14ac:dyDescent="0.25">
      <c r="A119" s="68" t="s">
        <v>277</v>
      </c>
      <c r="B119" s="20">
        <v>1</v>
      </c>
      <c r="C119" s="20">
        <v>138</v>
      </c>
      <c r="D119" s="21">
        <f t="shared" si="19"/>
        <v>7.246376811594203E-3</v>
      </c>
      <c r="E119" s="20">
        <v>138</v>
      </c>
      <c r="F119" s="21">
        <f t="shared" si="12"/>
        <v>7.246376811594203E-3</v>
      </c>
      <c r="G119" s="20"/>
      <c r="H119" s="21"/>
      <c r="I119" s="182">
        <f t="shared" ref="I119:I126" si="20">E119-C119</f>
        <v>0</v>
      </c>
      <c r="J119" s="182"/>
    </row>
    <row r="120" spans="1:10" ht="20.100000000000001" customHeight="1" x14ac:dyDescent="0.25">
      <c r="A120" s="68" t="s">
        <v>277</v>
      </c>
      <c r="B120" s="20">
        <v>2</v>
      </c>
      <c r="C120" s="20">
        <v>150</v>
      </c>
      <c r="D120" s="21">
        <f t="shared" si="19"/>
        <v>6.6666666666666671E-3</v>
      </c>
      <c r="E120" s="20">
        <v>150</v>
      </c>
      <c r="F120" s="21">
        <f t="shared" si="12"/>
        <v>6.6666666666666671E-3</v>
      </c>
      <c r="G120" s="20"/>
      <c r="H120" s="21"/>
      <c r="I120" s="182">
        <f t="shared" si="20"/>
        <v>0</v>
      </c>
      <c r="J120" s="182"/>
    </row>
    <row r="121" spans="1:10" ht="20.100000000000001" customHeight="1" x14ac:dyDescent="0.25">
      <c r="A121" s="68" t="s">
        <v>277</v>
      </c>
      <c r="B121" s="20">
        <v>3</v>
      </c>
      <c r="C121" s="20">
        <v>138</v>
      </c>
      <c r="D121" s="21">
        <f t="shared" si="19"/>
        <v>7.246376811594203E-3</v>
      </c>
      <c r="E121" s="20">
        <v>138</v>
      </c>
      <c r="F121" s="21">
        <f t="shared" si="12"/>
        <v>7.246376811594203E-3</v>
      </c>
      <c r="G121" s="20">
        <v>165</v>
      </c>
      <c r="H121" s="21">
        <f t="shared" si="13"/>
        <v>6.0606060606060606E-3</v>
      </c>
      <c r="I121" s="182">
        <f t="shared" si="20"/>
        <v>0</v>
      </c>
      <c r="J121" s="182"/>
    </row>
    <row r="122" spans="1:10" ht="20.100000000000001" customHeight="1" x14ac:dyDescent="0.25">
      <c r="A122" s="68" t="s">
        <v>277</v>
      </c>
      <c r="B122" s="20">
        <v>4</v>
      </c>
      <c r="C122" s="20">
        <v>138</v>
      </c>
      <c r="D122" s="21">
        <f t="shared" si="19"/>
        <v>7.246376811594203E-3</v>
      </c>
      <c r="E122" s="20">
        <v>141</v>
      </c>
      <c r="F122" s="21">
        <f t="shared" si="12"/>
        <v>7.0921985815602835E-3</v>
      </c>
      <c r="G122" s="20"/>
      <c r="H122" s="21"/>
      <c r="I122" s="182">
        <f t="shared" si="20"/>
        <v>3</v>
      </c>
      <c r="J122" s="182"/>
    </row>
    <row r="123" spans="1:10" ht="20.100000000000001" customHeight="1" x14ac:dyDescent="0.25">
      <c r="A123" s="68" t="s">
        <v>277</v>
      </c>
      <c r="B123" s="20">
        <v>5</v>
      </c>
      <c r="C123" s="20">
        <v>123</v>
      </c>
      <c r="D123" s="21">
        <f t="shared" si="19"/>
        <v>8.130081300813009E-3</v>
      </c>
      <c r="E123" s="20">
        <v>126</v>
      </c>
      <c r="F123" s="21">
        <f t="shared" si="12"/>
        <v>7.9365079365079361E-3</v>
      </c>
      <c r="G123" s="20">
        <v>126</v>
      </c>
      <c r="H123" s="21">
        <f t="shared" si="13"/>
        <v>7.9365079365079361E-3</v>
      </c>
      <c r="I123" s="182">
        <f t="shared" si="20"/>
        <v>3</v>
      </c>
      <c r="J123" s="182">
        <f>G123-E123</f>
        <v>0</v>
      </c>
    </row>
    <row r="124" spans="1:10" ht="20.100000000000001" customHeight="1" x14ac:dyDescent="0.25">
      <c r="A124" s="68" t="s">
        <v>277</v>
      </c>
      <c r="B124" s="20">
        <v>6</v>
      </c>
      <c r="C124" s="20">
        <v>129</v>
      </c>
      <c r="D124" s="21">
        <f t="shared" si="19"/>
        <v>7.7519379844961239E-3</v>
      </c>
      <c r="E124" s="20">
        <v>138</v>
      </c>
      <c r="F124" s="21">
        <f t="shared" si="12"/>
        <v>7.246376811594203E-3</v>
      </c>
      <c r="G124" s="20"/>
      <c r="H124" s="21"/>
      <c r="I124" s="182">
        <f t="shared" si="20"/>
        <v>9</v>
      </c>
      <c r="J124" s="182"/>
    </row>
    <row r="125" spans="1:10" ht="20.100000000000001" customHeight="1" x14ac:dyDescent="0.25">
      <c r="A125" s="46" t="s">
        <v>277</v>
      </c>
      <c r="B125" s="48">
        <v>7</v>
      </c>
      <c r="C125" s="48">
        <v>156</v>
      </c>
      <c r="D125" s="39">
        <f t="shared" si="19"/>
        <v>6.41025641025641E-3</v>
      </c>
      <c r="E125" s="48">
        <v>168</v>
      </c>
      <c r="F125" s="39">
        <f t="shared" si="12"/>
        <v>5.9523809523809521E-3</v>
      </c>
      <c r="G125" s="48">
        <v>186</v>
      </c>
      <c r="H125" s="39">
        <f t="shared" si="13"/>
        <v>5.3763440860215058E-3</v>
      </c>
      <c r="I125" s="184">
        <f t="shared" si="20"/>
        <v>12</v>
      </c>
      <c r="J125" s="184">
        <f>G125-E125</f>
        <v>18</v>
      </c>
    </row>
    <row r="126" spans="1:10" ht="20.100000000000001" customHeight="1" x14ac:dyDescent="0.25">
      <c r="A126" s="68" t="s">
        <v>278</v>
      </c>
      <c r="B126" s="20">
        <v>1</v>
      </c>
      <c r="C126" s="20">
        <v>156</v>
      </c>
      <c r="D126" s="21">
        <f t="shared" si="19"/>
        <v>6.41025641025641E-3</v>
      </c>
      <c r="E126" s="20">
        <v>165</v>
      </c>
      <c r="F126" s="21">
        <f t="shared" si="12"/>
        <v>6.0606060606060606E-3</v>
      </c>
      <c r="G126" s="20"/>
      <c r="H126" s="21"/>
      <c r="I126" s="182">
        <f t="shared" si="20"/>
        <v>9</v>
      </c>
      <c r="J126" s="182"/>
    </row>
    <row r="127" spans="1:10" ht="20.100000000000001" customHeight="1" x14ac:dyDescent="0.25">
      <c r="A127" s="68" t="s">
        <v>278</v>
      </c>
      <c r="B127" s="20">
        <v>2</v>
      </c>
      <c r="C127" s="20">
        <v>192</v>
      </c>
      <c r="D127" s="21">
        <f t="shared" si="19"/>
        <v>5.208333333333333E-3</v>
      </c>
      <c r="E127" s="20"/>
      <c r="F127" s="21"/>
      <c r="G127" s="20"/>
      <c r="H127" s="21"/>
      <c r="I127" s="182"/>
      <c r="J127" s="182"/>
    </row>
    <row r="128" spans="1:10" ht="20.100000000000001" customHeight="1" x14ac:dyDescent="0.25">
      <c r="A128" s="68" t="s">
        <v>278</v>
      </c>
      <c r="B128" s="20">
        <v>3</v>
      </c>
      <c r="C128" s="20">
        <v>159</v>
      </c>
      <c r="D128" s="21">
        <f t="shared" si="19"/>
        <v>6.2893081761006293E-3</v>
      </c>
      <c r="E128" s="20">
        <v>159</v>
      </c>
      <c r="F128" s="21">
        <f t="shared" si="12"/>
        <v>6.2893081761006293E-3</v>
      </c>
      <c r="G128" s="163"/>
      <c r="H128" s="21"/>
      <c r="I128" s="182">
        <f>E128-C128</f>
        <v>0</v>
      </c>
      <c r="J128" s="182"/>
    </row>
    <row r="129" spans="1:10" ht="20.100000000000001" customHeight="1" x14ac:dyDescent="0.25">
      <c r="A129" s="68" t="s">
        <v>278</v>
      </c>
      <c r="B129" s="20">
        <v>4</v>
      </c>
      <c r="C129" s="20">
        <v>135</v>
      </c>
      <c r="D129" s="21">
        <f t="shared" si="19"/>
        <v>7.4074074074074077E-3</v>
      </c>
      <c r="E129" s="20"/>
      <c r="F129" s="21"/>
      <c r="G129" s="20"/>
      <c r="H129" s="21"/>
      <c r="I129" s="182"/>
      <c r="J129" s="182"/>
    </row>
    <row r="130" spans="1:10" ht="20.100000000000001" customHeight="1" x14ac:dyDescent="0.25">
      <c r="A130" s="68" t="s">
        <v>278</v>
      </c>
      <c r="B130" s="20">
        <v>5</v>
      </c>
      <c r="C130" s="20">
        <v>144</v>
      </c>
      <c r="D130" s="21">
        <f t="shared" si="19"/>
        <v>6.9444444444444441E-3</v>
      </c>
      <c r="E130" s="20">
        <v>150</v>
      </c>
      <c r="F130" s="21">
        <f t="shared" ref="F130:F144" si="21">1/E130</f>
        <v>6.6666666666666671E-3</v>
      </c>
      <c r="G130" s="20"/>
      <c r="H130" s="21"/>
      <c r="I130" s="182">
        <f t="shared" ref="I130:I144" si="22">E130-C130</f>
        <v>6</v>
      </c>
      <c r="J130" s="182"/>
    </row>
    <row r="131" spans="1:10" ht="20.100000000000001" customHeight="1" x14ac:dyDescent="0.25">
      <c r="A131" s="68" t="s">
        <v>278</v>
      </c>
      <c r="B131" s="20">
        <v>6</v>
      </c>
      <c r="C131" s="20">
        <v>168</v>
      </c>
      <c r="D131" s="21">
        <f t="shared" si="19"/>
        <v>5.9523809523809521E-3</v>
      </c>
      <c r="E131" s="20">
        <v>174</v>
      </c>
      <c r="F131" s="21">
        <f t="shared" si="21"/>
        <v>5.7471264367816091E-3</v>
      </c>
      <c r="G131" s="20"/>
      <c r="H131" s="21"/>
      <c r="I131" s="182">
        <f t="shared" si="22"/>
        <v>6</v>
      </c>
      <c r="J131" s="182"/>
    </row>
    <row r="132" spans="1:10" ht="20.100000000000001" customHeight="1" x14ac:dyDescent="0.25">
      <c r="A132" s="47" t="s">
        <v>278</v>
      </c>
      <c r="B132" s="48">
        <v>7</v>
      </c>
      <c r="C132" s="48">
        <v>144</v>
      </c>
      <c r="D132" s="39">
        <f t="shared" si="19"/>
        <v>6.9444444444444441E-3</v>
      </c>
      <c r="E132" s="48">
        <v>147</v>
      </c>
      <c r="F132" s="39">
        <f t="shared" si="21"/>
        <v>6.8027210884353739E-3</v>
      </c>
      <c r="G132" s="48"/>
      <c r="H132" s="39"/>
      <c r="I132" s="184">
        <f t="shared" si="22"/>
        <v>3</v>
      </c>
      <c r="J132" s="184"/>
    </row>
    <row r="133" spans="1:10" ht="20.100000000000001" customHeight="1" x14ac:dyDescent="0.25">
      <c r="A133" s="68" t="s">
        <v>279</v>
      </c>
      <c r="B133" s="20">
        <v>2</v>
      </c>
      <c r="C133" s="20">
        <v>270</v>
      </c>
      <c r="D133" s="21">
        <f t="shared" ref="D133:D145" si="23">1/C133</f>
        <v>3.7037037037037038E-3</v>
      </c>
      <c r="E133" s="20">
        <v>273</v>
      </c>
      <c r="F133" s="21">
        <f t="shared" si="21"/>
        <v>3.663003663003663E-3</v>
      </c>
      <c r="G133" s="20"/>
      <c r="H133" s="21"/>
      <c r="I133" s="182">
        <f t="shared" si="22"/>
        <v>3</v>
      </c>
      <c r="J133" s="182"/>
    </row>
    <row r="134" spans="1:10" ht="20.100000000000001" customHeight="1" x14ac:dyDescent="0.25">
      <c r="A134" s="68" t="s">
        <v>279</v>
      </c>
      <c r="B134" s="20">
        <v>3</v>
      </c>
      <c r="C134" s="20">
        <v>204</v>
      </c>
      <c r="D134" s="21">
        <f t="shared" si="23"/>
        <v>4.9019607843137254E-3</v>
      </c>
      <c r="E134" s="20">
        <v>249</v>
      </c>
      <c r="F134" s="21">
        <f t="shared" si="21"/>
        <v>4.0160642570281121E-3</v>
      </c>
      <c r="G134" s="20"/>
      <c r="H134" s="21"/>
      <c r="I134" s="182">
        <f t="shared" si="22"/>
        <v>45</v>
      </c>
      <c r="J134" s="182"/>
    </row>
    <row r="135" spans="1:10" ht="20.100000000000001" customHeight="1" x14ac:dyDescent="0.25">
      <c r="A135" s="68" t="s">
        <v>279</v>
      </c>
      <c r="B135" s="20">
        <v>4</v>
      </c>
      <c r="C135" s="20">
        <v>243</v>
      </c>
      <c r="D135" s="21">
        <f t="shared" si="23"/>
        <v>4.11522633744856E-3</v>
      </c>
      <c r="E135" s="20">
        <v>249</v>
      </c>
      <c r="F135" s="21">
        <f t="shared" si="21"/>
        <v>4.0160642570281121E-3</v>
      </c>
      <c r="G135" s="20"/>
      <c r="H135" s="21"/>
      <c r="I135" s="182">
        <f t="shared" si="22"/>
        <v>6</v>
      </c>
      <c r="J135" s="182"/>
    </row>
    <row r="136" spans="1:10" ht="20.100000000000001" customHeight="1" x14ac:dyDescent="0.25">
      <c r="A136" s="68" t="s">
        <v>279</v>
      </c>
      <c r="B136" s="20">
        <v>5</v>
      </c>
      <c r="C136" s="20">
        <v>135</v>
      </c>
      <c r="D136" s="21">
        <f t="shared" si="23"/>
        <v>7.4074074074074077E-3</v>
      </c>
      <c r="E136" s="20">
        <v>150</v>
      </c>
      <c r="F136" s="21">
        <f t="shared" si="21"/>
        <v>6.6666666666666671E-3</v>
      </c>
      <c r="G136" s="20"/>
      <c r="H136" s="21"/>
      <c r="I136" s="182">
        <f t="shared" si="22"/>
        <v>15</v>
      </c>
      <c r="J136" s="182"/>
    </row>
    <row r="137" spans="1:10" ht="20.100000000000001" customHeight="1" x14ac:dyDescent="0.25">
      <c r="A137" s="68" t="s">
        <v>279</v>
      </c>
      <c r="B137" s="20">
        <v>6</v>
      </c>
      <c r="C137" s="20">
        <v>135</v>
      </c>
      <c r="D137" s="21">
        <f t="shared" si="23"/>
        <v>7.4074074074074077E-3</v>
      </c>
      <c r="E137" s="20">
        <v>162</v>
      </c>
      <c r="F137" s="21">
        <f t="shared" si="21"/>
        <v>6.1728395061728392E-3</v>
      </c>
      <c r="G137" s="20"/>
      <c r="H137" s="21"/>
      <c r="I137" s="182">
        <f t="shared" si="22"/>
        <v>27</v>
      </c>
      <c r="J137" s="182"/>
    </row>
    <row r="138" spans="1:10" ht="20.100000000000001" customHeight="1" x14ac:dyDescent="0.25">
      <c r="A138" s="46" t="s">
        <v>279</v>
      </c>
      <c r="B138" s="48">
        <v>7</v>
      </c>
      <c r="C138" s="48">
        <v>207</v>
      </c>
      <c r="D138" s="39">
        <f t="shared" si="23"/>
        <v>4.830917874396135E-3</v>
      </c>
      <c r="E138" s="48">
        <v>228</v>
      </c>
      <c r="F138" s="39">
        <f t="shared" si="21"/>
        <v>4.3859649122807015E-3</v>
      </c>
      <c r="G138" s="48"/>
      <c r="H138" s="39"/>
      <c r="I138" s="184">
        <f t="shared" si="22"/>
        <v>21</v>
      </c>
      <c r="J138" s="184"/>
    </row>
    <row r="139" spans="1:10" ht="20.100000000000001" customHeight="1" x14ac:dyDescent="0.25">
      <c r="A139" s="68" t="s">
        <v>280</v>
      </c>
      <c r="B139" s="20">
        <v>1</v>
      </c>
      <c r="C139" s="20">
        <v>126</v>
      </c>
      <c r="D139" s="21">
        <f t="shared" si="23"/>
        <v>7.9365079365079361E-3</v>
      </c>
      <c r="E139" s="20">
        <v>129</v>
      </c>
      <c r="F139" s="21">
        <f t="shared" si="21"/>
        <v>7.7519379844961239E-3</v>
      </c>
      <c r="G139" s="20"/>
      <c r="H139" s="21"/>
      <c r="I139" s="182">
        <f t="shared" si="22"/>
        <v>3</v>
      </c>
      <c r="J139" s="182"/>
    </row>
    <row r="140" spans="1:10" ht="20.100000000000001" customHeight="1" x14ac:dyDescent="0.25">
      <c r="A140" s="68" t="s">
        <v>280</v>
      </c>
      <c r="B140" s="20">
        <v>2</v>
      </c>
      <c r="C140" s="20">
        <v>123</v>
      </c>
      <c r="D140" s="21">
        <f t="shared" si="23"/>
        <v>8.130081300813009E-3</v>
      </c>
      <c r="E140" s="20">
        <v>123</v>
      </c>
      <c r="F140" s="21">
        <f t="shared" si="21"/>
        <v>8.130081300813009E-3</v>
      </c>
      <c r="G140" s="20"/>
      <c r="H140" s="21"/>
      <c r="I140" s="182">
        <f t="shared" si="22"/>
        <v>0</v>
      </c>
      <c r="J140" s="182"/>
    </row>
    <row r="141" spans="1:10" ht="20.100000000000001" customHeight="1" x14ac:dyDescent="0.25">
      <c r="A141" s="68" t="s">
        <v>280</v>
      </c>
      <c r="B141" s="20">
        <v>3</v>
      </c>
      <c r="C141" s="20">
        <v>123</v>
      </c>
      <c r="D141" s="21">
        <f t="shared" si="23"/>
        <v>8.130081300813009E-3</v>
      </c>
      <c r="E141" s="20">
        <v>126</v>
      </c>
      <c r="F141" s="21">
        <f t="shared" si="21"/>
        <v>7.9365079365079361E-3</v>
      </c>
      <c r="G141" s="20"/>
      <c r="H141" s="21"/>
      <c r="I141" s="182">
        <f t="shared" si="22"/>
        <v>3</v>
      </c>
      <c r="J141" s="182"/>
    </row>
    <row r="142" spans="1:10" ht="20.100000000000001" customHeight="1" x14ac:dyDescent="0.25">
      <c r="A142" s="68" t="s">
        <v>280</v>
      </c>
      <c r="B142" s="20">
        <v>4</v>
      </c>
      <c r="C142" s="20">
        <v>102</v>
      </c>
      <c r="D142" s="21">
        <f t="shared" si="23"/>
        <v>9.8039215686274508E-3</v>
      </c>
      <c r="E142" s="20">
        <v>102</v>
      </c>
      <c r="F142" s="21">
        <f t="shared" si="21"/>
        <v>9.8039215686274508E-3</v>
      </c>
      <c r="G142" s="20"/>
      <c r="H142" s="21"/>
      <c r="I142" s="182">
        <f t="shared" si="22"/>
        <v>0</v>
      </c>
      <c r="J142" s="182"/>
    </row>
    <row r="143" spans="1:10" ht="20.100000000000001" customHeight="1" x14ac:dyDescent="0.25">
      <c r="A143" s="68" t="s">
        <v>280</v>
      </c>
      <c r="B143" s="20">
        <v>5</v>
      </c>
      <c r="C143" s="20">
        <v>114</v>
      </c>
      <c r="D143" s="21">
        <f t="shared" si="23"/>
        <v>8.771929824561403E-3</v>
      </c>
      <c r="E143" s="20">
        <v>114</v>
      </c>
      <c r="F143" s="21">
        <f t="shared" si="21"/>
        <v>8.771929824561403E-3</v>
      </c>
      <c r="G143" s="20"/>
      <c r="H143" s="21"/>
      <c r="I143" s="182">
        <f t="shared" si="22"/>
        <v>0</v>
      </c>
      <c r="J143" s="182"/>
    </row>
    <row r="144" spans="1:10" ht="20.100000000000001" customHeight="1" x14ac:dyDescent="0.25">
      <c r="A144" s="68" t="s">
        <v>280</v>
      </c>
      <c r="B144" s="20">
        <v>6</v>
      </c>
      <c r="C144" s="20">
        <v>117</v>
      </c>
      <c r="D144" s="21">
        <f t="shared" si="23"/>
        <v>8.5470085470085479E-3</v>
      </c>
      <c r="E144" s="20">
        <v>123</v>
      </c>
      <c r="F144" s="21">
        <f t="shared" si="21"/>
        <v>8.130081300813009E-3</v>
      </c>
      <c r="G144" s="20"/>
      <c r="H144" s="21"/>
      <c r="I144" s="182">
        <f t="shared" si="22"/>
        <v>6</v>
      </c>
      <c r="J144" s="182"/>
    </row>
    <row r="145" spans="1:10" ht="20.100000000000001" customHeight="1" x14ac:dyDescent="0.25">
      <c r="A145" s="46" t="s">
        <v>280</v>
      </c>
      <c r="B145" s="48">
        <v>7</v>
      </c>
      <c r="C145" s="48">
        <v>132</v>
      </c>
      <c r="D145" s="39">
        <f t="shared" si="23"/>
        <v>7.575757575757576E-3</v>
      </c>
      <c r="E145" s="48"/>
      <c r="F145" s="39"/>
      <c r="G145" s="48"/>
      <c r="H145" s="39"/>
      <c r="I145" s="184"/>
      <c r="J145" s="184"/>
    </row>
    <row r="146" spans="1:10" ht="20.100000000000001" customHeight="1" x14ac:dyDescent="0.25">
      <c r="A146" s="68"/>
      <c r="B146" s="68"/>
      <c r="C146" s="68"/>
      <c r="D146" s="68"/>
      <c r="E146" s="68"/>
      <c r="F146" s="68"/>
      <c r="G146" s="68"/>
      <c r="H146" s="187"/>
      <c r="I146" s="185"/>
      <c r="J146" s="68"/>
    </row>
    <row r="147" spans="1:10" ht="20.100000000000001" customHeight="1" x14ac:dyDescent="0.25">
      <c r="H147" s="178"/>
    </row>
    <row r="148" spans="1:10" ht="20.100000000000001" customHeight="1" x14ac:dyDescent="0.25">
      <c r="H148" s="178"/>
    </row>
    <row r="149" spans="1:10" ht="20.100000000000001" customHeight="1" x14ac:dyDescent="0.25">
      <c r="H149" s="178"/>
    </row>
    <row r="150" spans="1:10" ht="20.100000000000001" customHeight="1" x14ac:dyDescent="0.25">
      <c r="H150" s="178"/>
    </row>
  </sheetData>
  <mergeCells count="11">
    <mergeCell ref="M65:P65"/>
    <mergeCell ref="AC66:AD66"/>
    <mergeCell ref="AC84:AE84"/>
    <mergeCell ref="AH1:AJ1"/>
    <mergeCell ref="AH34:AJ34"/>
    <mergeCell ref="M1:O1"/>
    <mergeCell ref="AC2:AD2"/>
    <mergeCell ref="AC20:AE20"/>
    <mergeCell ref="M33:O33"/>
    <mergeCell ref="AC34:AD34"/>
    <mergeCell ref="AC52:AE52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1"/>
  <sheetViews>
    <sheetView topLeftCell="I1" zoomScale="80" zoomScaleNormal="80" workbookViewId="0">
      <selection activeCell="J2" sqref="J2:S2"/>
    </sheetView>
  </sheetViews>
  <sheetFormatPr baseColWidth="10" defaultRowHeight="20.100000000000001" customHeight="1" x14ac:dyDescent="0.25"/>
  <cols>
    <col min="1" max="1" width="26" style="2" bestFit="1" customWidth="1"/>
    <col min="2" max="2" width="10.7109375" style="2" customWidth="1"/>
    <col min="3" max="3" width="11.42578125" style="2"/>
    <col min="4" max="4" width="13.5703125" style="2" bestFit="1" customWidth="1"/>
    <col min="5" max="5" width="17.7109375" bestFit="1" customWidth="1"/>
    <col min="6" max="6" width="17.7109375" customWidth="1"/>
    <col min="7" max="7" width="20.140625" bestFit="1" customWidth="1"/>
    <col min="10" max="10" width="23.7109375" bestFit="1" customWidth="1"/>
  </cols>
  <sheetData>
    <row r="1" spans="1:19" ht="20.100000000000001" customHeight="1" x14ac:dyDescent="0.25">
      <c r="A1" s="29" t="s">
        <v>50</v>
      </c>
      <c r="B1" s="29" t="s">
        <v>264</v>
      </c>
      <c r="C1" s="29" t="s">
        <v>161</v>
      </c>
      <c r="D1" s="29" t="s">
        <v>303</v>
      </c>
      <c r="E1" s="190" t="s">
        <v>304</v>
      </c>
      <c r="F1" s="29" t="s">
        <v>266</v>
      </c>
      <c r="G1" s="190" t="s">
        <v>305</v>
      </c>
      <c r="J1" s="195" t="s">
        <v>304</v>
      </c>
    </row>
    <row r="2" spans="1:19" ht="20.100000000000001" customHeight="1" x14ac:dyDescent="0.25">
      <c r="A2" s="191" t="s">
        <v>306</v>
      </c>
      <c r="B2" s="2">
        <v>1</v>
      </c>
      <c r="C2" s="2">
        <v>1</v>
      </c>
      <c r="D2" s="2">
        <v>3</v>
      </c>
      <c r="E2" s="2">
        <v>1</v>
      </c>
      <c r="F2" s="189">
        <v>4</v>
      </c>
      <c r="G2" s="2">
        <v>1</v>
      </c>
      <c r="J2" s="29" t="s">
        <v>50</v>
      </c>
      <c r="K2" s="173" t="s">
        <v>51</v>
      </c>
      <c r="L2" s="173" t="s">
        <v>52</v>
      </c>
      <c r="M2" s="173" t="s">
        <v>54</v>
      </c>
      <c r="N2" s="173" t="s">
        <v>55</v>
      </c>
      <c r="O2" s="173" t="s">
        <v>56</v>
      </c>
      <c r="P2" s="173" t="s">
        <v>57</v>
      </c>
      <c r="Q2" s="173" t="s">
        <v>58</v>
      </c>
      <c r="R2" s="173" t="s">
        <v>59</v>
      </c>
      <c r="S2" s="173" t="s">
        <v>60</v>
      </c>
    </row>
    <row r="3" spans="1:19" ht="20.100000000000001" customHeight="1" x14ac:dyDescent="0.25">
      <c r="A3" s="192" t="s">
        <v>306</v>
      </c>
      <c r="B3" s="2">
        <v>1</v>
      </c>
      <c r="C3" s="2">
        <v>2</v>
      </c>
      <c r="D3" s="158">
        <v>0</v>
      </c>
      <c r="E3" s="2">
        <v>0</v>
      </c>
      <c r="F3" s="189">
        <v>4</v>
      </c>
      <c r="G3" s="2">
        <v>1</v>
      </c>
      <c r="J3" t="s">
        <v>164</v>
      </c>
      <c r="K3" s="2">
        <v>21</v>
      </c>
      <c r="L3" s="3">
        <v>0.90476199999999996</v>
      </c>
      <c r="M3" s="3">
        <v>0.30079299999999998</v>
      </c>
      <c r="N3" s="30">
        <v>0.332455</v>
      </c>
      <c r="O3" s="2">
        <v>0</v>
      </c>
      <c r="P3" s="2">
        <v>1</v>
      </c>
      <c r="Q3" s="2">
        <v>1</v>
      </c>
      <c r="R3" s="3">
        <v>-5.5649600000000001</v>
      </c>
      <c r="S3" s="3">
        <v>7.0739099999999997</v>
      </c>
    </row>
    <row r="4" spans="1:19" ht="20.100000000000001" customHeight="1" x14ac:dyDescent="0.25">
      <c r="A4" s="192" t="s">
        <v>306</v>
      </c>
      <c r="B4" s="2">
        <v>1</v>
      </c>
      <c r="C4" s="2">
        <v>3</v>
      </c>
      <c r="D4" s="2">
        <v>2</v>
      </c>
      <c r="E4" s="2">
        <v>1</v>
      </c>
      <c r="F4" s="189">
        <v>4</v>
      </c>
      <c r="G4" s="2">
        <v>1</v>
      </c>
      <c r="J4" t="s">
        <v>165</v>
      </c>
      <c r="K4" s="2">
        <v>21</v>
      </c>
      <c r="L4" s="3">
        <v>0.90476199999999996</v>
      </c>
      <c r="M4" s="3">
        <v>0.30079299999999998</v>
      </c>
      <c r="N4" s="30">
        <v>0.332455</v>
      </c>
      <c r="O4" s="2">
        <v>0</v>
      </c>
      <c r="P4" s="2">
        <v>1</v>
      </c>
      <c r="Q4" s="2">
        <v>1</v>
      </c>
      <c r="R4" s="3">
        <v>-5.5649600000000001</v>
      </c>
      <c r="S4" s="3">
        <v>7.0739099999999997</v>
      </c>
    </row>
    <row r="5" spans="1:19" ht="20.100000000000001" customHeight="1" x14ac:dyDescent="0.25">
      <c r="A5" s="192" t="s">
        <v>306</v>
      </c>
      <c r="B5" s="2">
        <v>1</v>
      </c>
      <c r="C5" s="2">
        <v>4</v>
      </c>
      <c r="D5" s="2">
        <v>6</v>
      </c>
      <c r="E5" s="2">
        <v>1</v>
      </c>
      <c r="F5" s="189">
        <v>8</v>
      </c>
      <c r="G5" s="2">
        <v>1</v>
      </c>
      <c r="J5" t="s">
        <v>173</v>
      </c>
      <c r="K5" s="2">
        <v>24</v>
      </c>
      <c r="L5" s="3">
        <v>0.625</v>
      </c>
      <c r="M5" s="3">
        <v>0.494535</v>
      </c>
      <c r="N5" s="30">
        <v>0.79125699999999999</v>
      </c>
      <c r="O5" s="2">
        <v>0</v>
      </c>
      <c r="P5" s="2">
        <v>1</v>
      </c>
      <c r="Q5" s="2">
        <v>1</v>
      </c>
      <c r="R5" s="3">
        <v>-1.1029599999999999</v>
      </c>
      <c r="S5" s="3">
        <v>-1.85859</v>
      </c>
    </row>
    <row r="6" spans="1:19" ht="20.100000000000001" customHeight="1" x14ac:dyDescent="0.25">
      <c r="A6" s="192" t="s">
        <v>306</v>
      </c>
      <c r="B6" s="2">
        <v>1</v>
      </c>
      <c r="C6" s="2">
        <v>5</v>
      </c>
      <c r="D6" s="2">
        <v>5</v>
      </c>
      <c r="E6" s="2">
        <v>1</v>
      </c>
      <c r="F6" s="189">
        <v>8</v>
      </c>
      <c r="G6" s="2">
        <v>1</v>
      </c>
      <c r="J6" t="s">
        <v>167</v>
      </c>
      <c r="K6" s="2">
        <v>20</v>
      </c>
      <c r="L6" s="3">
        <v>0.95</v>
      </c>
      <c r="M6" s="3">
        <v>0.223607</v>
      </c>
      <c r="N6" s="30">
        <v>0.235376</v>
      </c>
      <c r="O6" s="2">
        <v>0</v>
      </c>
      <c r="P6" s="2">
        <v>1</v>
      </c>
      <c r="Q6" s="2">
        <v>1</v>
      </c>
      <c r="R6" s="3">
        <v>-8.1649700000000003</v>
      </c>
      <c r="S6" s="3">
        <v>18.257400000000001</v>
      </c>
    </row>
    <row r="7" spans="1:19" ht="20.100000000000001" customHeight="1" x14ac:dyDescent="0.25">
      <c r="A7" s="192" t="s">
        <v>306</v>
      </c>
      <c r="B7" s="2">
        <v>1</v>
      </c>
      <c r="C7" s="2">
        <v>6</v>
      </c>
      <c r="D7" s="158">
        <v>0</v>
      </c>
      <c r="E7" s="2">
        <v>0</v>
      </c>
      <c r="F7" s="189">
        <v>4</v>
      </c>
      <c r="G7" s="2">
        <v>1</v>
      </c>
      <c r="J7" t="s">
        <v>168</v>
      </c>
      <c r="K7" s="2">
        <v>20</v>
      </c>
      <c r="L7" s="3">
        <v>1</v>
      </c>
      <c r="M7" s="3">
        <v>0</v>
      </c>
      <c r="N7" s="172">
        <v>0</v>
      </c>
      <c r="O7" s="2">
        <v>1</v>
      </c>
      <c r="P7" s="2">
        <v>1</v>
      </c>
      <c r="Q7" s="2">
        <v>0</v>
      </c>
      <c r="R7" s="3"/>
      <c r="S7" s="3"/>
    </row>
    <row r="8" spans="1:19" ht="20.100000000000001" customHeight="1" x14ac:dyDescent="0.25">
      <c r="A8" s="192" t="s">
        <v>306</v>
      </c>
      <c r="B8" s="2">
        <v>1</v>
      </c>
      <c r="C8" s="2">
        <v>7</v>
      </c>
      <c r="D8" s="2">
        <v>3</v>
      </c>
      <c r="E8" s="2">
        <v>1</v>
      </c>
      <c r="F8" s="189">
        <v>7</v>
      </c>
      <c r="G8" s="2">
        <v>1</v>
      </c>
      <c r="J8" t="s">
        <v>174</v>
      </c>
      <c r="K8" s="2">
        <v>21</v>
      </c>
      <c r="L8" s="3">
        <v>0.71428599999999998</v>
      </c>
      <c r="M8" s="3">
        <v>0.46290999999999999</v>
      </c>
      <c r="N8" s="30">
        <v>0.64807400000000004</v>
      </c>
      <c r="O8" s="2">
        <v>0</v>
      </c>
      <c r="P8" s="2">
        <v>1</v>
      </c>
      <c r="Q8" s="2">
        <v>1</v>
      </c>
      <c r="R8" s="3">
        <v>-1.9143699999999999</v>
      </c>
      <c r="S8" s="3">
        <v>-0.995587</v>
      </c>
    </row>
    <row r="9" spans="1:19" ht="20.100000000000001" customHeight="1" x14ac:dyDescent="0.25">
      <c r="A9" s="192" t="s">
        <v>306</v>
      </c>
      <c r="B9" s="2">
        <v>2</v>
      </c>
      <c r="C9" s="2">
        <v>8</v>
      </c>
      <c r="D9" s="2">
        <v>2</v>
      </c>
      <c r="E9" s="2">
        <v>1</v>
      </c>
      <c r="F9" s="189">
        <v>4</v>
      </c>
      <c r="G9" s="2">
        <v>1</v>
      </c>
      <c r="J9" t="s">
        <v>170</v>
      </c>
      <c r="K9" s="2">
        <v>13</v>
      </c>
      <c r="L9" s="3">
        <v>0.92307700000000004</v>
      </c>
      <c r="M9" s="3">
        <v>0.27734999999999999</v>
      </c>
      <c r="N9" s="30">
        <v>0.30046299999999998</v>
      </c>
      <c r="O9" s="2">
        <v>0</v>
      </c>
      <c r="P9" s="2">
        <v>1</v>
      </c>
      <c r="Q9" s="2">
        <v>1</v>
      </c>
      <c r="R9" s="3">
        <v>-5.3072299999999997</v>
      </c>
      <c r="S9" s="3">
        <v>9.5677400000000006</v>
      </c>
    </row>
    <row r="10" spans="1:19" ht="20.100000000000001" customHeight="1" x14ac:dyDescent="0.25">
      <c r="A10" s="192" t="s">
        <v>306</v>
      </c>
      <c r="B10" s="20">
        <v>2</v>
      </c>
      <c r="C10" s="2">
        <v>9</v>
      </c>
      <c r="D10" s="2">
        <v>5</v>
      </c>
      <c r="E10" s="2">
        <v>1</v>
      </c>
      <c r="F10" s="189">
        <v>8</v>
      </c>
      <c r="G10" s="2">
        <v>1</v>
      </c>
      <c r="J10" t="s">
        <v>171</v>
      </c>
      <c r="K10" s="2">
        <v>14</v>
      </c>
      <c r="L10" s="3">
        <v>0.14285700000000001</v>
      </c>
      <c r="M10" s="3">
        <v>0.36313699999999999</v>
      </c>
      <c r="N10" s="30">
        <v>2.54196</v>
      </c>
      <c r="O10" s="2">
        <v>0</v>
      </c>
      <c r="P10" s="2">
        <v>1</v>
      </c>
      <c r="Q10" s="2">
        <v>1</v>
      </c>
      <c r="R10" s="3">
        <v>3.5053999999999998</v>
      </c>
      <c r="S10" s="3">
        <v>2.8959299999999999</v>
      </c>
    </row>
    <row r="11" spans="1:19" ht="20.100000000000001" customHeight="1" x14ac:dyDescent="0.25">
      <c r="A11" s="192" t="s">
        <v>306</v>
      </c>
      <c r="B11" s="20">
        <v>2</v>
      </c>
      <c r="C11" s="2">
        <v>10</v>
      </c>
      <c r="D11" s="2">
        <v>5</v>
      </c>
      <c r="E11" s="2">
        <v>1</v>
      </c>
      <c r="F11" s="189">
        <v>6</v>
      </c>
      <c r="G11" s="2">
        <v>1</v>
      </c>
      <c r="J11" t="s">
        <v>175</v>
      </c>
      <c r="K11" s="2">
        <v>23</v>
      </c>
      <c r="L11" s="3">
        <v>1</v>
      </c>
      <c r="M11" s="3">
        <v>0</v>
      </c>
      <c r="N11" s="172">
        <v>0</v>
      </c>
      <c r="O11" s="2">
        <v>1</v>
      </c>
      <c r="P11" s="2">
        <v>1</v>
      </c>
      <c r="Q11" s="2">
        <v>0</v>
      </c>
      <c r="R11" s="3"/>
      <c r="S11" s="3"/>
    </row>
    <row r="12" spans="1:19" ht="20.100000000000001" customHeight="1" x14ac:dyDescent="0.25">
      <c r="A12" s="192" t="s">
        <v>306</v>
      </c>
      <c r="B12" s="20">
        <v>2</v>
      </c>
      <c r="C12" s="2">
        <v>11</v>
      </c>
      <c r="D12" s="2">
        <v>5</v>
      </c>
      <c r="E12" s="2">
        <v>1</v>
      </c>
      <c r="F12" s="189">
        <v>8</v>
      </c>
      <c r="G12" s="2">
        <v>1</v>
      </c>
      <c r="J12" t="s">
        <v>270</v>
      </c>
      <c r="K12" s="2">
        <v>28</v>
      </c>
      <c r="L12" s="3">
        <v>1</v>
      </c>
      <c r="M12" s="3">
        <v>0</v>
      </c>
      <c r="N12" s="172">
        <v>0</v>
      </c>
      <c r="O12" s="2">
        <v>1</v>
      </c>
      <c r="P12" s="2">
        <v>1</v>
      </c>
      <c r="Q12" s="2">
        <v>0</v>
      </c>
      <c r="R12" s="3"/>
      <c r="S12" s="3"/>
    </row>
    <row r="13" spans="1:19" ht="20.100000000000001" customHeight="1" x14ac:dyDescent="0.25">
      <c r="A13" s="192" t="s">
        <v>306</v>
      </c>
      <c r="B13" s="20">
        <v>2</v>
      </c>
      <c r="C13" s="2">
        <v>12</v>
      </c>
      <c r="D13" s="2">
        <v>5</v>
      </c>
      <c r="E13" s="2">
        <v>1</v>
      </c>
      <c r="F13" s="189">
        <v>6</v>
      </c>
      <c r="G13" s="2">
        <v>1</v>
      </c>
      <c r="J13" t="s">
        <v>271</v>
      </c>
      <c r="K13" s="2">
        <v>61</v>
      </c>
      <c r="L13" s="3">
        <v>0.96721299999999999</v>
      </c>
      <c r="M13" s="3">
        <v>0.17955599999999999</v>
      </c>
      <c r="N13" s="30">
        <v>0.185643</v>
      </c>
      <c r="O13" s="2">
        <v>0</v>
      </c>
      <c r="P13" s="2">
        <v>1</v>
      </c>
      <c r="Q13" s="2">
        <v>1</v>
      </c>
      <c r="R13" s="3">
        <v>-17.155799999999999</v>
      </c>
      <c r="S13" s="3">
        <v>44.420400000000001</v>
      </c>
    </row>
    <row r="14" spans="1:19" ht="20.100000000000001" customHeight="1" x14ac:dyDescent="0.25">
      <c r="A14" s="192" t="s">
        <v>306</v>
      </c>
      <c r="B14" s="20">
        <v>2</v>
      </c>
      <c r="C14" s="2">
        <v>13</v>
      </c>
      <c r="D14" s="2">
        <v>3</v>
      </c>
      <c r="E14" s="2">
        <v>1</v>
      </c>
      <c r="F14" s="189">
        <v>6</v>
      </c>
      <c r="G14" s="2">
        <v>1</v>
      </c>
      <c r="J14" t="s">
        <v>272</v>
      </c>
      <c r="K14" s="2">
        <v>9</v>
      </c>
      <c r="L14" s="3">
        <v>1</v>
      </c>
      <c r="M14" s="3">
        <v>0</v>
      </c>
      <c r="N14" s="172">
        <v>0</v>
      </c>
      <c r="O14" s="2">
        <v>1</v>
      </c>
      <c r="P14" s="2">
        <v>1</v>
      </c>
      <c r="Q14" s="2">
        <v>0</v>
      </c>
      <c r="R14" s="3"/>
      <c r="S14" s="3"/>
    </row>
    <row r="15" spans="1:19" ht="20.100000000000001" customHeight="1" x14ac:dyDescent="0.25">
      <c r="A15" s="192" t="s">
        <v>306</v>
      </c>
      <c r="B15" s="20">
        <v>2</v>
      </c>
      <c r="C15" s="20">
        <v>14</v>
      </c>
      <c r="D15" s="158">
        <v>7</v>
      </c>
      <c r="E15" s="2">
        <v>1</v>
      </c>
      <c r="F15" s="189">
        <v>8</v>
      </c>
      <c r="G15" s="2">
        <v>1</v>
      </c>
      <c r="J15" t="s">
        <v>273</v>
      </c>
      <c r="K15" s="2">
        <v>11</v>
      </c>
      <c r="L15" s="3">
        <v>0.90909099999999998</v>
      </c>
      <c r="M15" s="3">
        <v>0.30151099999999997</v>
      </c>
      <c r="N15" s="30">
        <v>0.33166200000000001</v>
      </c>
      <c r="O15" s="2">
        <v>0</v>
      </c>
      <c r="P15" s="2">
        <v>1</v>
      </c>
      <c r="Q15" s="2">
        <v>1</v>
      </c>
      <c r="R15" s="3">
        <v>-4.4907300000000001</v>
      </c>
      <c r="S15" s="3">
        <v>7.4470400000000003</v>
      </c>
    </row>
    <row r="16" spans="1:19" ht="20.100000000000001" customHeight="1" x14ac:dyDescent="0.25">
      <c r="A16" s="192" t="s">
        <v>306</v>
      </c>
      <c r="B16" s="20">
        <v>3</v>
      </c>
      <c r="C16" s="20">
        <v>15</v>
      </c>
      <c r="D16" s="20">
        <v>4</v>
      </c>
      <c r="E16" s="2">
        <v>1</v>
      </c>
      <c r="F16" s="189">
        <v>5</v>
      </c>
      <c r="G16" s="2">
        <v>1</v>
      </c>
    </row>
    <row r="17" spans="1:19" ht="20.100000000000001" customHeight="1" x14ac:dyDescent="0.25">
      <c r="A17" s="192" t="s">
        <v>306</v>
      </c>
      <c r="B17" s="20">
        <v>3</v>
      </c>
      <c r="C17" s="20">
        <v>16</v>
      </c>
      <c r="D17" s="20">
        <v>3</v>
      </c>
      <c r="E17" s="2">
        <v>1</v>
      </c>
      <c r="F17" s="189">
        <v>5</v>
      </c>
      <c r="G17" s="2">
        <v>1</v>
      </c>
      <c r="J17" s="1" t="s">
        <v>63</v>
      </c>
      <c r="K17" s="31">
        <v>286</v>
      </c>
      <c r="L17" s="32">
        <v>0.87412599999999996</v>
      </c>
      <c r="M17" s="32">
        <v>0.332289</v>
      </c>
      <c r="N17" s="33">
        <v>0.38013799999999998</v>
      </c>
      <c r="O17" s="31">
        <v>0</v>
      </c>
      <c r="P17" s="31">
        <v>1</v>
      </c>
      <c r="Q17" s="31">
        <v>1</v>
      </c>
      <c r="R17" s="32">
        <v>-15.6562</v>
      </c>
      <c r="S17" s="32">
        <v>10.9237</v>
      </c>
    </row>
    <row r="18" spans="1:19" ht="20.100000000000001" customHeight="1" x14ac:dyDescent="0.25">
      <c r="A18" s="192" t="s">
        <v>306</v>
      </c>
      <c r="B18" s="20">
        <v>3</v>
      </c>
      <c r="C18" s="20">
        <v>17</v>
      </c>
      <c r="D18" s="20">
        <v>4</v>
      </c>
      <c r="E18" s="2">
        <v>1</v>
      </c>
      <c r="F18" s="189">
        <v>4</v>
      </c>
      <c r="G18" s="2">
        <v>1</v>
      </c>
    </row>
    <row r="19" spans="1:19" ht="20.100000000000001" customHeight="1" x14ac:dyDescent="0.25">
      <c r="A19" s="192" t="s">
        <v>306</v>
      </c>
      <c r="B19" s="20">
        <v>3</v>
      </c>
      <c r="C19" s="20">
        <v>18</v>
      </c>
      <c r="D19" s="20">
        <v>5</v>
      </c>
      <c r="E19" s="2">
        <v>1</v>
      </c>
      <c r="F19" s="189">
        <v>6</v>
      </c>
      <c r="G19" s="2">
        <v>1</v>
      </c>
    </row>
    <row r="20" spans="1:19" ht="20.100000000000001" customHeight="1" x14ac:dyDescent="0.25">
      <c r="A20" s="192" t="s">
        <v>306</v>
      </c>
      <c r="B20" s="20">
        <v>3</v>
      </c>
      <c r="C20" s="20">
        <v>19</v>
      </c>
      <c r="D20" s="20">
        <v>3</v>
      </c>
      <c r="E20" s="2">
        <v>1</v>
      </c>
      <c r="F20" s="189">
        <v>5</v>
      </c>
      <c r="G20" s="2">
        <v>1</v>
      </c>
      <c r="J20" s="29" t="s">
        <v>50</v>
      </c>
      <c r="K20" s="173" t="s">
        <v>132</v>
      </c>
      <c r="L20" s="173" t="s">
        <v>133</v>
      </c>
      <c r="M20" s="201" t="s">
        <v>134</v>
      </c>
      <c r="N20" s="201"/>
    </row>
    <row r="21" spans="1:19" ht="20.100000000000001" customHeight="1" x14ac:dyDescent="0.25">
      <c r="A21" s="192" t="s">
        <v>306</v>
      </c>
      <c r="B21" s="20">
        <v>3</v>
      </c>
      <c r="C21" s="20">
        <v>20</v>
      </c>
      <c r="D21" s="20">
        <v>3</v>
      </c>
      <c r="E21" s="2">
        <v>1</v>
      </c>
      <c r="F21" s="182">
        <v>9</v>
      </c>
      <c r="G21" s="2">
        <v>1</v>
      </c>
      <c r="J21" t="s">
        <v>171</v>
      </c>
      <c r="K21" s="2">
        <v>14</v>
      </c>
      <c r="L21" s="3">
        <v>0.14285700000000001</v>
      </c>
      <c r="M21" t="s">
        <v>71</v>
      </c>
      <c r="N21" t="s">
        <v>114</v>
      </c>
    </row>
    <row r="22" spans="1:19" ht="20.100000000000001" customHeight="1" x14ac:dyDescent="0.25">
      <c r="A22" s="193" t="s">
        <v>306</v>
      </c>
      <c r="B22" s="48">
        <v>3</v>
      </c>
      <c r="C22" s="48">
        <v>21</v>
      </c>
      <c r="D22" s="48">
        <v>6</v>
      </c>
      <c r="E22" s="48">
        <v>1</v>
      </c>
      <c r="F22" s="48">
        <v>8</v>
      </c>
      <c r="G22" s="48">
        <v>1</v>
      </c>
      <c r="J22" t="s">
        <v>173</v>
      </c>
      <c r="K22" s="2">
        <v>24</v>
      </c>
      <c r="L22" s="3">
        <v>0.625</v>
      </c>
      <c r="M22" t="s">
        <v>138</v>
      </c>
      <c r="N22" t="s">
        <v>155</v>
      </c>
    </row>
    <row r="23" spans="1:19" ht="20.100000000000001" customHeight="1" x14ac:dyDescent="0.25">
      <c r="A23" s="191" t="s">
        <v>307</v>
      </c>
      <c r="B23" s="20">
        <v>1</v>
      </c>
      <c r="C23" s="2">
        <v>1</v>
      </c>
      <c r="D23" s="2">
        <v>4</v>
      </c>
      <c r="E23" s="2">
        <v>1</v>
      </c>
      <c r="F23" s="2">
        <v>4</v>
      </c>
      <c r="G23" s="2">
        <v>1</v>
      </c>
      <c r="J23" t="s">
        <v>174</v>
      </c>
      <c r="K23" s="2">
        <v>21</v>
      </c>
      <c r="L23" s="3">
        <v>0.71428599999999998</v>
      </c>
      <c r="M23" t="s">
        <v>77</v>
      </c>
      <c r="N23" t="s">
        <v>117</v>
      </c>
    </row>
    <row r="24" spans="1:19" ht="20.100000000000001" customHeight="1" x14ac:dyDescent="0.25">
      <c r="A24" s="192" t="s">
        <v>307</v>
      </c>
      <c r="B24" s="20">
        <v>1</v>
      </c>
      <c r="C24" s="2">
        <v>2</v>
      </c>
      <c r="D24" s="2">
        <v>1</v>
      </c>
      <c r="E24" s="2">
        <v>1</v>
      </c>
      <c r="F24" s="2">
        <v>4</v>
      </c>
      <c r="G24" s="2">
        <v>1</v>
      </c>
      <c r="J24" t="s">
        <v>164</v>
      </c>
      <c r="K24" s="2">
        <v>21</v>
      </c>
      <c r="L24" s="3">
        <v>0.90476199999999996</v>
      </c>
      <c r="M24" t="s">
        <v>81</v>
      </c>
      <c r="N24" t="s">
        <v>118</v>
      </c>
    </row>
    <row r="25" spans="1:19" ht="20.100000000000001" customHeight="1" x14ac:dyDescent="0.25">
      <c r="A25" s="192" t="s">
        <v>307</v>
      </c>
      <c r="B25" s="20">
        <v>1</v>
      </c>
      <c r="C25" s="2">
        <v>3</v>
      </c>
      <c r="D25" s="2">
        <v>2</v>
      </c>
      <c r="E25" s="2">
        <v>1</v>
      </c>
      <c r="F25" s="2">
        <v>5</v>
      </c>
      <c r="G25" s="2">
        <v>1</v>
      </c>
      <c r="J25" t="s">
        <v>165</v>
      </c>
      <c r="K25" s="2">
        <v>21</v>
      </c>
      <c r="L25" s="3">
        <v>0.90476199999999996</v>
      </c>
      <c r="M25" t="s">
        <v>81</v>
      </c>
      <c r="N25" t="s">
        <v>118</v>
      </c>
    </row>
    <row r="26" spans="1:19" ht="20.100000000000001" customHeight="1" x14ac:dyDescent="0.25">
      <c r="A26" s="192" t="s">
        <v>307</v>
      </c>
      <c r="B26" s="20">
        <v>1</v>
      </c>
      <c r="C26" s="2">
        <v>4</v>
      </c>
      <c r="D26" s="2">
        <v>0</v>
      </c>
      <c r="E26" s="2">
        <v>0</v>
      </c>
      <c r="F26" s="158">
        <v>1</v>
      </c>
      <c r="G26" s="2">
        <v>1</v>
      </c>
      <c r="J26" t="s">
        <v>273</v>
      </c>
      <c r="K26" s="2">
        <v>11</v>
      </c>
      <c r="L26" s="3">
        <v>0.90909099999999998</v>
      </c>
      <c r="M26" t="s">
        <v>81</v>
      </c>
      <c r="N26" t="s">
        <v>118</v>
      </c>
    </row>
    <row r="27" spans="1:19" ht="20.100000000000001" customHeight="1" x14ac:dyDescent="0.25">
      <c r="A27" s="192" t="s">
        <v>307</v>
      </c>
      <c r="B27" s="20">
        <v>1</v>
      </c>
      <c r="C27" s="2">
        <v>5</v>
      </c>
      <c r="D27" s="2">
        <v>3</v>
      </c>
      <c r="E27" s="2">
        <v>1</v>
      </c>
      <c r="F27" s="2">
        <v>5</v>
      </c>
      <c r="G27" s="2">
        <v>1</v>
      </c>
      <c r="J27" t="s">
        <v>170</v>
      </c>
      <c r="K27" s="2">
        <v>13</v>
      </c>
      <c r="L27" s="3">
        <v>0.92307700000000004</v>
      </c>
      <c r="M27" t="s">
        <v>81</v>
      </c>
      <c r="N27" t="s">
        <v>118</v>
      </c>
    </row>
    <row r="28" spans="1:19" ht="20.100000000000001" customHeight="1" x14ac:dyDescent="0.25">
      <c r="A28" s="192" t="s">
        <v>307</v>
      </c>
      <c r="B28" s="20">
        <v>1</v>
      </c>
      <c r="C28" s="2">
        <v>6</v>
      </c>
      <c r="D28" s="2">
        <v>4</v>
      </c>
      <c r="E28" s="2">
        <v>1</v>
      </c>
      <c r="F28" s="2">
        <v>3</v>
      </c>
      <c r="G28" s="2">
        <v>1</v>
      </c>
      <c r="J28" t="s">
        <v>167</v>
      </c>
      <c r="K28" s="2">
        <v>20</v>
      </c>
      <c r="L28" s="3">
        <v>0.95</v>
      </c>
      <c r="M28" t="s">
        <v>143</v>
      </c>
      <c r="N28" t="s">
        <v>157</v>
      </c>
    </row>
    <row r="29" spans="1:19" ht="20.100000000000001" customHeight="1" x14ac:dyDescent="0.25">
      <c r="A29" s="192" t="s">
        <v>307</v>
      </c>
      <c r="B29" s="20">
        <v>1</v>
      </c>
      <c r="C29" s="2">
        <v>7</v>
      </c>
      <c r="D29" s="2">
        <v>2</v>
      </c>
      <c r="E29" s="2">
        <v>1</v>
      </c>
      <c r="F29" s="2">
        <v>3</v>
      </c>
      <c r="G29" s="2">
        <v>1</v>
      </c>
      <c r="J29" t="s">
        <v>271</v>
      </c>
      <c r="K29" s="2">
        <v>61</v>
      </c>
      <c r="L29" s="3">
        <v>0.96721299999999999</v>
      </c>
      <c r="M29" t="s">
        <v>143</v>
      </c>
      <c r="N29" t="s">
        <v>157</v>
      </c>
    </row>
    <row r="30" spans="1:19" ht="20.100000000000001" customHeight="1" x14ac:dyDescent="0.25">
      <c r="A30" s="192" t="s">
        <v>307</v>
      </c>
      <c r="B30" s="20">
        <v>2</v>
      </c>
      <c r="C30" s="2">
        <v>8</v>
      </c>
      <c r="D30" s="2">
        <v>2</v>
      </c>
      <c r="E30" s="2">
        <v>1</v>
      </c>
      <c r="F30" s="2">
        <v>5</v>
      </c>
      <c r="G30" s="2">
        <v>1</v>
      </c>
      <c r="J30" t="s">
        <v>272</v>
      </c>
      <c r="K30" s="2">
        <v>9</v>
      </c>
      <c r="L30" s="3">
        <v>1</v>
      </c>
      <c r="M30" t="s">
        <v>143</v>
      </c>
      <c r="N30" t="s">
        <v>157</v>
      </c>
    </row>
    <row r="31" spans="1:19" ht="20.100000000000001" customHeight="1" x14ac:dyDescent="0.25">
      <c r="A31" s="192" t="s">
        <v>307</v>
      </c>
      <c r="B31" s="20">
        <v>2</v>
      </c>
      <c r="C31" s="2">
        <v>9</v>
      </c>
      <c r="D31" s="2">
        <v>3</v>
      </c>
      <c r="E31" s="2">
        <v>1</v>
      </c>
      <c r="F31" s="2">
        <v>4</v>
      </c>
      <c r="G31" s="2">
        <v>1</v>
      </c>
      <c r="J31" t="s">
        <v>270</v>
      </c>
      <c r="K31" s="2">
        <v>28</v>
      </c>
      <c r="L31" s="3">
        <v>1</v>
      </c>
      <c r="M31" t="s">
        <v>143</v>
      </c>
      <c r="N31" t="s">
        <v>157</v>
      </c>
    </row>
    <row r="32" spans="1:19" ht="20.100000000000001" customHeight="1" x14ac:dyDescent="0.25">
      <c r="A32" s="192" t="s">
        <v>307</v>
      </c>
      <c r="B32" s="20">
        <v>2</v>
      </c>
      <c r="C32" s="2">
        <v>10</v>
      </c>
      <c r="D32" s="2">
        <v>2</v>
      </c>
      <c r="E32" s="2">
        <v>1</v>
      </c>
      <c r="F32" s="158">
        <v>11</v>
      </c>
      <c r="G32" s="2">
        <v>1</v>
      </c>
      <c r="J32" t="s">
        <v>168</v>
      </c>
      <c r="K32" s="2">
        <v>20</v>
      </c>
      <c r="L32" s="3">
        <v>1</v>
      </c>
      <c r="M32" t="s">
        <v>143</v>
      </c>
      <c r="N32" t="s">
        <v>157</v>
      </c>
    </row>
    <row r="33" spans="1:19" ht="20.100000000000001" customHeight="1" x14ac:dyDescent="0.25">
      <c r="A33" s="192" t="s">
        <v>307</v>
      </c>
      <c r="B33" s="20">
        <v>2</v>
      </c>
      <c r="C33" s="2">
        <v>11</v>
      </c>
      <c r="D33" s="2">
        <v>6</v>
      </c>
      <c r="E33" s="2">
        <v>1</v>
      </c>
      <c r="F33" s="2">
        <v>5</v>
      </c>
      <c r="G33" s="2">
        <v>1</v>
      </c>
      <c r="J33" t="s">
        <v>175</v>
      </c>
      <c r="K33" s="2">
        <v>23</v>
      </c>
      <c r="L33" s="3">
        <v>1</v>
      </c>
      <c r="M33" t="s">
        <v>143</v>
      </c>
      <c r="N33" t="s">
        <v>157</v>
      </c>
    </row>
    <row r="34" spans="1:19" ht="20.100000000000001" customHeight="1" x14ac:dyDescent="0.25">
      <c r="A34" s="192" t="s">
        <v>307</v>
      </c>
      <c r="B34" s="20">
        <v>2</v>
      </c>
      <c r="C34" s="2">
        <v>12</v>
      </c>
      <c r="D34" s="2">
        <v>3</v>
      </c>
      <c r="E34" s="2">
        <v>1</v>
      </c>
      <c r="F34" s="2">
        <v>6</v>
      </c>
      <c r="G34" s="2">
        <v>1</v>
      </c>
    </row>
    <row r="35" spans="1:19" ht="20.100000000000001" customHeight="1" x14ac:dyDescent="0.25">
      <c r="A35" s="192" t="s">
        <v>307</v>
      </c>
      <c r="B35" s="20">
        <v>2</v>
      </c>
      <c r="C35" s="2">
        <v>13</v>
      </c>
      <c r="D35" s="2">
        <v>2</v>
      </c>
      <c r="E35" s="2">
        <v>1</v>
      </c>
      <c r="F35" s="2">
        <v>5</v>
      </c>
      <c r="G35" s="2">
        <v>1</v>
      </c>
    </row>
    <row r="36" spans="1:19" ht="20.100000000000001" customHeight="1" x14ac:dyDescent="0.25">
      <c r="A36" s="192" t="s">
        <v>307</v>
      </c>
      <c r="B36" s="20">
        <v>2</v>
      </c>
      <c r="C36" s="2">
        <v>14</v>
      </c>
      <c r="D36" s="2">
        <v>6</v>
      </c>
      <c r="E36" s="2">
        <v>1</v>
      </c>
      <c r="F36" s="158">
        <v>13</v>
      </c>
      <c r="G36" s="2">
        <v>1</v>
      </c>
    </row>
    <row r="37" spans="1:19" ht="20.100000000000001" customHeight="1" x14ac:dyDescent="0.25">
      <c r="A37" s="192" t="s">
        <v>307</v>
      </c>
      <c r="B37" s="20">
        <v>3</v>
      </c>
      <c r="C37" s="2">
        <v>15</v>
      </c>
      <c r="D37" s="2">
        <v>4</v>
      </c>
      <c r="E37" s="2">
        <v>1</v>
      </c>
      <c r="F37" s="2">
        <v>5</v>
      </c>
      <c r="G37" s="2">
        <v>1</v>
      </c>
    </row>
    <row r="38" spans="1:19" ht="20.100000000000001" customHeight="1" x14ac:dyDescent="0.25">
      <c r="A38" s="192" t="s">
        <v>307</v>
      </c>
      <c r="B38" s="20">
        <v>3</v>
      </c>
      <c r="C38" s="2">
        <v>16</v>
      </c>
      <c r="D38" s="2">
        <v>0</v>
      </c>
      <c r="E38" s="2">
        <v>0</v>
      </c>
      <c r="F38" s="158">
        <v>1</v>
      </c>
      <c r="G38" s="2">
        <v>1</v>
      </c>
    </row>
    <row r="39" spans="1:19" ht="20.100000000000001" customHeight="1" x14ac:dyDescent="0.25">
      <c r="A39" s="192" t="s">
        <v>307</v>
      </c>
      <c r="B39" s="20">
        <v>3</v>
      </c>
      <c r="C39" s="2">
        <v>17</v>
      </c>
      <c r="D39" s="2">
        <v>3</v>
      </c>
      <c r="E39" s="2">
        <v>1</v>
      </c>
      <c r="F39" s="2">
        <v>5</v>
      </c>
      <c r="G39" s="2">
        <v>1</v>
      </c>
    </row>
    <row r="40" spans="1:19" ht="20.100000000000001" customHeight="1" x14ac:dyDescent="0.25">
      <c r="A40" s="192" t="s">
        <v>307</v>
      </c>
      <c r="B40" s="20">
        <v>3</v>
      </c>
      <c r="C40" s="2">
        <v>18</v>
      </c>
      <c r="D40" s="2">
        <v>3</v>
      </c>
      <c r="E40" s="2">
        <v>1</v>
      </c>
      <c r="F40" s="2">
        <v>5</v>
      </c>
      <c r="G40" s="2">
        <v>1</v>
      </c>
      <c r="J40" s="29" t="s">
        <v>50</v>
      </c>
      <c r="K40" s="173" t="s">
        <v>51</v>
      </c>
      <c r="L40" s="173" t="s">
        <v>52</v>
      </c>
      <c r="M40" s="173" t="s">
        <v>54</v>
      </c>
      <c r="N40" s="173" t="s">
        <v>55</v>
      </c>
      <c r="O40" s="173" t="s">
        <v>56</v>
      </c>
      <c r="P40" s="173" t="s">
        <v>57</v>
      </c>
      <c r="Q40" s="173" t="s">
        <v>58</v>
      </c>
      <c r="R40" s="173" t="s">
        <v>59</v>
      </c>
      <c r="S40" s="173" t="s">
        <v>60</v>
      </c>
    </row>
    <row r="41" spans="1:19" ht="20.100000000000001" customHeight="1" x14ac:dyDescent="0.25">
      <c r="A41" s="192" t="s">
        <v>307</v>
      </c>
      <c r="B41" s="20">
        <v>3</v>
      </c>
      <c r="C41" s="2">
        <v>19</v>
      </c>
      <c r="D41" s="2">
        <v>5</v>
      </c>
      <c r="E41" s="2">
        <v>1</v>
      </c>
      <c r="F41" s="158">
        <v>8</v>
      </c>
      <c r="G41" s="2">
        <v>1</v>
      </c>
      <c r="J41" t="s">
        <v>274</v>
      </c>
      <c r="K41" s="2">
        <v>26</v>
      </c>
      <c r="L41" s="3">
        <v>1</v>
      </c>
      <c r="M41" s="3">
        <v>0</v>
      </c>
      <c r="N41" s="172">
        <v>0</v>
      </c>
      <c r="O41" s="2">
        <v>1</v>
      </c>
      <c r="P41" s="2">
        <v>1</v>
      </c>
      <c r="Q41" s="2">
        <v>0</v>
      </c>
      <c r="R41" s="2"/>
      <c r="S41" s="2"/>
    </row>
    <row r="42" spans="1:19" ht="20.100000000000001" customHeight="1" x14ac:dyDescent="0.25">
      <c r="A42" s="192" t="s">
        <v>307</v>
      </c>
      <c r="B42" s="20">
        <v>3</v>
      </c>
      <c r="C42" s="2">
        <v>20</v>
      </c>
      <c r="D42" s="2">
        <v>3</v>
      </c>
      <c r="E42" s="2">
        <v>1</v>
      </c>
      <c r="F42" s="2">
        <v>4</v>
      </c>
      <c r="G42" s="2">
        <v>1</v>
      </c>
      <c r="J42" t="s">
        <v>275</v>
      </c>
      <c r="K42" s="2">
        <v>33</v>
      </c>
      <c r="L42" s="3">
        <v>0.72727299999999995</v>
      </c>
      <c r="M42" s="3">
        <v>0.45226699999999997</v>
      </c>
      <c r="N42" s="30">
        <v>0.62186699999999995</v>
      </c>
      <c r="O42" s="2">
        <v>0</v>
      </c>
      <c r="P42" s="2">
        <v>1</v>
      </c>
      <c r="Q42" s="3">
        <v>1</v>
      </c>
      <c r="R42" s="3">
        <v>-2.50909</v>
      </c>
      <c r="S42" s="3">
        <v>-1.0725800000000001</v>
      </c>
    </row>
    <row r="43" spans="1:19" ht="20.100000000000001" customHeight="1" x14ac:dyDescent="0.25">
      <c r="A43" s="193" t="s">
        <v>307</v>
      </c>
      <c r="B43" s="48">
        <v>3</v>
      </c>
      <c r="C43" s="48">
        <v>21</v>
      </c>
      <c r="D43" s="48">
        <v>4</v>
      </c>
      <c r="E43" s="48">
        <v>1</v>
      </c>
      <c r="F43" s="48">
        <v>6</v>
      </c>
      <c r="G43" s="48">
        <v>1</v>
      </c>
      <c r="J43" t="s">
        <v>276</v>
      </c>
      <c r="K43" s="2">
        <v>27</v>
      </c>
      <c r="L43" s="3">
        <v>0.96296300000000001</v>
      </c>
      <c r="M43" s="3">
        <v>0.19245000000000001</v>
      </c>
      <c r="N43" s="30">
        <v>0.199852</v>
      </c>
      <c r="O43" s="2">
        <v>0</v>
      </c>
      <c r="P43" s="2">
        <v>1</v>
      </c>
      <c r="Q43" s="3">
        <v>1</v>
      </c>
      <c r="R43" s="3">
        <v>-11.0227</v>
      </c>
      <c r="S43" s="3">
        <v>28.637799999999999</v>
      </c>
    </row>
    <row r="44" spans="1:19" ht="20.100000000000001" customHeight="1" x14ac:dyDescent="0.25">
      <c r="A44" s="194" t="s">
        <v>308</v>
      </c>
      <c r="B44" s="2">
        <v>1</v>
      </c>
      <c r="C44" s="2">
        <v>1</v>
      </c>
      <c r="D44" s="2">
        <v>2</v>
      </c>
      <c r="E44" s="2">
        <v>1</v>
      </c>
      <c r="F44" s="2">
        <v>3</v>
      </c>
      <c r="G44" s="2">
        <v>1</v>
      </c>
      <c r="J44" t="s">
        <v>277</v>
      </c>
      <c r="K44" s="2">
        <v>24</v>
      </c>
      <c r="L44" s="3">
        <v>0.83333299999999999</v>
      </c>
      <c r="M44" s="3">
        <v>0.380693</v>
      </c>
      <c r="N44" s="30">
        <v>0.45683200000000002</v>
      </c>
      <c r="O44" s="2">
        <v>0</v>
      </c>
      <c r="P44" s="2">
        <v>1</v>
      </c>
      <c r="Q44" s="3">
        <v>1</v>
      </c>
      <c r="R44" s="3">
        <v>-3.8207800000000001</v>
      </c>
      <c r="S44" s="3">
        <v>1.7922100000000001</v>
      </c>
    </row>
    <row r="45" spans="1:19" ht="20.100000000000001" customHeight="1" x14ac:dyDescent="0.25">
      <c r="A45" s="159" t="s">
        <v>308</v>
      </c>
      <c r="B45" s="2">
        <v>1</v>
      </c>
      <c r="C45" s="2">
        <v>2</v>
      </c>
      <c r="D45" s="2">
        <v>2</v>
      </c>
      <c r="E45" s="2">
        <v>1</v>
      </c>
      <c r="F45" s="2">
        <v>3</v>
      </c>
      <c r="G45" s="2">
        <v>1</v>
      </c>
      <c r="J45" t="s">
        <v>278</v>
      </c>
      <c r="K45" s="2">
        <v>21</v>
      </c>
      <c r="L45" s="3">
        <v>0.95238100000000003</v>
      </c>
      <c r="M45" s="3">
        <v>0.218218</v>
      </c>
      <c r="N45" s="30">
        <v>0.229129</v>
      </c>
      <c r="O45" s="2">
        <v>0</v>
      </c>
      <c r="P45" s="2">
        <v>1</v>
      </c>
      <c r="Q45" s="3">
        <v>1</v>
      </c>
      <c r="R45" s="3">
        <v>-8.5732099999999996</v>
      </c>
      <c r="S45" s="3">
        <v>19.643699999999999</v>
      </c>
    </row>
    <row r="46" spans="1:19" ht="20.100000000000001" customHeight="1" x14ac:dyDescent="0.25">
      <c r="A46" s="159" t="s">
        <v>308</v>
      </c>
      <c r="B46" s="2">
        <v>1</v>
      </c>
      <c r="C46" s="2">
        <v>3</v>
      </c>
      <c r="D46" s="2">
        <v>0</v>
      </c>
      <c r="E46" s="2">
        <v>0</v>
      </c>
      <c r="F46" s="2">
        <v>0</v>
      </c>
      <c r="G46" s="2">
        <v>0</v>
      </c>
      <c r="J46" t="s">
        <v>321</v>
      </c>
      <c r="K46" s="2">
        <v>42</v>
      </c>
      <c r="L46" s="3">
        <v>0.5</v>
      </c>
      <c r="M46" s="3">
        <v>0.50606099999999998</v>
      </c>
      <c r="N46" s="30">
        <v>1.0121199999999999</v>
      </c>
      <c r="O46" s="2">
        <v>0</v>
      </c>
      <c r="P46" s="2">
        <v>1</v>
      </c>
      <c r="Q46" s="3">
        <v>1</v>
      </c>
      <c r="R46" s="3">
        <v>0</v>
      </c>
      <c r="S46" s="3">
        <v>-2.7814299999999998</v>
      </c>
    </row>
    <row r="47" spans="1:19" ht="20.100000000000001" customHeight="1" x14ac:dyDescent="0.25">
      <c r="A47" s="159" t="s">
        <v>308</v>
      </c>
      <c r="B47" s="2">
        <v>1</v>
      </c>
      <c r="C47" s="2">
        <v>4</v>
      </c>
      <c r="D47" s="2">
        <v>0</v>
      </c>
      <c r="E47" s="2">
        <v>0</v>
      </c>
      <c r="F47" s="2">
        <v>4</v>
      </c>
      <c r="G47" s="2">
        <v>1</v>
      </c>
      <c r="J47" t="s">
        <v>280</v>
      </c>
      <c r="K47" s="2">
        <v>29</v>
      </c>
      <c r="L47" s="3">
        <v>0.793103</v>
      </c>
      <c r="M47" s="3">
        <v>0.41225099999999998</v>
      </c>
      <c r="N47" s="30">
        <v>0.51979500000000001</v>
      </c>
      <c r="O47" s="2">
        <v>0</v>
      </c>
      <c r="P47" s="2">
        <v>1</v>
      </c>
      <c r="Q47" s="3">
        <v>1</v>
      </c>
      <c r="R47" s="3">
        <v>-3.3577400000000002</v>
      </c>
      <c r="S47" s="3">
        <v>0.38697500000000001</v>
      </c>
    </row>
    <row r="48" spans="1:19" ht="20.100000000000001" customHeight="1" x14ac:dyDescent="0.25">
      <c r="A48" s="159" t="s">
        <v>308</v>
      </c>
      <c r="B48" s="2">
        <v>1</v>
      </c>
      <c r="C48" s="2">
        <v>5</v>
      </c>
      <c r="D48" s="158">
        <v>7</v>
      </c>
      <c r="E48" s="2">
        <v>1</v>
      </c>
      <c r="F48" s="2">
        <v>8</v>
      </c>
      <c r="G48" s="2">
        <v>1</v>
      </c>
    </row>
    <row r="49" spans="1:19" ht="20.100000000000001" customHeight="1" x14ac:dyDescent="0.25">
      <c r="A49" s="159" t="s">
        <v>308</v>
      </c>
      <c r="B49" s="2">
        <v>1</v>
      </c>
      <c r="C49" s="2">
        <v>6</v>
      </c>
      <c r="D49" s="158">
        <v>7</v>
      </c>
      <c r="E49" s="2">
        <v>1</v>
      </c>
      <c r="F49" s="2">
        <v>8</v>
      </c>
      <c r="G49" s="2">
        <v>1</v>
      </c>
      <c r="J49" s="1" t="s">
        <v>63</v>
      </c>
      <c r="K49" s="31">
        <v>202</v>
      </c>
      <c r="L49" s="32">
        <v>0.79207899999999998</v>
      </c>
      <c r="M49" s="32">
        <v>0.40682800000000002</v>
      </c>
      <c r="N49" s="33">
        <v>0.51361999999999997</v>
      </c>
      <c r="O49" s="31">
        <v>0</v>
      </c>
      <c r="P49" s="31">
        <v>1</v>
      </c>
      <c r="Q49" s="31">
        <v>1</v>
      </c>
      <c r="R49" s="32">
        <v>-8.4147499999999997</v>
      </c>
      <c r="S49" s="32">
        <v>0.30212699999999998</v>
      </c>
    </row>
    <row r="50" spans="1:19" ht="20.100000000000001" customHeight="1" x14ac:dyDescent="0.25">
      <c r="A50" s="159" t="s">
        <v>308</v>
      </c>
      <c r="B50" s="2">
        <v>1</v>
      </c>
      <c r="C50" s="2">
        <v>7</v>
      </c>
      <c r="D50" s="2">
        <v>0</v>
      </c>
      <c r="E50" s="2">
        <v>0</v>
      </c>
      <c r="F50" s="2">
        <v>0</v>
      </c>
      <c r="G50" s="2">
        <v>0</v>
      </c>
    </row>
    <row r="51" spans="1:19" ht="20.100000000000001" customHeight="1" x14ac:dyDescent="0.25">
      <c r="A51" s="159" t="s">
        <v>308</v>
      </c>
      <c r="B51" s="2">
        <v>2</v>
      </c>
      <c r="C51" s="2">
        <v>8</v>
      </c>
      <c r="D51" s="158">
        <v>6</v>
      </c>
      <c r="E51" s="2">
        <v>1</v>
      </c>
      <c r="F51" s="2">
        <v>6</v>
      </c>
      <c r="G51" s="2">
        <v>1</v>
      </c>
    </row>
    <row r="52" spans="1:19" ht="20.100000000000001" customHeight="1" x14ac:dyDescent="0.25">
      <c r="A52" s="159" t="s">
        <v>308</v>
      </c>
      <c r="B52" s="2">
        <v>2</v>
      </c>
      <c r="C52" s="2">
        <v>9</v>
      </c>
      <c r="D52" s="2">
        <v>3</v>
      </c>
      <c r="E52" s="2">
        <v>1</v>
      </c>
      <c r="F52" s="2">
        <v>4</v>
      </c>
      <c r="G52" s="2">
        <v>1</v>
      </c>
    </row>
    <row r="53" spans="1:19" ht="20.100000000000001" customHeight="1" x14ac:dyDescent="0.25">
      <c r="A53" s="159" t="s">
        <v>308</v>
      </c>
      <c r="B53" s="2">
        <v>2</v>
      </c>
      <c r="C53" s="2">
        <v>10</v>
      </c>
      <c r="D53" s="2">
        <v>3</v>
      </c>
      <c r="E53" s="2">
        <v>1</v>
      </c>
      <c r="F53" s="2">
        <v>4</v>
      </c>
      <c r="G53" s="2">
        <v>1</v>
      </c>
      <c r="J53" s="29" t="s">
        <v>50</v>
      </c>
      <c r="K53" s="173" t="s">
        <v>132</v>
      </c>
      <c r="L53" s="173" t="s">
        <v>133</v>
      </c>
      <c r="M53" s="201" t="s">
        <v>134</v>
      </c>
      <c r="N53" s="201"/>
    </row>
    <row r="54" spans="1:19" ht="20.100000000000001" customHeight="1" x14ac:dyDescent="0.25">
      <c r="A54" s="159" t="s">
        <v>308</v>
      </c>
      <c r="B54" s="2">
        <v>2</v>
      </c>
      <c r="C54" s="2">
        <v>11</v>
      </c>
      <c r="D54" s="158">
        <v>6</v>
      </c>
      <c r="E54" s="2">
        <v>1</v>
      </c>
      <c r="F54" s="2">
        <v>7</v>
      </c>
      <c r="G54" s="2">
        <v>1</v>
      </c>
      <c r="J54" t="s">
        <v>321</v>
      </c>
      <c r="K54" s="2">
        <v>42</v>
      </c>
      <c r="L54" s="3">
        <v>0.5</v>
      </c>
      <c r="M54" t="s">
        <v>71</v>
      </c>
      <c r="N54" t="s">
        <v>114</v>
      </c>
    </row>
    <row r="55" spans="1:19" ht="20.100000000000001" customHeight="1" x14ac:dyDescent="0.25">
      <c r="A55" s="159" t="s">
        <v>308</v>
      </c>
      <c r="B55" s="2">
        <v>2</v>
      </c>
      <c r="C55" s="2">
        <v>12</v>
      </c>
      <c r="D55" s="2">
        <v>0</v>
      </c>
      <c r="E55" s="2">
        <v>0</v>
      </c>
      <c r="F55" s="2">
        <v>2</v>
      </c>
      <c r="G55" s="2">
        <v>1</v>
      </c>
      <c r="J55" t="s">
        <v>275</v>
      </c>
      <c r="K55" s="2">
        <v>33</v>
      </c>
      <c r="L55" s="3">
        <v>0.72727299999999995</v>
      </c>
      <c r="M55" t="s">
        <v>138</v>
      </c>
      <c r="N55" t="s">
        <v>155</v>
      </c>
    </row>
    <row r="56" spans="1:19" ht="20.100000000000001" customHeight="1" x14ac:dyDescent="0.25">
      <c r="A56" s="159" t="s">
        <v>308</v>
      </c>
      <c r="B56" s="2">
        <v>2</v>
      </c>
      <c r="C56" s="2">
        <v>13</v>
      </c>
      <c r="D56" s="2">
        <v>2</v>
      </c>
      <c r="E56" s="2">
        <v>1</v>
      </c>
      <c r="F56" s="2">
        <v>2</v>
      </c>
      <c r="G56" s="2">
        <v>1</v>
      </c>
      <c r="J56" t="s">
        <v>280</v>
      </c>
      <c r="K56" s="2">
        <v>29</v>
      </c>
      <c r="L56" s="3">
        <v>0.793103</v>
      </c>
      <c r="M56" t="s">
        <v>77</v>
      </c>
      <c r="N56" t="s">
        <v>117</v>
      </c>
    </row>
    <row r="57" spans="1:19" ht="20.100000000000001" customHeight="1" x14ac:dyDescent="0.25">
      <c r="A57" s="159" t="s">
        <v>308</v>
      </c>
      <c r="B57" s="2">
        <v>2</v>
      </c>
      <c r="C57" s="2">
        <v>14</v>
      </c>
      <c r="D57" s="2">
        <v>0</v>
      </c>
      <c r="E57" s="2">
        <v>0</v>
      </c>
      <c r="F57" s="2">
        <v>4</v>
      </c>
      <c r="G57" s="2">
        <v>1</v>
      </c>
      <c r="J57" t="s">
        <v>277</v>
      </c>
      <c r="K57" s="2">
        <v>24</v>
      </c>
      <c r="L57" s="3">
        <v>0.83333299999999999</v>
      </c>
      <c r="M57" t="s">
        <v>77</v>
      </c>
      <c r="N57" t="s">
        <v>117</v>
      </c>
    </row>
    <row r="58" spans="1:19" ht="20.100000000000001" customHeight="1" x14ac:dyDescent="0.25">
      <c r="A58" s="159" t="s">
        <v>308</v>
      </c>
      <c r="B58" s="20">
        <v>3</v>
      </c>
      <c r="C58" s="2">
        <v>15</v>
      </c>
      <c r="D58" s="2">
        <v>0</v>
      </c>
      <c r="E58" s="2">
        <v>0</v>
      </c>
      <c r="F58" s="2">
        <v>4</v>
      </c>
      <c r="G58" s="2">
        <v>1</v>
      </c>
      <c r="J58" t="s">
        <v>278</v>
      </c>
      <c r="K58" s="2">
        <v>21</v>
      </c>
      <c r="L58" s="3">
        <v>0.95238100000000003</v>
      </c>
      <c r="M58" t="s">
        <v>77</v>
      </c>
      <c r="N58" t="s">
        <v>117</v>
      </c>
    </row>
    <row r="59" spans="1:19" ht="20.100000000000001" customHeight="1" x14ac:dyDescent="0.25">
      <c r="A59" s="159" t="s">
        <v>308</v>
      </c>
      <c r="B59" s="20">
        <v>3</v>
      </c>
      <c r="C59" s="2">
        <v>16</v>
      </c>
      <c r="D59" s="2">
        <v>0</v>
      </c>
      <c r="E59" s="2">
        <v>0</v>
      </c>
      <c r="F59" s="2">
        <v>2</v>
      </c>
      <c r="G59" s="2">
        <v>1</v>
      </c>
      <c r="J59" t="s">
        <v>276</v>
      </c>
      <c r="K59" s="2">
        <v>27</v>
      </c>
      <c r="L59" s="3">
        <v>0.96296300000000001</v>
      </c>
      <c r="M59" t="s">
        <v>77</v>
      </c>
      <c r="N59" t="s">
        <v>117</v>
      </c>
    </row>
    <row r="60" spans="1:19" ht="20.100000000000001" customHeight="1" x14ac:dyDescent="0.25">
      <c r="A60" s="159" t="s">
        <v>308</v>
      </c>
      <c r="B60" s="20">
        <v>3</v>
      </c>
      <c r="C60" s="2">
        <v>17</v>
      </c>
      <c r="D60" s="2">
        <v>2</v>
      </c>
      <c r="E60" s="2">
        <v>1</v>
      </c>
      <c r="F60" s="2">
        <v>6</v>
      </c>
      <c r="G60" s="2">
        <v>1</v>
      </c>
      <c r="J60" t="s">
        <v>274</v>
      </c>
      <c r="K60" s="2">
        <v>26</v>
      </c>
      <c r="L60" s="3">
        <v>1</v>
      </c>
      <c r="M60" t="s">
        <v>141</v>
      </c>
      <c r="N60" t="s">
        <v>156</v>
      </c>
    </row>
    <row r="61" spans="1:19" ht="20.100000000000001" customHeight="1" x14ac:dyDescent="0.25">
      <c r="A61" s="159" t="s">
        <v>308</v>
      </c>
      <c r="B61" s="20">
        <v>3</v>
      </c>
      <c r="C61" s="2">
        <v>18</v>
      </c>
      <c r="D61" s="2">
        <v>1</v>
      </c>
      <c r="E61" s="2">
        <v>1</v>
      </c>
      <c r="F61" s="2">
        <v>4</v>
      </c>
      <c r="G61" s="2">
        <v>1</v>
      </c>
    </row>
    <row r="62" spans="1:19" ht="20.100000000000001" customHeight="1" x14ac:dyDescent="0.25">
      <c r="A62" s="159" t="s">
        <v>308</v>
      </c>
      <c r="B62" s="20">
        <v>3</v>
      </c>
      <c r="C62" s="2">
        <v>19</v>
      </c>
      <c r="D62" s="2">
        <v>2</v>
      </c>
      <c r="E62" s="2">
        <v>1</v>
      </c>
      <c r="F62" s="2">
        <v>6</v>
      </c>
      <c r="G62" s="2">
        <v>1</v>
      </c>
    </row>
    <row r="63" spans="1:19" ht="20.100000000000001" customHeight="1" x14ac:dyDescent="0.25">
      <c r="A63" s="159" t="s">
        <v>308</v>
      </c>
      <c r="B63" s="20">
        <v>3</v>
      </c>
      <c r="C63" s="2">
        <v>20</v>
      </c>
      <c r="D63" s="2">
        <v>0</v>
      </c>
      <c r="E63" s="2">
        <v>0</v>
      </c>
      <c r="F63" s="2">
        <v>3</v>
      </c>
      <c r="G63" s="2">
        <v>1</v>
      </c>
    </row>
    <row r="64" spans="1:19" ht="20.100000000000001" customHeight="1" x14ac:dyDescent="0.25">
      <c r="A64" s="159" t="s">
        <v>308</v>
      </c>
      <c r="B64" s="20">
        <v>3</v>
      </c>
      <c r="C64" s="2">
        <v>21</v>
      </c>
      <c r="D64" s="2">
        <v>3</v>
      </c>
      <c r="E64" s="2">
        <v>1</v>
      </c>
      <c r="F64" s="2">
        <v>6</v>
      </c>
      <c r="G64" s="2">
        <v>1</v>
      </c>
    </row>
    <row r="65" spans="1:19" ht="20.100000000000001" customHeight="1" x14ac:dyDescent="0.25">
      <c r="A65" s="159" t="s">
        <v>308</v>
      </c>
      <c r="B65" s="20">
        <v>4</v>
      </c>
      <c r="C65" s="2">
        <v>22</v>
      </c>
      <c r="D65" s="2">
        <v>2</v>
      </c>
      <c r="E65" s="2">
        <v>1</v>
      </c>
      <c r="F65" s="2">
        <v>4</v>
      </c>
      <c r="G65" s="2">
        <v>1</v>
      </c>
    </row>
    <row r="66" spans="1:19" ht="20.100000000000001" customHeight="1" x14ac:dyDescent="0.25">
      <c r="A66" s="159" t="s">
        <v>308</v>
      </c>
      <c r="B66" s="20">
        <v>4</v>
      </c>
      <c r="C66" s="2">
        <v>23</v>
      </c>
      <c r="D66" s="2">
        <v>1</v>
      </c>
      <c r="E66" s="2">
        <v>1</v>
      </c>
      <c r="F66" s="2">
        <v>1</v>
      </c>
      <c r="G66" s="2">
        <v>1</v>
      </c>
      <c r="J66" s="1" t="s">
        <v>305</v>
      </c>
    </row>
    <row r="67" spans="1:19" ht="20.100000000000001" customHeight="1" x14ac:dyDescent="0.25">
      <c r="A67" s="160" t="s">
        <v>308</v>
      </c>
      <c r="B67" s="48">
        <v>4</v>
      </c>
      <c r="C67" s="48">
        <v>24</v>
      </c>
      <c r="D67" s="48">
        <v>0</v>
      </c>
      <c r="E67" s="48">
        <v>0</v>
      </c>
      <c r="F67" s="48">
        <v>1</v>
      </c>
      <c r="G67" s="48">
        <v>1</v>
      </c>
      <c r="J67" s="29" t="s">
        <v>50</v>
      </c>
      <c r="K67" s="173" t="s">
        <v>51</v>
      </c>
      <c r="L67" s="173" t="s">
        <v>52</v>
      </c>
      <c r="M67" s="173" t="s">
        <v>54</v>
      </c>
      <c r="N67" s="173" t="s">
        <v>55</v>
      </c>
      <c r="O67" s="173" t="s">
        <v>56</v>
      </c>
      <c r="P67" s="173" t="s">
        <v>57</v>
      </c>
      <c r="Q67" s="173" t="s">
        <v>58</v>
      </c>
      <c r="R67" s="173" t="s">
        <v>59</v>
      </c>
      <c r="S67" s="173" t="s">
        <v>60</v>
      </c>
    </row>
    <row r="68" spans="1:19" ht="20.100000000000001" customHeight="1" x14ac:dyDescent="0.25">
      <c r="A68" s="194" t="s">
        <v>309</v>
      </c>
      <c r="B68" s="2">
        <v>1</v>
      </c>
      <c r="C68" s="2">
        <v>1</v>
      </c>
      <c r="D68" s="2">
        <v>5</v>
      </c>
      <c r="E68" s="2">
        <v>1</v>
      </c>
      <c r="F68" s="2">
        <v>5</v>
      </c>
      <c r="G68" s="2">
        <v>1</v>
      </c>
      <c r="J68" t="s">
        <v>164</v>
      </c>
      <c r="K68" s="2">
        <v>21</v>
      </c>
      <c r="L68" s="3">
        <v>1</v>
      </c>
      <c r="M68" s="3">
        <v>0</v>
      </c>
      <c r="N68" s="172">
        <v>0</v>
      </c>
      <c r="O68" s="2">
        <v>1</v>
      </c>
      <c r="P68" s="2">
        <v>1</v>
      </c>
      <c r="Q68" s="2">
        <v>0</v>
      </c>
    </row>
    <row r="69" spans="1:19" ht="20.100000000000001" customHeight="1" x14ac:dyDescent="0.25">
      <c r="A69" s="159" t="s">
        <v>309</v>
      </c>
      <c r="B69" s="2">
        <v>1</v>
      </c>
      <c r="C69" s="2">
        <v>2</v>
      </c>
      <c r="D69" s="2">
        <v>3</v>
      </c>
      <c r="E69" s="2">
        <v>1</v>
      </c>
      <c r="F69" s="2">
        <v>4</v>
      </c>
      <c r="G69" s="2">
        <v>1</v>
      </c>
      <c r="J69" t="s">
        <v>165</v>
      </c>
      <c r="K69" s="2">
        <v>21</v>
      </c>
      <c r="L69" s="3">
        <v>1</v>
      </c>
      <c r="M69" s="3">
        <v>0</v>
      </c>
      <c r="N69" s="172">
        <v>0</v>
      </c>
      <c r="O69" s="2">
        <v>1</v>
      </c>
      <c r="P69" s="2">
        <v>1</v>
      </c>
      <c r="Q69" s="2">
        <v>0</v>
      </c>
    </row>
    <row r="70" spans="1:19" ht="20.100000000000001" customHeight="1" x14ac:dyDescent="0.25">
      <c r="A70" s="159" t="s">
        <v>309</v>
      </c>
      <c r="B70" s="2">
        <v>1</v>
      </c>
      <c r="C70" s="2">
        <v>3</v>
      </c>
      <c r="D70" s="2">
        <v>2</v>
      </c>
      <c r="E70" s="2">
        <v>1</v>
      </c>
      <c r="F70" s="2">
        <v>7</v>
      </c>
      <c r="G70" s="2">
        <v>1</v>
      </c>
      <c r="J70" t="s">
        <v>173</v>
      </c>
      <c r="K70" s="2">
        <v>24</v>
      </c>
      <c r="L70" s="3">
        <v>0.91666700000000001</v>
      </c>
      <c r="M70" s="3">
        <v>0.28233000000000003</v>
      </c>
      <c r="N70" s="30">
        <v>0.30799599999999999</v>
      </c>
      <c r="O70" s="2">
        <v>0</v>
      </c>
      <c r="P70" s="2">
        <v>1</v>
      </c>
      <c r="Q70" s="2">
        <v>1</v>
      </c>
      <c r="R70" s="3">
        <v>-6.4399199999999999</v>
      </c>
      <c r="S70" s="3">
        <v>9.1239699999999999</v>
      </c>
    </row>
    <row r="71" spans="1:19" ht="20.100000000000001" customHeight="1" x14ac:dyDescent="0.25">
      <c r="A71" s="159" t="s">
        <v>309</v>
      </c>
      <c r="B71" s="2">
        <v>1</v>
      </c>
      <c r="C71" s="2">
        <v>4</v>
      </c>
      <c r="D71" s="2">
        <v>2</v>
      </c>
      <c r="E71" s="2">
        <v>1</v>
      </c>
      <c r="F71" s="2">
        <v>2</v>
      </c>
      <c r="G71" s="2">
        <v>1</v>
      </c>
      <c r="J71" t="s">
        <v>167</v>
      </c>
      <c r="K71" s="2">
        <v>20</v>
      </c>
      <c r="L71" s="3">
        <v>0.95</v>
      </c>
      <c r="M71" s="3">
        <v>0.223607</v>
      </c>
      <c r="N71" s="30">
        <v>0.235376</v>
      </c>
      <c r="O71" s="2">
        <v>0</v>
      </c>
      <c r="P71" s="2">
        <v>1</v>
      </c>
      <c r="Q71" s="2">
        <v>1</v>
      </c>
      <c r="R71" s="3">
        <v>-8.1649700000000003</v>
      </c>
      <c r="S71" s="3">
        <v>18.257400000000001</v>
      </c>
    </row>
    <row r="72" spans="1:19" ht="20.100000000000001" customHeight="1" x14ac:dyDescent="0.25">
      <c r="A72" s="159" t="s">
        <v>309</v>
      </c>
      <c r="B72" s="2">
        <v>1</v>
      </c>
      <c r="C72" s="2">
        <v>5</v>
      </c>
      <c r="D72" s="2">
        <v>3</v>
      </c>
      <c r="E72" s="2">
        <v>1</v>
      </c>
      <c r="F72" s="2">
        <v>4</v>
      </c>
      <c r="G72" s="2">
        <v>1</v>
      </c>
      <c r="J72" t="s">
        <v>168</v>
      </c>
      <c r="K72" s="2">
        <v>20</v>
      </c>
      <c r="L72" s="3">
        <v>1</v>
      </c>
      <c r="M72" s="3">
        <v>0</v>
      </c>
      <c r="N72" s="172">
        <v>0</v>
      </c>
      <c r="O72" s="2">
        <v>1</v>
      </c>
      <c r="P72" s="2">
        <v>1</v>
      </c>
      <c r="Q72" s="2">
        <v>0</v>
      </c>
      <c r="R72" s="3"/>
      <c r="S72" s="3"/>
    </row>
    <row r="73" spans="1:19" ht="20.100000000000001" customHeight="1" x14ac:dyDescent="0.25">
      <c r="A73" s="159" t="s">
        <v>309</v>
      </c>
      <c r="B73" s="2">
        <v>1</v>
      </c>
      <c r="C73" s="2">
        <v>6</v>
      </c>
      <c r="D73" s="2">
        <v>2</v>
      </c>
      <c r="E73" s="2">
        <v>1</v>
      </c>
      <c r="F73" s="2">
        <v>5</v>
      </c>
      <c r="G73" s="2">
        <v>1</v>
      </c>
      <c r="J73" t="s">
        <v>174</v>
      </c>
      <c r="K73" s="2">
        <v>21</v>
      </c>
      <c r="L73" s="3">
        <v>1</v>
      </c>
      <c r="M73" s="3">
        <v>0</v>
      </c>
      <c r="N73" s="172">
        <v>0</v>
      </c>
      <c r="O73" s="2">
        <v>1</v>
      </c>
      <c r="P73" s="2">
        <v>1</v>
      </c>
      <c r="Q73" s="2">
        <v>0</v>
      </c>
      <c r="R73" s="3"/>
      <c r="S73" s="3"/>
    </row>
    <row r="74" spans="1:19" ht="20.100000000000001" customHeight="1" x14ac:dyDescent="0.25">
      <c r="A74" s="159" t="s">
        <v>309</v>
      </c>
      <c r="B74" s="2">
        <v>1</v>
      </c>
      <c r="C74" s="2">
        <v>7</v>
      </c>
      <c r="D74" s="2">
        <v>2</v>
      </c>
      <c r="E74" s="2">
        <v>1</v>
      </c>
      <c r="F74" s="2">
        <v>2</v>
      </c>
      <c r="G74" s="2">
        <v>1</v>
      </c>
      <c r="J74" t="s">
        <v>170</v>
      </c>
      <c r="K74" s="2">
        <v>13</v>
      </c>
      <c r="L74" s="3">
        <v>1</v>
      </c>
      <c r="M74" s="3">
        <v>0</v>
      </c>
      <c r="N74" s="172">
        <v>0</v>
      </c>
      <c r="O74" s="2">
        <v>1</v>
      </c>
      <c r="P74" s="2">
        <v>1</v>
      </c>
      <c r="Q74" s="2">
        <v>0</v>
      </c>
      <c r="R74" s="3"/>
      <c r="S74" s="3"/>
    </row>
    <row r="75" spans="1:19" ht="20.100000000000001" customHeight="1" x14ac:dyDescent="0.25">
      <c r="A75" s="159" t="s">
        <v>309</v>
      </c>
      <c r="B75" s="2">
        <v>2</v>
      </c>
      <c r="C75" s="2">
        <v>8</v>
      </c>
      <c r="D75" s="2">
        <v>5</v>
      </c>
      <c r="E75" s="2">
        <v>1</v>
      </c>
      <c r="F75" s="2">
        <v>5</v>
      </c>
      <c r="G75" s="2">
        <v>1</v>
      </c>
      <c r="J75" t="s">
        <v>171</v>
      </c>
      <c r="K75" s="2">
        <v>14</v>
      </c>
      <c r="L75" s="3">
        <v>0.85714299999999999</v>
      </c>
      <c r="M75" s="3">
        <v>0.36313699999999999</v>
      </c>
      <c r="N75" s="30">
        <v>0.42365900000000001</v>
      </c>
      <c r="O75" s="2">
        <v>0</v>
      </c>
      <c r="P75" s="2">
        <v>1</v>
      </c>
      <c r="Q75" s="2">
        <v>1</v>
      </c>
      <c r="R75" s="3">
        <v>-3.5053999999999998</v>
      </c>
      <c r="S75" s="3">
        <v>2.8959299999999999</v>
      </c>
    </row>
    <row r="76" spans="1:19" ht="20.100000000000001" customHeight="1" x14ac:dyDescent="0.25">
      <c r="A76" s="159" t="s">
        <v>309</v>
      </c>
      <c r="B76" s="2">
        <v>2</v>
      </c>
      <c r="C76" s="2">
        <v>9</v>
      </c>
      <c r="D76" s="2">
        <v>2</v>
      </c>
      <c r="E76" s="2">
        <v>1</v>
      </c>
      <c r="F76" s="2">
        <v>2</v>
      </c>
      <c r="G76" s="2">
        <v>1</v>
      </c>
      <c r="J76" t="s">
        <v>175</v>
      </c>
      <c r="K76" s="2">
        <v>23</v>
      </c>
      <c r="L76" s="3">
        <v>1</v>
      </c>
      <c r="M76" s="3">
        <v>0</v>
      </c>
      <c r="N76" s="172">
        <v>0</v>
      </c>
      <c r="O76" s="2">
        <v>1</v>
      </c>
      <c r="P76" s="2">
        <v>1</v>
      </c>
      <c r="Q76" s="2">
        <v>0</v>
      </c>
      <c r="R76" s="3"/>
      <c r="S76" s="3"/>
    </row>
    <row r="77" spans="1:19" ht="20.100000000000001" customHeight="1" x14ac:dyDescent="0.25">
      <c r="A77" s="159" t="s">
        <v>309</v>
      </c>
      <c r="B77" s="2">
        <v>2</v>
      </c>
      <c r="C77" s="2">
        <v>10</v>
      </c>
      <c r="D77" s="2">
        <v>4</v>
      </c>
      <c r="E77" s="2">
        <v>1</v>
      </c>
      <c r="F77" s="2">
        <v>4</v>
      </c>
      <c r="G77" s="2">
        <v>1</v>
      </c>
      <c r="J77" t="s">
        <v>270</v>
      </c>
      <c r="K77" s="2">
        <v>28</v>
      </c>
      <c r="L77" s="3">
        <v>1</v>
      </c>
      <c r="M77" s="3">
        <v>0</v>
      </c>
      <c r="N77" s="172">
        <v>0</v>
      </c>
      <c r="O77" s="2">
        <v>1</v>
      </c>
      <c r="P77" s="2">
        <v>1</v>
      </c>
      <c r="Q77" s="2">
        <v>0</v>
      </c>
      <c r="R77" s="3"/>
      <c r="S77" s="3"/>
    </row>
    <row r="78" spans="1:19" ht="20.100000000000001" customHeight="1" x14ac:dyDescent="0.25">
      <c r="A78" s="159" t="s">
        <v>309</v>
      </c>
      <c r="B78" s="2">
        <v>2</v>
      </c>
      <c r="C78" s="2">
        <v>11</v>
      </c>
      <c r="D78" s="2">
        <v>2</v>
      </c>
      <c r="E78" s="2">
        <v>1</v>
      </c>
      <c r="F78" s="2">
        <v>2</v>
      </c>
      <c r="G78" s="2">
        <v>1</v>
      </c>
      <c r="J78" t="s">
        <v>271</v>
      </c>
      <c r="K78" s="2">
        <v>61</v>
      </c>
      <c r="L78" s="3">
        <v>0.98360700000000001</v>
      </c>
      <c r="M78" s="3">
        <v>0.12803700000000001</v>
      </c>
      <c r="N78" s="30">
        <v>0.13017100000000001</v>
      </c>
      <c r="O78" s="2">
        <v>0</v>
      </c>
      <c r="P78" s="2">
        <v>1</v>
      </c>
      <c r="Q78" s="2">
        <v>1</v>
      </c>
      <c r="R78" s="3">
        <v>-24.903099999999998</v>
      </c>
      <c r="S78" s="3">
        <v>97.249899999999997</v>
      </c>
    </row>
    <row r="79" spans="1:19" ht="20.100000000000001" customHeight="1" x14ac:dyDescent="0.25">
      <c r="A79" s="159" t="s">
        <v>309</v>
      </c>
      <c r="B79" s="2">
        <v>2</v>
      </c>
      <c r="C79" s="2">
        <v>12</v>
      </c>
      <c r="D79" s="2">
        <v>4</v>
      </c>
      <c r="E79" s="2">
        <v>1</v>
      </c>
      <c r="F79" s="2">
        <v>4</v>
      </c>
      <c r="G79" s="2">
        <v>1</v>
      </c>
      <c r="J79" t="s">
        <v>272</v>
      </c>
      <c r="K79" s="2">
        <v>9</v>
      </c>
      <c r="L79" s="3">
        <v>1</v>
      </c>
      <c r="M79" s="3">
        <v>0</v>
      </c>
      <c r="N79" s="172">
        <v>0</v>
      </c>
      <c r="O79" s="2">
        <v>1</v>
      </c>
      <c r="P79" s="2">
        <v>1</v>
      </c>
      <c r="Q79" s="2">
        <v>0</v>
      </c>
      <c r="R79" s="3"/>
      <c r="S79" s="3"/>
    </row>
    <row r="80" spans="1:19" ht="20.100000000000001" customHeight="1" x14ac:dyDescent="0.25">
      <c r="A80" s="159" t="s">
        <v>309</v>
      </c>
      <c r="B80" s="2">
        <v>2</v>
      </c>
      <c r="C80" s="2">
        <v>13</v>
      </c>
      <c r="D80" s="2">
        <v>3</v>
      </c>
      <c r="E80" s="2">
        <v>1</v>
      </c>
      <c r="F80" s="2">
        <v>3</v>
      </c>
      <c r="G80" s="2">
        <v>1</v>
      </c>
      <c r="J80" t="s">
        <v>273</v>
      </c>
      <c r="K80" s="2">
        <v>11</v>
      </c>
      <c r="L80" s="3">
        <v>1</v>
      </c>
      <c r="M80" s="3">
        <v>0</v>
      </c>
      <c r="N80" s="172">
        <v>0</v>
      </c>
      <c r="O80" s="2">
        <v>1</v>
      </c>
      <c r="P80" s="2">
        <v>1</v>
      </c>
      <c r="Q80" s="2">
        <v>0</v>
      </c>
      <c r="R80" s="3"/>
      <c r="S80" s="3"/>
    </row>
    <row r="81" spans="1:19" ht="20.100000000000001" customHeight="1" x14ac:dyDescent="0.25">
      <c r="A81" s="159" t="s">
        <v>309</v>
      </c>
      <c r="B81" s="2">
        <v>2</v>
      </c>
      <c r="C81" s="2">
        <v>14</v>
      </c>
      <c r="D81" s="2">
        <v>2</v>
      </c>
      <c r="E81" s="2">
        <v>1</v>
      </c>
      <c r="F81" s="2">
        <v>3</v>
      </c>
      <c r="G81" s="2">
        <v>1</v>
      </c>
      <c r="K81" s="2"/>
    </row>
    <row r="82" spans="1:19" ht="20.100000000000001" customHeight="1" x14ac:dyDescent="0.25">
      <c r="A82" s="159" t="s">
        <v>309</v>
      </c>
      <c r="B82" s="2">
        <v>3</v>
      </c>
      <c r="C82" s="2">
        <v>15</v>
      </c>
      <c r="D82" s="2">
        <v>2</v>
      </c>
      <c r="E82" s="2">
        <v>1</v>
      </c>
      <c r="F82" s="2">
        <v>3</v>
      </c>
      <c r="G82" s="2">
        <v>1</v>
      </c>
      <c r="J82" s="1" t="s">
        <v>63</v>
      </c>
      <c r="K82" s="31">
        <v>286</v>
      </c>
      <c r="L82" s="32">
        <v>0.97902100000000003</v>
      </c>
      <c r="M82" s="32">
        <v>0.143565</v>
      </c>
      <c r="N82" s="33">
        <v>0.14664199999999999</v>
      </c>
      <c r="O82" s="31">
        <v>0</v>
      </c>
      <c r="P82" s="31">
        <v>1</v>
      </c>
      <c r="Q82" s="31">
        <v>1</v>
      </c>
      <c r="R82" s="32">
        <v>-46.397100000000002</v>
      </c>
      <c r="S82" s="32">
        <v>150.04400000000001</v>
      </c>
    </row>
    <row r="83" spans="1:19" ht="20.100000000000001" customHeight="1" x14ac:dyDescent="0.25">
      <c r="A83" s="159" t="s">
        <v>309</v>
      </c>
      <c r="B83" s="20">
        <v>3</v>
      </c>
      <c r="C83" s="2">
        <v>16</v>
      </c>
      <c r="D83" s="2">
        <v>2</v>
      </c>
      <c r="E83" s="2">
        <v>1</v>
      </c>
      <c r="F83" s="2">
        <v>2</v>
      </c>
      <c r="G83" s="2">
        <v>1</v>
      </c>
    </row>
    <row r="84" spans="1:19" ht="20.100000000000001" customHeight="1" x14ac:dyDescent="0.25">
      <c r="A84" s="159" t="s">
        <v>309</v>
      </c>
      <c r="B84" s="20">
        <v>3</v>
      </c>
      <c r="C84" s="2">
        <v>17</v>
      </c>
      <c r="D84" s="2">
        <v>4</v>
      </c>
      <c r="E84" s="2">
        <v>1</v>
      </c>
      <c r="F84" s="2">
        <v>4</v>
      </c>
      <c r="G84" s="2">
        <v>1</v>
      </c>
    </row>
    <row r="85" spans="1:19" ht="20.100000000000001" customHeight="1" x14ac:dyDescent="0.25">
      <c r="A85" s="159" t="s">
        <v>309</v>
      </c>
      <c r="B85" s="20">
        <v>3</v>
      </c>
      <c r="C85" s="2">
        <v>18</v>
      </c>
      <c r="D85" s="2">
        <v>2</v>
      </c>
      <c r="E85" s="2">
        <v>1</v>
      </c>
      <c r="F85" s="2">
        <v>2</v>
      </c>
      <c r="G85" s="2">
        <v>1</v>
      </c>
      <c r="J85" s="29" t="s">
        <v>50</v>
      </c>
      <c r="K85" s="173" t="s">
        <v>132</v>
      </c>
      <c r="L85" s="173" t="s">
        <v>133</v>
      </c>
      <c r="M85" s="201" t="s">
        <v>134</v>
      </c>
      <c r="N85" s="201"/>
    </row>
    <row r="86" spans="1:19" ht="20.100000000000001" customHeight="1" x14ac:dyDescent="0.25">
      <c r="A86" s="159" t="s">
        <v>309</v>
      </c>
      <c r="B86" s="20">
        <v>3</v>
      </c>
      <c r="C86" s="2">
        <v>19</v>
      </c>
      <c r="D86" s="2">
        <v>2</v>
      </c>
      <c r="E86" s="2">
        <v>1</v>
      </c>
      <c r="F86" s="2">
        <v>2</v>
      </c>
      <c r="G86" s="2">
        <v>1</v>
      </c>
      <c r="J86" t="s">
        <v>171</v>
      </c>
      <c r="K86" s="2">
        <v>14</v>
      </c>
      <c r="L86" s="3">
        <v>0.85714299999999999</v>
      </c>
      <c r="M86" t="s">
        <v>71</v>
      </c>
      <c r="N86" t="s">
        <v>114</v>
      </c>
    </row>
    <row r="87" spans="1:19" ht="20.100000000000001" customHeight="1" x14ac:dyDescent="0.25">
      <c r="A87" s="160" t="s">
        <v>309</v>
      </c>
      <c r="B87" s="48">
        <v>3</v>
      </c>
      <c r="C87" s="48">
        <v>21</v>
      </c>
      <c r="D87" s="161">
        <v>0</v>
      </c>
      <c r="E87" s="48">
        <v>0</v>
      </c>
      <c r="F87" s="48">
        <v>0</v>
      </c>
      <c r="G87" s="48">
        <v>0</v>
      </c>
      <c r="J87" t="s">
        <v>173</v>
      </c>
      <c r="K87" s="2">
        <v>24</v>
      </c>
      <c r="L87" s="3">
        <v>0.91666700000000001</v>
      </c>
      <c r="M87" t="s">
        <v>73</v>
      </c>
      <c r="N87" t="s">
        <v>115</v>
      </c>
    </row>
    <row r="88" spans="1:19" ht="20.100000000000001" customHeight="1" x14ac:dyDescent="0.25">
      <c r="A88" s="194" t="s">
        <v>310</v>
      </c>
      <c r="B88" s="2">
        <v>1</v>
      </c>
      <c r="C88" s="2">
        <v>1</v>
      </c>
      <c r="D88" s="2">
        <v>2</v>
      </c>
      <c r="E88" s="2">
        <v>1</v>
      </c>
      <c r="F88" s="2">
        <v>2</v>
      </c>
      <c r="G88" s="2">
        <v>1</v>
      </c>
      <c r="J88" t="s">
        <v>167</v>
      </c>
      <c r="K88" s="2">
        <v>20</v>
      </c>
      <c r="L88" s="3">
        <v>0.95</v>
      </c>
      <c r="M88" t="s">
        <v>73</v>
      </c>
      <c r="N88" t="s">
        <v>115</v>
      </c>
    </row>
    <row r="89" spans="1:19" ht="20.100000000000001" customHeight="1" x14ac:dyDescent="0.25">
      <c r="A89" s="159" t="s">
        <v>310</v>
      </c>
      <c r="B89" s="2">
        <v>1</v>
      </c>
      <c r="C89" s="2">
        <v>2</v>
      </c>
      <c r="D89" s="2">
        <v>3</v>
      </c>
      <c r="E89" s="2">
        <v>1</v>
      </c>
      <c r="F89" s="2">
        <v>3</v>
      </c>
      <c r="G89" s="2">
        <v>1</v>
      </c>
      <c r="J89" t="s">
        <v>271</v>
      </c>
      <c r="K89" s="2">
        <v>61</v>
      </c>
      <c r="L89" s="3">
        <v>0.98360700000000001</v>
      </c>
      <c r="M89" t="s">
        <v>138</v>
      </c>
      <c r="N89" t="s">
        <v>155</v>
      </c>
    </row>
    <row r="90" spans="1:19" ht="20.100000000000001" customHeight="1" x14ac:dyDescent="0.25">
      <c r="A90" s="159" t="s">
        <v>310</v>
      </c>
      <c r="B90" s="2">
        <v>1</v>
      </c>
      <c r="C90" s="2">
        <v>3</v>
      </c>
      <c r="D90" s="2">
        <v>3</v>
      </c>
      <c r="E90" s="2">
        <v>1</v>
      </c>
      <c r="F90" s="2">
        <v>3</v>
      </c>
      <c r="G90" s="2">
        <v>1</v>
      </c>
      <c r="J90" t="s">
        <v>272</v>
      </c>
      <c r="K90" s="2">
        <v>9</v>
      </c>
      <c r="L90" s="2">
        <v>1</v>
      </c>
      <c r="M90" t="s">
        <v>73</v>
      </c>
      <c r="N90" t="s">
        <v>115</v>
      </c>
    </row>
    <row r="91" spans="1:19" ht="20.100000000000001" customHeight="1" x14ac:dyDescent="0.25">
      <c r="A91" s="159" t="s">
        <v>310</v>
      </c>
      <c r="B91" s="2">
        <v>1</v>
      </c>
      <c r="C91" s="2">
        <v>4</v>
      </c>
      <c r="D91" s="2">
        <v>1</v>
      </c>
      <c r="E91" s="2">
        <v>1</v>
      </c>
      <c r="F91" s="2">
        <v>2</v>
      </c>
      <c r="G91" s="2">
        <v>1</v>
      </c>
      <c r="J91" t="s">
        <v>170</v>
      </c>
      <c r="K91" s="2">
        <v>13</v>
      </c>
      <c r="L91" s="2">
        <v>1</v>
      </c>
      <c r="M91" t="s">
        <v>138</v>
      </c>
      <c r="N91" t="s">
        <v>155</v>
      </c>
    </row>
    <row r="92" spans="1:19" ht="20.100000000000001" customHeight="1" x14ac:dyDescent="0.25">
      <c r="A92" s="159" t="s">
        <v>310</v>
      </c>
      <c r="B92" s="2">
        <v>1</v>
      </c>
      <c r="C92" s="2">
        <v>5</v>
      </c>
      <c r="D92" s="2">
        <v>1</v>
      </c>
      <c r="E92" s="2">
        <v>1</v>
      </c>
      <c r="F92" s="2">
        <v>1</v>
      </c>
      <c r="G92" s="2">
        <v>1</v>
      </c>
      <c r="J92" t="s">
        <v>174</v>
      </c>
      <c r="K92" s="2">
        <v>21</v>
      </c>
      <c r="L92" s="2">
        <v>1</v>
      </c>
      <c r="M92" t="s">
        <v>138</v>
      </c>
      <c r="N92" t="s">
        <v>155</v>
      </c>
    </row>
    <row r="93" spans="1:19" ht="20.100000000000001" customHeight="1" x14ac:dyDescent="0.25">
      <c r="A93" s="159" t="s">
        <v>310</v>
      </c>
      <c r="B93" s="2">
        <v>1</v>
      </c>
      <c r="C93" s="2">
        <v>6</v>
      </c>
      <c r="D93" s="2">
        <v>2</v>
      </c>
      <c r="E93" s="2">
        <v>1</v>
      </c>
      <c r="F93" s="2">
        <v>2</v>
      </c>
      <c r="G93" s="2">
        <v>1</v>
      </c>
      <c r="J93" t="s">
        <v>270</v>
      </c>
      <c r="K93" s="2">
        <v>28</v>
      </c>
      <c r="L93" s="2">
        <v>1</v>
      </c>
      <c r="M93" t="s">
        <v>138</v>
      </c>
      <c r="N93" t="s">
        <v>155</v>
      </c>
    </row>
    <row r="94" spans="1:19" ht="20.100000000000001" customHeight="1" x14ac:dyDescent="0.25">
      <c r="A94" s="159" t="s">
        <v>310</v>
      </c>
      <c r="B94" s="2">
        <v>1</v>
      </c>
      <c r="C94" s="2">
        <v>7</v>
      </c>
      <c r="D94" s="2">
        <v>2</v>
      </c>
      <c r="E94" s="2">
        <v>1</v>
      </c>
      <c r="F94" s="2">
        <v>2</v>
      </c>
      <c r="G94" s="2">
        <v>1</v>
      </c>
      <c r="J94" t="s">
        <v>168</v>
      </c>
      <c r="K94" s="2">
        <v>20</v>
      </c>
      <c r="L94" s="2">
        <v>1</v>
      </c>
      <c r="M94" t="s">
        <v>138</v>
      </c>
      <c r="N94" t="s">
        <v>155</v>
      </c>
    </row>
    <row r="95" spans="1:19" ht="20.100000000000001" customHeight="1" x14ac:dyDescent="0.25">
      <c r="A95" s="159" t="s">
        <v>310</v>
      </c>
      <c r="B95" s="2">
        <v>2</v>
      </c>
      <c r="C95" s="2">
        <v>8</v>
      </c>
      <c r="D95" s="2">
        <v>2</v>
      </c>
      <c r="E95" s="2">
        <v>1</v>
      </c>
      <c r="F95" s="2">
        <v>2</v>
      </c>
      <c r="G95" s="2">
        <v>1</v>
      </c>
      <c r="J95" t="s">
        <v>175</v>
      </c>
      <c r="K95" s="2">
        <v>23</v>
      </c>
      <c r="L95" s="2">
        <v>1</v>
      </c>
      <c r="M95" t="s">
        <v>138</v>
      </c>
      <c r="N95" t="s">
        <v>155</v>
      </c>
    </row>
    <row r="96" spans="1:19" ht="20.100000000000001" customHeight="1" x14ac:dyDescent="0.25">
      <c r="A96" s="159" t="s">
        <v>310</v>
      </c>
      <c r="B96" s="2">
        <v>2</v>
      </c>
      <c r="C96" s="2">
        <v>9</v>
      </c>
      <c r="D96" s="2">
        <v>2</v>
      </c>
      <c r="E96" s="2">
        <v>1</v>
      </c>
      <c r="F96" s="2">
        <v>2</v>
      </c>
      <c r="G96" s="2">
        <v>1</v>
      </c>
      <c r="J96" t="s">
        <v>165</v>
      </c>
      <c r="K96" s="2">
        <v>21</v>
      </c>
      <c r="L96" s="2">
        <v>1</v>
      </c>
      <c r="M96" t="s">
        <v>138</v>
      </c>
      <c r="N96" t="s">
        <v>155</v>
      </c>
    </row>
    <row r="97" spans="1:19" ht="20.100000000000001" customHeight="1" x14ac:dyDescent="0.25">
      <c r="A97" s="159" t="s">
        <v>310</v>
      </c>
      <c r="B97" s="2">
        <v>2</v>
      </c>
      <c r="C97" s="2">
        <v>10</v>
      </c>
      <c r="D97" s="2">
        <v>2</v>
      </c>
      <c r="E97" s="2">
        <v>1</v>
      </c>
      <c r="F97" s="2">
        <v>2</v>
      </c>
      <c r="G97" s="2">
        <v>1</v>
      </c>
      <c r="J97" t="s">
        <v>273</v>
      </c>
      <c r="K97" s="2">
        <v>11</v>
      </c>
      <c r="L97" s="2">
        <v>1</v>
      </c>
      <c r="M97" t="s">
        <v>73</v>
      </c>
      <c r="N97" t="s">
        <v>115</v>
      </c>
    </row>
    <row r="98" spans="1:19" ht="20.100000000000001" customHeight="1" x14ac:dyDescent="0.25">
      <c r="A98" s="159" t="s">
        <v>310</v>
      </c>
      <c r="B98" s="2">
        <v>2</v>
      </c>
      <c r="C98" s="2">
        <v>11</v>
      </c>
      <c r="D98" s="2">
        <v>1</v>
      </c>
      <c r="E98" s="2">
        <v>1</v>
      </c>
      <c r="F98" s="2">
        <v>2</v>
      </c>
      <c r="G98" s="2">
        <v>1</v>
      </c>
      <c r="J98" t="s">
        <v>164</v>
      </c>
      <c r="K98" s="2">
        <v>21</v>
      </c>
      <c r="L98" s="2">
        <v>1</v>
      </c>
      <c r="M98" t="s">
        <v>138</v>
      </c>
      <c r="N98" t="s">
        <v>155</v>
      </c>
    </row>
    <row r="99" spans="1:19" ht="20.100000000000001" customHeight="1" x14ac:dyDescent="0.25">
      <c r="A99" s="159" t="s">
        <v>310</v>
      </c>
      <c r="B99" s="2">
        <v>2</v>
      </c>
      <c r="C99" s="2">
        <v>12</v>
      </c>
      <c r="D99" s="2">
        <v>2</v>
      </c>
      <c r="E99" s="2">
        <v>1</v>
      </c>
      <c r="F99" s="2">
        <v>3</v>
      </c>
      <c r="G99" s="2">
        <v>1</v>
      </c>
    </row>
    <row r="100" spans="1:19" ht="20.100000000000001" customHeight="1" x14ac:dyDescent="0.25">
      <c r="A100" s="159" t="s">
        <v>310</v>
      </c>
      <c r="B100" s="2">
        <v>2</v>
      </c>
      <c r="C100" s="2">
        <v>13</v>
      </c>
      <c r="D100" s="2">
        <v>2</v>
      </c>
      <c r="E100" s="2">
        <v>1</v>
      </c>
      <c r="F100" s="2">
        <v>2</v>
      </c>
      <c r="G100" s="2">
        <v>1</v>
      </c>
    </row>
    <row r="101" spans="1:19" ht="20.100000000000001" customHeight="1" x14ac:dyDescent="0.25">
      <c r="A101" s="159" t="s">
        <v>310</v>
      </c>
      <c r="B101" s="2">
        <v>2</v>
      </c>
      <c r="C101" s="2">
        <v>14</v>
      </c>
      <c r="D101" s="2">
        <v>2</v>
      </c>
      <c r="E101" s="2">
        <v>1</v>
      </c>
      <c r="F101" s="2">
        <v>2</v>
      </c>
      <c r="G101" s="2">
        <v>1</v>
      </c>
    </row>
    <row r="102" spans="1:19" ht="20.100000000000001" customHeight="1" x14ac:dyDescent="0.25">
      <c r="A102" s="159" t="s">
        <v>310</v>
      </c>
      <c r="B102" s="2">
        <v>3</v>
      </c>
      <c r="C102" s="2">
        <v>15</v>
      </c>
      <c r="D102" s="2">
        <v>2</v>
      </c>
      <c r="E102" s="2">
        <v>1</v>
      </c>
      <c r="F102" s="2">
        <v>2</v>
      </c>
      <c r="G102" s="2">
        <v>1</v>
      </c>
    </row>
    <row r="103" spans="1:19" ht="20.100000000000001" customHeight="1" x14ac:dyDescent="0.25">
      <c r="A103" s="159" t="s">
        <v>310</v>
      </c>
      <c r="B103" s="20">
        <v>3</v>
      </c>
      <c r="C103" s="2">
        <v>16</v>
      </c>
      <c r="D103" s="2">
        <v>2</v>
      </c>
      <c r="E103" s="2">
        <v>1</v>
      </c>
      <c r="F103" s="2">
        <v>2</v>
      </c>
      <c r="G103" s="2">
        <v>1</v>
      </c>
    </row>
    <row r="104" spans="1:19" ht="20.100000000000001" customHeight="1" x14ac:dyDescent="0.25">
      <c r="A104" s="159" t="s">
        <v>310</v>
      </c>
      <c r="B104" s="20">
        <v>3</v>
      </c>
      <c r="C104" s="2">
        <v>18</v>
      </c>
      <c r="D104" s="2">
        <v>2</v>
      </c>
      <c r="E104" s="2">
        <v>1</v>
      </c>
      <c r="F104" s="2">
        <v>2</v>
      </c>
      <c r="G104" s="2">
        <v>1</v>
      </c>
      <c r="J104" s="29" t="s">
        <v>50</v>
      </c>
      <c r="K104" s="173" t="s">
        <v>51</v>
      </c>
      <c r="L104" s="173" t="s">
        <v>52</v>
      </c>
      <c r="M104" s="173" t="s">
        <v>54</v>
      </c>
      <c r="N104" s="173" t="s">
        <v>55</v>
      </c>
      <c r="O104" s="173" t="s">
        <v>56</v>
      </c>
      <c r="P104" s="173" t="s">
        <v>57</v>
      </c>
      <c r="Q104" s="173" t="s">
        <v>58</v>
      </c>
      <c r="R104" s="173" t="s">
        <v>59</v>
      </c>
      <c r="S104" s="173" t="s">
        <v>60</v>
      </c>
    </row>
    <row r="105" spans="1:19" ht="20.100000000000001" customHeight="1" x14ac:dyDescent="0.25">
      <c r="A105" s="159" t="s">
        <v>310</v>
      </c>
      <c r="B105" s="20">
        <v>3</v>
      </c>
      <c r="C105" s="2">
        <v>19</v>
      </c>
      <c r="D105" s="2">
        <v>2</v>
      </c>
      <c r="E105" s="2">
        <v>1</v>
      </c>
      <c r="F105" s="2">
        <v>2</v>
      </c>
      <c r="G105" s="2">
        <v>1</v>
      </c>
      <c r="J105" t="s">
        <v>274</v>
      </c>
      <c r="K105" s="2">
        <v>26</v>
      </c>
      <c r="L105" s="3">
        <v>1</v>
      </c>
      <c r="M105" s="3">
        <v>0</v>
      </c>
      <c r="N105" s="172">
        <v>0</v>
      </c>
      <c r="O105" s="2">
        <v>1</v>
      </c>
      <c r="P105" s="2">
        <v>1</v>
      </c>
      <c r="Q105" s="2">
        <v>0</v>
      </c>
    </row>
    <row r="106" spans="1:19" ht="20.100000000000001" customHeight="1" x14ac:dyDescent="0.25">
      <c r="A106" s="159" t="s">
        <v>310</v>
      </c>
      <c r="B106" s="20">
        <v>3</v>
      </c>
      <c r="C106" s="2">
        <v>20</v>
      </c>
      <c r="D106" s="2">
        <v>2</v>
      </c>
      <c r="E106" s="2">
        <v>1</v>
      </c>
      <c r="F106" s="2">
        <v>2</v>
      </c>
      <c r="G106" s="2">
        <v>1</v>
      </c>
      <c r="J106" t="s">
        <v>275</v>
      </c>
      <c r="K106" s="2">
        <v>33</v>
      </c>
      <c r="L106" s="3">
        <v>1</v>
      </c>
      <c r="M106" s="3">
        <v>0</v>
      </c>
      <c r="N106" s="172">
        <v>0</v>
      </c>
      <c r="O106" s="2">
        <v>1</v>
      </c>
      <c r="P106" s="2">
        <v>1</v>
      </c>
      <c r="Q106" s="2">
        <v>0</v>
      </c>
    </row>
    <row r="107" spans="1:19" ht="20.100000000000001" customHeight="1" x14ac:dyDescent="0.25">
      <c r="A107" s="160" t="s">
        <v>310</v>
      </c>
      <c r="B107" s="48">
        <v>3</v>
      </c>
      <c r="C107" s="48">
        <v>21</v>
      </c>
      <c r="D107" s="48">
        <v>2</v>
      </c>
      <c r="E107" s="48">
        <v>1</v>
      </c>
      <c r="F107" s="48">
        <v>2</v>
      </c>
      <c r="G107" s="48">
        <v>1</v>
      </c>
      <c r="J107" t="s">
        <v>276</v>
      </c>
      <c r="K107" s="2">
        <v>27</v>
      </c>
      <c r="L107" s="3">
        <v>1</v>
      </c>
      <c r="M107" s="3">
        <v>0</v>
      </c>
      <c r="N107" s="172">
        <v>0</v>
      </c>
      <c r="O107" s="2">
        <v>1</v>
      </c>
      <c r="P107" s="2">
        <v>1</v>
      </c>
      <c r="Q107" s="2">
        <v>0</v>
      </c>
    </row>
    <row r="108" spans="1:19" ht="20.100000000000001" customHeight="1" x14ac:dyDescent="0.25">
      <c r="A108" s="194" t="s">
        <v>311</v>
      </c>
      <c r="B108" s="2">
        <v>1</v>
      </c>
      <c r="C108" s="2">
        <v>1</v>
      </c>
      <c r="D108" s="2">
        <v>0</v>
      </c>
      <c r="E108" s="2">
        <v>0</v>
      </c>
      <c r="F108" s="2">
        <v>2</v>
      </c>
      <c r="G108" s="2">
        <v>1</v>
      </c>
      <c r="J108" t="s">
        <v>277</v>
      </c>
      <c r="K108" s="2">
        <v>24</v>
      </c>
      <c r="L108" s="3">
        <v>1</v>
      </c>
      <c r="M108" s="3">
        <v>0</v>
      </c>
      <c r="N108" s="172">
        <v>0</v>
      </c>
      <c r="O108" s="2">
        <v>1</v>
      </c>
      <c r="P108" s="2">
        <v>1</v>
      </c>
      <c r="Q108" s="2">
        <v>0</v>
      </c>
    </row>
    <row r="109" spans="1:19" ht="20.100000000000001" customHeight="1" x14ac:dyDescent="0.25">
      <c r="A109" s="159" t="s">
        <v>311</v>
      </c>
      <c r="B109" s="2">
        <v>1</v>
      </c>
      <c r="C109" s="2">
        <v>2</v>
      </c>
      <c r="D109" s="2">
        <v>2</v>
      </c>
      <c r="E109" s="2">
        <v>1</v>
      </c>
      <c r="F109" s="2">
        <v>6</v>
      </c>
      <c r="G109" s="2">
        <v>1</v>
      </c>
      <c r="J109" t="s">
        <v>278</v>
      </c>
      <c r="K109" s="2">
        <v>21</v>
      </c>
      <c r="L109" s="3">
        <v>1</v>
      </c>
      <c r="M109" s="3">
        <v>0</v>
      </c>
      <c r="N109" s="172">
        <v>0</v>
      </c>
      <c r="O109" s="2">
        <v>1</v>
      </c>
      <c r="P109" s="2">
        <v>1</v>
      </c>
      <c r="Q109" s="2">
        <v>0</v>
      </c>
    </row>
    <row r="110" spans="1:19" ht="20.100000000000001" customHeight="1" x14ac:dyDescent="0.25">
      <c r="A110" s="159" t="s">
        <v>311</v>
      </c>
      <c r="B110" s="2">
        <v>1</v>
      </c>
      <c r="C110" s="2">
        <v>3</v>
      </c>
      <c r="D110" s="2">
        <v>2</v>
      </c>
      <c r="E110" s="2">
        <v>1</v>
      </c>
      <c r="F110" s="2">
        <v>8</v>
      </c>
      <c r="G110" s="2">
        <v>1</v>
      </c>
      <c r="J110" t="s">
        <v>321</v>
      </c>
      <c r="K110" s="2">
        <v>42</v>
      </c>
      <c r="L110" s="3">
        <v>0.97619</v>
      </c>
      <c r="M110" s="3">
        <v>0.154303</v>
      </c>
      <c r="N110" s="30">
        <v>0.15806700000000001</v>
      </c>
      <c r="O110" s="2">
        <v>0</v>
      </c>
      <c r="P110" s="2">
        <v>1</v>
      </c>
      <c r="Q110" s="2">
        <v>1</v>
      </c>
      <c r="R110" s="3">
        <v>-17.1464</v>
      </c>
      <c r="S110" s="3">
        <v>55.5608</v>
      </c>
    </row>
    <row r="111" spans="1:19" ht="20.100000000000001" customHeight="1" x14ac:dyDescent="0.25">
      <c r="A111" s="159" t="s">
        <v>311</v>
      </c>
      <c r="B111" s="2">
        <v>1</v>
      </c>
      <c r="C111" s="2">
        <v>4</v>
      </c>
      <c r="D111" s="2">
        <v>4</v>
      </c>
      <c r="E111" s="2">
        <v>1</v>
      </c>
      <c r="F111" s="2">
        <v>6</v>
      </c>
      <c r="G111" s="2">
        <v>1</v>
      </c>
      <c r="J111" t="s">
        <v>280</v>
      </c>
      <c r="K111" s="2">
        <v>29</v>
      </c>
      <c r="L111" s="3">
        <v>1</v>
      </c>
      <c r="M111" s="3">
        <v>0</v>
      </c>
      <c r="N111" s="172">
        <v>0</v>
      </c>
      <c r="O111" s="2">
        <v>1</v>
      </c>
      <c r="P111" s="2">
        <v>1</v>
      </c>
      <c r="Q111" s="2">
        <v>0</v>
      </c>
      <c r="R111" s="3"/>
      <c r="S111" s="3"/>
    </row>
    <row r="112" spans="1:19" ht="20.100000000000001" customHeight="1" x14ac:dyDescent="0.25">
      <c r="A112" s="159" t="s">
        <v>311</v>
      </c>
      <c r="B112" s="2">
        <v>1</v>
      </c>
      <c r="C112" s="2">
        <v>5</v>
      </c>
      <c r="D112" s="2">
        <v>2</v>
      </c>
      <c r="E112" s="2">
        <v>1</v>
      </c>
      <c r="F112" s="2">
        <v>5</v>
      </c>
      <c r="G112" s="2">
        <v>1</v>
      </c>
    </row>
    <row r="113" spans="1:19" ht="20.100000000000001" customHeight="1" x14ac:dyDescent="0.25">
      <c r="A113" s="159" t="s">
        <v>311</v>
      </c>
      <c r="B113" s="2">
        <v>1</v>
      </c>
      <c r="C113" s="2">
        <v>6</v>
      </c>
      <c r="D113" s="2">
        <v>4</v>
      </c>
      <c r="E113" s="2">
        <v>1</v>
      </c>
      <c r="F113" s="2">
        <v>7</v>
      </c>
      <c r="G113" s="2">
        <v>1</v>
      </c>
      <c r="J113" s="1" t="s">
        <v>63</v>
      </c>
      <c r="K113" s="31">
        <v>202</v>
      </c>
      <c r="L113" s="32">
        <v>0.99504999999999999</v>
      </c>
      <c r="M113" s="32">
        <v>7.03598E-2</v>
      </c>
      <c r="N113" s="33">
        <v>7.0709800000000003E-2</v>
      </c>
      <c r="O113" s="31">
        <v>0</v>
      </c>
      <c r="P113" s="31">
        <v>1</v>
      </c>
      <c r="Q113" s="31">
        <v>1</v>
      </c>
      <c r="R113" s="32">
        <v>-82.466200000000001</v>
      </c>
      <c r="S113" s="32">
        <v>586.03200000000004</v>
      </c>
    </row>
    <row r="114" spans="1:19" ht="20.100000000000001" customHeight="1" x14ac:dyDescent="0.25">
      <c r="A114" s="159" t="s">
        <v>311</v>
      </c>
      <c r="B114" s="2">
        <v>1</v>
      </c>
      <c r="C114" s="2">
        <v>7</v>
      </c>
      <c r="D114" s="2">
        <v>3</v>
      </c>
      <c r="E114" s="2">
        <v>1</v>
      </c>
      <c r="F114" s="2">
        <v>6</v>
      </c>
      <c r="G114" s="2">
        <v>1</v>
      </c>
    </row>
    <row r="115" spans="1:19" ht="20.100000000000001" customHeight="1" x14ac:dyDescent="0.25">
      <c r="A115" s="159" t="s">
        <v>311</v>
      </c>
      <c r="B115" s="2">
        <v>2</v>
      </c>
      <c r="C115" s="2">
        <v>8</v>
      </c>
      <c r="D115" s="2">
        <v>1</v>
      </c>
      <c r="E115" s="2">
        <v>1</v>
      </c>
      <c r="F115" s="2">
        <v>4</v>
      </c>
      <c r="G115" s="2">
        <v>1</v>
      </c>
    </row>
    <row r="116" spans="1:19" ht="20.100000000000001" customHeight="1" x14ac:dyDescent="0.25">
      <c r="A116" s="159" t="s">
        <v>311</v>
      </c>
      <c r="B116" s="2">
        <v>2</v>
      </c>
      <c r="C116" s="2">
        <v>9</v>
      </c>
      <c r="D116" s="2">
        <v>1</v>
      </c>
      <c r="E116" s="2">
        <v>1</v>
      </c>
      <c r="F116" s="2">
        <v>7</v>
      </c>
      <c r="G116" s="2">
        <v>1</v>
      </c>
      <c r="J116" s="29" t="s">
        <v>50</v>
      </c>
      <c r="K116" s="173" t="s">
        <v>132</v>
      </c>
      <c r="L116" s="173" t="s">
        <v>133</v>
      </c>
      <c r="M116" s="201" t="s">
        <v>134</v>
      </c>
      <c r="N116" s="201"/>
    </row>
    <row r="117" spans="1:19" ht="20.100000000000001" customHeight="1" x14ac:dyDescent="0.25">
      <c r="A117" s="159" t="s">
        <v>311</v>
      </c>
      <c r="B117" s="2">
        <v>2</v>
      </c>
      <c r="C117" s="2">
        <v>10</v>
      </c>
      <c r="D117" s="2">
        <v>0</v>
      </c>
      <c r="E117" s="2">
        <v>0</v>
      </c>
      <c r="F117" s="2">
        <v>7</v>
      </c>
      <c r="G117" s="2">
        <v>1</v>
      </c>
      <c r="J117" t="s">
        <v>321</v>
      </c>
      <c r="K117">
        <v>42</v>
      </c>
      <c r="L117">
        <v>0.97619</v>
      </c>
      <c r="M117" t="s">
        <v>71</v>
      </c>
      <c r="N117" t="s">
        <v>114</v>
      </c>
    </row>
    <row r="118" spans="1:19" ht="20.100000000000001" customHeight="1" x14ac:dyDescent="0.25">
      <c r="A118" s="159" t="s">
        <v>311</v>
      </c>
      <c r="B118" s="2">
        <v>2</v>
      </c>
      <c r="C118" s="2">
        <v>11</v>
      </c>
      <c r="D118" s="2">
        <v>1</v>
      </c>
      <c r="E118" s="2">
        <v>1</v>
      </c>
      <c r="F118" s="2">
        <v>8</v>
      </c>
      <c r="G118" s="2">
        <v>1</v>
      </c>
      <c r="J118" t="s">
        <v>276</v>
      </c>
      <c r="K118">
        <v>27</v>
      </c>
      <c r="L118">
        <v>1</v>
      </c>
      <c r="M118" t="s">
        <v>71</v>
      </c>
      <c r="N118" t="s">
        <v>114</v>
      </c>
    </row>
    <row r="119" spans="1:19" ht="20.100000000000001" customHeight="1" x14ac:dyDescent="0.25">
      <c r="A119" s="159" t="s">
        <v>311</v>
      </c>
      <c r="B119" s="2">
        <v>2</v>
      </c>
      <c r="C119" s="2">
        <v>12</v>
      </c>
      <c r="D119" s="2">
        <v>0</v>
      </c>
      <c r="E119" s="2">
        <v>0</v>
      </c>
      <c r="F119" s="2">
        <v>5</v>
      </c>
      <c r="G119" s="2">
        <v>1</v>
      </c>
      <c r="J119" t="s">
        <v>277</v>
      </c>
      <c r="K119">
        <v>24</v>
      </c>
      <c r="L119">
        <v>1</v>
      </c>
      <c r="M119" t="s">
        <v>71</v>
      </c>
      <c r="N119" t="s">
        <v>114</v>
      </c>
    </row>
    <row r="120" spans="1:19" ht="20.100000000000001" customHeight="1" x14ac:dyDescent="0.25">
      <c r="A120" s="159" t="s">
        <v>311</v>
      </c>
      <c r="B120" s="2">
        <v>2</v>
      </c>
      <c r="C120" s="2">
        <v>13</v>
      </c>
      <c r="D120" s="2">
        <v>0</v>
      </c>
      <c r="E120" s="2">
        <v>0</v>
      </c>
      <c r="F120" s="2">
        <v>5</v>
      </c>
      <c r="G120" s="2">
        <v>1</v>
      </c>
      <c r="J120" t="s">
        <v>278</v>
      </c>
      <c r="K120">
        <v>21</v>
      </c>
      <c r="L120">
        <v>1</v>
      </c>
      <c r="M120" t="s">
        <v>71</v>
      </c>
      <c r="N120" t="s">
        <v>114</v>
      </c>
    </row>
    <row r="121" spans="1:19" ht="20.100000000000001" customHeight="1" x14ac:dyDescent="0.25">
      <c r="A121" s="159" t="s">
        <v>311</v>
      </c>
      <c r="B121" s="2">
        <v>2</v>
      </c>
      <c r="C121" s="2">
        <v>14</v>
      </c>
      <c r="D121" s="2">
        <v>0</v>
      </c>
      <c r="E121" s="2">
        <v>0</v>
      </c>
      <c r="F121" s="2">
        <v>9</v>
      </c>
      <c r="G121" s="2">
        <v>1</v>
      </c>
      <c r="J121" t="s">
        <v>275</v>
      </c>
      <c r="K121">
        <v>33</v>
      </c>
      <c r="L121">
        <v>1</v>
      </c>
      <c r="M121" t="s">
        <v>71</v>
      </c>
      <c r="N121" t="s">
        <v>114</v>
      </c>
    </row>
    <row r="122" spans="1:19" ht="20.100000000000001" customHeight="1" x14ac:dyDescent="0.25">
      <c r="A122" s="159" t="s">
        <v>311</v>
      </c>
      <c r="B122" s="2">
        <v>3</v>
      </c>
      <c r="C122" s="2">
        <v>15</v>
      </c>
      <c r="D122" s="2">
        <v>4</v>
      </c>
      <c r="E122" s="2">
        <v>1</v>
      </c>
      <c r="F122" s="2">
        <v>5</v>
      </c>
      <c r="G122" s="2">
        <v>1</v>
      </c>
      <c r="J122" t="s">
        <v>280</v>
      </c>
      <c r="K122">
        <v>29</v>
      </c>
      <c r="L122">
        <v>1</v>
      </c>
      <c r="M122" t="s">
        <v>71</v>
      </c>
      <c r="N122" t="s">
        <v>114</v>
      </c>
    </row>
    <row r="123" spans="1:19" ht="20.100000000000001" customHeight="1" x14ac:dyDescent="0.25">
      <c r="A123" s="159" t="s">
        <v>311</v>
      </c>
      <c r="B123" s="20">
        <v>3</v>
      </c>
      <c r="C123" s="2">
        <v>16</v>
      </c>
      <c r="D123" s="2">
        <v>1</v>
      </c>
      <c r="E123" s="2">
        <v>1</v>
      </c>
      <c r="F123" s="2">
        <v>3</v>
      </c>
      <c r="G123" s="2">
        <v>1</v>
      </c>
      <c r="J123" t="s">
        <v>274</v>
      </c>
      <c r="K123">
        <v>26</v>
      </c>
      <c r="L123">
        <v>1</v>
      </c>
      <c r="M123" t="s">
        <v>71</v>
      </c>
      <c r="N123" t="s">
        <v>114</v>
      </c>
    </row>
    <row r="124" spans="1:19" ht="20.100000000000001" customHeight="1" x14ac:dyDescent="0.25">
      <c r="A124" s="159" t="s">
        <v>311</v>
      </c>
      <c r="B124" s="20">
        <v>3</v>
      </c>
      <c r="C124" s="2">
        <v>17</v>
      </c>
      <c r="D124" s="2">
        <v>0</v>
      </c>
      <c r="E124" s="2">
        <v>0</v>
      </c>
      <c r="F124" s="2">
        <v>2</v>
      </c>
      <c r="G124" s="2">
        <v>1</v>
      </c>
    </row>
    <row r="125" spans="1:19" ht="20.100000000000001" customHeight="1" x14ac:dyDescent="0.25">
      <c r="A125" s="159" t="s">
        <v>311</v>
      </c>
      <c r="B125" s="20">
        <v>3</v>
      </c>
      <c r="C125" s="2">
        <v>18</v>
      </c>
      <c r="D125" s="2">
        <v>1</v>
      </c>
      <c r="E125" s="2">
        <v>1</v>
      </c>
      <c r="F125" s="2">
        <v>5</v>
      </c>
      <c r="G125" s="2">
        <v>1</v>
      </c>
    </row>
    <row r="126" spans="1:19" ht="20.100000000000001" customHeight="1" x14ac:dyDescent="0.25">
      <c r="A126" s="159" t="s">
        <v>311</v>
      </c>
      <c r="B126" s="20">
        <v>3</v>
      </c>
      <c r="C126" s="2">
        <v>19</v>
      </c>
      <c r="D126" s="2">
        <v>4</v>
      </c>
      <c r="E126" s="2">
        <v>1</v>
      </c>
      <c r="F126" s="2">
        <v>7</v>
      </c>
      <c r="G126" s="2">
        <v>1</v>
      </c>
    </row>
    <row r="127" spans="1:19" ht="20.100000000000001" customHeight="1" x14ac:dyDescent="0.25">
      <c r="A127" s="159" t="s">
        <v>311</v>
      </c>
      <c r="B127" s="20">
        <v>3</v>
      </c>
      <c r="C127" s="2">
        <v>20</v>
      </c>
      <c r="D127" s="2">
        <v>2</v>
      </c>
      <c r="E127" s="2">
        <v>1</v>
      </c>
      <c r="F127" s="2">
        <v>6</v>
      </c>
      <c r="G127" s="2">
        <v>1</v>
      </c>
    </row>
    <row r="128" spans="1:19" ht="20.100000000000001" customHeight="1" x14ac:dyDescent="0.25">
      <c r="A128" s="160" t="s">
        <v>311</v>
      </c>
      <c r="B128" s="48">
        <v>3</v>
      </c>
      <c r="C128" s="48">
        <v>21</v>
      </c>
      <c r="D128" s="48">
        <v>3</v>
      </c>
      <c r="E128" s="48">
        <v>1</v>
      </c>
      <c r="F128" s="48">
        <v>8</v>
      </c>
      <c r="G128" s="48">
        <v>1</v>
      </c>
    </row>
    <row r="129" spans="1:7" ht="20.100000000000001" customHeight="1" x14ac:dyDescent="0.25">
      <c r="A129" s="194" t="s">
        <v>312</v>
      </c>
      <c r="B129" s="2">
        <v>1</v>
      </c>
      <c r="C129" s="2">
        <v>1</v>
      </c>
      <c r="D129" s="2">
        <v>3</v>
      </c>
      <c r="E129" s="2">
        <v>1</v>
      </c>
      <c r="F129" s="2">
        <v>3</v>
      </c>
      <c r="G129" s="2">
        <v>1</v>
      </c>
    </row>
    <row r="130" spans="1:7" ht="20.100000000000001" customHeight="1" x14ac:dyDescent="0.25">
      <c r="A130" s="159" t="s">
        <v>312</v>
      </c>
      <c r="B130" s="2">
        <v>1</v>
      </c>
      <c r="C130" s="2">
        <v>2</v>
      </c>
      <c r="D130" s="2">
        <v>2</v>
      </c>
      <c r="E130" s="2">
        <v>1</v>
      </c>
      <c r="F130" s="2">
        <v>3</v>
      </c>
      <c r="G130" s="2">
        <v>1</v>
      </c>
    </row>
    <row r="131" spans="1:7" ht="20.100000000000001" customHeight="1" x14ac:dyDescent="0.25">
      <c r="A131" s="159" t="s">
        <v>312</v>
      </c>
      <c r="B131" s="2">
        <v>1</v>
      </c>
      <c r="C131" s="2">
        <v>3</v>
      </c>
      <c r="D131" s="2">
        <v>3</v>
      </c>
      <c r="E131" s="2">
        <v>1</v>
      </c>
      <c r="F131" s="2">
        <v>4</v>
      </c>
      <c r="G131" s="2">
        <v>1</v>
      </c>
    </row>
    <row r="132" spans="1:7" ht="20.100000000000001" customHeight="1" x14ac:dyDescent="0.25">
      <c r="A132" s="159" t="s">
        <v>312</v>
      </c>
      <c r="B132" s="2">
        <v>1</v>
      </c>
      <c r="C132" s="2">
        <v>4</v>
      </c>
      <c r="D132" s="2">
        <v>4</v>
      </c>
      <c r="E132" s="2">
        <v>1</v>
      </c>
      <c r="F132" s="2">
        <v>5</v>
      </c>
      <c r="G132" s="2">
        <v>1</v>
      </c>
    </row>
    <row r="133" spans="1:7" ht="20.100000000000001" customHeight="1" x14ac:dyDescent="0.25">
      <c r="A133" s="159" t="s">
        <v>312</v>
      </c>
      <c r="B133" s="2">
        <v>1</v>
      </c>
      <c r="C133" s="2">
        <v>5</v>
      </c>
      <c r="D133" s="61">
        <v>3</v>
      </c>
      <c r="E133" s="2">
        <v>1</v>
      </c>
      <c r="F133" s="2">
        <v>3</v>
      </c>
      <c r="G133" s="2">
        <v>1</v>
      </c>
    </row>
    <row r="134" spans="1:7" ht="20.100000000000001" customHeight="1" x14ac:dyDescent="0.25">
      <c r="A134" s="159" t="s">
        <v>312</v>
      </c>
      <c r="B134" s="2">
        <v>1</v>
      </c>
      <c r="C134" s="2">
        <v>6</v>
      </c>
      <c r="D134" s="2">
        <v>2</v>
      </c>
      <c r="E134" s="2">
        <v>1</v>
      </c>
      <c r="F134" s="2">
        <v>3</v>
      </c>
      <c r="G134" s="2">
        <v>1</v>
      </c>
    </row>
    <row r="135" spans="1:7" ht="20.100000000000001" customHeight="1" x14ac:dyDescent="0.25">
      <c r="A135" s="159" t="s">
        <v>312</v>
      </c>
      <c r="B135" s="2">
        <v>1</v>
      </c>
      <c r="C135" s="2">
        <v>7</v>
      </c>
      <c r="D135" s="2">
        <v>3</v>
      </c>
      <c r="E135" s="2">
        <v>1</v>
      </c>
      <c r="F135" s="2">
        <v>4</v>
      </c>
      <c r="G135" s="2">
        <v>1</v>
      </c>
    </row>
    <row r="136" spans="1:7" ht="20.100000000000001" customHeight="1" x14ac:dyDescent="0.25">
      <c r="A136" s="159" t="s">
        <v>312</v>
      </c>
      <c r="B136" s="2">
        <v>2</v>
      </c>
      <c r="C136" s="2">
        <v>8</v>
      </c>
      <c r="D136" s="2">
        <v>2</v>
      </c>
      <c r="E136" s="2">
        <v>1</v>
      </c>
      <c r="F136" s="2">
        <v>3</v>
      </c>
      <c r="G136" s="2">
        <v>1</v>
      </c>
    </row>
    <row r="137" spans="1:7" ht="20.100000000000001" customHeight="1" x14ac:dyDescent="0.25">
      <c r="A137" s="159" t="s">
        <v>312</v>
      </c>
      <c r="B137" s="20">
        <v>2</v>
      </c>
      <c r="C137" s="2">
        <v>9</v>
      </c>
      <c r="D137" s="2">
        <v>2</v>
      </c>
      <c r="E137" s="2">
        <v>1</v>
      </c>
      <c r="F137" s="2">
        <v>4</v>
      </c>
      <c r="G137" s="2">
        <v>1</v>
      </c>
    </row>
    <row r="138" spans="1:7" ht="20.100000000000001" customHeight="1" x14ac:dyDescent="0.25">
      <c r="A138" s="159" t="s">
        <v>312</v>
      </c>
      <c r="B138" s="20">
        <v>2</v>
      </c>
      <c r="C138" s="2">
        <v>10</v>
      </c>
      <c r="D138" s="158">
        <v>0</v>
      </c>
      <c r="E138" s="2">
        <v>0</v>
      </c>
      <c r="F138" s="2">
        <v>1</v>
      </c>
      <c r="G138" s="2">
        <v>1</v>
      </c>
    </row>
    <row r="139" spans="1:7" ht="20.100000000000001" customHeight="1" x14ac:dyDescent="0.25">
      <c r="A139" s="159" t="s">
        <v>312</v>
      </c>
      <c r="B139" s="20">
        <v>2</v>
      </c>
      <c r="C139" s="2">
        <v>11</v>
      </c>
      <c r="D139" s="2">
        <v>3</v>
      </c>
      <c r="E139" s="2">
        <v>1</v>
      </c>
      <c r="F139" s="2">
        <v>5</v>
      </c>
      <c r="G139" s="2">
        <v>1</v>
      </c>
    </row>
    <row r="140" spans="1:7" ht="20.100000000000001" customHeight="1" x14ac:dyDescent="0.25">
      <c r="A140" s="159" t="s">
        <v>312</v>
      </c>
      <c r="B140" s="20">
        <v>2</v>
      </c>
      <c r="C140" s="2">
        <v>12</v>
      </c>
      <c r="D140" s="2">
        <v>3</v>
      </c>
      <c r="E140" s="2">
        <v>1</v>
      </c>
      <c r="F140" s="2">
        <v>5</v>
      </c>
      <c r="G140" s="2">
        <v>1</v>
      </c>
    </row>
    <row r="141" spans="1:7" ht="20.100000000000001" customHeight="1" x14ac:dyDescent="0.25">
      <c r="A141" s="160" t="s">
        <v>312</v>
      </c>
      <c r="B141" s="48">
        <v>2</v>
      </c>
      <c r="C141" s="48">
        <v>13</v>
      </c>
      <c r="D141" s="48">
        <v>4</v>
      </c>
      <c r="E141" s="48">
        <v>1</v>
      </c>
      <c r="F141" s="48">
        <v>6</v>
      </c>
      <c r="G141" s="48">
        <v>1</v>
      </c>
    </row>
    <row r="142" spans="1:7" ht="20.100000000000001" customHeight="1" x14ac:dyDescent="0.25">
      <c r="A142" s="159" t="s">
        <v>313</v>
      </c>
      <c r="B142" s="20">
        <v>1</v>
      </c>
      <c r="C142" s="2">
        <v>1</v>
      </c>
      <c r="D142" s="2">
        <v>0</v>
      </c>
      <c r="E142" s="2">
        <v>0</v>
      </c>
      <c r="F142" s="2">
        <v>5</v>
      </c>
      <c r="G142" s="2">
        <v>1</v>
      </c>
    </row>
    <row r="143" spans="1:7" ht="20.100000000000001" customHeight="1" x14ac:dyDescent="0.25">
      <c r="A143" s="159" t="s">
        <v>313</v>
      </c>
      <c r="B143" s="20">
        <v>1</v>
      </c>
      <c r="C143" s="2">
        <v>2</v>
      </c>
      <c r="D143" s="2">
        <v>0</v>
      </c>
      <c r="E143" s="2">
        <v>0</v>
      </c>
      <c r="F143" s="2">
        <v>3</v>
      </c>
      <c r="G143" s="2">
        <v>1</v>
      </c>
    </row>
    <row r="144" spans="1:7" ht="20.100000000000001" customHeight="1" x14ac:dyDescent="0.25">
      <c r="A144" s="159" t="s">
        <v>313</v>
      </c>
      <c r="B144" s="20">
        <v>1</v>
      </c>
      <c r="C144" s="2">
        <v>3</v>
      </c>
      <c r="D144" s="2">
        <v>0</v>
      </c>
      <c r="E144" s="2">
        <v>0</v>
      </c>
      <c r="F144" s="2">
        <v>3</v>
      </c>
      <c r="G144" s="2">
        <v>1</v>
      </c>
    </row>
    <row r="145" spans="1:7" ht="20.100000000000001" customHeight="1" x14ac:dyDescent="0.25">
      <c r="A145" s="159" t="s">
        <v>313</v>
      </c>
      <c r="B145" s="20">
        <v>1</v>
      </c>
      <c r="C145" s="2">
        <v>4</v>
      </c>
      <c r="D145" s="2">
        <v>0</v>
      </c>
      <c r="E145" s="2">
        <v>0</v>
      </c>
      <c r="F145" s="2">
        <v>4</v>
      </c>
      <c r="G145" s="2">
        <v>1</v>
      </c>
    </row>
    <row r="146" spans="1:7" ht="20.100000000000001" customHeight="1" x14ac:dyDescent="0.25">
      <c r="A146" s="159" t="s">
        <v>313</v>
      </c>
      <c r="B146" s="20">
        <v>1</v>
      </c>
      <c r="C146" s="2">
        <v>5</v>
      </c>
      <c r="D146" s="2">
        <v>0</v>
      </c>
      <c r="E146" s="2">
        <v>0</v>
      </c>
      <c r="F146" s="2">
        <v>3</v>
      </c>
      <c r="G146" s="2">
        <v>1</v>
      </c>
    </row>
    <row r="147" spans="1:7" ht="20.100000000000001" customHeight="1" x14ac:dyDescent="0.25">
      <c r="A147" s="159" t="s">
        <v>313</v>
      </c>
      <c r="B147" s="20">
        <v>1</v>
      </c>
      <c r="C147" s="2">
        <v>6</v>
      </c>
      <c r="D147" s="158">
        <v>1</v>
      </c>
      <c r="E147" s="2">
        <v>1</v>
      </c>
      <c r="F147" s="2">
        <v>2</v>
      </c>
      <c r="G147" s="2">
        <v>1</v>
      </c>
    </row>
    <row r="148" spans="1:7" ht="20.100000000000001" customHeight="1" x14ac:dyDescent="0.25">
      <c r="A148" s="159" t="s">
        <v>313</v>
      </c>
      <c r="B148" s="20">
        <v>1</v>
      </c>
      <c r="C148" s="2">
        <v>7</v>
      </c>
      <c r="D148" s="158">
        <v>1</v>
      </c>
      <c r="E148" s="2">
        <v>1</v>
      </c>
      <c r="F148" s="2">
        <v>4</v>
      </c>
      <c r="G148" s="2">
        <v>1</v>
      </c>
    </row>
    <row r="149" spans="1:7" ht="20.100000000000001" customHeight="1" x14ac:dyDescent="0.25">
      <c r="A149" s="159" t="s">
        <v>313</v>
      </c>
      <c r="B149" s="20">
        <v>2</v>
      </c>
      <c r="C149" s="2">
        <v>8</v>
      </c>
      <c r="D149" s="2">
        <v>0</v>
      </c>
      <c r="E149" s="2">
        <v>0</v>
      </c>
      <c r="F149" s="2">
        <v>2</v>
      </c>
      <c r="G149" s="2">
        <v>1</v>
      </c>
    </row>
    <row r="150" spans="1:7" ht="20.100000000000001" customHeight="1" x14ac:dyDescent="0.25">
      <c r="A150" s="159" t="s">
        <v>313</v>
      </c>
      <c r="B150" s="20">
        <v>2</v>
      </c>
      <c r="C150" s="2">
        <v>9</v>
      </c>
      <c r="D150" s="2">
        <v>0</v>
      </c>
      <c r="E150" s="2">
        <v>0</v>
      </c>
      <c r="F150" s="2">
        <v>0</v>
      </c>
      <c r="G150" s="2">
        <v>0</v>
      </c>
    </row>
    <row r="151" spans="1:7" ht="20.100000000000001" customHeight="1" x14ac:dyDescent="0.25">
      <c r="A151" s="159" t="s">
        <v>313</v>
      </c>
      <c r="B151" s="20">
        <v>2</v>
      </c>
      <c r="C151" s="2">
        <v>10</v>
      </c>
      <c r="D151" s="2">
        <v>0</v>
      </c>
      <c r="E151" s="2">
        <v>0</v>
      </c>
      <c r="F151" s="2">
        <v>3</v>
      </c>
      <c r="G151" s="2">
        <v>1</v>
      </c>
    </row>
    <row r="152" spans="1:7" ht="20.100000000000001" customHeight="1" x14ac:dyDescent="0.25">
      <c r="A152" s="159" t="s">
        <v>313</v>
      </c>
      <c r="B152" s="20">
        <v>2</v>
      </c>
      <c r="C152" s="2">
        <v>11</v>
      </c>
      <c r="D152" s="2">
        <v>0</v>
      </c>
      <c r="E152" s="2">
        <v>0</v>
      </c>
      <c r="F152" s="2">
        <v>0</v>
      </c>
      <c r="G152" s="2">
        <v>0</v>
      </c>
    </row>
    <row r="153" spans="1:7" ht="20.100000000000001" customHeight="1" x14ac:dyDescent="0.25">
      <c r="A153" s="159" t="s">
        <v>313</v>
      </c>
      <c r="B153" s="20">
        <v>2</v>
      </c>
      <c r="C153" s="2">
        <v>12</v>
      </c>
      <c r="D153" s="2">
        <v>0</v>
      </c>
      <c r="E153" s="2">
        <v>0</v>
      </c>
      <c r="F153" s="2">
        <v>3</v>
      </c>
      <c r="G153" s="2">
        <v>1</v>
      </c>
    </row>
    <row r="154" spans="1:7" ht="20.100000000000001" customHeight="1" x14ac:dyDescent="0.25">
      <c r="A154" s="159" t="s">
        <v>313</v>
      </c>
      <c r="B154" s="20">
        <v>2</v>
      </c>
      <c r="C154" s="2">
        <v>13</v>
      </c>
      <c r="D154" s="2">
        <v>0</v>
      </c>
      <c r="E154" s="2">
        <v>0</v>
      </c>
      <c r="F154" s="2">
        <v>1</v>
      </c>
      <c r="G154" s="2">
        <v>1</v>
      </c>
    </row>
    <row r="155" spans="1:7" ht="20.100000000000001" customHeight="1" x14ac:dyDescent="0.25">
      <c r="A155" s="160" t="s">
        <v>313</v>
      </c>
      <c r="B155" s="48">
        <v>2</v>
      </c>
      <c r="C155" s="48">
        <v>14</v>
      </c>
      <c r="D155" s="48">
        <v>0</v>
      </c>
      <c r="E155" s="48">
        <v>0</v>
      </c>
      <c r="F155" s="48">
        <v>3</v>
      </c>
      <c r="G155" s="48">
        <v>1</v>
      </c>
    </row>
    <row r="156" spans="1:7" ht="20.100000000000001" customHeight="1" x14ac:dyDescent="0.25">
      <c r="A156" s="194" t="s">
        <v>314</v>
      </c>
      <c r="B156" s="2">
        <v>1</v>
      </c>
      <c r="C156" s="2">
        <v>1</v>
      </c>
      <c r="D156" s="2">
        <v>2</v>
      </c>
      <c r="E156" s="2">
        <v>1</v>
      </c>
      <c r="F156" s="2">
        <v>2</v>
      </c>
      <c r="G156" s="2">
        <v>1</v>
      </c>
    </row>
    <row r="157" spans="1:7" ht="20.100000000000001" customHeight="1" x14ac:dyDescent="0.25">
      <c r="A157" s="159" t="s">
        <v>314</v>
      </c>
      <c r="B157" s="2">
        <v>1</v>
      </c>
      <c r="C157" s="2">
        <v>2</v>
      </c>
      <c r="D157" s="2">
        <v>2</v>
      </c>
      <c r="E157" s="2">
        <v>1</v>
      </c>
      <c r="F157" s="2">
        <v>3</v>
      </c>
      <c r="G157" s="2">
        <v>1</v>
      </c>
    </row>
    <row r="158" spans="1:7" ht="20.100000000000001" customHeight="1" x14ac:dyDescent="0.25">
      <c r="A158" s="159" t="s">
        <v>314</v>
      </c>
      <c r="B158" s="2">
        <v>1</v>
      </c>
      <c r="C158" s="2">
        <v>3</v>
      </c>
      <c r="D158" s="2">
        <v>4</v>
      </c>
      <c r="E158" s="2">
        <v>1</v>
      </c>
      <c r="F158" s="2">
        <v>4</v>
      </c>
      <c r="G158" s="2">
        <v>1</v>
      </c>
    </row>
    <row r="159" spans="1:7" ht="20.100000000000001" customHeight="1" x14ac:dyDescent="0.25">
      <c r="A159" s="159" t="s">
        <v>314</v>
      </c>
      <c r="B159" s="2">
        <v>1</v>
      </c>
      <c r="C159" s="2">
        <v>4</v>
      </c>
      <c r="D159" s="2">
        <v>4</v>
      </c>
      <c r="E159" s="2">
        <v>1</v>
      </c>
      <c r="F159" s="2">
        <v>4</v>
      </c>
      <c r="G159" s="2">
        <v>1</v>
      </c>
    </row>
    <row r="160" spans="1:7" ht="20.100000000000001" customHeight="1" x14ac:dyDescent="0.25">
      <c r="A160" s="159" t="s">
        <v>314</v>
      </c>
      <c r="B160" s="2">
        <v>1</v>
      </c>
      <c r="C160" s="2">
        <v>5</v>
      </c>
      <c r="D160" s="2">
        <v>1</v>
      </c>
      <c r="E160" s="2">
        <v>1</v>
      </c>
      <c r="F160" s="2">
        <v>3</v>
      </c>
      <c r="G160" s="2">
        <v>1</v>
      </c>
    </row>
    <row r="161" spans="1:7" ht="20.100000000000001" customHeight="1" x14ac:dyDescent="0.25">
      <c r="A161" s="159" t="s">
        <v>314</v>
      </c>
      <c r="B161" s="2">
        <v>1</v>
      </c>
      <c r="C161" s="2">
        <v>6</v>
      </c>
      <c r="D161" s="2">
        <v>3</v>
      </c>
      <c r="E161" s="2">
        <v>1</v>
      </c>
      <c r="F161" s="2">
        <v>4</v>
      </c>
      <c r="G161" s="2">
        <v>1</v>
      </c>
    </row>
    <row r="162" spans="1:7" ht="20.100000000000001" customHeight="1" x14ac:dyDescent="0.25">
      <c r="A162" s="159" t="s">
        <v>314</v>
      </c>
      <c r="B162" s="2">
        <v>1</v>
      </c>
      <c r="C162" s="2">
        <v>7</v>
      </c>
      <c r="D162" s="2">
        <v>4</v>
      </c>
      <c r="E162" s="2">
        <v>1</v>
      </c>
      <c r="F162" s="2">
        <v>4</v>
      </c>
      <c r="G162" s="2">
        <v>1</v>
      </c>
    </row>
    <row r="163" spans="1:7" ht="20.100000000000001" customHeight="1" x14ac:dyDescent="0.25">
      <c r="A163" s="159" t="s">
        <v>314</v>
      </c>
      <c r="B163" s="2">
        <v>2</v>
      </c>
      <c r="C163" s="2">
        <v>8</v>
      </c>
      <c r="D163" s="2">
        <v>3</v>
      </c>
      <c r="E163" s="2">
        <v>1</v>
      </c>
      <c r="F163" s="2">
        <v>3</v>
      </c>
      <c r="G163" s="2">
        <v>1</v>
      </c>
    </row>
    <row r="164" spans="1:7" ht="20.100000000000001" customHeight="1" x14ac:dyDescent="0.25">
      <c r="A164" s="159" t="s">
        <v>314</v>
      </c>
      <c r="B164" s="2">
        <v>2</v>
      </c>
      <c r="C164" s="2">
        <v>9</v>
      </c>
      <c r="D164" s="2">
        <v>3</v>
      </c>
      <c r="E164" s="2">
        <v>1</v>
      </c>
      <c r="F164" s="2">
        <v>7</v>
      </c>
      <c r="G164" s="2">
        <v>1</v>
      </c>
    </row>
    <row r="165" spans="1:7" ht="20.100000000000001" customHeight="1" x14ac:dyDescent="0.25">
      <c r="A165" s="159" t="s">
        <v>314</v>
      </c>
      <c r="B165" s="2">
        <v>2</v>
      </c>
      <c r="C165" s="2">
        <v>10</v>
      </c>
      <c r="D165" s="2">
        <v>3</v>
      </c>
      <c r="E165" s="2">
        <v>1</v>
      </c>
      <c r="F165" s="2">
        <v>5</v>
      </c>
      <c r="G165" s="2">
        <v>1</v>
      </c>
    </row>
    <row r="166" spans="1:7" ht="20.100000000000001" customHeight="1" x14ac:dyDescent="0.25">
      <c r="A166" s="159" t="s">
        <v>314</v>
      </c>
      <c r="B166" s="2">
        <v>2</v>
      </c>
      <c r="C166" s="2">
        <v>11</v>
      </c>
      <c r="D166" s="2">
        <v>2</v>
      </c>
      <c r="E166" s="2">
        <v>1</v>
      </c>
      <c r="F166" s="2">
        <v>6</v>
      </c>
      <c r="G166" s="2">
        <v>1</v>
      </c>
    </row>
    <row r="167" spans="1:7" ht="20.100000000000001" customHeight="1" x14ac:dyDescent="0.25">
      <c r="A167" s="159" t="s">
        <v>314</v>
      </c>
      <c r="B167" s="2">
        <v>2</v>
      </c>
      <c r="C167" s="2">
        <v>12</v>
      </c>
      <c r="D167" s="2">
        <v>4</v>
      </c>
      <c r="E167" s="2">
        <v>1</v>
      </c>
      <c r="F167" s="2">
        <v>4</v>
      </c>
      <c r="G167" s="2">
        <v>1</v>
      </c>
    </row>
    <row r="168" spans="1:7" ht="20.100000000000001" customHeight="1" x14ac:dyDescent="0.25">
      <c r="A168" s="159" t="s">
        <v>314</v>
      </c>
      <c r="B168" s="2">
        <v>2</v>
      </c>
      <c r="C168" s="2">
        <v>13</v>
      </c>
      <c r="D168" s="2">
        <v>2</v>
      </c>
      <c r="E168" s="2">
        <v>1</v>
      </c>
      <c r="F168" s="2">
        <v>2</v>
      </c>
      <c r="G168" s="2">
        <v>1</v>
      </c>
    </row>
    <row r="169" spans="1:7" ht="20.100000000000001" customHeight="1" x14ac:dyDescent="0.25">
      <c r="A169" s="159" t="s">
        <v>314</v>
      </c>
      <c r="B169" s="2">
        <v>2</v>
      </c>
      <c r="C169" s="2">
        <v>14</v>
      </c>
      <c r="D169" s="158">
        <v>5</v>
      </c>
      <c r="E169" s="2">
        <v>1</v>
      </c>
      <c r="F169" s="2">
        <v>5</v>
      </c>
      <c r="G169" s="2">
        <v>1</v>
      </c>
    </row>
    <row r="170" spans="1:7" ht="20.100000000000001" customHeight="1" x14ac:dyDescent="0.25">
      <c r="A170" s="159" t="s">
        <v>314</v>
      </c>
      <c r="B170" s="2">
        <v>3</v>
      </c>
      <c r="C170" s="2">
        <v>15</v>
      </c>
      <c r="D170" s="2">
        <v>3</v>
      </c>
      <c r="E170" s="2">
        <v>1</v>
      </c>
      <c r="F170" s="2">
        <v>3</v>
      </c>
      <c r="G170" s="2">
        <v>1</v>
      </c>
    </row>
    <row r="171" spans="1:7" ht="20.100000000000001" customHeight="1" x14ac:dyDescent="0.25">
      <c r="A171" s="159" t="s">
        <v>314</v>
      </c>
      <c r="B171" s="20">
        <v>3</v>
      </c>
      <c r="C171" s="2">
        <v>16</v>
      </c>
      <c r="D171" s="2">
        <v>2</v>
      </c>
      <c r="E171" s="2">
        <v>1</v>
      </c>
      <c r="F171" s="2">
        <v>2</v>
      </c>
      <c r="G171" s="2">
        <v>1</v>
      </c>
    </row>
    <row r="172" spans="1:7" ht="20.100000000000001" customHeight="1" x14ac:dyDescent="0.25">
      <c r="A172" s="159" t="s">
        <v>314</v>
      </c>
      <c r="B172" s="20">
        <v>3</v>
      </c>
      <c r="C172" s="2">
        <v>17</v>
      </c>
      <c r="D172" s="2">
        <v>3</v>
      </c>
      <c r="E172" s="2">
        <v>1</v>
      </c>
      <c r="F172" s="2">
        <v>3</v>
      </c>
      <c r="G172" s="2">
        <v>1</v>
      </c>
    </row>
    <row r="173" spans="1:7" ht="20.100000000000001" customHeight="1" x14ac:dyDescent="0.25">
      <c r="A173" s="159" t="s">
        <v>314</v>
      </c>
      <c r="B173" s="20">
        <v>3</v>
      </c>
      <c r="C173" s="2">
        <v>18</v>
      </c>
      <c r="D173" s="2">
        <v>3</v>
      </c>
      <c r="E173" s="2">
        <v>1</v>
      </c>
      <c r="F173" s="2">
        <v>3</v>
      </c>
      <c r="G173" s="2">
        <v>1</v>
      </c>
    </row>
    <row r="174" spans="1:7" ht="20.100000000000001" customHeight="1" x14ac:dyDescent="0.25">
      <c r="A174" s="159" t="s">
        <v>314</v>
      </c>
      <c r="B174" s="20">
        <v>3</v>
      </c>
      <c r="C174" s="2">
        <v>19</v>
      </c>
      <c r="D174" s="2">
        <v>2</v>
      </c>
      <c r="E174" s="2">
        <v>1</v>
      </c>
      <c r="F174" s="2">
        <v>2</v>
      </c>
      <c r="G174" s="2">
        <v>1</v>
      </c>
    </row>
    <row r="175" spans="1:7" ht="20.100000000000001" customHeight="1" x14ac:dyDescent="0.25">
      <c r="A175" s="159" t="s">
        <v>314</v>
      </c>
      <c r="B175" s="20">
        <v>3</v>
      </c>
      <c r="C175" s="2">
        <v>20</v>
      </c>
      <c r="D175" s="2">
        <v>1</v>
      </c>
      <c r="E175" s="2">
        <v>1</v>
      </c>
      <c r="F175" s="2">
        <v>2</v>
      </c>
      <c r="G175" s="2">
        <v>1</v>
      </c>
    </row>
    <row r="176" spans="1:7" ht="20.100000000000001" customHeight="1" x14ac:dyDescent="0.25">
      <c r="A176" s="159" t="s">
        <v>314</v>
      </c>
      <c r="B176" s="20">
        <v>3</v>
      </c>
      <c r="C176" s="2">
        <v>21</v>
      </c>
      <c r="D176" s="2">
        <v>2</v>
      </c>
      <c r="E176" s="2">
        <v>1</v>
      </c>
      <c r="F176" s="2">
        <v>2</v>
      </c>
      <c r="G176" s="2">
        <v>1</v>
      </c>
    </row>
    <row r="177" spans="1:7" ht="20.100000000000001" customHeight="1" x14ac:dyDescent="0.25">
      <c r="A177" s="159" t="s">
        <v>314</v>
      </c>
      <c r="B177" s="20">
        <v>4</v>
      </c>
      <c r="C177" s="20">
        <v>22</v>
      </c>
      <c r="D177" s="20">
        <v>3</v>
      </c>
      <c r="E177" s="2">
        <v>1</v>
      </c>
      <c r="F177" s="2">
        <v>7</v>
      </c>
      <c r="G177" s="2">
        <v>1</v>
      </c>
    </row>
    <row r="178" spans="1:7" ht="20.100000000000001" customHeight="1" x14ac:dyDescent="0.25">
      <c r="A178" s="160" t="s">
        <v>314</v>
      </c>
      <c r="B178" s="48">
        <v>4</v>
      </c>
      <c r="C178" s="48">
        <v>23</v>
      </c>
      <c r="D178" s="48">
        <v>2</v>
      </c>
      <c r="E178" s="48">
        <v>1</v>
      </c>
      <c r="F178" s="48">
        <v>3</v>
      </c>
      <c r="G178" s="48">
        <v>1</v>
      </c>
    </row>
    <row r="179" spans="1:7" ht="20.100000000000001" customHeight="1" x14ac:dyDescent="0.25">
      <c r="A179" s="194" t="s">
        <v>270</v>
      </c>
      <c r="B179" s="2">
        <v>1</v>
      </c>
      <c r="C179" s="2">
        <v>1</v>
      </c>
      <c r="D179" s="2">
        <v>6</v>
      </c>
      <c r="E179" s="2">
        <v>1</v>
      </c>
      <c r="F179" s="2">
        <v>12</v>
      </c>
      <c r="G179" s="2">
        <v>1</v>
      </c>
    </row>
    <row r="180" spans="1:7" ht="20.100000000000001" customHeight="1" x14ac:dyDescent="0.25">
      <c r="A180" s="159" t="s">
        <v>270</v>
      </c>
      <c r="B180" s="2">
        <v>1</v>
      </c>
      <c r="C180" s="2">
        <v>2</v>
      </c>
      <c r="D180" s="2">
        <v>6</v>
      </c>
      <c r="E180" s="2">
        <v>1</v>
      </c>
      <c r="F180" s="2">
        <v>10</v>
      </c>
      <c r="G180" s="2">
        <v>1</v>
      </c>
    </row>
    <row r="181" spans="1:7" ht="20.100000000000001" customHeight="1" x14ac:dyDescent="0.25">
      <c r="A181" s="159" t="s">
        <v>270</v>
      </c>
      <c r="B181" s="2">
        <v>1</v>
      </c>
      <c r="C181" s="2">
        <v>3</v>
      </c>
      <c r="D181" s="2">
        <v>5</v>
      </c>
      <c r="E181" s="2">
        <v>1</v>
      </c>
      <c r="F181" s="2">
        <v>9</v>
      </c>
      <c r="G181" s="2">
        <v>1</v>
      </c>
    </row>
    <row r="182" spans="1:7" ht="20.100000000000001" customHeight="1" x14ac:dyDescent="0.25">
      <c r="A182" s="159" t="s">
        <v>270</v>
      </c>
      <c r="B182" s="2">
        <v>1</v>
      </c>
      <c r="C182" s="2">
        <v>4</v>
      </c>
      <c r="D182" s="2">
        <v>6</v>
      </c>
      <c r="E182" s="2">
        <v>1</v>
      </c>
      <c r="F182" s="2">
        <v>7</v>
      </c>
      <c r="G182" s="2">
        <v>1</v>
      </c>
    </row>
    <row r="183" spans="1:7" ht="20.100000000000001" customHeight="1" x14ac:dyDescent="0.25">
      <c r="A183" s="159" t="s">
        <v>270</v>
      </c>
      <c r="B183" s="2">
        <v>1</v>
      </c>
      <c r="C183" s="2">
        <v>5</v>
      </c>
      <c r="D183" s="2">
        <v>6</v>
      </c>
      <c r="E183" s="2">
        <v>1</v>
      </c>
      <c r="F183" s="2">
        <v>9</v>
      </c>
      <c r="G183" s="2">
        <v>1</v>
      </c>
    </row>
    <row r="184" spans="1:7" ht="20.100000000000001" customHeight="1" x14ac:dyDescent="0.25">
      <c r="A184" s="159" t="s">
        <v>270</v>
      </c>
      <c r="B184" s="2">
        <v>1</v>
      </c>
      <c r="C184" s="2">
        <v>6</v>
      </c>
      <c r="D184" s="2">
        <v>8</v>
      </c>
      <c r="E184" s="2">
        <v>1</v>
      </c>
      <c r="F184" s="2">
        <v>8</v>
      </c>
      <c r="G184" s="2">
        <v>1</v>
      </c>
    </row>
    <row r="185" spans="1:7" ht="20.100000000000001" customHeight="1" x14ac:dyDescent="0.25">
      <c r="A185" s="159" t="s">
        <v>270</v>
      </c>
      <c r="B185" s="2">
        <v>1</v>
      </c>
      <c r="C185" s="2">
        <v>7</v>
      </c>
      <c r="D185" s="2">
        <v>7</v>
      </c>
      <c r="E185" s="2">
        <v>1</v>
      </c>
      <c r="F185" s="2">
        <v>7</v>
      </c>
      <c r="G185" s="2">
        <v>1</v>
      </c>
    </row>
    <row r="186" spans="1:7" ht="20.100000000000001" customHeight="1" x14ac:dyDescent="0.25">
      <c r="A186" s="159" t="s">
        <v>270</v>
      </c>
      <c r="B186" s="2">
        <v>2</v>
      </c>
      <c r="C186" s="2">
        <v>8</v>
      </c>
      <c r="D186" s="2">
        <v>5</v>
      </c>
      <c r="E186" s="2">
        <v>1</v>
      </c>
      <c r="F186" s="2">
        <v>5</v>
      </c>
      <c r="G186" s="2">
        <v>1</v>
      </c>
    </row>
    <row r="187" spans="1:7" ht="20.100000000000001" customHeight="1" x14ac:dyDescent="0.25">
      <c r="A187" s="159" t="s">
        <v>270</v>
      </c>
      <c r="B187" s="2">
        <v>2</v>
      </c>
      <c r="C187" s="2">
        <v>9</v>
      </c>
      <c r="D187" s="2">
        <v>5</v>
      </c>
      <c r="E187" s="2">
        <v>1</v>
      </c>
      <c r="F187" s="2">
        <v>6</v>
      </c>
      <c r="G187" s="2">
        <v>1</v>
      </c>
    </row>
    <row r="188" spans="1:7" ht="20.100000000000001" customHeight="1" x14ac:dyDescent="0.25">
      <c r="A188" s="159" t="s">
        <v>270</v>
      </c>
      <c r="B188" s="2">
        <v>2</v>
      </c>
      <c r="C188" s="2">
        <v>10</v>
      </c>
      <c r="D188" s="2">
        <v>5</v>
      </c>
      <c r="E188" s="2">
        <v>1</v>
      </c>
      <c r="F188" s="2">
        <v>6</v>
      </c>
      <c r="G188" s="2">
        <v>1</v>
      </c>
    </row>
    <row r="189" spans="1:7" ht="20.100000000000001" customHeight="1" x14ac:dyDescent="0.25">
      <c r="A189" s="159" t="s">
        <v>270</v>
      </c>
      <c r="B189" s="2">
        <v>2</v>
      </c>
      <c r="C189" s="2">
        <v>11</v>
      </c>
      <c r="D189" s="2">
        <v>4</v>
      </c>
      <c r="E189" s="2">
        <v>1</v>
      </c>
      <c r="F189" s="2">
        <v>5</v>
      </c>
      <c r="G189" s="2">
        <v>1</v>
      </c>
    </row>
    <row r="190" spans="1:7" ht="20.100000000000001" customHeight="1" x14ac:dyDescent="0.25">
      <c r="A190" s="159" t="s">
        <v>270</v>
      </c>
      <c r="B190" s="2">
        <v>2</v>
      </c>
      <c r="C190" s="2">
        <v>12</v>
      </c>
      <c r="D190" s="2">
        <v>5</v>
      </c>
      <c r="E190" s="2">
        <v>1</v>
      </c>
      <c r="F190" s="2">
        <v>6</v>
      </c>
      <c r="G190" s="2">
        <v>1</v>
      </c>
    </row>
    <row r="191" spans="1:7" ht="20.100000000000001" customHeight="1" x14ac:dyDescent="0.25">
      <c r="A191" s="159" t="s">
        <v>270</v>
      </c>
      <c r="B191" s="2">
        <v>2</v>
      </c>
      <c r="C191" s="2">
        <v>13</v>
      </c>
      <c r="D191" s="2">
        <v>5</v>
      </c>
      <c r="E191" s="2">
        <v>1</v>
      </c>
      <c r="F191" s="2">
        <v>6</v>
      </c>
      <c r="G191" s="2">
        <v>1</v>
      </c>
    </row>
    <row r="192" spans="1:7" ht="20.100000000000001" customHeight="1" x14ac:dyDescent="0.25">
      <c r="A192" s="159" t="s">
        <v>270</v>
      </c>
      <c r="B192" s="2">
        <v>2</v>
      </c>
      <c r="C192" s="2">
        <v>14</v>
      </c>
      <c r="D192" s="2">
        <v>8</v>
      </c>
      <c r="E192" s="2">
        <v>1</v>
      </c>
      <c r="F192" s="2">
        <v>10</v>
      </c>
      <c r="G192" s="2">
        <v>1</v>
      </c>
    </row>
    <row r="193" spans="1:7" ht="20.100000000000001" customHeight="1" x14ac:dyDescent="0.25">
      <c r="A193" s="159" t="s">
        <v>270</v>
      </c>
      <c r="B193" s="2">
        <v>3</v>
      </c>
      <c r="C193" s="2">
        <v>15</v>
      </c>
      <c r="D193" s="2">
        <v>8</v>
      </c>
      <c r="E193" s="2">
        <v>1</v>
      </c>
      <c r="F193" s="2">
        <v>8</v>
      </c>
      <c r="G193" s="2">
        <v>1</v>
      </c>
    </row>
    <row r="194" spans="1:7" ht="20.100000000000001" customHeight="1" x14ac:dyDescent="0.25">
      <c r="A194" s="159" t="s">
        <v>270</v>
      </c>
      <c r="B194" s="2">
        <v>3</v>
      </c>
      <c r="C194" s="2">
        <v>16</v>
      </c>
      <c r="D194" s="2">
        <v>5</v>
      </c>
      <c r="E194" s="2">
        <v>1</v>
      </c>
      <c r="F194" s="2">
        <v>5</v>
      </c>
      <c r="G194" s="2">
        <v>1</v>
      </c>
    </row>
    <row r="195" spans="1:7" ht="20.100000000000001" customHeight="1" x14ac:dyDescent="0.25">
      <c r="A195" s="159" t="s">
        <v>270</v>
      </c>
      <c r="B195" s="2">
        <v>3</v>
      </c>
      <c r="C195" s="2">
        <v>17</v>
      </c>
      <c r="D195" s="2">
        <v>7</v>
      </c>
      <c r="E195" s="2">
        <v>1</v>
      </c>
      <c r="F195" s="2">
        <v>7</v>
      </c>
      <c r="G195" s="2">
        <v>1</v>
      </c>
    </row>
    <row r="196" spans="1:7" ht="20.100000000000001" customHeight="1" x14ac:dyDescent="0.25">
      <c r="A196" s="159" t="s">
        <v>270</v>
      </c>
      <c r="B196" s="2">
        <v>3</v>
      </c>
      <c r="C196" s="2">
        <v>18</v>
      </c>
      <c r="D196" s="2">
        <v>5</v>
      </c>
      <c r="E196" s="2">
        <v>1</v>
      </c>
      <c r="F196" s="2">
        <v>6</v>
      </c>
      <c r="G196" s="2">
        <v>1</v>
      </c>
    </row>
    <row r="197" spans="1:7" ht="20.100000000000001" customHeight="1" x14ac:dyDescent="0.25">
      <c r="A197" s="159" t="s">
        <v>270</v>
      </c>
      <c r="B197" s="2">
        <v>3</v>
      </c>
      <c r="C197" s="2">
        <v>19</v>
      </c>
      <c r="D197" s="2">
        <v>5</v>
      </c>
      <c r="E197" s="2">
        <v>1</v>
      </c>
      <c r="F197" s="2">
        <v>6</v>
      </c>
      <c r="G197" s="2">
        <v>1</v>
      </c>
    </row>
    <row r="198" spans="1:7" ht="20.100000000000001" customHeight="1" x14ac:dyDescent="0.25">
      <c r="A198" s="159" t="s">
        <v>270</v>
      </c>
      <c r="B198" s="2">
        <v>3</v>
      </c>
      <c r="C198" s="2">
        <v>20</v>
      </c>
      <c r="D198" s="2">
        <v>5</v>
      </c>
      <c r="E198" s="2">
        <v>1</v>
      </c>
      <c r="F198" s="2">
        <v>6</v>
      </c>
      <c r="G198" s="2">
        <v>1</v>
      </c>
    </row>
    <row r="199" spans="1:7" ht="20.100000000000001" customHeight="1" x14ac:dyDescent="0.25">
      <c r="A199" s="159" t="s">
        <v>270</v>
      </c>
      <c r="B199" s="2">
        <v>3</v>
      </c>
      <c r="C199" s="2">
        <v>21</v>
      </c>
      <c r="D199" s="2">
        <v>7</v>
      </c>
      <c r="E199" s="2">
        <v>1</v>
      </c>
      <c r="F199" s="2">
        <v>10</v>
      </c>
      <c r="G199" s="2">
        <v>1</v>
      </c>
    </row>
    <row r="200" spans="1:7" ht="20.100000000000001" customHeight="1" x14ac:dyDescent="0.25">
      <c r="A200" s="159" t="s">
        <v>270</v>
      </c>
      <c r="B200" s="2">
        <v>4</v>
      </c>
      <c r="C200" s="2">
        <v>22</v>
      </c>
      <c r="D200" s="158">
        <v>10</v>
      </c>
      <c r="E200" s="2">
        <v>1</v>
      </c>
      <c r="F200" s="2">
        <v>10</v>
      </c>
      <c r="G200" s="2">
        <v>1</v>
      </c>
    </row>
    <row r="201" spans="1:7" ht="20.100000000000001" customHeight="1" x14ac:dyDescent="0.25">
      <c r="A201" s="159" t="s">
        <v>270</v>
      </c>
      <c r="B201" s="2">
        <v>4</v>
      </c>
      <c r="C201" s="2">
        <v>23</v>
      </c>
      <c r="D201" s="2">
        <v>8</v>
      </c>
      <c r="E201" s="2">
        <v>1</v>
      </c>
      <c r="F201" s="2">
        <v>9</v>
      </c>
      <c r="G201" s="2">
        <v>1</v>
      </c>
    </row>
    <row r="202" spans="1:7" ht="20.100000000000001" customHeight="1" x14ac:dyDescent="0.25">
      <c r="A202" s="159" t="s">
        <v>270</v>
      </c>
      <c r="B202" s="2">
        <v>4</v>
      </c>
      <c r="C202" s="2">
        <v>24</v>
      </c>
      <c r="D202" s="2">
        <v>9</v>
      </c>
      <c r="E202" s="2">
        <v>1</v>
      </c>
      <c r="F202" s="2">
        <v>11</v>
      </c>
      <c r="G202" s="2">
        <v>1</v>
      </c>
    </row>
    <row r="203" spans="1:7" ht="20.100000000000001" customHeight="1" x14ac:dyDescent="0.25">
      <c r="A203" s="159" t="s">
        <v>270</v>
      </c>
      <c r="B203" s="2">
        <v>4</v>
      </c>
      <c r="C203" s="2">
        <v>25</v>
      </c>
      <c r="D203" s="2">
        <v>5</v>
      </c>
      <c r="E203" s="2">
        <v>1</v>
      </c>
      <c r="F203" s="2">
        <v>7</v>
      </c>
      <c r="G203" s="2">
        <v>1</v>
      </c>
    </row>
    <row r="204" spans="1:7" ht="20.100000000000001" customHeight="1" x14ac:dyDescent="0.25">
      <c r="A204" s="159" t="s">
        <v>270</v>
      </c>
      <c r="B204" s="2">
        <v>4</v>
      </c>
      <c r="C204" s="2">
        <v>26</v>
      </c>
      <c r="D204" s="2">
        <v>5</v>
      </c>
      <c r="E204" s="2">
        <v>1</v>
      </c>
      <c r="F204" s="2">
        <v>5</v>
      </c>
      <c r="G204" s="2">
        <v>1</v>
      </c>
    </row>
    <row r="205" spans="1:7" ht="20.100000000000001" customHeight="1" x14ac:dyDescent="0.25">
      <c r="A205" s="159" t="s">
        <v>270</v>
      </c>
      <c r="B205" s="2">
        <v>4</v>
      </c>
      <c r="C205" s="2">
        <v>27</v>
      </c>
      <c r="D205" s="2">
        <v>8</v>
      </c>
      <c r="E205" s="2">
        <v>1</v>
      </c>
      <c r="F205" s="2">
        <v>8</v>
      </c>
      <c r="G205" s="2">
        <v>1</v>
      </c>
    </row>
    <row r="206" spans="1:7" ht="20.100000000000001" customHeight="1" x14ac:dyDescent="0.25">
      <c r="A206" s="160" t="s">
        <v>270</v>
      </c>
      <c r="B206" s="48">
        <v>4</v>
      </c>
      <c r="C206" s="48">
        <v>28</v>
      </c>
      <c r="D206" s="48">
        <v>9</v>
      </c>
      <c r="E206" s="48">
        <v>1</v>
      </c>
      <c r="F206" s="48">
        <v>9</v>
      </c>
      <c r="G206" s="48">
        <v>1</v>
      </c>
    </row>
    <row r="207" spans="1:7" ht="20.100000000000001" customHeight="1" x14ac:dyDescent="0.25">
      <c r="A207" s="194" t="s">
        <v>271</v>
      </c>
      <c r="B207" s="2">
        <v>1</v>
      </c>
      <c r="C207" s="2">
        <v>1</v>
      </c>
      <c r="D207" s="2">
        <v>6</v>
      </c>
      <c r="E207" s="2">
        <v>1</v>
      </c>
      <c r="F207" s="2">
        <v>9</v>
      </c>
      <c r="G207" s="2">
        <v>1</v>
      </c>
    </row>
    <row r="208" spans="1:7" ht="20.100000000000001" customHeight="1" x14ac:dyDescent="0.25">
      <c r="A208" s="159" t="s">
        <v>271</v>
      </c>
      <c r="B208" s="2">
        <v>1</v>
      </c>
      <c r="C208" s="2">
        <v>2</v>
      </c>
      <c r="D208" s="2">
        <v>7</v>
      </c>
      <c r="E208" s="2">
        <v>1</v>
      </c>
      <c r="F208" s="2">
        <v>7</v>
      </c>
      <c r="G208" s="2">
        <v>1</v>
      </c>
    </row>
    <row r="209" spans="1:7" ht="20.100000000000001" customHeight="1" x14ac:dyDescent="0.25">
      <c r="A209" s="159" t="s">
        <v>271</v>
      </c>
      <c r="B209" s="2">
        <v>1</v>
      </c>
      <c r="C209" s="2">
        <v>3</v>
      </c>
      <c r="D209" s="2">
        <v>8</v>
      </c>
      <c r="E209" s="2">
        <v>1</v>
      </c>
      <c r="F209" s="2">
        <v>8</v>
      </c>
      <c r="G209" s="2">
        <v>1</v>
      </c>
    </row>
    <row r="210" spans="1:7" ht="20.100000000000001" customHeight="1" x14ac:dyDescent="0.25">
      <c r="A210" s="159" t="s">
        <v>271</v>
      </c>
      <c r="B210" s="2">
        <v>1</v>
      </c>
      <c r="C210" s="2">
        <v>4</v>
      </c>
      <c r="D210" s="2">
        <v>8</v>
      </c>
      <c r="E210" s="2">
        <v>1</v>
      </c>
      <c r="F210" s="2">
        <v>16</v>
      </c>
      <c r="G210" s="2">
        <v>1</v>
      </c>
    </row>
    <row r="211" spans="1:7" ht="20.100000000000001" customHeight="1" x14ac:dyDescent="0.25">
      <c r="A211" s="159" t="s">
        <v>271</v>
      </c>
      <c r="B211" s="2">
        <v>1</v>
      </c>
      <c r="C211" s="2">
        <v>5</v>
      </c>
      <c r="D211" s="2">
        <v>4</v>
      </c>
      <c r="E211" s="2">
        <v>1</v>
      </c>
      <c r="F211" s="2">
        <v>7</v>
      </c>
      <c r="G211" s="2">
        <v>1</v>
      </c>
    </row>
    <row r="212" spans="1:7" ht="20.100000000000001" customHeight="1" x14ac:dyDescent="0.25">
      <c r="A212" s="159" t="s">
        <v>271</v>
      </c>
      <c r="B212" s="2">
        <v>1</v>
      </c>
      <c r="C212" s="2">
        <v>6</v>
      </c>
      <c r="D212" s="2">
        <v>6</v>
      </c>
      <c r="E212" s="2">
        <v>1</v>
      </c>
      <c r="F212" s="2">
        <v>12</v>
      </c>
      <c r="G212" s="2">
        <v>1</v>
      </c>
    </row>
    <row r="213" spans="1:7" ht="20.100000000000001" customHeight="1" x14ac:dyDescent="0.25">
      <c r="A213" s="159" t="s">
        <v>271</v>
      </c>
      <c r="B213" s="2">
        <v>1</v>
      </c>
      <c r="C213" s="2">
        <v>7</v>
      </c>
      <c r="D213" s="2">
        <v>7</v>
      </c>
      <c r="E213" s="2">
        <v>1</v>
      </c>
      <c r="F213" s="2">
        <v>8</v>
      </c>
      <c r="G213" s="2">
        <v>1</v>
      </c>
    </row>
    <row r="214" spans="1:7" ht="20.100000000000001" customHeight="1" x14ac:dyDescent="0.25">
      <c r="A214" s="159" t="s">
        <v>271</v>
      </c>
      <c r="B214" s="2">
        <v>2</v>
      </c>
      <c r="C214" s="2">
        <v>8</v>
      </c>
      <c r="D214" s="2">
        <v>6</v>
      </c>
      <c r="E214" s="2">
        <v>1</v>
      </c>
      <c r="F214" s="2">
        <v>6</v>
      </c>
      <c r="G214" s="2">
        <v>1</v>
      </c>
    </row>
    <row r="215" spans="1:7" ht="20.100000000000001" customHeight="1" x14ac:dyDescent="0.25">
      <c r="A215" s="159" t="s">
        <v>271</v>
      </c>
      <c r="B215" s="2">
        <v>2</v>
      </c>
      <c r="C215" s="2">
        <v>9</v>
      </c>
      <c r="D215" s="2">
        <v>4</v>
      </c>
      <c r="E215" s="2">
        <v>1</v>
      </c>
      <c r="F215" s="2">
        <v>7</v>
      </c>
      <c r="G215" s="2">
        <v>1</v>
      </c>
    </row>
    <row r="216" spans="1:7" ht="20.100000000000001" customHeight="1" x14ac:dyDescent="0.25">
      <c r="A216" s="159" t="s">
        <v>271</v>
      </c>
      <c r="B216" s="2">
        <v>2</v>
      </c>
      <c r="C216" s="2">
        <v>11</v>
      </c>
      <c r="D216" s="2">
        <v>6</v>
      </c>
      <c r="E216" s="2">
        <v>1</v>
      </c>
      <c r="F216" s="2">
        <v>9</v>
      </c>
      <c r="G216" s="2">
        <v>1</v>
      </c>
    </row>
    <row r="217" spans="1:7" ht="20.100000000000001" customHeight="1" x14ac:dyDescent="0.25">
      <c r="A217" s="159" t="s">
        <v>271</v>
      </c>
      <c r="B217" s="2">
        <v>2</v>
      </c>
      <c r="C217" s="2">
        <v>12</v>
      </c>
      <c r="D217" s="2">
        <v>4</v>
      </c>
      <c r="E217" s="2">
        <v>1</v>
      </c>
      <c r="F217" s="2">
        <v>6</v>
      </c>
      <c r="G217" s="2">
        <v>1</v>
      </c>
    </row>
    <row r="218" spans="1:7" ht="20.100000000000001" customHeight="1" x14ac:dyDescent="0.25">
      <c r="A218" s="159" t="s">
        <v>271</v>
      </c>
      <c r="B218" s="2">
        <v>2</v>
      </c>
      <c r="C218" s="2">
        <v>13</v>
      </c>
      <c r="D218" s="2">
        <v>5</v>
      </c>
      <c r="E218" s="2">
        <v>1</v>
      </c>
      <c r="F218" s="2">
        <v>7</v>
      </c>
      <c r="G218" s="2">
        <v>1</v>
      </c>
    </row>
    <row r="219" spans="1:7" ht="20.100000000000001" customHeight="1" x14ac:dyDescent="0.25">
      <c r="A219" s="159" t="s">
        <v>271</v>
      </c>
      <c r="B219" s="2">
        <v>2</v>
      </c>
      <c r="C219" s="2">
        <v>14</v>
      </c>
      <c r="D219" s="2">
        <v>5</v>
      </c>
      <c r="E219" s="2">
        <v>1</v>
      </c>
      <c r="F219" s="2">
        <v>5</v>
      </c>
      <c r="G219" s="2">
        <v>1</v>
      </c>
    </row>
    <row r="220" spans="1:7" ht="20.100000000000001" customHeight="1" x14ac:dyDescent="0.25">
      <c r="A220" s="159" t="s">
        <v>271</v>
      </c>
      <c r="B220" s="2">
        <v>3</v>
      </c>
      <c r="C220" s="2">
        <v>15</v>
      </c>
      <c r="D220" s="2">
        <v>6</v>
      </c>
      <c r="E220" s="2">
        <v>1</v>
      </c>
      <c r="F220" s="2">
        <v>6</v>
      </c>
      <c r="G220" s="2">
        <v>1</v>
      </c>
    </row>
    <row r="221" spans="1:7" ht="20.100000000000001" customHeight="1" x14ac:dyDescent="0.25">
      <c r="A221" s="159" t="s">
        <v>271</v>
      </c>
      <c r="B221" s="2">
        <v>3</v>
      </c>
      <c r="C221" s="2">
        <v>16</v>
      </c>
      <c r="D221" s="2">
        <v>9</v>
      </c>
      <c r="E221" s="2">
        <v>1</v>
      </c>
      <c r="F221" s="2">
        <v>9</v>
      </c>
      <c r="G221" s="2">
        <v>1</v>
      </c>
    </row>
    <row r="222" spans="1:7" ht="20.100000000000001" customHeight="1" x14ac:dyDescent="0.25">
      <c r="A222" s="159" t="s">
        <v>271</v>
      </c>
      <c r="B222" s="2">
        <v>3</v>
      </c>
      <c r="C222" s="2">
        <v>17</v>
      </c>
      <c r="D222" s="2">
        <v>6</v>
      </c>
      <c r="E222" s="2">
        <v>1</v>
      </c>
      <c r="F222" s="2">
        <v>6</v>
      </c>
      <c r="G222" s="2">
        <v>1</v>
      </c>
    </row>
    <row r="223" spans="1:7" ht="20.100000000000001" customHeight="1" x14ac:dyDescent="0.25">
      <c r="A223" s="159" t="s">
        <v>271</v>
      </c>
      <c r="B223" s="2">
        <v>3</v>
      </c>
      <c r="C223" s="2">
        <v>18</v>
      </c>
      <c r="D223" s="2">
        <v>5</v>
      </c>
      <c r="E223" s="2">
        <v>1</v>
      </c>
      <c r="F223" s="2">
        <v>6</v>
      </c>
      <c r="G223" s="2">
        <v>1</v>
      </c>
    </row>
    <row r="224" spans="1:7" ht="20.100000000000001" customHeight="1" x14ac:dyDescent="0.25">
      <c r="A224" s="159" t="s">
        <v>271</v>
      </c>
      <c r="B224" s="2">
        <v>3</v>
      </c>
      <c r="C224" s="2">
        <v>19</v>
      </c>
      <c r="D224" s="2">
        <v>4</v>
      </c>
      <c r="E224" s="2">
        <v>1</v>
      </c>
      <c r="F224" s="2">
        <v>6</v>
      </c>
      <c r="G224" s="2">
        <v>1</v>
      </c>
    </row>
    <row r="225" spans="1:7" ht="20.100000000000001" customHeight="1" x14ac:dyDescent="0.25">
      <c r="A225" s="159" t="s">
        <v>271</v>
      </c>
      <c r="B225" s="2">
        <v>4</v>
      </c>
      <c r="C225" s="2">
        <v>22</v>
      </c>
      <c r="D225" s="2">
        <v>6</v>
      </c>
      <c r="E225" s="2">
        <v>1</v>
      </c>
      <c r="F225" s="2">
        <v>8</v>
      </c>
      <c r="G225" s="2">
        <v>1</v>
      </c>
    </row>
    <row r="226" spans="1:7" ht="20.100000000000001" customHeight="1" x14ac:dyDescent="0.25">
      <c r="A226" s="159" t="s">
        <v>271</v>
      </c>
      <c r="B226" s="2">
        <v>4</v>
      </c>
      <c r="C226" s="2">
        <v>23</v>
      </c>
      <c r="D226" s="2">
        <v>9</v>
      </c>
      <c r="E226" s="2">
        <v>1</v>
      </c>
      <c r="F226" s="2">
        <v>9</v>
      </c>
      <c r="G226" s="2">
        <v>1</v>
      </c>
    </row>
    <row r="227" spans="1:7" ht="20.100000000000001" customHeight="1" x14ac:dyDescent="0.25">
      <c r="A227" s="159" t="s">
        <v>271</v>
      </c>
      <c r="B227" s="2">
        <v>4</v>
      </c>
      <c r="C227" s="2">
        <v>24</v>
      </c>
      <c r="D227" s="2">
        <v>7</v>
      </c>
      <c r="E227" s="2">
        <v>1</v>
      </c>
      <c r="F227" s="2">
        <v>7</v>
      </c>
      <c r="G227" s="2">
        <v>1</v>
      </c>
    </row>
    <row r="228" spans="1:7" ht="20.100000000000001" customHeight="1" x14ac:dyDescent="0.25">
      <c r="A228" s="159" t="s">
        <v>271</v>
      </c>
      <c r="B228" s="2">
        <v>4</v>
      </c>
      <c r="C228" s="2">
        <v>25</v>
      </c>
      <c r="D228" s="2">
        <v>5</v>
      </c>
      <c r="E228" s="2">
        <v>1</v>
      </c>
      <c r="F228" s="2">
        <v>6</v>
      </c>
      <c r="G228" s="2">
        <v>1</v>
      </c>
    </row>
    <row r="229" spans="1:7" ht="20.100000000000001" customHeight="1" x14ac:dyDescent="0.25">
      <c r="A229" s="159" t="s">
        <v>271</v>
      </c>
      <c r="B229" s="2">
        <v>4</v>
      </c>
      <c r="C229" s="2">
        <v>26</v>
      </c>
      <c r="D229" s="2">
        <v>6</v>
      </c>
      <c r="E229" s="2">
        <v>1</v>
      </c>
      <c r="F229" s="2">
        <v>6</v>
      </c>
      <c r="G229" s="2">
        <v>1</v>
      </c>
    </row>
    <row r="230" spans="1:7" ht="20.100000000000001" customHeight="1" x14ac:dyDescent="0.25">
      <c r="A230" s="159" t="s">
        <v>271</v>
      </c>
      <c r="B230" s="2">
        <v>4</v>
      </c>
      <c r="C230" s="2">
        <v>27</v>
      </c>
      <c r="D230" s="2">
        <v>9</v>
      </c>
      <c r="E230" s="2">
        <v>1</v>
      </c>
      <c r="F230" s="2">
        <v>9</v>
      </c>
      <c r="G230" s="2">
        <v>1</v>
      </c>
    </row>
    <row r="231" spans="1:7" ht="20.100000000000001" customHeight="1" x14ac:dyDescent="0.25">
      <c r="A231" s="159" t="s">
        <v>271</v>
      </c>
      <c r="B231" s="2">
        <v>4</v>
      </c>
      <c r="C231" s="2">
        <v>28</v>
      </c>
      <c r="D231" s="2">
        <v>4</v>
      </c>
      <c r="E231" s="2">
        <v>1</v>
      </c>
      <c r="F231" s="2">
        <v>4</v>
      </c>
      <c r="G231" s="2">
        <v>1</v>
      </c>
    </row>
    <row r="232" spans="1:7" ht="20.100000000000001" customHeight="1" x14ac:dyDescent="0.25">
      <c r="A232" s="159" t="s">
        <v>271</v>
      </c>
      <c r="B232" s="2">
        <v>5</v>
      </c>
      <c r="C232" s="2">
        <v>30</v>
      </c>
      <c r="D232" s="2">
        <v>4</v>
      </c>
      <c r="E232" s="2">
        <v>1</v>
      </c>
      <c r="F232" s="2">
        <v>4</v>
      </c>
      <c r="G232" s="2">
        <v>1</v>
      </c>
    </row>
    <row r="233" spans="1:7" ht="20.100000000000001" customHeight="1" x14ac:dyDescent="0.25">
      <c r="A233" s="159" t="s">
        <v>271</v>
      </c>
      <c r="B233" s="2">
        <v>5</v>
      </c>
      <c r="C233" s="2">
        <v>31</v>
      </c>
      <c r="D233" s="2">
        <v>5</v>
      </c>
      <c r="E233" s="2">
        <v>1</v>
      </c>
      <c r="F233" s="2">
        <v>5</v>
      </c>
      <c r="G233" s="2">
        <v>1</v>
      </c>
    </row>
    <row r="234" spans="1:7" ht="20.100000000000001" customHeight="1" x14ac:dyDescent="0.25">
      <c r="A234" s="159" t="s">
        <v>271</v>
      </c>
      <c r="B234" s="2">
        <v>1</v>
      </c>
      <c r="C234" s="2">
        <v>1</v>
      </c>
      <c r="D234" s="158">
        <v>1</v>
      </c>
      <c r="E234" s="2">
        <v>1</v>
      </c>
      <c r="F234" s="2">
        <v>5</v>
      </c>
      <c r="G234" s="2">
        <v>1</v>
      </c>
    </row>
    <row r="235" spans="1:7" ht="20.100000000000001" customHeight="1" x14ac:dyDescent="0.25">
      <c r="A235" s="159" t="s">
        <v>271</v>
      </c>
      <c r="B235" s="2">
        <v>1</v>
      </c>
      <c r="C235" s="2">
        <v>2</v>
      </c>
      <c r="D235" s="2">
        <v>5</v>
      </c>
      <c r="E235" s="2">
        <v>1</v>
      </c>
      <c r="F235" s="2">
        <v>5</v>
      </c>
      <c r="G235" s="2">
        <v>1</v>
      </c>
    </row>
    <row r="236" spans="1:7" ht="20.100000000000001" customHeight="1" x14ac:dyDescent="0.25">
      <c r="A236" s="159" t="s">
        <v>271</v>
      </c>
      <c r="B236" s="2">
        <v>1</v>
      </c>
      <c r="C236" s="2">
        <v>3</v>
      </c>
      <c r="D236" s="2">
        <v>5</v>
      </c>
      <c r="E236" s="2">
        <v>1</v>
      </c>
      <c r="F236" s="2">
        <v>6</v>
      </c>
      <c r="G236" s="2">
        <v>1</v>
      </c>
    </row>
    <row r="237" spans="1:7" ht="20.100000000000001" customHeight="1" x14ac:dyDescent="0.25">
      <c r="A237" s="159" t="s">
        <v>271</v>
      </c>
      <c r="B237" s="2">
        <v>1</v>
      </c>
      <c r="C237" s="2">
        <v>4</v>
      </c>
      <c r="D237" s="2">
        <v>7</v>
      </c>
      <c r="E237" s="2">
        <v>1</v>
      </c>
      <c r="F237" s="2">
        <v>7</v>
      </c>
      <c r="G237" s="2">
        <v>1</v>
      </c>
    </row>
    <row r="238" spans="1:7" ht="20.100000000000001" customHeight="1" x14ac:dyDescent="0.25">
      <c r="A238" s="159" t="s">
        <v>271</v>
      </c>
      <c r="B238" s="2">
        <v>1</v>
      </c>
      <c r="C238" s="2">
        <v>5</v>
      </c>
      <c r="D238" s="2">
        <v>7</v>
      </c>
      <c r="E238" s="2">
        <v>1</v>
      </c>
      <c r="F238" s="2">
        <v>7</v>
      </c>
      <c r="G238" s="2">
        <v>1</v>
      </c>
    </row>
    <row r="239" spans="1:7" ht="20.100000000000001" customHeight="1" x14ac:dyDescent="0.25">
      <c r="A239" s="159" t="s">
        <v>271</v>
      </c>
      <c r="B239" s="2">
        <v>1</v>
      </c>
      <c r="C239" s="2">
        <v>6</v>
      </c>
      <c r="D239" s="2">
        <v>5</v>
      </c>
      <c r="E239" s="2">
        <v>1</v>
      </c>
      <c r="F239" s="2">
        <v>7</v>
      </c>
      <c r="G239" s="2">
        <v>1</v>
      </c>
    </row>
    <row r="240" spans="1:7" ht="20.100000000000001" customHeight="1" x14ac:dyDescent="0.25">
      <c r="A240" s="159" t="s">
        <v>271</v>
      </c>
      <c r="B240" s="2">
        <v>1</v>
      </c>
      <c r="C240" s="2">
        <v>7</v>
      </c>
      <c r="D240" s="2">
        <v>9</v>
      </c>
      <c r="E240" s="2">
        <v>1</v>
      </c>
      <c r="F240" s="2">
        <v>9</v>
      </c>
      <c r="G240" s="2">
        <v>1</v>
      </c>
    </row>
    <row r="241" spans="1:7" ht="20.100000000000001" customHeight="1" x14ac:dyDescent="0.25">
      <c r="A241" s="159" t="s">
        <v>271</v>
      </c>
      <c r="B241" s="2">
        <v>2</v>
      </c>
      <c r="C241" s="2">
        <v>8</v>
      </c>
      <c r="D241" s="2">
        <v>6</v>
      </c>
      <c r="E241" s="2">
        <v>1</v>
      </c>
      <c r="F241" s="2">
        <v>6</v>
      </c>
      <c r="G241" s="2">
        <v>1</v>
      </c>
    </row>
    <row r="242" spans="1:7" ht="20.100000000000001" customHeight="1" x14ac:dyDescent="0.25">
      <c r="A242" s="159" t="s">
        <v>271</v>
      </c>
      <c r="B242" s="2">
        <v>2</v>
      </c>
      <c r="C242" s="2">
        <v>9</v>
      </c>
      <c r="D242" s="2">
        <v>5</v>
      </c>
      <c r="E242" s="2">
        <v>1</v>
      </c>
      <c r="F242" s="2">
        <v>6</v>
      </c>
      <c r="G242" s="2">
        <v>1</v>
      </c>
    </row>
    <row r="243" spans="1:7" ht="20.100000000000001" customHeight="1" x14ac:dyDescent="0.25">
      <c r="A243" s="159" t="s">
        <v>271</v>
      </c>
      <c r="B243" s="2">
        <v>2</v>
      </c>
      <c r="C243" s="2">
        <v>10</v>
      </c>
      <c r="D243" s="2">
        <v>5</v>
      </c>
      <c r="E243" s="2">
        <v>1</v>
      </c>
      <c r="F243" s="2">
        <v>10</v>
      </c>
      <c r="G243" s="2">
        <v>1</v>
      </c>
    </row>
    <row r="244" spans="1:7" ht="20.100000000000001" customHeight="1" x14ac:dyDescent="0.25">
      <c r="A244" s="159" t="s">
        <v>271</v>
      </c>
      <c r="B244" s="2">
        <v>2</v>
      </c>
      <c r="C244" s="2">
        <v>11</v>
      </c>
      <c r="D244" s="2">
        <v>6</v>
      </c>
      <c r="E244" s="2">
        <v>1</v>
      </c>
      <c r="F244" s="2">
        <v>8</v>
      </c>
      <c r="G244" s="2">
        <v>1</v>
      </c>
    </row>
    <row r="245" spans="1:7" ht="20.100000000000001" customHeight="1" x14ac:dyDescent="0.25">
      <c r="A245" s="159" t="s">
        <v>271</v>
      </c>
      <c r="B245" s="2">
        <v>2</v>
      </c>
      <c r="C245" s="2">
        <v>12</v>
      </c>
      <c r="D245" s="2">
        <v>7</v>
      </c>
      <c r="E245" s="2">
        <v>1</v>
      </c>
      <c r="F245" s="2">
        <v>7</v>
      </c>
      <c r="G245" s="2">
        <v>1</v>
      </c>
    </row>
    <row r="246" spans="1:7" ht="20.100000000000001" customHeight="1" x14ac:dyDescent="0.25">
      <c r="A246" s="159" t="s">
        <v>271</v>
      </c>
      <c r="B246" s="2">
        <v>2</v>
      </c>
      <c r="C246" s="2">
        <v>13</v>
      </c>
      <c r="D246" s="2">
        <v>4</v>
      </c>
      <c r="E246" s="2">
        <v>1</v>
      </c>
      <c r="F246" s="2">
        <v>7</v>
      </c>
      <c r="G246" s="2">
        <v>1</v>
      </c>
    </row>
    <row r="247" spans="1:7" ht="20.100000000000001" customHeight="1" x14ac:dyDescent="0.25">
      <c r="A247" s="159" t="s">
        <v>271</v>
      </c>
      <c r="B247" s="2">
        <v>2</v>
      </c>
      <c r="C247" s="2">
        <v>14</v>
      </c>
      <c r="D247" s="158">
        <v>0</v>
      </c>
      <c r="E247" s="2">
        <v>0</v>
      </c>
      <c r="F247" s="2">
        <v>4</v>
      </c>
      <c r="G247" s="2">
        <v>1</v>
      </c>
    </row>
    <row r="248" spans="1:7" ht="20.100000000000001" customHeight="1" x14ac:dyDescent="0.25">
      <c r="A248" s="159" t="s">
        <v>271</v>
      </c>
      <c r="B248" s="2">
        <v>3</v>
      </c>
      <c r="C248" s="2">
        <v>15</v>
      </c>
      <c r="D248" s="2">
        <v>7</v>
      </c>
      <c r="E248" s="2">
        <v>1</v>
      </c>
      <c r="F248" s="2">
        <v>7</v>
      </c>
      <c r="G248" s="2">
        <v>1</v>
      </c>
    </row>
    <row r="249" spans="1:7" ht="20.100000000000001" customHeight="1" x14ac:dyDescent="0.25">
      <c r="A249" s="159" t="s">
        <v>271</v>
      </c>
      <c r="B249" s="2">
        <v>3</v>
      </c>
      <c r="C249" s="2">
        <v>16</v>
      </c>
      <c r="D249" s="2">
        <v>6</v>
      </c>
      <c r="E249" s="2">
        <v>1</v>
      </c>
      <c r="F249" s="2">
        <v>7</v>
      </c>
      <c r="G249" s="2">
        <v>1</v>
      </c>
    </row>
    <row r="250" spans="1:7" ht="20.100000000000001" customHeight="1" x14ac:dyDescent="0.25">
      <c r="A250" s="159" t="s">
        <v>271</v>
      </c>
      <c r="B250" s="2">
        <v>3</v>
      </c>
      <c r="C250" s="2">
        <v>17</v>
      </c>
      <c r="D250" s="2">
        <v>8</v>
      </c>
      <c r="E250" s="2">
        <v>1</v>
      </c>
      <c r="F250" s="2">
        <v>8</v>
      </c>
      <c r="G250" s="2">
        <v>1</v>
      </c>
    </row>
    <row r="251" spans="1:7" ht="20.100000000000001" customHeight="1" x14ac:dyDescent="0.25">
      <c r="A251" s="159" t="s">
        <v>271</v>
      </c>
      <c r="B251" s="2">
        <v>3</v>
      </c>
      <c r="C251" s="2">
        <v>18</v>
      </c>
      <c r="D251" s="2">
        <v>7</v>
      </c>
      <c r="E251" s="2">
        <v>1</v>
      </c>
      <c r="F251" s="2">
        <v>7</v>
      </c>
      <c r="G251" s="2">
        <v>1</v>
      </c>
    </row>
    <row r="252" spans="1:7" ht="20.100000000000001" customHeight="1" x14ac:dyDescent="0.25">
      <c r="A252" s="159" t="s">
        <v>271</v>
      </c>
      <c r="B252" s="2">
        <v>3</v>
      </c>
      <c r="C252" s="2">
        <v>19</v>
      </c>
      <c r="D252" s="158">
        <v>10</v>
      </c>
      <c r="E252" s="2">
        <v>1</v>
      </c>
      <c r="F252" s="2">
        <v>10</v>
      </c>
      <c r="G252" s="2">
        <v>1</v>
      </c>
    </row>
    <row r="253" spans="1:7" ht="20.100000000000001" customHeight="1" x14ac:dyDescent="0.25">
      <c r="A253" s="159" t="s">
        <v>271</v>
      </c>
      <c r="B253" s="2">
        <v>3</v>
      </c>
      <c r="C253" s="2">
        <v>20</v>
      </c>
      <c r="D253" s="2">
        <v>6</v>
      </c>
      <c r="E253" s="2">
        <v>1</v>
      </c>
      <c r="F253" s="2">
        <v>6</v>
      </c>
      <c r="G253" s="2">
        <v>1</v>
      </c>
    </row>
    <row r="254" spans="1:7" ht="20.100000000000001" customHeight="1" x14ac:dyDescent="0.25">
      <c r="A254" s="159" t="s">
        <v>271</v>
      </c>
      <c r="B254" s="2">
        <v>3</v>
      </c>
      <c r="C254" s="2">
        <v>21</v>
      </c>
      <c r="D254" s="2">
        <v>6</v>
      </c>
      <c r="E254" s="2">
        <v>1</v>
      </c>
      <c r="F254" s="2">
        <v>6</v>
      </c>
      <c r="G254" s="2">
        <v>1</v>
      </c>
    </row>
    <row r="255" spans="1:7" ht="20.100000000000001" customHeight="1" x14ac:dyDescent="0.25">
      <c r="A255" s="159" t="s">
        <v>271</v>
      </c>
      <c r="B255" s="2">
        <v>4</v>
      </c>
      <c r="C255" s="2">
        <v>22</v>
      </c>
      <c r="D255" s="158">
        <v>0</v>
      </c>
      <c r="E255" s="2">
        <v>0</v>
      </c>
      <c r="F255" s="2">
        <v>0</v>
      </c>
      <c r="G255" s="2">
        <v>0</v>
      </c>
    </row>
    <row r="256" spans="1:7" ht="20.100000000000001" customHeight="1" x14ac:dyDescent="0.25">
      <c r="A256" s="159" t="s">
        <v>271</v>
      </c>
      <c r="B256" s="2">
        <v>4</v>
      </c>
      <c r="C256" s="2">
        <v>23</v>
      </c>
      <c r="D256" s="2">
        <v>4</v>
      </c>
      <c r="E256" s="2">
        <v>1</v>
      </c>
      <c r="F256" s="2">
        <v>4</v>
      </c>
      <c r="G256" s="2">
        <v>1</v>
      </c>
    </row>
    <row r="257" spans="1:7" ht="20.100000000000001" customHeight="1" x14ac:dyDescent="0.25">
      <c r="A257" s="159" t="s">
        <v>271</v>
      </c>
      <c r="B257" s="2">
        <v>4</v>
      </c>
      <c r="C257" s="2">
        <v>24</v>
      </c>
      <c r="D257" s="2">
        <v>6</v>
      </c>
      <c r="E257" s="2">
        <v>1</v>
      </c>
      <c r="F257" s="2">
        <v>6</v>
      </c>
      <c r="G257" s="2">
        <v>1</v>
      </c>
    </row>
    <row r="258" spans="1:7" ht="20.100000000000001" customHeight="1" x14ac:dyDescent="0.25">
      <c r="A258" s="159" t="s">
        <v>271</v>
      </c>
      <c r="B258" s="2">
        <v>4</v>
      </c>
      <c r="C258" s="2">
        <v>25</v>
      </c>
      <c r="D258" s="2">
        <v>7</v>
      </c>
      <c r="E258" s="2">
        <v>1</v>
      </c>
      <c r="F258" s="2">
        <v>8</v>
      </c>
      <c r="G258" s="2">
        <v>1</v>
      </c>
    </row>
    <row r="259" spans="1:7" ht="20.100000000000001" customHeight="1" x14ac:dyDescent="0.25">
      <c r="A259" s="159" t="s">
        <v>271</v>
      </c>
      <c r="B259" s="2">
        <v>4</v>
      </c>
      <c r="C259" s="2">
        <v>26</v>
      </c>
      <c r="D259" s="2">
        <v>9</v>
      </c>
      <c r="E259" s="2">
        <v>1</v>
      </c>
      <c r="F259" s="2">
        <v>9</v>
      </c>
      <c r="G259" s="2">
        <v>1</v>
      </c>
    </row>
    <row r="260" spans="1:7" ht="20.100000000000001" customHeight="1" x14ac:dyDescent="0.25">
      <c r="A260" s="159" t="s">
        <v>271</v>
      </c>
      <c r="B260" s="2">
        <v>4</v>
      </c>
      <c r="C260" s="2">
        <v>27</v>
      </c>
      <c r="D260" s="2">
        <v>5</v>
      </c>
      <c r="E260" s="2">
        <v>1</v>
      </c>
      <c r="F260" s="2">
        <v>6</v>
      </c>
      <c r="G260" s="2">
        <v>1</v>
      </c>
    </row>
    <row r="261" spans="1:7" ht="20.100000000000001" customHeight="1" x14ac:dyDescent="0.25">
      <c r="A261" s="159" t="s">
        <v>271</v>
      </c>
      <c r="B261" s="2">
        <v>4</v>
      </c>
      <c r="C261" s="2">
        <v>28</v>
      </c>
      <c r="D261" s="2">
        <v>6</v>
      </c>
      <c r="E261" s="2">
        <v>1</v>
      </c>
      <c r="F261" s="2">
        <v>6</v>
      </c>
      <c r="G261" s="2">
        <v>1</v>
      </c>
    </row>
    <row r="262" spans="1:7" ht="20.100000000000001" customHeight="1" x14ac:dyDescent="0.25">
      <c r="A262" s="159" t="s">
        <v>271</v>
      </c>
      <c r="B262" s="2">
        <v>5</v>
      </c>
      <c r="C262" s="2">
        <v>29</v>
      </c>
      <c r="D262" s="2">
        <v>6</v>
      </c>
      <c r="E262" s="2">
        <v>1</v>
      </c>
      <c r="F262" s="2">
        <v>6</v>
      </c>
      <c r="G262" s="2">
        <v>1</v>
      </c>
    </row>
    <row r="263" spans="1:7" ht="20.100000000000001" customHeight="1" x14ac:dyDescent="0.25">
      <c r="A263" s="159" t="s">
        <v>271</v>
      </c>
      <c r="B263" s="2">
        <v>5</v>
      </c>
      <c r="C263" s="2">
        <v>30</v>
      </c>
      <c r="D263" s="2">
        <v>5</v>
      </c>
      <c r="E263" s="2">
        <v>1</v>
      </c>
      <c r="F263" s="2">
        <v>5</v>
      </c>
      <c r="G263" s="2">
        <v>1</v>
      </c>
    </row>
    <row r="264" spans="1:7" ht="20.100000000000001" customHeight="1" x14ac:dyDescent="0.25">
      <c r="A264" s="159" t="s">
        <v>271</v>
      </c>
      <c r="B264" s="2">
        <v>5</v>
      </c>
      <c r="C264" s="2">
        <v>31</v>
      </c>
      <c r="D264" s="2">
        <v>5</v>
      </c>
      <c r="E264" s="2">
        <v>1</v>
      </c>
      <c r="F264" s="2">
        <v>5</v>
      </c>
      <c r="G264" s="2">
        <v>1</v>
      </c>
    </row>
    <row r="265" spans="1:7" ht="20.100000000000001" customHeight="1" x14ac:dyDescent="0.25">
      <c r="A265" s="159" t="s">
        <v>271</v>
      </c>
      <c r="B265" s="2">
        <v>5</v>
      </c>
      <c r="C265" s="2">
        <v>32</v>
      </c>
      <c r="D265" s="2">
        <v>6</v>
      </c>
      <c r="E265" s="2">
        <v>1</v>
      </c>
      <c r="F265" s="2">
        <v>7</v>
      </c>
      <c r="G265" s="2">
        <v>1</v>
      </c>
    </row>
    <row r="266" spans="1:7" ht="20.100000000000001" customHeight="1" x14ac:dyDescent="0.25">
      <c r="A266" s="159" t="s">
        <v>271</v>
      </c>
      <c r="B266" s="20">
        <v>5</v>
      </c>
      <c r="C266" s="20">
        <v>33</v>
      </c>
      <c r="D266" s="20">
        <v>6</v>
      </c>
      <c r="E266" s="2">
        <v>1</v>
      </c>
      <c r="F266" s="2">
        <v>5</v>
      </c>
      <c r="G266" s="2">
        <v>1</v>
      </c>
    </row>
    <row r="267" spans="1:7" ht="20.100000000000001" customHeight="1" x14ac:dyDescent="0.25">
      <c r="A267" s="160" t="s">
        <v>271</v>
      </c>
      <c r="B267" s="48">
        <v>5</v>
      </c>
      <c r="C267" s="48">
        <v>34</v>
      </c>
      <c r="D267" s="48">
        <v>5</v>
      </c>
      <c r="E267" s="48">
        <v>1</v>
      </c>
      <c r="F267" s="48">
        <v>7</v>
      </c>
      <c r="G267" s="48">
        <v>1</v>
      </c>
    </row>
    <row r="268" spans="1:7" ht="20.100000000000001" customHeight="1" x14ac:dyDescent="0.25">
      <c r="A268" s="194" t="s">
        <v>272</v>
      </c>
      <c r="B268" s="2">
        <v>1</v>
      </c>
      <c r="C268" s="2">
        <v>1</v>
      </c>
      <c r="D268" s="2">
        <v>4</v>
      </c>
      <c r="E268" s="2">
        <v>1</v>
      </c>
      <c r="F268" s="2">
        <v>7</v>
      </c>
      <c r="G268" s="2">
        <v>1</v>
      </c>
    </row>
    <row r="269" spans="1:7" ht="20.100000000000001" customHeight="1" x14ac:dyDescent="0.25">
      <c r="A269" s="159" t="s">
        <v>272</v>
      </c>
      <c r="B269" s="2">
        <v>1</v>
      </c>
      <c r="C269" s="2">
        <v>2</v>
      </c>
      <c r="D269" s="2">
        <v>2</v>
      </c>
      <c r="E269" s="2">
        <v>1</v>
      </c>
      <c r="F269" s="2">
        <v>15</v>
      </c>
      <c r="G269" s="2">
        <v>1</v>
      </c>
    </row>
    <row r="270" spans="1:7" ht="20.100000000000001" customHeight="1" x14ac:dyDescent="0.25">
      <c r="A270" s="159" t="s">
        <v>272</v>
      </c>
      <c r="B270" s="2">
        <v>1</v>
      </c>
      <c r="C270" s="2">
        <v>3</v>
      </c>
      <c r="D270" s="2">
        <v>4</v>
      </c>
      <c r="E270" s="2">
        <v>1</v>
      </c>
      <c r="F270" s="2">
        <v>7</v>
      </c>
      <c r="G270" s="2">
        <v>1</v>
      </c>
    </row>
    <row r="271" spans="1:7" ht="20.100000000000001" customHeight="1" x14ac:dyDescent="0.25">
      <c r="A271" s="159" t="s">
        <v>272</v>
      </c>
      <c r="B271" s="2">
        <v>1</v>
      </c>
      <c r="C271" s="2">
        <v>4</v>
      </c>
      <c r="D271" s="2">
        <v>5</v>
      </c>
      <c r="E271" s="2">
        <v>1</v>
      </c>
      <c r="F271" s="2">
        <v>8</v>
      </c>
      <c r="G271" s="2">
        <v>1</v>
      </c>
    </row>
    <row r="272" spans="1:7" ht="20.100000000000001" customHeight="1" x14ac:dyDescent="0.25">
      <c r="A272" s="159" t="s">
        <v>272</v>
      </c>
      <c r="B272" s="2">
        <v>1</v>
      </c>
      <c r="C272" s="2">
        <v>5</v>
      </c>
      <c r="D272" s="2">
        <v>1</v>
      </c>
      <c r="E272" s="2">
        <v>1</v>
      </c>
      <c r="F272" s="2">
        <v>5</v>
      </c>
      <c r="G272" s="2">
        <v>1</v>
      </c>
    </row>
    <row r="273" spans="1:7" ht="20.100000000000001" customHeight="1" x14ac:dyDescent="0.25">
      <c r="A273" s="159" t="s">
        <v>272</v>
      </c>
      <c r="B273" s="2">
        <v>1</v>
      </c>
      <c r="C273" s="2">
        <v>6</v>
      </c>
      <c r="D273" s="2">
        <v>2</v>
      </c>
      <c r="E273" s="2">
        <v>1</v>
      </c>
      <c r="F273" s="2">
        <v>15</v>
      </c>
      <c r="G273" s="2">
        <v>1</v>
      </c>
    </row>
    <row r="274" spans="1:7" ht="20.100000000000001" customHeight="1" x14ac:dyDescent="0.25">
      <c r="A274" s="159" t="s">
        <v>272</v>
      </c>
      <c r="B274" s="2">
        <v>1</v>
      </c>
      <c r="C274" s="2">
        <v>7</v>
      </c>
      <c r="D274" s="2">
        <v>4</v>
      </c>
      <c r="E274" s="2">
        <v>1</v>
      </c>
      <c r="F274" s="2">
        <v>10</v>
      </c>
      <c r="G274" s="2">
        <v>1</v>
      </c>
    </row>
    <row r="275" spans="1:7" ht="20.100000000000001" customHeight="1" x14ac:dyDescent="0.25">
      <c r="A275" s="159" t="s">
        <v>272</v>
      </c>
      <c r="B275" s="2">
        <v>2</v>
      </c>
      <c r="C275" s="2">
        <v>8</v>
      </c>
      <c r="D275" s="158">
        <v>8</v>
      </c>
      <c r="E275" s="2">
        <v>1</v>
      </c>
      <c r="F275" s="2">
        <v>8</v>
      </c>
      <c r="G275" s="2">
        <v>1</v>
      </c>
    </row>
    <row r="276" spans="1:7" ht="20.100000000000001" customHeight="1" x14ac:dyDescent="0.25">
      <c r="A276" s="160" t="s">
        <v>272</v>
      </c>
      <c r="B276" s="48">
        <v>2</v>
      </c>
      <c r="C276" s="48">
        <v>9</v>
      </c>
      <c r="D276" s="48">
        <v>7</v>
      </c>
      <c r="E276" s="48">
        <v>1</v>
      </c>
      <c r="F276" s="48">
        <v>9</v>
      </c>
      <c r="G276" s="48">
        <v>1</v>
      </c>
    </row>
    <row r="277" spans="1:7" ht="20.100000000000001" customHeight="1" x14ac:dyDescent="0.25">
      <c r="A277" s="194" t="s">
        <v>273</v>
      </c>
      <c r="B277" s="2">
        <v>1</v>
      </c>
      <c r="C277" s="2">
        <v>1</v>
      </c>
      <c r="D277" s="2">
        <v>4</v>
      </c>
      <c r="E277" s="2">
        <v>1</v>
      </c>
      <c r="F277" s="2">
        <v>7</v>
      </c>
      <c r="G277" s="2">
        <v>1</v>
      </c>
    </row>
    <row r="278" spans="1:7" ht="20.100000000000001" customHeight="1" x14ac:dyDescent="0.25">
      <c r="A278" s="159" t="s">
        <v>273</v>
      </c>
      <c r="B278" s="2">
        <v>1</v>
      </c>
      <c r="C278" s="2">
        <v>2</v>
      </c>
      <c r="D278" s="2">
        <v>6</v>
      </c>
      <c r="E278" s="2">
        <v>1</v>
      </c>
      <c r="F278" s="2">
        <v>9</v>
      </c>
      <c r="G278" s="2">
        <v>1</v>
      </c>
    </row>
    <row r="279" spans="1:7" ht="20.100000000000001" customHeight="1" x14ac:dyDescent="0.25">
      <c r="A279" s="159" t="s">
        <v>273</v>
      </c>
      <c r="B279" s="2">
        <v>1</v>
      </c>
      <c r="C279" s="2">
        <v>3</v>
      </c>
      <c r="D279" s="158">
        <v>2</v>
      </c>
      <c r="E279" s="2">
        <v>1</v>
      </c>
      <c r="F279" s="2">
        <v>10</v>
      </c>
      <c r="G279" s="2">
        <v>1</v>
      </c>
    </row>
    <row r="280" spans="1:7" ht="20.100000000000001" customHeight="1" x14ac:dyDescent="0.25">
      <c r="A280" s="159" t="s">
        <v>273</v>
      </c>
      <c r="B280" s="2">
        <v>1</v>
      </c>
      <c r="C280" s="2">
        <v>4</v>
      </c>
      <c r="D280" s="2">
        <v>5</v>
      </c>
      <c r="E280" s="2">
        <v>1</v>
      </c>
      <c r="F280" s="2">
        <v>9</v>
      </c>
      <c r="G280" s="2">
        <v>1</v>
      </c>
    </row>
    <row r="281" spans="1:7" ht="20.100000000000001" customHeight="1" x14ac:dyDescent="0.25">
      <c r="A281" s="159" t="s">
        <v>273</v>
      </c>
      <c r="B281" s="2">
        <v>1</v>
      </c>
      <c r="C281" s="2">
        <v>5</v>
      </c>
      <c r="D281" s="2">
        <v>4</v>
      </c>
      <c r="E281" s="2">
        <v>1</v>
      </c>
      <c r="F281" s="2">
        <v>7</v>
      </c>
      <c r="G281" s="2">
        <v>1</v>
      </c>
    </row>
    <row r="282" spans="1:7" ht="20.100000000000001" customHeight="1" x14ac:dyDescent="0.25">
      <c r="A282" s="159" t="s">
        <v>273</v>
      </c>
      <c r="B282" s="2">
        <v>1</v>
      </c>
      <c r="C282" s="2">
        <v>6</v>
      </c>
      <c r="D282" s="2">
        <v>4</v>
      </c>
      <c r="E282" s="2">
        <v>1</v>
      </c>
      <c r="F282" s="2">
        <v>9</v>
      </c>
      <c r="G282" s="2">
        <v>1</v>
      </c>
    </row>
    <row r="283" spans="1:7" ht="20.100000000000001" customHeight="1" x14ac:dyDescent="0.25">
      <c r="A283" s="159" t="s">
        <v>273</v>
      </c>
      <c r="B283" s="2">
        <v>1</v>
      </c>
      <c r="C283" s="2">
        <v>7</v>
      </c>
      <c r="D283" s="158">
        <v>0</v>
      </c>
      <c r="E283" s="2">
        <v>0</v>
      </c>
      <c r="F283" s="2">
        <v>5</v>
      </c>
      <c r="G283" s="2">
        <v>1</v>
      </c>
    </row>
    <row r="284" spans="1:7" ht="20.100000000000001" customHeight="1" x14ac:dyDescent="0.25">
      <c r="A284" s="159" t="s">
        <v>273</v>
      </c>
      <c r="B284" s="2">
        <v>2</v>
      </c>
      <c r="C284" s="2">
        <v>8</v>
      </c>
      <c r="D284" s="2">
        <v>6</v>
      </c>
      <c r="E284" s="2">
        <v>1</v>
      </c>
      <c r="F284" s="2">
        <v>6</v>
      </c>
      <c r="G284" s="2">
        <v>1</v>
      </c>
    </row>
    <row r="285" spans="1:7" ht="20.100000000000001" customHeight="1" x14ac:dyDescent="0.25">
      <c r="A285" s="159" t="s">
        <v>273</v>
      </c>
      <c r="B285" s="2">
        <v>2</v>
      </c>
      <c r="C285" s="2">
        <v>9</v>
      </c>
      <c r="D285" s="2">
        <v>6</v>
      </c>
      <c r="E285" s="2">
        <v>1</v>
      </c>
      <c r="F285" s="2">
        <v>6</v>
      </c>
      <c r="G285" s="2">
        <v>1</v>
      </c>
    </row>
    <row r="286" spans="1:7" ht="20.100000000000001" customHeight="1" x14ac:dyDescent="0.25">
      <c r="A286" s="159" t="s">
        <v>273</v>
      </c>
      <c r="B286" s="2">
        <v>2</v>
      </c>
      <c r="C286" s="2">
        <v>10</v>
      </c>
      <c r="D286" s="2">
        <v>7</v>
      </c>
      <c r="E286" s="2">
        <v>1</v>
      </c>
      <c r="F286" s="2">
        <v>8</v>
      </c>
      <c r="G286" s="20">
        <v>1</v>
      </c>
    </row>
    <row r="287" spans="1:7" ht="20.100000000000001" customHeight="1" x14ac:dyDescent="0.25">
      <c r="A287" s="160" t="s">
        <v>273</v>
      </c>
      <c r="B287" s="48">
        <v>2</v>
      </c>
      <c r="C287" s="48">
        <v>11</v>
      </c>
      <c r="D287" s="48">
        <v>6</v>
      </c>
      <c r="E287" s="48">
        <v>1</v>
      </c>
      <c r="F287" s="48">
        <v>7</v>
      </c>
      <c r="G287" s="48">
        <v>1</v>
      </c>
    </row>
    <row r="288" spans="1:7" ht="20.100000000000001" customHeight="1" x14ac:dyDescent="0.25">
      <c r="A288" s="159"/>
      <c r="B288" s="20"/>
      <c r="C288" s="20"/>
      <c r="D288" s="20"/>
      <c r="F288" s="162"/>
    </row>
    <row r="289" spans="1:7" ht="20.100000000000001" customHeight="1" x14ac:dyDescent="0.25">
      <c r="A289" s="160"/>
      <c r="B289" s="48"/>
      <c r="C289" s="48"/>
      <c r="D289" s="48"/>
      <c r="E289" s="46"/>
      <c r="F289" s="48"/>
      <c r="G289" s="46"/>
    </row>
    <row r="290" spans="1:7" ht="20.100000000000001" customHeight="1" x14ac:dyDescent="0.25">
      <c r="A290" s="194" t="s">
        <v>274</v>
      </c>
      <c r="B290" s="2">
        <v>1</v>
      </c>
      <c r="C290" s="2">
        <v>1</v>
      </c>
      <c r="D290" s="2">
        <v>3</v>
      </c>
      <c r="E290" s="2">
        <v>1</v>
      </c>
      <c r="F290" s="2">
        <v>6</v>
      </c>
      <c r="G290" s="2">
        <v>1</v>
      </c>
    </row>
    <row r="291" spans="1:7" ht="20.100000000000001" customHeight="1" x14ac:dyDescent="0.25">
      <c r="A291" s="159" t="s">
        <v>274</v>
      </c>
      <c r="B291" s="2">
        <v>1</v>
      </c>
      <c r="C291" s="2">
        <v>2</v>
      </c>
      <c r="D291" s="2">
        <v>1</v>
      </c>
      <c r="E291" s="2">
        <v>1</v>
      </c>
      <c r="F291" s="2">
        <v>2</v>
      </c>
      <c r="G291" s="2">
        <v>1</v>
      </c>
    </row>
    <row r="292" spans="1:7" ht="20.100000000000001" customHeight="1" x14ac:dyDescent="0.25">
      <c r="A292" s="159" t="s">
        <v>274</v>
      </c>
      <c r="B292" s="2">
        <v>1</v>
      </c>
      <c r="C292" s="2">
        <v>3</v>
      </c>
      <c r="D292" s="2">
        <v>1</v>
      </c>
      <c r="E292" s="2">
        <v>1</v>
      </c>
      <c r="F292" s="2">
        <v>3</v>
      </c>
      <c r="G292" s="2">
        <v>1</v>
      </c>
    </row>
    <row r="293" spans="1:7" ht="20.100000000000001" customHeight="1" x14ac:dyDescent="0.25">
      <c r="A293" s="159" t="s">
        <v>274</v>
      </c>
      <c r="B293" s="2">
        <v>1</v>
      </c>
      <c r="C293" s="2">
        <v>4</v>
      </c>
      <c r="D293" s="2">
        <v>2</v>
      </c>
      <c r="E293" s="2">
        <v>1</v>
      </c>
      <c r="F293" s="2">
        <v>4</v>
      </c>
      <c r="G293" s="2">
        <v>1</v>
      </c>
    </row>
    <row r="294" spans="1:7" ht="20.100000000000001" customHeight="1" x14ac:dyDescent="0.25">
      <c r="A294" s="159" t="s">
        <v>274</v>
      </c>
      <c r="B294" s="2">
        <v>1</v>
      </c>
      <c r="C294" s="2">
        <v>5</v>
      </c>
      <c r="D294" s="2">
        <v>3</v>
      </c>
      <c r="E294" s="2">
        <v>1</v>
      </c>
      <c r="F294" s="2">
        <v>3</v>
      </c>
      <c r="G294" s="2">
        <v>1</v>
      </c>
    </row>
    <row r="295" spans="1:7" ht="20.100000000000001" customHeight="1" x14ac:dyDescent="0.25">
      <c r="A295" s="159" t="s">
        <v>274</v>
      </c>
      <c r="B295" s="2">
        <v>1</v>
      </c>
      <c r="C295" s="2">
        <v>6</v>
      </c>
      <c r="D295" s="2">
        <v>2</v>
      </c>
      <c r="E295" s="2">
        <v>1</v>
      </c>
      <c r="F295" s="2">
        <v>5</v>
      </c>
      <c r="G295" s="2">
        <v>1</v>
      </c>
    </row>
    <row r="296" spans="1:7" ht="20.100000000000001" customHeight="1" x14ac:dyDescent="0.25">
      <c r="A296" s="159" t="s">
        <v>274</v>
      </c>
      <c r="B296" s="2">
        <v>1</v>
      </c>
      <c r="C296" s="2">
        <v>7</v>
      </c>
      <c r="D296" s="2">
        <v>3</v>
      </c>
      <c r="E296" s="2">
        <v>1</v>
      </c>
      <c r="F296" s="2">
        <v>3</v>
      </c>
      <c r="G296" s="2">
        <v>1</v>
      </c>
    </row>
    <row r="297" spans="1:7" ht="20.100000000000001" customHeight="1" x14ac:dyDescent="0.25">
      <c r="A297" s="159" t="s">
        <v>274</v>
      </c>
      <c r="B297" s="2">
        <v>2</v>
      </c>
      <c r="C297" s="2">
        <v>8</v>
      </c>
      <c r="D297" s="2">
        <v>2</v>
      </c>
      <c r="E297" s="2">
        <v>1</v>
      </c>
      <c r="F297" s="2">
        <v>4</v>
      </c>
      <c r="G297" s="2">
        <v>1</v>
      </c>
    </row>
    <row r="298" spans="1:7" ht="20.100000000000001" customHeight="1" x14ac:dyDescent="0.25">
      <c r="A298" s="159" t="s">
        <v>274</v>
      </c>
      <c r="B298" s="2">
        <v>2</v>
      </c>
      <c r="C298" s="2">
        <v>9</v>
      </c>
      <c r="D298" s="2">
        <v>2</v>
      </c>
      <c r="E298" s="2">
        <v>1</v>
      </c>
      <c r="F298" s="2">
        <v>4</v>
      </c>
      <c r="G298" s="2">
        <v>1</v>
      </c>
    </row>
    <row r="299" spans="1:7" ht="20.100000000000001" customHeight="1" x14ac:dyDescent="0.25">
      <c r="A299" s="159" t="s">
        <v>274</v>
      </c>
      <c r="B299" s="2">
        <v>2</v>
      </c>
      <c r="C299" s="2">
        <v>10</v>
      </c>
      <c r="D299" s="2">
        <v>3</v>
      </c>
      <c r="E299" s="2">
        <v>1</v>
      </c>
      <c r="F299" s="2">
        <v>4</v>
      </c>
      <c r="G299" s="2">
        <v>1</v>
      </c>
    </row>
    <row r="300" spans="1:7" ht="20.100000000000001" customHeight="1" x14ac:dyDescent="0.25">
      <c r="A300" s="159" t="s">
        <v>274</v>
      </c>
      <c r="B300" s="2">
        <v>2</v>
      </c>
      <c r="C300" s="2">
        <v>11</v>
      </c>
      <c r="D300" s="2">
        <v>3</v>
      </c>
      <c r="E300" s="2">
        <v>1</v>
      </c>
      <c r="F300" s="2">
        <v>3</v>
      </c>
      <c r="G300" s="2">
        <v>1</v>
      </c>
    </row>
    <row r="301" spans="1:7" ht="20.100000000000001" customHeight="1" x14ac:dyDescent="0.25">
      <c r="A301" s="159" t="s">
        <v>274</v>
      </c>
      <c r="B301" s="2">
        <v>2</v>
      </c>
      <c r="C301" s="2">
        <v>12</v>
      </c>
      <c r="D301" s="2">
        <v>3</v>
      </c>
      <c r="E301" s="2">
        <v>1</v>
      </c>
      <c r="F301" s="2">
        <v>4</v>
      </c>
      <c r="G301" s="2">
        <v>1</v>
      </c>
    </row>
    <row r="302" spans="1:7" ht="20.100000000000001" customHeight="1" x14ac:dyDescent="0.25">
      <c r="A302" s="159" t="s">
        <v>274</v>
      </c>
      <c r="B302" s="2">
        <v>2</v>
      </c>
      <c r="C302" s="2">
        <v>13</v>
      </c>
      <c r="D302" s="2">
        <v>3</v>
      </c>
      <c r="E302" s="2">
        <v>1</v>
      </c>
      <c r="F302" s="2">
        <v>4</v>
      </c>
      <c r="G302" s="2">
        <v>1</v>
      </c>
    </row>
    <row r="303" spans="1:7" ht="20.100000000000001" customHeight="1" x14ac:dyDescent="0.25">
      <c r="A303" s="159" t="s">
        <v>274</v>
      </c>
      <c r="B303" s="2">
        <v>2</v>
      </c>
      <c r="C303" s="2">
        <v>14</v>
      </c>
      <c r="D303" s="2">
        <v>3</v>
      </c>
      <c r="E303" s="2">
        <v>1</v>
      </c>
      <c r="F303" s="2">
        <v>4</v>
      </c>
      <c r="G303" s="2">
        <v>1</v>
      </c>
    </row>
    <row r="304" spans="1:7" ht="20.100000000000001" customHeight="1" x14ac:dyDescent="0.25">
      <c r="A304" s="159" t="s">
        <v>274</v>
      </c>
      <c r="B304" s="2">
        <v>3</v>
      </c>
      <c r="C304" s="2">
        <v>15</v>
      </c>
      <c r="D304" s="2">
        <v>2</v>
      </c>
      <c r="E304" s="2">
        <v>1</v>
      </c>
      <c r="F304" s="2">
        <v>3</v>
      </c>
      <c r="G304" s="2">
        <v>1</v>
      </c>
    </row>
    <row r="305" spans="1:7" ht="20.100000000000001" customHeight="1" x14ac:dyDescent="0.25">
      <c r="A305" s="159" t="s">
        <v>274</v>
      </c>
      <c r="B305" s="2">
        <v>3</v>
      </c>
      <c r="C305" s="2">
        <v>16</v>
      </c>
      <c r="D305" s="2">
        <v>2</v>
      </c>
      <c r="E305" s="2">
        <v>1</v>
      </c>
      <c r="F305" s="2">
        <v>2</v>
      </c>
      <c r="G305" s="2">
        <v>1</v>
      </c>
    </row>
    <row r="306" spans="1:7" ht="20.100000000000001" customHeight="1" x14ac:dyDescent="0.25">
      <c r="A306" s="159" t="s">
        <v>274</v>
      </c>
      <c r="B306" s="2">
        <v>3</v>
      </c>
      <c r="C306" s="2">
        <v>17</v>
      </c>
      <c r="D306" s="2">
        <v>3</v>
      </c>
      <c r="E306" s="2">
        <v>1</v>
      </c>
      <c r="F306" s="2">
        <v>3</v>
      </c>
      <c r="G306" s="2">
        <v>1</v>
      </c>
    </row>
    <row r="307" spans="1:7" ht="20.100000000000001" customHeight="1" x14ac:dyDescent="0.25">
      <c r="A307" s="159" t="s">
        <v>274</v>
      </c>
      <c r="B307" s="2">
        <v>3</v>
      </c>
      <c r="C307" s="2">
        <v>18</v>
      </c>
      <c r="D307" s="2">
        <v>2</v>
      </c>
      <c r="E307" s="2">
        <v>1</v>
      </c>
      <c r="F307" s="2">
        <v>3</v>
      </c>
      <c r="G307" s="2">
        <v>1</v>
      </c>
    </row>
    <row r="308" spans="1:7" ht="20.100000000000001" customHeight="1" x14ac:dyDescent="0.25">
      <c r="A308" s="159" t="s">
        <v>274</v>
      </c>
      <c r="B308" s="2">
        <v>3</v>
      </c>
      <c r="C308" s="2">
        <v>19</v>
      </c>
      <c r="D308" s="2">
        <v>2</v>
      </c>
      <c r="E308" s="2">
        <v>1</v>
      </c>
      <c r="F308" s="2">
        <v>3</v>
      </c>
      <c r="G308" s="2">
        <v>1</v>
      </c>
    </row>
    <row r="309" spans="1:7" ht="20.100000000000001" customHeight="1" x14ac:dyDescent="0.25">
      <c r="A309" s="159" t="s">
        <v>274</v>
      </c>
      <c r="B309" s="2">
        <v>3</v>
      </c>
      <c r="C309" s="2">
        <v>20</v>
      </c>
      <c r="D309" s="2">
        <v>3</v>
      </c>
      <c r="E309" s="2">
        <v>1</v>
      </c>
      <c r="F309" s="2">
        <v>3</v>
      </c>
      <c r="G309" s="2">
        <v>1</v>
      </c>
    </row>
    <row r="310" spans="1:7" ht="20.100000000000001" customHeight="1" x14ac:dyDescent="0.25">
      <c r="A310" s="159" t="s">
        <v>274</v>
      </c>
      <c r="B310" s="2">
        <v>3</v>
      </c>
      <c r="C310" s="2">
        <v>21</v>
      </c>
      <c r="D310" s="2">
        <v>4</v>
      </c>
      <c r="E310" s="2">
        <v>1</v>
      </c>
      <c r="F310" s="2">
        <v>4</v>
      </c>
      <c r="G310" s="2">
        <v>1</v>
      </c>
    </row>
    <row r="311" spans="1:7" ht="20.100000000000001" customHeight="1" x14ac:dyDescent="0.25">
      <c r="A311" s="159" t="s">
        <v>274</v>
      </c>
      <c r="B311" s="2">
        <v>4</v>
      </c>
      <c r="C311" s="2">
        <v>23</v>
      </c>
      <c r="D311" s="2">
        <v>2</v>
      </c>
      <c r="E311" s="2">
        <v>1</v>
      </c>
      <c r="F311" s="2">
        <v>2</v>
      </c>
      <c r="G311" s="2">
        <v>1</v>
      </c>
    </row>
    <row r="312" spans="1:7" ht="20.100000000000001" customHeight="1" x14ac:dyDescent="0.25">
      <c r="A312" s="159" t="s">
        <v>274</v>
      </c>
      <c r="B312" s="2">
        <v>4</v>
      </c>
      <c r="C312" s="2">
        <v>24</v>
      </c>
      <c r="D312" s="2">
        <v>2</v>
      </c>
      <c r="E312" s="2">
        <v>1</v>
      </c>
      <c r="F312" s="2">
        <v>2</v>
      </c>
      <c r="G312" s="2">
        <v>1</v>
      </c>
    </row>
    <row r="313" spans="1:7" ht="20.100000000000001" customHeight="1" x14ac:dyDescent="0.25">
      <c r="A313" s="159" t="s">
        <v>274</v>
      </c>
      <c r="B313" s="20">
        <v>4</v>
      </c>
      <c r="C313" s="20">
        <v>25</v>
      </c>
      <c r="D313" s="20">
        <v>2</v>
      </c>
      <c r="E313" s="20">
        <v>1</v>
      </c>
      <c r="F313" s="2">
        <v>3</v>
      </c>
      <c r="G313" s="2">
        <v>1</v>
      </c>
    </row>
    <row r="314" spans="1:7" ht="20.100000000000001" customHeight="1" x14ac:dyDescent="0.25">
      <c r="A314" s="159" t="s">
        <v>274</v>
      </c>
      <c r="B314" s="20">
        <v>4</v>
      </c>
      <c r="C314" s="20">
        <v>26</v>
      </c>
      <c r="D314" s="20">
        <v>2</v>
      </c>
      <c r="E314" s="20">
        <v>1</v>
      </c>
      <c r="F314" s="2">
        <v>2</v>
      </c>
      <c r="G314" s="2">
        <v>1</v>
      </c>
    </row>
    <row r="315" spans="1:7" ht="20.100000000000001" customHeight="1" x14ac:dyDescent="0.25">
      <c r="A315" s="160" t="s">
        <v>274</v>
      </c>
      <c r="B315" s="48">
        <v>4</v>
      </c>
      <c r="C315" s="48">
        <v>27</v>
      </c>
      <c r="D315" s="48">
        <v>3</v>
      </c>
      <c r="E315" s="48">
        <v>1</v>
      </c>
      <c r="F315" s="48">
        <v>3</v>
      </c>
      <c r="G315" s="48">
        <v>1</v>
      </c>
    </row>
    <row r="316" spans="1:7" ht="20.100000000000001" customHeight="1" x14ac:dyDescent="0.25">
      <c r="A316" s="159" t="s">
        <v>315</v>
      </c>
      <c r="B316" s="2">
        <v>1</v>
      </c>
      <c r="C316" s="2">
        <v>1</v>
      </c>
      <c r="D316" s="2">
        <v>2</v>
      </c>
      <c r="E316" s="2">
        <v>1</v>
      </c>
      <c r="F316" s="2">
        <v>2</v>
      </c>
      <c r="G316" s="2">
        <v>1</v>
      </c>
    </row>
    <row r="317" spans="1:7" ht="20.100000000000001" customHeight="1" x14ac:dyDescent="0.25">
      <c r="A317" s="159" t="s">
        <v>315</v>
      </c>
      <c r="B317" s="2">
        <v>1</v>
      </c>
      <c r="C317" s="2">
        <v>2</v>
      </c>
      <c r="D317" s="2">
        <v>2</v>
      </c>
      <c r="E317" s="2">
        <v>1</v>
      </c>
      <c r="F317" s="2">
        <v>2</v>
      </c>
      <c r="G317" s="2">
        <v>1</v>
      </c>
    </row>
    <row r="318" spans="1:7" ht="20.100000000000001" customHeight="1" x14ac:dyDescent="0.25">
      <c r="A318" s="159" t="s">
        <v>315</v>
      </c>
      <c r="B318" s="2">
        <v>1</v>
      </c>
      <c r="C318" s="2">
        <v>3</v>
      </c>
      <c r="D318" s="2">
        <v>2</v>
      </c>
      <c r="E318" s="2">
        <v>1</v>
      </c>
      <c r="F318" s="2">
        <v>2</v>
      </c>
      <c r="G318" s="2">
        <v>1</v>
      </c>
    </row>
    <row r="319" spans="1:7" ht="20.100000000000001" customHeight="1" x14ac:dyDescent="0.25">
      <c r="A319" s="159" t="s">
        <v>315</v>
      </c>
      <c r="B319" s="2">
        <v>1</v>
      </c>
      <c r="C319" s="2">
        <v>4</v>
      </c>
      <c r="D319" s="2">
        <v>2</v>
      </c>
      <c r="E319" s="2">
        <v>1</v>
      </c>
      <c r="F319" s="2">
        <v>2</v>
      </c>
      <c r="G319" s="2">
        <v>1</v>
      </c>
    </row>
    <row r="320" spans="1:7" ht="20.100000000000001" customHeight="1" x14ac:dyDescent="0.25">
      <c r="A320" s="159" t="s">
        <v>315</v>
      </c>
      <c r="B320" s="2">
        <v>1</v>
      </c>
      <c r="C320" s="2">
        <v>5</v>
      </c>
      <c r="D320" s="2">
        <v>3</v>
      </c>
      <c r="E320" s="2">
        <v>1</v>
      </c>
      <c r="F320" s="2">
        <v>3</v>
      </c>
      <c r="G320" s="2">
        <v>1</v>
      </c>
    </row>
    <row r="321" spans="1:7" ht="20.100000000000001" customHeight="1" x14ac:dyDescent="0.25">
      <c r="A321" s="159" t="s">
        <v>315</v>
      </c>
      <c r="B321" s="2">
        <v>1</v>
      </c>
      <c r="C321" s="2">
        <v>6</v>
      </c>
      <c r="D321" s="2">
        <v>1</v>
      </c>
      <c r="E321" s="2">
        <v>1</v>
      </c>
      <c r="F321" s="2">
        <v>2</v>
      </c>
      <c r="G321" s="2">
        <v>1</v>
      </c>
    </row>
    <row r="322" spans="1:7" ht="20.100000000000001" customHeight="1" x14ac:dyDescent="0.25">
      <c r="A322" s="159" t="s">
        <v>315</v>
      </c>
      <c r="B322" s="2">
        <v>1</v>
      </c>
      <c r="C322" s="2">
        <v>7</v>
      </c>
      <c r="D322" s="2">
        <v>1</v>
      </c>
      <c r="E322" s="2">
        <v>1</v>
      </c>
      <c r="F322" s="2">
        <v>2</v>
      </c>
      <c r="G322" s="2">
        <v>1</v>
      </c>
    </row>
    <row r="323" spans="1:7" ht="20.100000000000001" customHeight="1" x14ac:dyDescent="0.25">
      <c r="A323" s="159" t="s">
        <v>315</v>
      </c>
      <c r="B323" s="2">
        <v>2</v>
      </c>
      <c r="C323" s="2">
        <v>8</v>
      </c>
      <c r="D323" s="2">
        <v>2</v>
      </c>
      <c r="E323" s="2">
        <v>1</v>
      </c>
      <c r="F323" s="2">
        <v>2</v>
      </c>
      <c r="G323" s="2">
        <v>1</v>
      </c>
    </row>
    <row r="324" spans="1:7" ht="20.100000000000001" customHeight="1" x14ac:dyDescent="0.25">
      <c r="A324" s="159" t="s">
        <v>315</v>
      </c>
      <c r="B324" s="2">
        <v>2</v>
      </c>
      <c r="C324" s="2">
        <v>10</v>
      </c>
      <c r="D324" s="2">
        <v>2</v>
      </c>
      <c r="E324" s="2">
        <v>1</v>
      </c>
      <c r="F324" s="2">
        <v>2</v>
      </c>
      <c r="G324" s="2">
        <v>1</v>
      </c>
    </row>
    <row r="325" spans="1:7" ht="20.100000000000001" customHeight="1" x14ac:dyDescent="0.25">
      <c r="A325" s="159" t="s">
        <v>315</v>
      </c>
      <c r="B325" s="2">
        <v>2</v>
      </c>
      <c r="C325" s="2">
        <v>11</v>
      </c>
      <c r="D325" s="2">
        <v>2</v>
      </c>
      <c r="E325" s="2">
        <v>1</v>
      </c>
      <c r="F325" s="2">
        <v>2</v>
      </c>
      <c r="G325" s="2">
        <v>1</v>
      </c>
    </row>
    <row r="326" spans="1:7" ht="20.100000000000001" customHeight="1" x14ac:dyDescent="0.25">
      <c r="A326" s="159" t="s">
        <v>315</v>
      </c>
      <c r="B326" s="2">
        <v>2</v>
      </c>
      <c r="C326" s="2">
        <v>12</v>
      </c>
      <c r="D326" s="2">
        <v>2</v>
      </c>
      <c r="E326" s="2">
        <v>1</v>
      </c>
      <c r="F326" s="2">
        <v>3</v>
      </c>
      <c r="G326" s="2">
        <v>1</v>
      </c>
    </row>
    <row r="327" spans="1:7" ht="20.100000000000001" customHeight="1" x14ac:dyDescent="0.25">
      <c r="A327" s="159" t="s">
        <v>315</v>
      </c>
      <c r="B327" s="2">
        <v>2</v>
      </c>
      <c r="C327" s="2">
        <v>13</v>
      </c>
      <c r="D327" s="2">
        <v>1</v>
      </c>
      <c r="E327" s="2">
        <v>1</v>
      </c>
      <c r="F327" s="2">
        <v>2</v>
      </c>
      <c r="G327" s="2">
        <v>1</v>
      </c>
    </row>
    <row r="328" spans="1:7" ht="20.100000000000001" customHeight="1" x14ac:dyDescent="0.25">
      <c r="A328" s="159" t="s">
        <v>315</v>
      </c>
      <c r="B328" s="2">
        <v>2</v>
      </c>
      <c r="C328" s="2">
        <v>14</v>
      </c>
      <c r="D328" s="2">
        <v>1</v>
      </c>
      <c r="E328" s="2">
        <v>1</v>
      </c>
      <c r="F328" s="2">
        <v>3</v>
      </c>
      <c r="G328" s="2">
        <v>1</v>
      </c>
    </row>
    <row r="329" spans="1:7" ht="20.100000000000001" customHeight="1" x14ac:dyDescent="0.25">
      <c r="A329" s="159" t="s">
        <v>315</v>
      </c>
      <c r="B329" s="2">
        <v>3</v>
      </c>
      <c r="C329" s="2">
        <v>15</v>
      </c>
      <c r="D329" s="2">
        <v>2</v>
      </c>
      <c r="E329" s="2">
        <v>1</v>
      </c>
      <c r="F329" s="2">
        <v>2</v>
      </c>
      <c r="G329" s="2">
        <v>1</v>
      </c>
    </row>
    <row r="330" spans="1:7" ht="20.100000000000001" customHeight="1" x14ac:dyDescent="0.25">
      <c r="A330" s="159" t="s">
        <v>315</v>
      </c>
      <c r="B330" s="2">
        <v>3</v>
      </c>
      <c r="C330" s="2">
        <v>16</v>
      </c>
      <c r="D330" s="2">
        <v>2</v>
      </c>
      <c r="E330" s="2">
        <v>1</v>
      </c>
      <c r="F330" s="2">
        <v>2</v>
      </c>
      <c r="G330" s="2">
        <v>1</v>
      </c>
    </row>
    <row r="331" spans="1:7" ht="20.100000000000001" customHeight="1" x14ac:dyDescent="0.25">
      <c r="A331" s="159" t="s">
        <v>315</v>
      </c>
      <c r="B331" s="2">
        <v>3</v>
      </c>
      <c r="C331" s="2">
        <v>17</v>
      </c>
      <c r="D331" s="2">
        <v>3</v>
      </c>
      <c r="E331" s="2">
        <v>1</v>
      </c>
      <c r="F331" s="2">
        <v>3</v>
      </c>
      <c r="G331" s="2">
        <v>1</v>
      </c>
    </row>
    <row r="332" spans="1:7" ht="20.100000000000001" customHeight="1" x14ac:dyDescent="0.25">
      <c r="A332" s="159" t="s">
        <v>315</v>
      </c>
      <c r="B332" s="2">
        <v>3</v>
      </c>
      <c r="C332" s="2">
        <v>18</v>
      </c>
      <c r="D332" s="2">
        <v>2</v>
      </c>
      <c r="E332" s="2">
        <v>1</v>
      </c>
      <c r="F332" s="2">
        <v>3</v>
      </c>
      <c r="G332" s="2">
        <v>1</v>
      </c>
    </row>
    <row r="333" spans="1:7" ht="20.100000000000001" customHeight="1" x14ac:dyDescent="0.25">
      <c r="A333" s="159" t="s">
        <v>315</v>
      </c>
      <c r="B333" s="2">
        <v>3</v>
      </c>
      <c r="C333" s="2">
        <v>20</v>
      </c>
      <c r="D333" s="2">
        <v>1</v>
      </c>
      <c r="E333" s="2">
        <v>1</v>
      </c>
      <c r="F333" s="2">
        <v>3</v>
      </c>
      <c r="G333" s="2">
        <v>1</v>
      </c>
    </row>
    <row r="334" spans="1:7" ht="20.100000000000001" customHeight="1" x14ac:dyDescent="0.25">
      <c r="A334" s="159" t="s">
        <v>315</v>
      </c>
      <c r="B334" s="2">
        <v>3</v>
      </c>
      <c r="C334" s="2">
        <v>21</v>
      </c>
      <c r="D334" s="2">
        <v>2</v>
      </c>
      <c r="E334" s="2">
        <v>1</v>
      </c>
      <c r="F334" s="2">
        <v>2</v>
      </c>
      <c r="G334" s="2">
        <v>1</v>
      </c>
    </row>
    <row r="335" spans="1:7" ht="20.100000000000001" customHeight="1" x14ac:dyDescent="0.25">
      <c r="A335" s="159" t="s">
        <v>315</v>
      </c>
      <c r="B335" s="2">
        <v>4</v>
      </c>
      <c r="C335" s="2">
        <v>22</v>
      </c>
      <c r="D335" s="2">
        <v>0</v>
      </c>
      <c r="E335" s="2">
        <v>0</v>
      </c>
      <c r="F335" s="2">
        <v>3</v>
      </c>
      <c r="G335" s="2">
        <v>1</v>
      </c>
    </row>
    <row r="336" spans="1:7" ht="20.100000000000001" customHeight="1" x14ac:dyDescent="0.25">
      <c r="A336" s="159" t="s">
        <v>315</v>
      </c>
      <c r="B336" s="2">
        <v>4</v>
      </c>
      <c r="C336" s="2">
        <v>23</v>
      </c>
      <c r="D336" s="2">
        <v>0</v>
      </c>
      <c r="E336" s="2">
        <v>0</v>
      </c>
      <c r="F336" s="2">
        <v>5</v>
      </c>
      <c r="G336" s="2">
        <v>1</v>
      </c>
    </row>
    <row r="337" spans="1:7" ht="20.100000000000001" customHeight="1" x14ac:dyDescent="0.25">
      <c r="A337" s="159" t="s">
        <v>315</v>
      </c>
      <c r="B337" s="2">
        <v>4</v>
      </c>
      <c r="C337" s="2">
        <v>24</v>
      </c>
      <c r="D337" s="2">
        <v>1</v>
      </c>
      <c r="E337" s="2">
        <v>1</v>
      </c>
      <c r="F337" s="2">
        <v>4</v>
      </c>
      <c r="G337" s="2">
        <v>1</v>
      </c>
    </row>
    <row r="338" spans="1:7" ht="20.100000000000001" customHeight="1" x14ac:dyDescent="0.25">
      <c r="A338" s="159" t="s">
        <v>315</v>
      </c>
      <c r="B338" s="2">
        <v>4</v>
      </c>
      <c r="C338" s="2">
        <v>25</v>
      </c>
      <c r="D338" s="2">
        <v>1</v>
      </c>
      <c r="E338" s="2">
        <v>1</v>
      </c>
      <c r="F338" s="2">
        <v>3</v>
      </c>
      <c r="G338" s="2">
        <v>1</v>
      </c>
    </row>
    <row r="339" spans="1:7" ht="20.100000000000001" customHeight="1" x14ac:dyDescent="0.25">
      <c r="A339" s="159" t="s">
        <v>315</v>
      </c>
      <c r="B339" s="2">
        <v>4</v>
      </c>
      <c r="C339" s="2">
        <v>26</v>
      </c>
      <c r="D339" s="2">
        <v>1</v>
      </c>
      <c r="E339" s="2">
        <v>1</v>
      </c>
      <c r="F339" s="2">
        <v>2</v>
      </c>
      <c r="G339" s="2">
        <v>1</v>
      </c>
    </row>
    <row r="340" spans="1:7" ht="20.100000000000001" customHeight="1" x14ac:dyDescent="0.25">
      <c r="A340" s="159" t="s">
        <v>315</v>
      </c>
      <c r="B340" s="2">
        <v>4</v>
      </c>
      <c r="C340" s="2">
        <v>27</v>
      </c>
      <c r="D340" s="2">
        <v>2</v>
      </c>
      <c r="E340" s="2">
        <v>1</v>
      </c>
      <c r="F340" s="2">
        <v>4</v>
      </c>
      <c r="G340" s="2">
        <v>1</v>
      </c>
    </row>
    <row r="341" spans="1:7" ht="20.100000000000001" customHeight="1" x14ac:dyDescent="0.25">
      <c r="A341" s="159" t="s">
        <v>315</v>
      </c>
      <c r="B341" s="20">
        <v>4</v>
      </c>
      <c r="C341" s="20">
        <v>28</v>
      </c>
      <c r="D341" s="20">
        <v>0</v>
      </c>
      <c r="E341" s="2">
        <v>0</v>
      </c>
      <c r="F341" s="2">
        <v>3</v>
      </c>
      <c r="G341" s="2">
        <v>1</v>
      </c>
    </row>
    <row r="342" spans="1:7" ht="20.100000000000001" customHeight="1" x14ac:dyDescent="0.25">
      <c r="A342" s="159" t="s">
        <v>315</v>
      </c>
      <c r="B342" s="20">
        <v>5</v>
      </c>
      <c r="C342" s="20">
        <v>29</v>
      </c>
      <c r="D342" s="20">
        <v>0</v>
      </c>
      <c r="E342" s="2">
        <v>0</v>
      </c>
      <c r="F342" s="2">
        <v>1</v>
      </c>
      <c r="G342" s="2">
        <v>1</v>
      </c>
    </row>
    <row r="343" spans="1:7" ht="20.100000000000001" customHeight="1" x14ac:dyDescent="0.25">
      <c r="A343" s="159" t="s">
        <v>315</v>
      </c>
      <c r="B343" s="20">
        <v>5</v>
      </c>
      <c r="C343" s="20">
        <v>30</v>
      </c>
      <c r="D343" s="20">
        <v>1</v>
      </c>
      <c r="E343" s="2">
        <v>1</v>
      </c>
      <c r="F343" s="2">
        <v>3</v>
      </c>
      <c r="G343" s="2">
        <v>1</v>
      </c>
    </row>
    <row r="344" spans="1:7" ht="20.100000000000001" customHeight="1" x14ac:dyDescent="0.25">
      <c r="A344" s="159" t="s">
        <v>315</v>
      </c>
      <c r="B344" s="20">
        <v>5</v>
      </c>
      <c r="C344" s="20">
        <v>31</v>
      </c>
      <c r="D344" s="20">
        <v>0</v>
      </c>
      <c r="E344" s="2">
        <v>0</v>
      </c>
      <c r="F344" s="2">
        <v>1</v>
      </c>
      <c r="G344" s="2">
        <v>1</v>
      </c>
    </row>
    <row r="345" spans="1:7" ht="20.100000000000001" customHeight="1" x14ac:dyDescent="0.25">
      <c r="A345" s="159" t="s">
        <v>315</v>
      </c>
      <c r="B345" s="20">
        <v>5</v>
      </c>
      <c r="C345" s="20">
        <v>32</v>
      </c>
      <c r="D345" s="20">
        <v>0</v>
      </c>
      <c r="E345" s="2">
        <v>0</v>
      </c>
      <c r="F345" s="2">
        <v>3</v>
      </c>
      <c r="G345" s="2">
        <v>1</v>
      </c>
    </row>
    <row r="346" spans="1:7" ht="20.100000000000001" customHeight="1" x14ac:dyDescent="0.25">
      <c r="A346" s="159" t="s">
        <v>315</v>
      </c>
      <c r="B346" s="20">
        <v>5</v>
      </c>
      <c r="C346" s="20">
        <v>33</v>
      </c>
      <c r="D346" s="20">
        <v>0</v>
      </c>
      <c r="E346" s="2">
        <v>0</v>
      </c>
      <c r="F346" s="2">
        <v>2</v>
      </c>
      <c r="G346" s="2">
        <v>1</v>
      </c>
    </row>
    <row r="347" spans="1:7" ht="20.100000000000001" customHeight="1" x14ac:dyDescent="0.25">
      <c r="A347" s="159" t="s">
        <v>315</v>
      </c>
      <c r="B347" s="20">
        <v>5</v>
      </c>
      <c r="C347" s="20">
        <v>34</v>
      </c>
      <c r="D347" s="20">
        <v>0</v>
      </c>
      <c r="E347" s="2">
        <v>0</v>
      </c>
      <c r="F347" s="2">
        <v>2</v>
      </c>
      <c r="G347" s="2">
        <v>1</v>
      </c>
    </row>
    <row r="348" spans="1:7" ht="20.100000000000001" customHeight="1" x14ac:dyDescent="0.25">
      <c r="A348" s="160" t="s">
        <v>315</v>
      </c>
      <c r="B348" s="48">
        <v>5</v>
      </c>
      <c r="C348" s="48">
        <v>35</v>
      </c>
      <c r="D348" s="48">
        <v>0</v>
      </c>
      <c r="E348" s="48">
        <v>0</v>
      </c>
      <c r="F348" s="48">
        <v>2</v>
      </c>
      <c r="G348" s="48">
        <v>1</v>
      </c>
    </row>
    <row r="349" spans="1:7" ht="20.100000000000001" customHeight="1" x14ac:dyDescent="0.25">
      <c r="A349" s="194" t="s">
        <v>316</v>
      </c>
      <c r="B349" s="2">
        <v>1</v>
      </c>
      <c r="C349" s="2">
        <v>1</v>
      </c>
      <c r="D349" s="2">
        <v>2</v>
      </c>
      <c r="E349" s="2">
        <v>1</v>
      </c>
      <c r="F349" s="2">
        <v>2</v>
      </c>
      <c r="G349" s="2">
        <v>1</v>
      </c>
    </row>
    <row r="350" spans="1:7" ht="20.100000000000001" customHeight="1" x14ac:dyDescent="0.25">
      <c r="A350" s="159" t="s">
        <v>316</v>
      </c>
      <c r="B350" s="2">
        <v>1</v>
      </c>
      <c r="C350" s="2">
        <v>2</v>
      </c>
      <c r="D350" s="2">
        <v>2</v>
      </c>
      <c r="E350" s="2">
        <v>1</v>
      </c>
      <c r="F350" s="2">
        <v>3</v>
      </c>
      <c r="G350" s="2">
        <v>1</v>
      </c>
    </row>
    <row r="351" spans="1:7" ht="20.100000000000001" customHeight="1" x14ac:dyDescent="0.25">
      <c r="A351" s="159" t="s">
        <v>316</v>
      </c>
      <c r="B351" s="2">
        <v>1</v>
      </c>
      <c r="C351" s="2">
        <v>3</v>
      </c>
      <c r="D351" s="158">
        <v>0</v>
      </c>
      <c r="E351" s="2">
        <v>0</v>
      </c>
      <c r="F351" s="2">
        <v>3</v>
      </c>
      <c r="G351" s="2">
        <v>1</v>
      </c>
    </row>
    <row r="352" spans="1:7" ht="20.100000000000001" customHeight="1" x14ac:dyDescent="0.25">
      <c r="A352" s="159" t="s">
        <v>316</v>
      </c>
      <c r="B352" s="2">
        <v>1</v>
      </c>
      <c r="C352" s="2">
        <v>4</v>
      </c>
      <c r="D352" s="2">
        <v>1</v>
      </c>
      <c r="E352" s="2">
        <v>1</v>
      </c>
      <c r="F352" s="2">
        <v>3</v>
      </c>
      <c r="G352" s="2">
        <v>1</v>
      </c>
    </row>
    <row r="353" spans="1:7" ht="20.100000000000001" customHeight="1" x14ac:dyDescent="0.25">
      <c r="A353" s="159" t="s">
        <v>316</v>
      </c>
      <c r="B353" s="2">
        <v>1</v>
      </c>
      <c r="C353" s="2">
        <v>5</v>
      </c>
      <c r="D353" s="2">
        <v>2</v>
      </c>
      <c r="E353" s="2">
        <v>1</v>
      </c>
      <c r="F353" s="2">
        <v>3</v>
      </c>
      <c r="G353" s="2">
        <v>1</v>
      </c>
    </row>
    <row r="354" spans="1:7" ht="20.100000000000001" customHeight="1" x14ac:dyDescent="0.25">
      <c r="A354" s="159" t="s">
        <v>316</v>
      </c>
      <c r="B354" s="2">
        <v>1</v>
      </c>
      <c r="C354" s="2">
        <v>6</v>
      </c>
      <c r="D354" s="2">
        <v>2</v>
      </c>
      <c r="E354" s="2">
        <v>1</v>
      </c>
      <c r="F354" s="2">
        <v>2</v>
      </c>
      <c r="G354" s="2">
        <v>1</v>
      </c>
    </row>
    <row r="355" spans="1:7" ht="20.100000000000001" customHeight="1" x14ac:dyDescent="0.25">
      <c r="A355" s="159" t="s">
        <v>316</v>
      </c>
      <c r="B355" s="2">
        <v>1</v>
      </c>
      <c r="C355" s="2">
        <v>7</v>
      </c>
      <c r="D355" s="2">
        <v>1</v>
      </c>
      <c r="E355" s="2">
        <v>1</v>
      </c>
      <c r="F355" s="2">
        <v>2</v>
      </c>
      <c r="G355" s="2">
        <v>1</v>
      </c>
    </row>
    <row r="356" spans="1:7" ht="20.100000000000001" customHeight="1" x14ac:dyDescent="0.25">
      <c r="A356" s="159" t="s">
        <v>316</v>
      </c>
      <c r="B356" s="2">
        <v>2</v>
      </c>
      <c r="C356" s="2">
        <v>9</v>
      </c>
      <c r="D356" s="2">
        <v>2</v>
      </c>
      <c r="E356" s="2">
        <v>1</v>
      </c>
      <c r="F356" s="2">
        <v>5</v>
      </c>
      <c r="G356" s="2">
        <v>1</v>
      </c>
    </row>
    <row r="357" spans="1:7" ht="20.100000000000001" customHeight="1" x14ac:dyDescent="0.25">
      <c r="A357" s="159" t="s">
        <v>316</v>
      </c>
      <c r="B357" s="2">
        <v>2</v>
      </c>
      <c r="C357" s="2">
        <v>10</v>
      </c>
      <c r="D357" s="2">
        <v>2</v>
      </c>
      <c r="E357" s="2">
        <v>1</v>
      </c>
      <c r="F357" s="2">
        <v>6</v>
      </c>
      <c r="G357" s="2">
        <v>1</v>
      </c>
    </row>
    <row r="358" spans="1:7" ht="20.100000000000001" customHeight="1" x14ac:dyDescent="0.25">
      <c r="A358" s="159" t="s">
        <v>316</v>
      </c>
      <c r="B358" s="2">
        <v>2</v>
      </c>
      <c r="C358" s="2">
        <v>11</v>
      </c>
      <c r="D358" s="2">
        <v>1</v>
      </c>
      <c r="E358" s="2">
        <v>1</v>
      </c>
      <c r="F358" s="2">
        <v>2</v>
      </c>
      <c r="G358" s="2">
        <v>1</v>
      </c>
    </row>
    <row r="359" spans="1:7" ht="20.100000000000001" customHeight="1" x14ac:dyDescent="0.25">
      <c r="A359" s="159" t="s">
        <v>316</v>
      </c>
      <c r="B359" s="2">
        <v>2</v>
      </c>
      <c r="C359" s="2">
        <v>12</v>
      </c>
      <c r="D359" s="2">
        <v>1</v>
      </c>
      <c r="E359" s="2">
        <v>1</v>
      </c>
      <c r="F359" s="2">
        <v>3</v>
      </c>
      <c r="G359" s="2">
        <v>1</v>
      </c>
    </row>
    <row r="360" spans="1:7" ht="20.100000000000001" customHeight="1" x14ac:dyDescent="0.25">
      <c r="A360" s="159" t="s">
        <v>316</v>
      </c>
      <c r="B360" s="2">
        <v>2</v>
      </c>
      <c r="C360" s="2">
        <v>13</v>
      </c>
      <c r="D360" s="2">
        <v>1</v>
      </c>
      <c r="E360" s="2">
        <v>1</v>
      </c>
      <c r="F360" s="2">
        <v>3</v>
      </c>
      <c r="G360" s="2">
        <v>1</v>
      </c>
    </row>
    <row r="361" spans="1:7" ht="20.100000000000001" customHeight="1" x14ac:dyDescent="0.25">
      <c r="A361" s="159" t="s">
        <v>316</v>
      </c>
      <c r="B361" s="2">
        <v>2</v>
      </c>
      <c r="C361" s="2">
        <v>14</v>
      </c>
      <c r="D361" s="2">
        <v>1</v>
      </c>
      <c r="E361" s="2">
        <v>1</v>
      </c>
      <c r="F361" s="2">
        <v>4</v>
      </c>
      <c r="G361" s="2">
        <v>1</v>
      </c>
    </row>
    <row r="362" spans="1:7" ht="20.100000000000001" customHeight="1" x14ac:dyDescent="0.25">
      <c r="A362" s="159" t="s">
        <v>316</v>
      </c>
      <c r="B362" s="2">
        <v>3</v>
      </c>
      <c r="C362" s="2">
        <v>15</v>
      </c>
      <c r="D362" s="2">
        <v>2</v>
      </c>
      <c r="E362" s="2">
        <v>1</v>
      </c>
      <c r="F362" s="2">
        <v>2</v>
      </c>
      <c r="G362" s="2">
        <v>1</v>
      </c>
    </row>
    <row r="363" spans="1:7" ht="20.100000000000001" customHeight="1" x14ac:dyDescent="0.25">
      <c r="A363" s="159" t="s">
        <v>316</v>
      </c>
      <c r="B363" s="2">
        <v>3</v>
      </c>
      <c r="C363" s="2">
        <v>16</v>
      </c>
      <c r="D363" s="2">
        <v>1</v>
      </c>
      <c r="E363" s="2">
        <v>1</v>
      </c>
      <c r="F363" s="2">
        <v>4</v>
      </c>
      <c r="G363" s="2">
        <v>1</v>
      </c>
    </row>
    <row r="364" spans="1:7" ht="20.100000000000001" customHeight="1" x14ac:dyDescent="0.25">
      <c r="A364" s="159" t="s">
        <v>316</v>
      </c>
      <c r="B364" s="2">
        <v>3</v>
      </c>
      <c r="C364" s="2">
        <v>17</v>
      </c>
      <c r="D364" s="2">
        <v>1</v>
      </c>
      <c r="E364" s="2">
        <v>1</v>
      </c>
      <c r="F364" s="2">
        <v>3</v>
      </c>
      <c r="G364" s="2">
        <v>1</v>
      </c>
    </row>
    <row r="365" spans="1:7" ht="20.100000000000001" customHeight="1" x14ac:dyDescent="0.25">
      <c r="A365" s="159" t="s">
        <v>316</v>
      </c>
      <c r="B365" s="2">
        <v>3</v>
      </c>
      <c r="C365" s="2">
        <v>18</v>
      </c>
      <c r="D365" s="2">
        <v>2</v>
      </c>
      <c r="E365" s="2">
        <v>1</v>
      </c>
      <c r="F365" s="2">
        <v>2</v>
      </c>
      <c r="G365" s="2">
        <v>1</v>
      </c>
    </row>
    <row r="366" spans="1:7" ht="20.100000000000001" customHeight="1" x14ac:dyDescent="0.25">
      <c r="A366" s="159" t="s">
        <v>316</v>
      </c>
      <c r="B366" s="2">
        <v>3</v>
      </c>
      <c r="C366" s="2">
        <v>19</v>
      </c>
      <c r="D366" s="2">
        <v>1</v>
      </c>
      <c r="E366" s="2">
        <v>1</v>
      </c>
      <c r="F366" s="2">
        <v>2</v>
      </c>
      <c r="G366" s="2">
        <v>1</v>
      </c>
    </row>
    <row r="367" spans="1:7" ht="20.100000000000001" customHeight="1" x14ac:dyDescent="0.25">
      <c r="A367" s="159" t="s">
        <v>316</v>
      </c>
      <c r="B367" s="2">
        <v>3</v>
      </c>
      <c r="C367" s="2">
        <v>20</v>
      </c>
      <c r="D367" s="2">
        <v>3</v>
      </c>
      <c r="E367" s="2">
        <v>1</v>
      </c>
      <c r="F367" s="2">
        <v>3</v>
      </c>
      <c r="G367" s="2">
        <v>1</v>
      </c>
    </row>
    <row r="368" spans="1:7" ht="20.100000000000001" customHeight="1" x14ac:dyDescent="0.25">
      <c r="A368" s="159" t="s">
        <v>316</v>
      </c>
      <c r="B368" s="2">
        <v>3</v>
      </c>
      <c r="C368" s="2">
        <v>21</v>
      </c>
      <c r="D368" s="2">
        <v>2</v>
      </c>
      <c r="E368" s="2">
        <v>1</v>
      </c>
      <c r="F368" s="2">
        <v>2</v>
      </c>
      <c r="G368" s="2">
        <v>1</v>
      </c>
    </row>
    <row r="369" spans="1:7" ht="20.100000000000001" customHeight="1" x14ac:dyDescent="0.25">
      <c r="A369" s="159" t="s">
        <v>316</v>
      </c>
      <c r="B369" s="2">
        <v>4</v>
      </c>
      <c r="C369" s="2">
        <v>22</v>
      </c>
      <c r="D369" s="2">
        <v>2</v>
      </c>
      <c r="E369" s="2">
        <v>1</v>
      </c>
      <c r="F369" s="2">
        <v>6</v>
      </c>
      <c r="G369" s="2">
        <v>1</v>
      </c>
    </row>
    <row r="370" spans="1:7" ht="20.100000000000001" customHeight="1" x14ac:dyDescent="0.25">
      <c r="A370" s="159" t="s">
        <v>316</v>
      </c>
      <c r="B370" s="2">
        <v>4</v>
      </c>
      <c r="C370" s="2">
        <v>23</v>
      </c>
      <c r="D370" s="2">
        <v>2</v>
      </c>
      <c r="E370" s="2">
        <v>1</v>
      </c>
      <c r="F370" s="2">
        <v>4</v>
      </c>
      <c r="G370" s="2">
        <v>1</v>
      </c>
    </row>
    <row r="371" spans="1:7" ht="20.100000000000001" customHeight="1" x14ac:dyDescent="0.25">
      <c r="A371" s="159" t="s">
        <v>316</v>
      </c>
      <c r="B371" s="2">
        <v>4</v>
      </c>
      <c r="C371" s="2">
        <v>24</v>
      </c>
      <c r="D371" s="2">
        <v>3</v>
      </c>
      <c r="E371" s="2">
        <v>1</v>
      </c>
      <c r="F371" s="2">
        <v>4</v>
      </c>
      <c r="G371" s="2">
        <v>1</v>
      </c>
    </row>
    <row r="372" spans="1:7" ht="20.100000000000001" customHeight="1" x14ac:dyDescent="0.25">
      <c r="A372" s="159" t="s">
        <v>316</v>
      </c>
      <c r="B372" s="2">
        <v>4</v>
      </c>
      <c r="C372" s="2">
        <v>25</v>
      </c>
      <c r="D372" s="2">
        <v>2</v>
      </c>
      <c r="E372" s="2">
        <v>1</v>
      </c>
      <c r="F372" s="2">
        <v>3</v>
      </c>
      <c r="G372" s="2">
        <v>1</v>
      </c>
    </row>
    <row r="373" spans="1:7" ht="20.100000000000001" customHeight="1" x14ac:dyDescent="0.25">
      <c r="A373" s="159" t="s">
        <v>316</v>
      </c>
      <c r="B373" s="2">
        <v>4</v>
      </c>
      <c r="C373" s="2">
        <v>26</v>
      </c>
      <c r="D373" s="2">
        <v>3</v>
      </c>
      <c r="E373" s="2">
        <v>1</v>
      </c>
      <c r="F373" s="2">
        <v>6</v>
      </c>
      <c r="G373" s="2">
        <v>1</v>
      </c>
    </row>
    <row r="374" spans="1:7" ht="20.100000000000001" customHeight="1" x14ac:dyDescent="0.25">
      <c r="A374" s="159" t="s">
        <v>316</v>
      </c>
      <c r="B374" s="2">
        <v>4</v>
      </c>
      <c r="C374" s="2">
        <v>27</v>
      </c>
      <c r="D374" s="2">
        <v>2</v>
      </c>
      <c r="E374" s="2">
        <v>1</v>
      </c>
      <c r="F374" s="2">
        <v>5</v>
      </c>
      <c r="G374" s="2">
        <v>1</v>
      </c>
    </row>
    <row r="375" spans="1:7" ht="20.100000000000001" customHeight="1" x14ac:dyDescent="0.25">
      <c r="A375" s="160" t="s">
        <v>316</v>
      </c>
      <c r="B375" s="48">
        <v>4</v>
      </c>
      <c r="C375" s="48">
        <v>28</v>
      </c>
      <c r="D375" s="48">
        <v>2</v>
      </c>
      <c r="E375" s="48">
        <v>1</v>
      </c>
      <c r="F375" s="48">
        <v>3</v>
      </c>
      <c r="G375" s="48">
        <v>1</v>
      </c>
    </row>
    <row r="376" spans="1:7" ht="20.100000000000001" customHeight="1" x14ac:dyDescent="0.25">
      <c r="A376" s="194" t="s">
        <v>317</v>
      </c>
      <c r="B376" s="2">
        <v>1</v>
      </c>
      <c r="C376" s="2">
        <v>1</v>
      </c>
      <c r="D376" s="2">
        <v>1</v>
      </c>
      <c r="E376" s="2">
        <v>1</v>
      </c>
      <c r="F376" s="2">
        <v>2</v>
      </c>
      <c r="G376" s="2">
        <v>1</v>
      </c>
    </row>
    <row r="377" spans="1:7" ht="20.100000000000001" customHeight="1" x14ac:dyDescent="0.25">
      <c r="A377" s="159" t="s">
        <v>317</v>
      </c>
      <c r="B377" s="2">
        <v>1</v>
      </c>
      <c r="C377" s="2">
        <v>2</v>
      </c>
      <c r="D377" s="2">
        <v>2</v>
      </c>
      <c r="E377" s="2">
        <v>1</v>
      </c>
      <c r="F377" s="2">
        <v>2</v>
      </c>
      <c r="G377" s="2">
        <v>1</v>
      </c>
    </row>
    <row r="378" spans="1:7" ht="20.100000000000001" customHeight="1" x14ac:dyDescent="0.25">
      <c r="A378" s="159" t="s">
        <v>317</v>
      </c>
      <c r="B378" s="2">
        <v>1</v>
      </c>
      <c r="C378" s="2">
        <v>3</v>
      </c>
      <c r="D378" s="2">
        <v>3</v>
      </c>
      <c r="E378" s="2">
        <v>1</v>
      </c>
      <c r="F378" s="2">
        <v>3</v>
      </c>
      <c r="G378" s="2">
        <v>1</v>
      </c>
    </row>
    <row r="379" spans="1:7" ht="20.100000000000001" customHeight="1" x14ac:dyDescent="0.25">
      <c r="A379" s="159" t="s">
        <v>317</v>
      </c>
      <c r="B379" s="2">
        <v>1</v>
      </c>
      <c r="C379" s="2">
        <v>4</v>
      </c>
      <c r="D379" s="2">
        <v>2</v>
      </c>
      <c r="E379" s="2">
        <v>1</v>
      </c>
      <c r="F379" s="2">
        <v>2</v>
      </c>
      <c r="G379" s="2">
        <v>1</v>
      </c>
    </row>
    <row r="380" spans="1:7" ht="20.100000000000001" customHeight="1" x14ac:dyDescent="0.25">
      <c r="A380" s="159" t="s">
        <v>317</v>
      </c>
      <c r="B380" s="2">
        <v>1</v>
      </c>
      <c r="C380" s="2">
        <v>5</v>
      </c>
      <c r="D380" s="2">
        <v>3</v>
      </c>
      <c r="E380" s="2">
        <v>1</v>
      </c>
      <c r="F380" s="2">
        <v>3</v>
      </c>
      <c r="G380" s="2">
        <v>1</v>
      </c>
    </row>
    <row r="381" spans="1:7" ht="20.100000000000001" customHeight="1" x14ac:dyDescent="0.25">
      <c r="A381" s="159" t="s">
        <v>317</v>
      </c>
      <c r="B381" s="2">
        <v>1</v>
      </c>
      <c r="C381" s="2">
        <v>6</v>
      </c>
      <c r="D381" s="2">
        <v>2</v>
      </c>
      <c r="E381" s="2">
        <v>1</v>
      </c>
      <c r="F381" s="2">
        <v>2</v>
      </c>
      <c r="G381" s="2">
        <v>1</v>
      </c>
    </row>
    <row r="382" spans="1:7" ht="20.100000000000001" customHeight="1" x14ac:dyDescent="0.25">
      <c r="A382" s="159" t="s">
        <v>317</v>
      </c>
      <c r="B382" s="2">
        <v>1</v>
      </c>
      <c r="C382" s="2">
        <v>7</v>
      </c>
      <c r="D382" s="2">
        <v>2</v>
      </c>
      <c r="E382" s="2">
        <v>1</v>
      </c>
      <c r="F382" s="2">
        <v>3</v>
      </c>
      <c r="G382" s="2">
        <v>1</v>
      </c>
    </row>
    <row r="383" spans="1:7" ht="20.100000000000001" customHeight="1" x14ac:dyDescent="0.25">
      <c r="A383" s="159" t="s">
        <v>317</v>
      </c>
      <c r="B383" s="2">
        <v>2</v>
      </c>
      <c r="C383" s="2">
        <v>8</v>
      </c>
      <c r="D383" s="2">
        <v>2</v>
      </c>
      <c r="E383" s="2">
        <v>1</v>
      </c>
      <c r="F383" s="2">
        <v>2</v>
      </c>
      <c r="G383" s="2">
        <v>1</v>
      </c>
    </row>
    <row r="384" spans="1:7" ht="20.100000000000001" customHeight="1" x14ac:dyDescent="0.25">
      <c r="A384" s="159" t="s">
        <v>317</v>
      </c>
      <c r="B384" s="2">
        <v>2</v>
      </c>
      <c r="C384" s="2">
        <v>9</v>
      </c>
      <c r="D384" s="2">
        <v>2</v>
      </c>
      <c r="E384" s="2">
        <v>1</v>
      </c>
      <c r="F384" s="2">
        <v>5</v>
      </c>
      <c r="G384" s="2">
        <v>1</v>
      </c>
    </row>
    <row r="385" spans="1:7" ht="20.100000000000001" customHeight="1" x14ac:dyDescent="0.25">
      <c r="A385" s="159" t="s">
        <v>317</v>
      </c>
      <c r="B385" s="2">
        <v>2</v>
      </c>
      <c r="C385" s="2">
        <v>10</v>
      </c>
      <c r="D385" s="2">
        <v>2</v>
      </c>
      <c r="E385" s="2">
        <v>1</v>
      </c>
      <c r="F385" s="2">
        <v>2</v>
      </c>
      <c r="G385" s="2">
        <v>1</v>
      </c>
    </row>
    <row r="386" spans="1:7" ht="20.100000000000001" customHeight="1" x14ac:dyDescent="0.25">
      <c r="A386" s="159" t="s">
        <v>317</v>
      </c>
      <c r="B386" s="2">
        <v>2</v>
      </c>
      <c r="C386" s="2">
        <v>11</v>
      </c>
      <c r="D386" s="2">
        <v>2</v>
      </c>
      <c r="E386" s="2">
        <v>1</v>
      </c>
      <c r="F386" s="2">
        <v>2</v>
      </c>
      <c r="G386" s="2">
        <v>1</v>
      </c>
    </row>
    <row r="387" spans="1:7" ht="20.100000000000001" customHeight="1" x14ac:dyDescent="0.25">
      <c r="A387" s="159" t="s">
        <v>317</v>
      </c>
      <c r="B387" s="2">
        <v>2</v>
      </c>
      <c r="C387" s="2">
        <v>12</v>
      </c>
      <c r="D387" s="2">
        <v>2</v>
      </c>
      <c r="E387" s="2">
        <v>1</v>
      </c>
      <c r="F387" s="2">
        <v>3</v>
      </c>
      <c r="G387" s="2">
        <v>1</v>
      </c>
    </row>
    <row r="388" spans="1:7" ht="20.100000000000001" customHeight="1" x14ac:dyDescent="0.25">
      <c r="A388" s="159" t="s">
        <v>317</v>
      </c>
      <c r="B388" s="2">
        <v>2</v>
      </c>
      <c r="C388" s="2">
        <v>13</v>
      </c>
      <c r="D388" s="2">
        <v>3</v>
      </c>
      <c r="E388" s="2">
        <v>1</v>
      </c>
      <c r="F388" s="2">
        <v>3</v>
      </c>
      <c r="G388" s="2">
        <v>1</v>
      </c>
    </row>
    <row r="389" spans="1:7" ht="20.100000000000001" customHeight="1" x14ac:dyDescent="0.25">
      <c r="A389" s="159" t="s">
        <v>317</v>
      </c>
      <c r="B389" s="2">
        <v>2</v>
      </c>
      <c r="C389" s="2">
        <v>14</v>
      </c>
      <c r="D389" s="2">
        <v>2</v>
      </c>
      <c r="E389" s="2">
        <v>1</v>
      </c>
      <c r="F389" s="2">
        <v>2</v>
      </c>
      <c r="G389" s="2">
        <v>1</v>
      </c>
    </row>
    <row r="390" spans="1:7" ht="20.100000000000001" customHeight="1" x14ac:dyDescent="0.25">
      <c r="A390" s="159" t="s">
        <v>317</v>
      </c>
      <c r="B390" s="2">
        <v>3</v>
      </c>
      <c r="C390" s="2">
        <v>16</v>
      </c>
      <c r="D390" s="2">
        <v>2</v>
      </c>
      <c r="E390" s="2">
        <v>1</v>
      </c>
      <c r="F390" s="2">
        <v>3</v>
      </c>
      <c r="G390" s="2">
        <v>1</v>
      </c>
    </row>
    <row r="391" spans="1:7" ht="20.100000000000001" customHeight="1" x14ac:dyDescent="0.25">
      <c r="A391" s="159" t="s">
        <v>317</v>
      </c>
      <c r="B391" s="2">
        <v>3</v>
      </c>
      <c r="C391" s="2">
        <v>17</v>
      </c>
      <c r="D391" s="158">
        <v>4</v>
      </c>
      <c r="E391" s="2">
        <v>1</v>
      </c>
      <c r="F391" s="2">
        <v>4</v>
      </c>
      <c r="G391" s="2">
        <v>1</v>
      </c>
    </row>
    <row r="392" spans="1:7" ht="20.100000000000001" customHeight="1" x14ac:dyDescent="0.25">
      <c r="A392" s="159" t="s">
        <v>317</v>
      </c>
      <c r="B392" s="2">
        <v>3</v>
      </c>
      <c r="C392" s="2">
        <v>18</v>
      </c>
      <c r="D392" s="2">
        <v>2</v>
      </c>
      <c r="E392" s="2">
        <v>1</v>
      </c>
      <c r="F392" s="2">
        <v>2</v>
      </c>
      <c r="G392" s="2">
        <v>1</v>
      </c>
    </row>
    <row r="393" spans="1:7" ht="20.100000000000001" customHeight="1" x14ac:dyDescent="0.25">
      <c r="A393" s="159" t="s">
        <v>317</v>
      </c>
      <c r="B393" s="2">
        <v>3</v>
      </c>
      <c r="C393" s="2">
        <v>19</v>
      </c>
      <c r="D393" s="2">
        <v>2</v>
      </c>
      <c r="E393" s="2">
        <v>1</v>
      </c>
      <c r="F393" s="2">
        <v>2</v>
      </c>
      <c r="G393" s="2">
        <v>1</v>
      </c>
    </row>
    <row r="394" spans="1:7" ht="20.100000000000001" customHeight="1" x14ac:dyDescent="0.25">
      <c r="A394" s="159" t="s">
        <v>317</v>
      </c>
      <c r="B394" s="2">
        <v>3</v>
      </c>
      <c r="C394" s="2">
        <v>20</v>
      </c>
      <c r="D394" s="2">
        <v>3</v>
      </c>
      <c r="E394" s="2">
        <v>1</v>
      </c>
      <c r="F394" s="2">
        <v>4</v>
      </c>
      <c r="G394" s="2">
        <v>1</v>
      </c>
    </row>
    <row r="395" spans="1:7" ht="20.100000000000001" customHeight="1" x14ac:dyDescent="0.25">
      <c r="A395" s="159" t="s">
        <v>317</v>
      </c>
      <c r="B395" s="2">
        <v>3</v>
      </c>
      <c r="C395" s="2">
        <v>21</v>
      </c>
      <c r="D395" s="2">
        <v>2</v>
      </c>
      <c r="E395" s="2">
        <v>1</v>
      </c>
      <c r="F395" s="2">
        <v>3</v>
      </c>
      <c r="G395" s="2">
        <v>1</v>
      </c>
    </row>
    <row r="396" spans="1:7" ht="20.100000000000001" customHeight="1" x14ac:dyDescent="0.25">
      <c r="A396" s="159" t="s">
        <v>317</v>
      </c>
      <c r="B396" s="20">
        <v>4</v>
      </c>
      <c r="C396" s="20">
        <v>24</v>
      </c>
      <c r="D396" s="163">
        <v>0</v>
      </c>
      <c r="E396" s="2">
        <v>0</v>
      </c>
      <c r="F396" s="2">
        <v>1</v>
      </c>
      <c r="G396" s="2">
        <v>1</v>
      </c>
    </row>
    <row r="397" spans="1:7" ht="20.100000000000001" customHeight="1" x14ac:dyDescent="0.25">
      <c r="A397" s="159" t="s">
        <v>317</v>
      </c>
      <c r="B397" s="20">
        <v>4</v>
      </c>
      <c r="C397" s="20">
        <v>26</v>
      </c>
      <c r="D397" s="163">
        <v>0</v>
      </c>
      <c r="E397" s="2">
        <v>0</v>
      </c>
      <c r="F397" s="2">
        <v>2</v>
      </c>
      <c r="G397" s="2">
        <v>1</v>
      </c>
    </row>
    <row r="398" spans="1:7" ht="20.100000000000001" customHeight="1" x14ac:dyDescent="0.25">
      <c r="A398" s="159" t="s">
        <v>317</v>
      </c>
      <c r="B398" s="20">
        <v>4</v>
      </c>
      <c r="C398" s="20">
        <v>27</v>
      </c>
      <c r="D398" s="163">
        <v>0</v>
      </c>
      <c r="E398" s="2">
        <v>0</v>
      </c>
      <c r="F398" s="2">
        <v>3</v>
      </c>
      <c r="G398" s="2">
        <v>1</v>
      </c>
    </row>
    <row r="399" spans="1:7" ht="20.100000000000001" customHeight="1" x14ac:dyDescent="0.25">
      <c r="A399" s="160" t="s">
        <v>317</v>
      </c>
      <c r="B399" s="48">
        <v>4</v>
      </c>
      <c r="C399" s="48">
        <v>28</v>
      </c>
      <c r="D399" s="161">
        <v>0</v>
      </c>
      <c r="E399" s="48">
        <v>0</v>
      </c>
      <c r="F399" s="48">
        <v>2</v>
      </c>
      <c r="G399" s="48">
        <v>1</v>
      </c>
    </row>
    <row r="400" spans="1:7" ht="20.100000000000001" customHeight="1" x14ac:dyDescent="0.25">
      <c r="A400" s="194" t="s">
        <v>318</v>
      </c>
      <c r="B400" s="2">
        <v>1</v>
      </c>
      <c r="C400" s="2">
        <v>1</v>
      </c>
      <c r="D400" s="2">
        <v>2</v>
      </c>
      <c r="E400" s="2">
        <v>1</v>
      </c>
      <c r="F400" s="2">
        <v>2</v>
      </c>
      <c r="G400" s="2">
        <v>1</v>
      </c>
    </row>
    <row r="401" spans="1:7" ht="20.100000000000001" customHeight="1" x14ac:dyDescent="0.25">
      <c r="A401" s="159" t="s">
        <v>318</v>
      </c>
      <c r="B401" s="2">
        <v>1</v>
      </c>
      <c r="C401" s="2">
        <v>2</v>
      </c>
      <c r="D401" s="158">
        <v>0</v>
      </c>
      <c r="E401" s="2">
        <v>0</v>
      </c>
      <c r="F401" s="2">
        <v>1</v>
      </c>
      <c r="G401" s="2">
        <v>1</v>
      </c>
    </row>
    <row r="402" spans="1:7" ht="20.100000000000001" customHeight="1" x14ac:dyDescent="0.25">
      <c r="A402" s="159" t="s">
        <v>318</v>
      </c>
      <c r="B402" s="2">
        <v>1</v>
      </c>
      <c r="C402" s="2">
        <v>3</v>
      </c>
      <c r="D402" s="2">
        <v>2</v>
      </c>
      <c r="E402" s="2">
        <v>1</v>
      </c>
      <c r="F402" s="2">
        <v>3</v>
      </c>
      <c r="G402" s="2">
        <v>1</v>
      </c>
    </row>
    <row r="403" spans="1:7" ht="20.100000000000001" customHeight="1" x14ac:dyDescent="0.25">
      <c r="A403" s="159" t="s">
        <v>318</v>
      </c>
      <c r="B403" s="2">
        <v>1</v>
      </c>
      <c r="C403" s="2">
        <v>4</v>
      </c>
      <c r="D403" s="2">
        <v>1</v>
      </c>
      <c r="E403" s="2">
        <v>1</v>
      </c>
      <c r="F403" s="2">
        <v>1</v>
      </c>
      <c r="G403" s="2">
        <v>1</v>
      </c>
    </row>
    <row r="404" spans="1:7" ht="20.100000000000001" customHeight="1" x14ac:dyDescent="0.25">
      <c r="A404" s="159" t="s">
        <v>318</v>
      </c>
      <c r="B404" s="2">
        <v>1</v>
      </c>
      <c r="C404" s="2">
        <v>5</v>
      </c>
      <c r="D404" s="2">
        <v>2</v>
      </c>
      <c r="E404" s="2">
        <v>1</v>
      </c>
      <c r="F404" s="2">
        <v>2</v>
      </c>
      <c r="G404" s="2">
        <v>1</v>
      </c>
    </row>
    <row r="405" spans="1:7" ht="20.100000000000001" customHeight="1" x14ac:dyDescent="0.25">
      <c r="A405" s="159" t="s">
        <v>318</v>
      </c>
      <c r="B405" s="2">
        <v>1</v>
      </c>
      <c r="C405" s="2">
        <v>6</v>
      </c>
      <c r="D405" s="2">
        <v>1</v>
      </c>
      <c r="E405" s="2">
        <v>1</v>
      </c>
      <c r="F405" s="2">
        <v>2</v>
      </c>
      <c r="G405" s="2">
        <v>1</v>
      </c>
    </row>
    <row r="406" spans="1:7" ht="20.100000000000001" customHeight="1" x14ac:dyDescent="0.25">
      <c r="A406" s="159" t="s">
        <v>318</v>
      </c>
      <c r="B406" s="2">
        <v>1</v>
      </c>
      <c r="C406" s="2">
        <v>7</v>
      </c>
      <c r="D406" s="2">
        <v>2</v>
      </c>
      <c r="E406" s="2">
        <v>1</v>
      </c>
      <c r="F406" s="2">
        <v>2</v>
      </c>
      <c r="G406" s="2">
        <v>1</v>
      </c>
    </row>
    <row r="407" spans="1:7" ht="20.100000000000001" customHeight="1" x14ac:dyDescent="0.25">
      <c r="A407" s="159" t="s">
        <v>318</v>
      </c>
      <c r="B407" s="2">
        <v>2</v>
      </c>
      <c r="C407" s="2">
        <v>8</v>
      </c>
      <c r="D407" s="2">
        <v>1</v>
      </c>
      <c r="E407" s="2">
        <v>1</v>
      </c>
      <c r="F407" s="2">
        <v>3</v>
      </c>
      <c r="G407" s="2">
        <v>1</v>
      </c>
    </row>
    <row r="408" spans="1:7" ht="20.100000000000001" customHeight="1" x14ac:dyDescent="0.25">
      <c r="A408" s="159" t="s">
        <v>318</v>
      </c>
      <c r="B408" s="2">
        <v>2</v>
      </c>
      <c r="C408" s="2">
        <v>9</v>
      </c>
      <c r="D408" s="2">
        <v>2</v>
      </c>
      <c r="E408" s="2">
        <v>1</v>
      </c>
      <c r="F408" s="2">
        <v>3</v>
      </c>
      <c r="G408" s="2">
        <v>1</v>
      </c>
    </row>
    <row r="409" spans="1:7" ht="20.100000000000001" customHeight="1" x14ac:dyDescent="0.25">
      <c r="A409" s="159" t="s">
        <v>318</v>
      </c>
      <c r="B409" s="2">
        <v>2</v>
      </c>
      <c r="C409" s="2">
        <v>10</v>
      </c>
      <c r="D409" s="2">
        <v>1</v>
      </c>
      <c r="E409" s="2">
        <v>1</v>
      </c>
      <c r="F409" s="2">
        <v>2</v>
      </c>
      <c r="G409" s="2">
        <v>1</v>
      </c>
    </row>
    <row r="410" spans="1:7" ht="20.100000000000001" customHeight="1" x14ac:dyDescent="0.25">
      <c r="A410" s="159" t="s">
        <v>318</v>
      </c>
      <c r="B410" s="2">
        <v>2</v>
      </c>
      <c r="C410" s="2">
        <v>13</v>
      </c>
      <c r="D410" s="2">
        <v>1</v>
      </c>
      <c r="E410" s="2">
        <v>1</v>
      </c>
      <c r="F410" s="2">
        <v>4</v>
      </c>
      <c r="G410" s="2">
        <v>1</v>
      </c>
    </row>
    <row r="411" spans="1:7" ht="20.100000000000001" customHeight="1" x14ac:dyDescent="0.25">
      <c r="A411" s="159" t="s">
        <v>318</v>
      </c>
      <c r="B411" s="2">
        <v>2</v>
      </c>
      <c r="C411" s="2">
        <v>14</v>
      </c>
      <c r="D411" s="2">
        <v>3</v>
      </c>
      <c r="E411" s="2">
        <v>1</v>
      </c>
      <c r="F411" s="2">
        <v>3</v>
      </c>
      <c r="G411" s="2">
        <v>1</v>
      </c>
    </row>
    <row r="412" spans="1:7" ht="20.100000000000001" customHeight="1" x14ac:dyDescent="0.25">
      <c r="A412" s="159" t="s">
        <v>318</v>
      </c>
      <c r="B412" s="2">
        <v>3</v>
      </c>
      <c r="C412" s="2">
        <v>15</v>
      </c>
      <c r="D412" s="2">
        <v>2</v>
      </c>
      <c r="E412" s="2">
        <v>1</v>
      </c>
      <c r="F412" s="2">
        <v>2</v>
      </c>
      <c r="G412" s="2">
        <v>1</v>
      </c>
    </row>
    <row r="413" spans="1:7" ht="20.100000000000001" customHeight="1" x14ac:dyDescent="0.25">
      <c r="A413" s="159" t="s">
        <v>318</v>
      </c>
      <c r="B413" s="2">
        <v>3</v>
      </c>
      <c r="C413" s="2">
        <v>16</v>
      </c>
      <c r="D413" s="2">
        <v>2</v>
      </c>
      <c r="E413" s="2">
        <v>1</v>
      </c>
      <c r="F413" s="2">
        <v>2</v>
      </c>
      <c r="G413" s="2">
        <v>1</v>
      </c>
    </row>
    <row r="414" spans="1:7" ht="20.100000000000001" customHeight="1" x14ac:dyDescent="0.25">
      <c r="A414" s="159" t="s">
        <v>318</v>
      </c>
      <c r="B414" s="2">
        <v>3</v>
      </c>
      <c r="C414" s="2">
        <v>17</v>
      </c>
      <c r="D414" s="2">
        <v>2</v>
      </c>
      <c r="E414" s="2">
        <v>1</v>
      </c>
      <c r="F414" s="2">
        <v>4</v>
      </c>
      <c r="G414" s="2">
        <v>1</v>
      </c>
    </row>
    <row r="415" spans="1:7" ht="20.100000000000001" customHeight="1" x14ac:dyDescent="0.25">
      <c r="A415" s="159" t="s">
        <v>318</v>
      </c>
      <c r="B415" s="2">
        <v>3</v>
      </c>
      <c r="C415" s="2">
        <v>18</v>
      </c>
      <c r="D415" s="2">
        <v>2</v>
      </c>
      <c r="E415" s="2">
        <v>1</v>
      </c>
      <c r="F415" s="2">
        <v>3</v>
      </c>
      <c r="G415" s="2">
        <v>1</v>
      </c>
    </row>
    <row r="416" spans="1:7" ht="20.100000000000001" customHeight="1" x14ac:dyDescent="0.25">
      <c r="A416" s="159" t="s">
        <v>318</v>
      </c>
      <c r="B416" s="2">
        <v>3</v>
      </c>
      <c r="C416" s="2">
        <v>19</v>
      </c>
      <c r="D416" s="2">
        <v>2</v>
      </c>
      <c r="E416" s="2">
        <v>1</v>
      </c>
      <c r="F416" s="2">
        <v>2</v>
      </c>
      <c r="G416" s="2">
        <v>1</v>
      </c>
    </row>
    <row r="417" spans="1:7" ht="20.100000000000001" customHeight="1" x14ac:dyDescent="0.25">
      <c r="A417" s="159" t="s">
        <v>318</v>
      </c>
      <c r="B417" s="2">
        <v>3</v>
      </c>
      <c r="C417" s="2">
        <v>20</v>
      </c>
      <c r="D417" s="2">
        <v>3</v>
      </c>
      <c r="E417" s="2">
        <v>1</v>
      </c>
      <c r="F417" s="2">
        <v>4</v>
      </c>
      <c r="G417" s="2">
        <v>1</v>
      </c>
    </row>
    <row r="418" spans="1:7" ht="20.100000000000001" customHeight="1" x14ac:dyDescent="0.25">
      <c r="A418" s="159" t="s">
        <v>318</v>
      </c>
      <c r="B418" s="2">
        <v>3</v>
      </c>
      <c r="C418" s="2">
        <v>21</v>
      </c>
      <c r="D418" s="2">
        <v>3</v>
      </c>
      <c r="E418" s="2">
        <v>1</v>
      </c>
      <c r="F418" s="2">
        <v>3</v>
      </c>
      <c r="G418" s="2">
        <v>1</v>
      </c>
    </row>
    <row r="419" spans="1:7" ht="20.100000000000001" customHeight="1" x14ac:dyDescent="0.25">
      <c r="A419" s="159" t="s">
        <v>318</v>
      </c>
      <c r="B419" s="2">
        <v>4</v>
      </c>
      <c r="C419" s="2">
        <v>22</v>
      </c>
      <c r="D419" s="2">
        <v>2</v>
      </c>
      <c r="E419" s="2">
        <v>1</v>
      </c>
      <c r="F419" s="2">
        <v>6</v>
      </c>
      <c r="G419" s="2">
        <v>1</v>
      </c>
    </row>
    <row r="420" spans="1:7" ht="20.100000000000001" customHeight="1" x14ac:dyDescent="0.25">
      <c r="A420" s="160" t="s">
        <v>318</v>
      </c>
      <c r="B420" s="48">
        <v>4</v>
      </c>
      <c r="C420" s="48">
        <v>23</v>
      </c>
      <c r="D420" s="48">
        <v>2</v>
      </c>
      <c r="E420" s="48">
        <v>1</v>
      </c>
      <c r="F420" s="48">
        <v>2</v>
      </c>
      <c r="G420" s="48">
        <v>1</v>
      </c>
    </row>
    <row r="421" spans="1:7" ht="20.100000000000001" customHeight="1" x14ac:dyDescent="0.25">
      <c r="A421" s="194" t="s">
        <v>319</v>
      </c>
      <c r="B421" s="2">
        <v>1</v>
      </c>
      <c r="C421" s="2">
        <v>1</v>
      </c>
      <c r="D421" s="2">
        <v>2</v>
      </c>
      <c r="E421" s="2">
        <v>1</v>
      </c>
      <c r="F421" s="2">
        <v>2</v>
      </c>
      <c r="G421" s="2">
        <v>1</v>
      </c>
    </row>
    <row r="422" spans="1:7" ht="20.100000000000001" customHeight="1" x14ac:dyDescent="0.25">
      <c r="A422" s="159" t="s">
        <v>319</v>
      </c>
      <c r="B422" s="2">
        <v>1</v>
      </c>
      <c r="C422" s="2">
        <v>2</v>
      </c>
      <c r="D422" s="2">
        <v>0</v>
      </c>
      <c r="E422" s="2">
        <v>0</v>
      </c>
      <c r="F422" s="2">
        <v>3</v>
      </c>
      <c r="G422" s="2">
        <v>1</v>
      </c>
    </row>
    <row r="423" spans="1:7" ht="20.100000000000001" customHeight="1" x14ac:dyDescent="0.25">
      <c r="A423" s="159" t="s">
        <v>319</v>
      </c>
      <c r="B423" s="2">
        <v>1</v>
      </c>
      <c r="C423" s="2">
        <v>3</v>
      </c>
      <c r="D423" s="2">
        <v>2</v>
      </c>
      <c r="E423" s="2">
        <v>1</v>
      </c>
      <c r="F423" s="2">
        <v>2</v>
      </c>
      <c r="G423" s="2">
        <v>1</v>
      </c>
    </row>
    <row r="424" spans="1:7" ht="20.100000000000001" customHeight="1" x14ac:dyDescent="0.25">
      <c r="A424" s="159" t="s">
        <v>319</v>
      </c>
      <c r="B424" s="2">
        <v>1</v>
      </c>
      <c r="C424" s="2">
        <v>4</v>
      </c>
      <c r="D424" s="2">
        <v>0</v>
      </c>
      <c r="E424" s="2">
        <v>0</v>
      </c>
      <c r="F424" s="2">
        <v>3</v>
      </c>
      <c r="G424" s="2">
        <v>1</v>
      </c>
    </row>
    <row r="425" spans="1:7" ht="20.100000000000001" customHeight="1" x14ac:dyDescent="0.25">
      <c r="A425" s="159" t="s">
        <v>319</v>
      </c>
      <c r="B425" s="2">
        <v>1</v>
      </c>
      <c r="C425" s="2">
        <v>5</v>
      </c>
      <c r="D425" s="2">
        <v>1</v>
      </c>
      <c r="E425" s="2">
        <v>1</v>
      </c>
      <c r="F425" s="2">
        <v>2</v>
      </c>
      <c r="G425" s="2">
        <v>1</v>
      </c>
    </row>
    <row r="426" spans="1:7" ht="20.100000000000001" customHeight="1" x14ac:dyDescent="0.25">
      <c r="A426" s="159" t="s">
        <v>319</v>
      </c>
      <c r="B426" s="2">
        <v>1</v>
      </c>
      <c r="C426" s="2">
        <v>6</v>
      </c>
      <c r="D426" s="2">
        <v>1</v>
      </c>
      <c r="E426" s="2">
        <v>1</v>
      </c>
      <c r="F426" s="2">
        <v>3</v>
      </c>
      <c r="G426" s="2">
        <v>1</v>
      </c>
    </row>
    <row r="427" spans="1:7" ht="20.100000000000001" customHeight="1" x14ac:dyDescent="0.25">
      <c r="A427" s="159" t="s">
        <v>319</v>
      </c>
      <c r="B427" s="2">
        <v>1</v>
      </c>
      <c r="C427" s="2">
        <v>7</v>
      </c>
      <c r="D427" s="2">
        <v>1</v>
      </c>
      <c r="E427" s="2">
        <v>1</v>
      </c>
      <c r="F427" s="2">
        <v>3</v>
      </c>
      <c r="G427" s="2">
        <v>1</v>
      </c>
    </row>
    <row r="428" spans="1:7" ht="20.100000000000001" customHeight="1" x14ac:dyDescent="0.25">
      <c r="A428" s="159" t="s">
        <v>319</v>
      </c>
      <c r="B428" s="2">
        <v>2</v>
      </c>
      <c r="C428" s="2">
        <v>8</v>
      </c>
      <c r="D428" s="2">
        <v>0</v>
      </c>
      <c r="E428" s="2">
        <v>0</v>
      </c>
      <c r="F428" s="2">
        <v>2</v>
      </c>
      <c r="G428" s="2">
        <v>1</v>
      </c>
    </row>
    <row r="429" spans="1:7" ht="20.100000000000001" customHeight="1" x14ac:dyDescent="0.25">
      <c r="A429" s="159" t="s">
        <v>319</v>
      </c>
      <c r="B429" s="2">
        <v>2</v>
      </c>
      <c r="C429" s="2">
        <v>9</v>
      </c>
      <c r="D429" s="2">
        <v>1</v>
      </c>
      <c r="E429" s="2">
        <v>1</v>
      </c>
      <c r="F429" s="2">
        <v>3</v>
      </c>
      <c r="G429" s="2">
        <v>1</v>
      </c>
    </row>
    <row r="430" spans="1:7" ht="20.100000000000001" customHeight="1" x14ac:dyDescent="0.25">
      <c r="A430" s="159" t="s">
        <v>319</v>
      </c>
      <c r="B430" s="2">
        <v>2</v>
      </c>
      <c r="C430" s="2">
        <v>10</v>
      </c>
      <c r="D430" s="2">
        <v>0</v>
      </c>
      <c r="E430" s="2">
        <v>0</v>
      </c>
      <c r="F430" s="2">
        <v>3</v>
      </c>
      <c r="G430" s="2">
        <v>1</v>
      </c>
    </row>
    <row r="431" spans="1:7" ht="20.100000000000001" customHeight="1" x14ac:dyDescent="0.25">
      <c r="A431" s="159" t="s">
        <v>319</v>
      </c>
      <c r="B431" s="2">
        <v>2</v>
      </c>
      <c r="C431" s="2">
        <v>11</v>
      </c>
      <c r="D431" s="2">
        <v>2</v>
      </c>
      <c r="E431" s="2">
        <v>1</v>
      </c>
      <c r="F431" s="2">
        <v>2</v>
      </c>
      <c r="G431" s="2">
        <v>1</v>
      </c>
    </row>
    <row r="432" spans="1:7" ht="20.100000000000001" customHeight="1" x14ac:dyDescent="0.25">
      <c r="A432" s="159" t="s">
        <v>319</v>
      </c>
      <c r="B432" s="2">
        <v>2</v>
      </c>
      <c r="C432" s="2">
        <v>12</v>
      </c>
      <c r="D432" s="2">
        <v>0</v>
      </c>
      <c r="E432" s="2">
        <v>0</v>
      </c>
      <c r="F432" s="2">
        <v>1</v>
      </c>
      <c r="G432" s="2">
        <v>1</v>
      </c>
    </row>
    <row r="433" spans="1:7" ht="20.100000000000001" customHeight="1" x14ac:dyDescent="0.25">
      <c r="A433" s="159" t="s">
        <v>319</v>
      </c>
      <c r="B433" s="2">
        <v>2</v>
      </c>
      <c r="C433" s="2">
        <v>13</v>
      </c>
      <c r="D433" s="2">
        <v>0</v>
      </c>
      <c r="E433" s="2">
        <v>0</v>
      </c>
      <c r="F433" s="2">
        <v>2</v>
      </c>
      <c r="G433" s="2">
        <v>1</v>
      </c>
    </row>
    <row r="434" spans="1:7" ht="20.100000000000001" customHeight="1" x14ac:dyDescent="0.25">
      <c r="A434" s="159" t="s">
        <v>319</v>
      </c>
      <c r="B434" s="2">
        <v>2</v>
      </c>
      <c r="C434" s="2">
        <v>14</v>
      </c>
      <c r="D434" s="2">
        <v>1</v>
      </c>
      <c r="E434" s="2">
        <v>1</v>
      </c>
      <c r="F434" s="2">
        <v>2</v>
      </c>
      <c r="G434" s="2">
        <v>1</v>
      </c>
    </row>
    <row r="435" spans="1:7" ht="20.100000000000001" customHeight="1" x14ac:dyDescent="0.25">
      <c r="A435" s="159" t="s">
        <v>319</v>
      </c>
      <c r="B435" s="2">
        <v>3</v>
      </c>
      <c r="C435" s="2">
        <v>15</v>
      </c>
      <c r="D435" s="2">
        <v>0</v>
      </c>
      <c r="E435" s="2">
        <v>0</v>
      </c>
      <c r="F435" s="2">
        <v>2</v>
      </c>
      <c r="G435" s="2">
        <v>1</v>
      </c>
    </row>
    <row r="436" spans="1:7" ht="20.100000000000001" customHeight="1" x14ac:dyDescent="0.25">
      <c r="A436" s="159" t="s">
        <v>319</v>
      </c>
      <c r="B436" s="2">
        <v>3</v>
      </c>
      <c r="C436" s="2">
        <v>16</v>
      </c>
      <c r="D436" s="2">
        <v>1</v>
      </c>
      <c r="E436" s="2">
        <v>1</v>
      </c>
      <c r="F436" s="2">
        <v>2</v>
      </c>
      <c r="G436" s="2">
        <v>1</v>
      </c>
    </row>
    <row r="437" spans="1:7" ht="20.100000000000001" customHeight="1" x14ac:dyDescent="0.25">
      <c r="A437" s="159" t="s">
        <v>319</v>
      </c>
      <c r="B437" s="2">
        <v>3</v>
      </c>
      <c r="C437" s="2">
        <v>17</v>
      </c>
      <c r="D437" s="2">
        <v>0</v>
      </c>
      <c r="E437" s="2">
        <v>0</v>
      </c>
      <c r="F437" s="2">
        <v>2</v>
      </c>
      <c r="G437" s="2">
        <v>1</v>
      </c>
    </row>
    <row r="438" spans="1:7" ht="20.100000000000001" customHeight="1" x14ac:dyDescent="0.25">
      <c r="A438" s="159" t="s">
        <v>319</v>
      </c>
      <c r="B438" s="2">
        <v>3</v>
      </c>
      <c r="C438" s="2">
        <v>18</v>
      </c>
      <c r="D438" s="2">
        <v>0</v>
      </c>
      <c r="E438" s="2">
        <v>0</v>
      </c>
      <c r="F438" s="2">
        <v>2</v>
      </c>
      <c r="G438" s="2">
        <v>1</v>
      </c>
    </row>
    <row r="439" spans="1:7" ht="20.100000000000001" customHeight="1" x14ac:dyDescent="0.25">
      <c r="A439" s="159" t="s">
        <v>319</v>
      </c>
      <c r="B439" s="2">
        <v>3</v>
      </c>
      <c r="C439" s="2">
        <v>19</v>
      </c>
      <c r="D439" s="2">
        <v>2</v>
      </c>
      <c r="E439" s="2">
        <v>1</v>
      </c>
      <c r="F439" s="2">
        <v>2</v>
      </c>
      <c r="G439" s="2">
        <v>1</v>
      </c>
    </row>
    <row r="440" spans="1:7" ht="20.100000000000001" customHeight="1" x14ac:dyDescent="0.25">
      <c r="A440" s="159" t="s">
        <v>319</v>
      </c>
      <c r="B440" s="2">
        <v>3</v>
      </c>
      <c r="C440" s="2">
        <v>20</v>
      </c>
      <c r="D440" s="2">
        <v>2</v>
      </c>
      <c r="E440" s="2">
        <v>1</v>
      </c>
      <c r="F440" s="2">
        <v>2</v>
      </c>
      <c r="G440" s="2">
        <v>1</v>
      </c>
    </row>
    <row r="441" spans="1:7" ht="20.100000000000001" customHeight="1" x14ac:dyDescent="0.25">
      <c r="A441" s="159" t="s">
        <v>319</v>
      </c>
      <c r="B441" s="2">
        <v>3</v>
      </c>
      <c r="C441" s="2">
        <v>21</v>
      </c>
      <c r="D441" s="2">
        <v>0</v>
      </c>
      <c r="E441" s="2">
        <v>0</v>
      </c>
      <c r="F441" s="2">
        <v>2</v>
      </c>
      <c r="G441" s="2">
        <v>1</v>
      </c>
    </row>
    <row r="442" spans="1:7" ht="20.100000000000001" customHeight="1" x14ac:dyDescent="0.25">
      <c r="A442" s="159" t="s">
        <v>319</v>
      </c>
      <c r="B442" s="2">
        <v>4</v>
      </c>
      <c r="C442" s="2">
        <v>22</v>
      </c>
      <c r="D442" s="2">
        <v>0</v>
      </c>
      <c r="E442" s="2">
        <v>0</v>
      </c>
      <c r="F442" s="2">
        <v>5</v>
      </c>
      <c r="G442" s="2">
        <v>1</v>
      </c>
    </row>
    <row r="443" spans="1:7" ht="20.100000000000001" customHeight="1" x14ac:dyDescent="0.25">
      <c r="A443" s="159" t="s">
        <v>319</v>
      </c>
      <c r="B443" s="2">
        <v>4</v>
      </c>
      <c r="C443" s="2">
        <v>23</v>
      </c>
      <c r="D443" s="2">
        <v>0</v>
      </c>
      <c r="E443" s="2">
        <v>0</v>
      </c>
      <c r="F443" s="2">
        <v>2</v>
      </c>
      <c r="G443" s="2">
        <v>1</v>
      </c>
    </row>
    <row r="444" spans="1:7" ht="20.100000000000001" customHeight="1" x14ac:dyDescent="0.25">
      <c r="A444" s="159" t="s">
        <v>319</v>
      </c>
      <c r="B444" s="2">
        <v>4</v>
      </c>
      <c r="C444" s="2">
        <v>24</v>
      </c>
      <c r="D444" s="2">
        <v>0</v>
      </c>
      <c r="E444" s="2">
        <v>0</v>
      </c>
      <c r="F444" s="2">
        <v>3</v>
      </c>
      <c r="G444" s="2">
        <v>1</v>
      </c>
    </row>
    <row r="445" spans="1:7" ht="20.100000000000001" customHeight="1" x14ac:dyDescent="0.25">
      <c r="A445" s="159" t="s">
        <v>319</v>
      </c>
      <c r="B445" s="2">
        <v>4</v>
      </c>
      <c r="C445" s="2">
        <v>25</v>
      </c>
      <c r="D445" s="2">
        <v>2</v>
      </c>
      <c r="E445" s="2">
        <v>1</v>
      </c>
      <c r="F445" s="2">
        <v>3</v>
      </c>
      <c r="G445" s="2">
        <v>1</v>
      </c>
    </row>
    <row r="446" spans="1:7" ht="20.100000000000001" customHeight="1" x14ac:dyDescent="0.25">
      <c r="A446" s="159" t="s">
        <v>319</v>
      </c>
      <c r="B446" s="2">
        <v>4</v>
      </c>
      <c r="C446" s="2">
        <v>26</v>
      </c>
      <c r="D446" s="2">
        <v>2</v>
      </c>
      <c r="E446" s="2">
        <v>1</v>
      </c>
      <c r="F446" s="2">
        <v>3</v>
      </c>
      <c r="G446" s="2">
        <v>1</v>
      </c>
    </row>
    <row r="447" spans="1:7" ht="20.100000000000001" customHeight="1" x14ac:dyDescent="0.25">
      <c r="A447" s="159" t="s">
        <v>319</v>
      </c>
      <c r="B447" s="2">
        <v>4</v>
      </c>
      <c r="C447" s="2">
        <v>27</v>
      </c>
      <c r="D447" s="2">
        <v>1</v>
      </c>
      <c r="E447" s="2">
        <v>1</v>
      </c>
      <c r="F447" s="2">
        <v>3</v>
      </c>
      <c r="G447" s="2">
        <v>1</v>
      </c>
    </row>
    <row r="448" spans="1:7" ht="20.100000000000001" customHeight="1" x14ac:dyDescent="0.25">
      <c r="A448" s="159" t="s">
        <v>319</v>
      </c>
      <c r="B448" s="2">
        <v>4</v>
      </c>
      <c r="C448" s="2">
        <v>28</v>
      </c>
      <c r="D448" s="2">
        <v>1</v>
      </c>
      <c r="E448" s="2">
        <v>1</v>
      </c>
      <c r="F448" s="2">
        <v>2</v>
      </c>
      <c r="G448" s="2">
        <v>1</v>
      </c>
    </row>
    <row r="449" spans="1:7" ht="20.100000000000001" customHeight="1" x14ac:dyDescent="0.25">
      <c r="A449" s="159" t="s">
        <v>319</v>
      </c>
      <c r="B449" s="2">
        <v>5</v>
      </c>
      <c r="C449" s="2">
        <v>29</v>
      </c>
      <c r="D449" s="2">
        <v>0</v>
      </c>
      <c r="E449" s="2">
        <v>0</v>
      </c>
      <c r="F449" s="2">
        <v>2</v>
      </c>
      <c r="G449" s="2">
        <v>1</v>
      </c>
    </row>
    <row r="450" spans="1:7" ht="20.100000000000001" customHeight="1" x14ac:dyDescent="0.25">
      <c r="A450" s="159" t="s">
        <v>319</v>
      </c>
      <c r="B450" s="2">
        <v>5</v>
      </c>
      <c r="C450" s="2">
        <v>30</v>
      </c>
      <c r="D450" s="2">
        <v>0</v>
      </c>
      <c r="E450" s="2">
        <v>0</v>
      </c>
      <c r="F450" s="2">
        <v>1</v>
      </c>
      <c r="G450" s="2">
        <v>1</v>
      </c>
    </row>
    <row r="451" spans="1:7" ht="20.100000000000001" customHeight="1" x14ac:dyDescent="0.25">
      <c r="A451" s="159" t="s">
        <v>319</v>
      </c>
      <c r="B451" s="2">
        <v>5</v>
      </c>
      <c r="C451" s="2">
        <v>31</v>
      </c>
      <c r="D451" s="2">
        <v>0</v>
      </c>
      <c r="E451" s="2">
        <v>0</v>
      </c>
      <c r="F451" s="2">
        <v>2</v>
      </c>
      <c r="G451" s="2">
        <v>1</v>
      </c>
    </row>
    <row r="452" spans="1:7" ht="20.100000000000001" customHeight="1" x14ac:dyDescent="0.25">
      <c r="A452" s="159" t="s">
        <v>319</v>
      </c>
      <c r="B452" s="2">
        <v>5</v>
      </c>
      <c r="C452" s="2">
        <v>32</v>
      </c>
      <c r="D452" s="2">
        <v>0</v>
      </c>
      <c r="E452" s="2">
        <v>0</v>
      </c>
      <c r="F452" s="2">
        <v>3</v>
      </c>
      <c r="G452" s="2">
        <v>1</v>
      </c>
    </row>
    <row r="453" spans="1:7" ht="20.100000000000001" customHeight="1" x14ac:dyDescent="0.25">
      <c r="A453" s="159" t="s">
        <v>319</v>
      </c>
      <c r="B453" s="2">
        <v>5</v>
      </c>
      <c r="C453" s="2">
        <v>33</v>
      </c>
      <c r="D453" s="2">
        <v>1</v>
      </c>
      <c r="E453" s="2">
        <v>1</v>
      </c>
      <c r="F453" s="2">
        <v>2</v>
      </c>
      <c r="G453" s="2">
        <v>1</v>
      </c>
    </row>
    <row r="454" spans="1:7" ht="20.100000000000001" customHeight="1" x14ac:dyDescent="0.25">
      <c r="A454" s="159" t="s">
        <v>319</v>
      </c>
      <c r="B454" s="2">
        <v>5</v>
      </c>
      <c r="C454" s="2">
        <v>34</v>
      </c>
      <c r="D454" s="2">
        <v>1</v>
      </c>
      <c r="E454" s="2">
        <v>1</v>
      </c>
      <c r="F454" s="2">
        <v>1</v>
      </c>
      <c r="G454" s="2">
        <v>1</v>
      </c>
    </row>
    <row r="455" spans="1:7" ht="20.100000000000001" customHeight="1" x14ac:dyDescent="0.25">
      <c r="A455" s="159" t="s">
        <v>319</v>
      </c>
      <c r="B455" s="2">
        <v>5</v>
      </c>
      <c r="C455" s="2">
        <v>35</v>
      </c>
      <c r="D455" s="2">
        <v>1</v>
      </c>
      <c r="E455" s="2">
        <v>1</v>
      </c>
      <c r="F455" s="2">
        <v>2</v>
      </c>
      <c r="G455" s="2">
        <v>1</v>
      </c>
    </row>
    <row r="456" spans="1:7" ht="20.100000000000001" customHeight="1" x14ac:dyDescent="0.25">
      <c r="A456" s="159" t="s">
        <v>319</v>
      </c>
      <c r="B456" s="2">
        <v>6</v>
      </c>
      <c r="C456" s="2">
        <v>36</v>
      </c>
      <c r="D456" s="2">
        <v>0</v>
      </c>
      <c r="E456" s="2">
        <v>0</v>
      </c>
      <c r="F456" s="2">
        <v>0</v>
      </c>
      <c r="G456" s="2">
        <v>0</v>
      </c>
    </row>
    <row r="457" spans="1:7" ht="20.100000000000001" customHeight="1" x14ac:dyDescent="0.25">
      <c r="A457" s="159" t="s">
        <v>319</v>
      </c>
      <c r="B457" s="2">
        <v>6</v>
      </c>
      <c r="C457" s="2">
        <v>37</v>
      </c>
      <c r="D457" s="2">
        <v>1</v>
      </c>
      <c r="E457" s="2">
        <v>1</v>
      </c>
      <c r="F457" s="2">
        <v>2</v>
      </c>
      <c r="G457" s="2">
        <v>1</v>
      </c>
    </row>
    <row r="458" spans="1:7" ht="20.100000000000001" customHeight="1" x14ac:dyDescent="0.25">
      <c r="A458" s="159" t="s">
        <v>319</v>
      </c>
      <c r="B458" s="2">
        <v>6</v>
      </c>
      <c r="C458" s="2">
        <v>38</v>
      </c>
      <c r="D458" s="2">
        <v>1</v>
      </c>
      <c r="E458" s="2">
        <v>1</v>
      </c>
      <c r="F458" s="2">
        <v>2</v>
      </c>
      <c r="G458" s="2">
        <v>1</v>
      </c>
    </row>
    <row r="459" spans="1:7" ht="20.100000000000001" customHeight="1" x14ac:dyDescent="0.25">
      <c r="A459" s="159" t="s">
        <v>319</v>
      </c>
      <c r="B459" s="2">
        <v>6</v>
      </c>
      <c r="C459" s="2">
        <v>39</v>
      </c>
      <c r="D459" s="2">
        <v>1</v>
      </c>
      <c r="E459" s="2">
        <v>1</v>
      </c>
      <c r="F459" s="2">
        <v>2</v>
      </c>
      <c r="G459" s="2">
        <v>1</v>
      </c>
    </row>
    <row r="460" spans="1:7" ht="20.100000000000001" customHeight="1" x14ac:dyDescent="0.25">
      <c r="A460" s="159" t="s">
        <v>319</v>
      </c>
      <c r="B460" s="2">
        <v>6</v>
      </c>
      <c r="C460" s="2">
        <v>40</v>
      </c>
      <c r="D460" s="2">
        <v>0</v>
      </c>
      <c r="E460" s="2">
        <v>0</v>
      </c>
      <c r="F460" s="2">
        <v>2</v>
      </c>
      <c r="G460" s="2">
        <v>1</v>
      </c>
    </row>
    <row r="461" spans="1:7" ht="20.100000000000001" customHeight="1" x14ac:dyDescent="0.25">
      <c r="A461" s="159" t="s">
        <v>319</v>
      </c>
      <c r="B461" s="2">
        <v>6</v>
      </c>
      <c r="C461" s="2">
        <v>41</v>
      </c>
      <c r="D461" s="2">
        <v>0</v>
      </c>
      <c r="E461" s="2">
        <v>0</v>
      </c>
      <c r="F461" s="2">
        <v>2</v>
      </c>
      <c r="G461" s="2">
        <v>1</v>
      </c>
    </row>
    <row r="462" spans="1:7" ht="20.100000000000001" customHeight="1" x14ac:dyDescent="0.25">
      <c r="A462" s="160" t="s">
        <v>319</v>
      </c>
      <c r="B462" s="48">
        <v>6</v>
      </c>
      <c r="C462" s="48">
        <v>42</v>
      </c>
      <c r="D462" s="48">
        <v>0</v>
      </c>
      <c r="E462" s="48">
        <v>0</v>
      </c>
      <c r="F462" s="48">
        <v>3</v>
      </c>
      <c r="G462" s="48">
        <v>1</v>
      </c>
    </row>
    <row r="463" spans="1:7" ht="20.100000000000001" customHeight="1" x14ac:dyDescent="0.25">
      <c r="A463" s="194" t="s">
        <v>320</v>
      </c>
      <c r="B463" s="2">
        <v>1</v>
      </c>
      <c r="C463" s="2">
        <v>1</v>
      </c>
      <c r="D463" s="2">
        <v>2</v>
      </c>
      <c r="E463" s="2">
        <v>1</v>
      </c>
      <c r="F463" s="2">
        <v>2</v>
      </c>
      <c r="G463" s="2">
        <v>1</v>
      </c>
    </row>
    <row r="464" spans="1:7" ht="20.100000000000001" customHeight="1" x14ac:dyDescent="0.25">
      <c r="A464" s="159" t="s">
        <v>320</v>
      </c>
      <c r="B464" s="2">
        <v>1</v>
      </c>
      <c r="C464" s="2">
        <v>2</v>
      </c>
      <c r="D464" s="2">
        <v>2</v>
      </c>
      <c r="E464" s="2">
        <v>1</v>
      </c>
      <c r="F464" s="2">
        <v>2</v>
      </c>
      <c r="G464" s="2">
        <v>1</v>
      </c>
    </row>
    <row r="465" spans="1:7" ht="20.100000000000001" customHeight="1" x14ac:dyDescent="0.25">
      <c r="A465" s="159" t="s">
        <v>320</v>
      </c>
      <c r="B465" s="2">
        <v>1</v>
      </c>
      <c r="C465" s="2">
        <v>3</v>
      </c>
      <c r="D465" s="2">
        <v>3</v>
      </c>
      <c r="E465" s="2">
        <v>1</v>
      </c>
      <c r="F465" s="2">
        <v>3</v>
      </c>
      <c r="G465" s="2">
        <v>1</v>
      </c>
    </row>
    <row r="466" spans="1:7" ht="20.100000000000001" customHeight="1" x14ac:dyDescent="0.25">
      <c r="A466" s="159" t="s">
        <v>320</v>
      </c>
      <c r="B466" s="2">
        <v>1</v>
      </c>
      <c r="C466" s="2">
        <v>4</v>
      </c>
      <c r="D466" s="2">
        <v>1</v>
      </c>
      <c r="E466" s="2">
        <v>1</v>
      </c>
      <c r="F466" s="2">
        <v>1</v>
      </c>
      <c r="G466" s="2">
        <v>1</v>
      </c>
    </row>
    <row r="467" spans="1:7" ht="20.100000000000001" customHeight="1" x14ac:dyDescent="0.25">
      <c r="A467" s="159" t="s">
        <v>320</v>
      </c>
      <c r="B467" s="2">
        <v>1</v>
      </c>
      <c r="C467" s="2">
        <v>5</v>
      </c>
      <c r="D467" s="2">
        <v>2</v>
      </c>
      <c r="E467" s="2">
        <v>1</v>
      </c>
      <c r="F467" s="2">
        <v>2</v>
      </c>
      <c r="G467" s="2">
        <v>1</v>
      </c>
    </row>
    <row r="468" spans="1:7" ht="20.100000000000001" customHeight="1" x14ac:dyDescent="0.25">
      <c r="A468" s="159" t="s">
        <v>320</v>
      </c>
      <c r="B468" s="2">
        <v>1</v>
      </c>
      <c r="C468" s="2">
        <v>6</v>
      </c>
      <c r="D468" s="2">
        <v>2</v>
      </c>
      <c r="E468" s="2">
        <v>1</v>
      </c>
      <c r="F468" s="2">
        <v>3</v>
      </c>
      <c r="G468" s="2">
        <v>1</v>
      </c>
    </row>
    <row r="469" spans="1:7" ht="20.100000000000001" customHeight="1" x14ac:dyDescent="0.25">
      <c r="A469" s="159" t="s">
        <v>320</v>
      </c>
      <c r="B469" s="2">
        <v>1</v>
      </c>
      <c r="C469" s="2">
        <v>7</v>
      </c>
      <c r="D469" s="2">
        <v>3</v>
      </c>
      <c r="E469" s="2">
        <v>1</v>
      </c>
      <c r="F469" s="2">
        <v>3</v>
      </c>
      <c r="G469" s="2">
        <v>1</v>
      </c>
    </row>
    <row r="470" spans="1:7" ht="20.100000000000001" customHeight="1" x14ac:dyDescent="0.25">
      <c r="A470" s="159" t="s">
        <v>320</v>
      </c>
      <c r="B470" s="2">
        <v>2</v>
      </c>
      <c r="C470" s="2">
        <v>8</v>
      </c>
      <c r="D470" s="2">
        <v>2</v>
      </c>
      <c r="E470" s="2">
        <v>1</v>
      </c>
      <c r="F470" s="2">
        <v>2</v>
      </c>
      <c r="G470" s="2">
        <v>1</v>
      </c>
    </row>
    <row r="471" spans="1:7" ht="20.100000000000001" customHeight="1" x14ac:dyDescent="0.25">
      <c r="A471" s="159" t="s">
        <v>320</v>
      </c>
      <c r="B471" s="2">
        <v>2</v>
      </c>
      <c r="C471" s="2">
        <v>9</v>
      </c>
      <c r="D471" s="2">
        <v>2</v>
      </c>
      <c r="E471" s="2">
        <v>1</v>
      </c>
      <c r="F471" s="2">
        <v>2</v>
      </c>
      <c r="G471" s="2">
        <v>1</v>
      </c>
    </row>
    <row r="472" spans="1:7" ht="20.100000000000001" customHeight="1" x14ac:dyDescent="0.25">
      <c r="A472" s="159" t="s">
        <v>320</v>
      </c>
      <c r="B472" s="2">
        <v>2</v>
      </c>
      <c r="C472" s="2">
        <v>10</v>
      </c>
      <c r="D472" s="2">
        <v>2</v>
      </c>
      <c r="E472" s="2">
        <v>1</v>
      </c>
      <c r="F472" s="2">
        <v>3</v>
      </c>
      <c r="G472" s="2">
        <v>1</v>
      </c>
    </row>
    <row r="473" spans="1:7" ht="20.100000000000001" customHeight="1" x14ac:dyDescent="0.25">
      <c r="A473" s="159" t="s">
        <v>320</v>
      </c>
      <c r="B473" s="2">
        <v>2</v>
      </c>
      <c r="C473" s="2">
        <v>11</v>
      </c>
      <c r="D473" s="2">
        <v>2</v>
      </c>
      <c r="E473" s="2">
        <v>1</v>
      </c>
      <c r="F473" s="2">
        <v>2</v>
      </c>
      <c r="G473" s="2">
        <v>1</v>
      </c>
    </row>
    <row r="474" spans="1:7" ht="20.100000000000001" customHeight="1" x14ac:dyDescent="0.25">
      <c r="A474" s="159" t="s">
        <v>320</v>
      </c>
      <c r="B474" s="2">
        <v>2</v>
      </c>
      <c r="C474" s="2">
        <v>12</v>
      </c>
      <c r="D474" s="2">
        <v>3</v>
      </c>
      <c r="E474" s="2">
        <v>1</v>
      </c>
      <c r="F474" s="2">
        <v>3</v>
      </c>
      <c r="G474" s="2">
        <v>1</v>
      </c>
    </row>
    <row r="475" spans="1:7" ht="20.100000000000001" customHeight="1" x14ac:dyDescent="0.25">
      <c r="A475" s="159" t="s">
        <v>320</v>
      </c>
      <c r="B475" s="2">
        <v>2</v>
      </c>
      <c r="C475" s="2">
        <v>13</v>
      </c>
      <c r="D475" s="2">
        <v>3</v>
      </c>
      <c r="E475" s="2">
        <v>1</v>
      </c>
      <c r="F475" s="2">
        <v>3</v>
      </c>
      <c r="G475" s="2">
        <v>1</v>
      </c>
    </row>
    <row r="476" spans="1:7" ht="20.100000000000001" customHeight="1" x14ac:dyDescent="0.25">
      <c r="A476" s="159" t="s">
        <v>320</v>
      </c>
      <c r="B476" s="2">
        <v>2</v>
      </c>
      <c r="C476" s="2">
        <v>14</v>
      </c>
      <c r="D476" s="2">
        <v>2</v>
      </c>
      <c r="E476" s="2">
        <v>1</v>
      </c>
      <c r="F476" s="2">
        <v>2</v>
      </c>
      <c r="G476" s="2">
        <v>1</v>
      </c>
    </row>
    <row r="477" spans="1:7" ht="20.100000000000001" customHeight="1" x14ac:dyDescent="0.25">
      <c r="A477" s="159" t="s">
        <v>320</v>
      </c>
      <c r="B477" s="2">
        <v>3</v>
      </c>
      <c r="C477" s="2">
        <v>15</v>
      </c>
      <c r="D477" s="2">
        <v>3</v>
      </c>
      <c r="E477" s="2">
        <v>1</v>
      </c>
      <c r="F477" s="2">
        <v>3</v>
      </c>
      <c r="G477" s="2">
        <v>1</v>
      </c>
    </row>
    <row r="478" spans="1:7" ht="20.100000000000001" customHeight="1" x14ac:dyDescent="0.25">
      <c r="A478" s="159" t="s">
        <v>320</v>
      </c>
      <c r="B478" s="2">
        <v>3</v>
      </c>
      <c r="C478" s="2">
        <v>16</v>
      </c>
      <c r="D478" s="2">
        <v>2</v>
      </c>
      <c r="E478" s="2">
        <v>1</v>
      </c>
      <c r="F478" s="2">
        <v>2</v>
      </c>
      <c r="G478" s="2">
        <v>1</v>
      </c>
    </row>
    <row r="479" spans="1:7" ht="20.100000000000001" customHeight="1" x14ac:dyDescent="0.25">
      <c r="A479" s="159" t="s">
        <v>320</v>
      </c>
      <c r="B479" s="2">
        <v>3</v>
      </c>
      <c r="C479" s="2">
        <v>17</v>
      </c>
      <c r="D479" s="2">
        <v>2</v>
      </c>
      <c r="E479" s="2">
        <v>1</v>
      </c>
      <c r="F479" s="2">
        <v>2</v>
      </c>
      <c r="G479" s="2">
        <v>1</v>
      </c>
    </row>
    <row r="480" spans="1:7" ht="20.100000000000001" customHeight="1" x14ac:dyDescent="0.25">
      <c r="A480" s="159" t="s">
        <v>320</v>
      </c>
      <c r="B480" s="2">
        <v>3</v>
      </c>
      <c r="C480" s="2">
        <v>18</v>
      </c>
      <c r="D480" s="2">
        <v>2</v>
      </c>
      <c r="E480" s="2">
        <v>1</v>
      </c>
      <c r="F480" s="2">
        <v>2</v>
      </c>
      <c r="G480" s="2">
        <v>1</v>
      </c>
    </row>
    <row r="481" spans="1:7" ht="20.100000000000001" customHeight="1" x14ac:dyDescent="0.25">
      <c r="A481" s="159" t="s">
        <v>320</v>
      </c>
      <c r="B481" s="2">
        <v>3</v>
      </c>
      <c r="C481" s="2">
        <v>19</v>
      </c>
      <c r="D481" s="2">
        <v>2</v>
      </c>
      <c r="E481" s="2">
        <v>1</v>
      </c>
      <c r="F481" s="2">
        <v>2</v>
      </c>
      <c r="G481" s="2">
        <v>1</v>
      </c>
    </row>
    <row r="482" spans="1:7" ht="20.100000000000001" customHeight="1" x14ac:dyDescent="0.25">
      <c r="A482" s="159" t="s">
        <v>320</v>
      </c>
      <c r="B482" s="2">
        <v>3</v>
      </c>
      <c r="C482" s="2">
        <v>20</v>
      </c>
      <c r="D482" s="2">
        <v>3</v>
      </c>
      <c r="E482" s="2">
        <v>1</v>
      </c>
      <c r="F482" s="2">
        <v>3</v>
      </c>
      <c r="G482" s="2">
        <v>1</v>
      </c>
    </row>
    <row r="483" spans="1:7" ht="20.100000000000001" customHeight="1" x14ac:dyDescent="0.25">
      <c r="A483" s="159" t="s">
        <v>320</v>
      </c>
      <c r="B483" s="2">
        <v>3</v>
      </c>
      <c r="C483" s="2">
        <v>21</v>
      </c>
      <c r="D483" s="2">
        <v>2</v>
      </c>
      <c r="E483" s="2">
        <v>1</v>
      </c>
      <c r="F483" s="2">
        <v>2</v>
      </c>
      <c r="G483" s="2">
        <v>1</v>
      </c>
    </row>
    <row r="484" spans="1:7" ht="20.100000000000001" customHeight="1" x14ac:dyDescent="0.25">
      <c r="A484" s="159" t="s">
        <v>320</v>
      </c>
      <c r="B484" s="2">
        <v>4</v>
      </c>
      <c r="C484" s="2">
        <v>22</v>
      </c>
      <c r="D484" s="2">
        <v>2</v>
      </c>
      <c r="E484" s="2">
        <v>1</v>
      </c>
      <c r="F484" s="2">
        <v>2</v>
      </c>
      <c r="G484" s="2">
        <v>1</v>
      </c>
    </row>
    <row r="485" spans="1:7" ht="20.100000000000001" customHeight="1" x14ac:dyDescent="0.25">
      <c r="A485" s="159" t="s">
        <v>320</v>
      </c>
      <c r="B485" s="2">
        <v>4</v>
      </c>
      <c r="C485" s="2">
        <v>23</v>
      </c>
      <c r="D485" s="2">
        <v>1</v>
      </c>
      <c r="E485" s="2">
        <v>1</v>
      </c>
      <c r="F485" s="2">
        <v>2</v>
      </c>
      <c r="G485" s="2">
        <v>1</v>
      </c>
    </row>
    <row r="486" spans="1:7" ht="20.100000000000001" customHeight="1" x14ac:dyDescent="0.25">
      <c r="A486" s="159" t="s">
        <v>320</v>
      </c>
      <c r="B486" s="2">
        <v>4</v>
      </c>
      <c r="C486" s="2">
        <v>24</v>
      </c>
      <c r="D486" s="158">
        <v>0</v>
      </c>
      <c r="E486" s="2">
        <v>0</v>
      </c>
      <c r="F486" s="2">
        <v>2</v>
      </c>
      <c r="G486" s="2">
        <v>1</v>
      </c>
    </row>
    <row r="487" spans="1:7" ht="20.100000000000001" customHeight="1" x14ac:dyDescent="0.25">
      <c r="A487" s="159" t="s">
        <v>320</v>
      </c>
      <c r="B487" s="2">
        <v>5</v>
      </c>
      <c r="C487" s="2">
        <v>26</v>
      </c>
      <c r="D487" s="158">
        <v>0</v>
      </c>
      <c r="E487" s="2">
        <v>0</v>
      </c>
      <c r="F487" s="2">
        <v>1</v>
      </c>
      <c r="G487" s="2">
        <v>1</v>
      </c>
    </row>
    <row r="488" spans="1:7" ht="20.100000000000001" customHeight="1" x14ac:dyDescent="0.25">
      <c r="A488" s="159" t="s">
        <v>320</v>
      </c>
      <c r="B488" s="2">
        <v>5</v>
      </c>
      <c r="C488" s="2">
        <v>27</v>
      </c>
      <c r="D488" s="158">
        <v>0</v>
      </c>
      <c r="E488" s="2">
        <v>0</v>
      </c>
      <c r="F488" s="2">
        <v>1</v>
      </c>
      <c r="G488" s="2">
        <v>1</v>
      </c>
    </row>
    <row r="489" spans="1:7" ht="20.100000000000001" customHeight="1" x14ac:dyDescent="0.25">
      <c r="A489" s="159" t="s">
        <v>320</v>
      </c>
      <c r="B489" s="2">
        <v>5</v>
      </c>
      <c r="C489" s="2">
        <v>28</v>
      </c>
      <c r="D489" s="158">
        <v>0</v>
      </c>
      <c r="E489" s="2">
        <v>0</v>
      </c>
      <c r="F489" s="2">
        <v>2</v>
      </c>
      <c r="G489" s="2">
        <v>1</v>
      </c>
    </row>
    <row r="490" spans="1:7" ht="20.100000000000001" customHeight="1" x14ac:dyDescent="0.25">
      <c r="A490" s="159" t="s">
        <v>320</v>
      </c>
      <c r="B490" s="2">
        <v>5</v>
      </c>
      <c r="C490" s="2">
        <v>29</v>
      </c>
      <c r="D490" s="158">
        <v>0</v>
      </c>
      <c r="E490" s="2">
        <v>0</v>
      </c>
      <c r="F490" s="2">
        <v>1</v>
      </c>
      <c r="G490" s="2">
        <v>1</v>
      </c>
    </row>
    <row r="491" spans="1:7" ht="20.100000000000001" customHeight="1" x14ac:dyDescent="0.25">
      <c r="A491" s="160" t="s">
        <v>320</v>
      </c>
      <c r="B491" s="48">
        <v>5</v>
      </c>
      <c r="C491" s="48">
        <v>30</v>
      </c>
      <c r="D491" s="161">
        <v>0</v>
      </c>
      <c r="E491" s="48">
        <v>0</v>
      </c>
      <c r="F491" s="48">
        <v>1</v>
      </c>
      <c r="G491" s="48">
        <v>1</v>
      </c>
    </row>
  </sheetData>
  <mergeCells count="4">
    <mergeCell ref="M20:N20"/>
    <mergeCell ref="M53:N53"/>
    <mergeCell ref="M85:N85"/>
    <mergeCell ref="M116:N116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64"/>
  <sheetViews>
    <sheetView topLeftCell="A1232" zoomScale="70" zoomScaleNormal="70" workbookViewId="0">
      <selection activeCell="B1264" sqref="B1264"/>
    </sheetView>
  </sheetViews>
  <sheetFormatPr baseColWidth="10" defaultRowHeight="20.100000000000001" customHeight="1" x14ac:dyDescent="0.25"/>
  <cols>
    <col min="1" max="1" width="25.28515625" style="2" bestFit="1" customWidth="1"/>
    <col min="2" max="2" width="6.85546875" style="2" bestFit="1" customWidth="1"/>
    <col min="3" max="3" width="13.7109375" customWidth="1"/>
    <col min="7" max="7" width="23.7109375" bestFit="1" customWidth="1"/>
    <col min="20" max="20" width="21.5703125" bestFit="1" customWidth="1"/>
  </cols>
  <sheetData>
    <row r="1" spans="1:24" ht="20.100000000000001" customHeight="1" x14ac:dyDescent="0.25">
      <c r="A1" s="29" t="s">
        <v>50</v>
      </c>
      <c r="B1" s="29" t="s">
        <v>161</v>
      </c>
      <c r="C1" s="29" t="s">
        <v>322</v>
      </c>
      <c r="D1" s="190" t="s">
        <v>183</v>
      </c>
      <c r="G1" s="29" t="s">
        <v>50</v>
      </c>
      <c r="H1" s="173" t="s">
        <v>51</v>
      </c>
      <c r="I1" s="173" t="s">
        <v>52</v>
      </c>
      <c r="J1" s="173" t="s">
        <v>53</v>
      </c>
      <c r="K1" s="173" t="s">
        <v>54</v>
      </c>
      <c r="L1" s="173" t="s">
        <v>55</v>
      </c>
      <c r="M1" s="173" t="s">
        <v>56</v>
      </c>
      <c r="N1" s="173" t="s">
        <v>57</v>
      </c>
      <c r="O1" s="173" t="s">
        <v>58</v>
      </c>
      <c r="P1" s="173" t="s">
        <v>59</v>
      </c>
      <c r="Q1" s="173" t="s">
        <v>60</v>
      </c>
      <c r="T1" s="29" t="s">
        <v>50</v>
      </c>
      <c r="U1" s="173" t="s">
        <v>132</v>
      </c>
      <c r="V1" s="173" t="s">
        <v>133</v>
      </c>
      <c r="W1" s="201" t="s">
        <v>134</v>
      </c>
      <c r="X1" s="201"/>
    </row>
    <row r="2" spans="1:24" ht="20.100000000000001" customHeight="1" x14ac:dyDescent="0.25">
      <c r="A2" s="196" t="s">
        <v>306</v>
      </c>
      <c r="B2" s="2">
        <v>1</v>
      </c>
      <c r="C2" s="4">
        <v>2.0382750000000001</v>
      </c>
      <c r="D2" s="4">
        <f t="shared" ref="D2:D36" si="0">SQRT(C2)</f>
        <v>1.4276816872118239</v>
      </c>
      <c r="G2" t="s">
        <v>164</v>
      </c>
      <c r="H2" s="2">
        <v>60</v>
      </c>
      <c r="I2" s="3">
        <v>2.7800799999999999</v>
      </c>
      <c r="J2" s="3">
        <v>2.6509999999999998</v>
      </c>
      <c r="K2" s="3">
        <v>1.2469699999999999</v>
      </c>
      <c r="L2" s="30">
        <v>0.44853700000000002</v>
      </c>
      <c r="M2" s="3">
        <v>0.61499999999999999</v>
      </c>
      <c r="N2" s="3">
        <v>5.59</v>
      </c>
      <c r="O2" s="3">
        <v>4.9749999999999996</v>
      </c>
      <c r="P2" s="3">
        <v>1.1963900000000001</v>
      </c>
      <c r="Q2" s="3">
        <v>-0.57022600000000001</v>
      </c>
      <c r="T2" t="s">
        <v>171</v>
      </c>
      <c r="U2" s="2">
        <v>2</v>
      </c>
      <c r="V2" s="3">
        <v>1.0429999999999999</v>
      </c>
      <c r="W2" t="s">
        <v>75</v>
      </c>
      <c r="X2" t="s">
        <v>116</v>
      </c>
    </row>
    <row r="3" spans="1:24" ht="20.100000000000001" customHeight="1" x14ac:dyDescent="0.25">
      <c r="A3" s="192" t="s">
        <v>306</v>
      </c>
      <c r="B3" s="2">
        <v>1</v>
      </c>
      <c r="C3" s="4">
        <v>1.956982</v>
      </c>
      <c r="D3" s="4">
        <f t="shared" si="0"/>
        <v>1.3989217276173818</v>
      </c>
      <c r="G3" t="s">
        <v>165</v>
      </c>
      <c r="H3" s="2">
        <v>52</v>
      </c>
      <c r="I3" s="3">
        <v>3.6246499999999999</v>
      </c>
      <c r="J3" s="3">
        <v>3.5714999999999999</v>
      </c>
      <c r="K3" s="3">
        <v>1.3825000000000001</v>
      </c>
      <c r="L3" s="30">
        <v>0.38141599999999998</v>
      </c>
      <c r="M3" s="3">
        <v>1.34</v>
      </c>
      <c r="N3" s="3">
        <v>6.9749999999999996</v>
      </c>
      <c r="O3" s="3">
        <v>5.6349999999999998</v>
      </c>
      <c r="P3" s="3">
        <v>1.1686000000000001</v>
      </c>
      <c r="Q3" s="3">
        <v>-0.55249499999999996</v>
      </c>
      <c r="T3" t="s">
        <v>174</v>
      </c>
      <c r="U3" s="2">
        <v>31</v>
      </c>
      <c r="V3" s="3">
        <v>1.2878099999999999</v>
      </c>
      <c r="W3" t="s">
        <v>71</v>
      </c>
      <c r="X3" t="s">
        <v>114</v>
      </c>
    </row>
    <row r="4" spans="1:24" ht="20.100000000000001" customHeight="1" x14ac:dyDescent="0.25">
      <c r="A4" s="192" t="s">
        <v>306</v>
      </c>
      <c r="B4" s="2">
        <v>1</v>
      </c>
      <c r="C4" s="4">
        <v>3.659964</v>
      </c>
      <c r="D4" s="4">
        <f t="shared" si="0"/>
        <v>1.9131032381970399</v>
      </c>
      <c r="G4" t="s">
        <v>173</v>
      </c>
      <c r="H4" s="2">
        <v>40</v>
      </c>
      <c r="I4" s="3">
        <v>3.1823199999999998</v>
      </c>
      <c r="J4" s="3">
        <v>2.7705000000000002</v>
      </c>
      <c r="K4" s="3">
        <v>1.48248</v>
      </c>
      <c r="L4" s="30">
        <v>0.46584900000000001</v>
      </c>
      <c r="M4" s="3">
        <v>0.76100000000000001</v>
      </c>
      <c r="N4" s="3">
        <v>6.9050000000000002</v>
      </c>
      <c r="O4" s="3">
        <v>6.1440000000000001</v>
      </c>
      <c r="P4" s="3">
        <v>2.04494</v>
      </c>
      <c r="Q4" s="3">
        <v>0.28538799999999998</v>
      </c>
      <c r="T4" t="s">
        <v>164</v>
      </c>
      <c r="U4" s="2">
        <v>60</v>
      </c>
      <c r="V4" s="3">
        <v>1.6224499999999999</v>
      </c>
      <c r="W4" t="s">
        <v>73</v>
      </c>
      <c r="X4" t="s">
        <v>115</v>
      </c>
    </row>
    <row r="5" spans="1:24" ht="20.100000000000001" customHeight="1" x14ac:dyDescent="0.25">
      <c r="A5" s="192" t="s">
        <v>306</v>
      </c>
      <c r="B5" s="2">
        <v>3</v>
      </c>
      <c r="C5" s="4">
        <v>1.3059510000000001</v>
      </c>
      <c r="D5" s="4">
        <f t="shared" si="0"/>
        <v>1.1427821314668865</v>
      </c>
      <c r="G5" t="s">
        <v>167</v>
      </c>
      <c r="H5" s="2">
        <v>50</v>
      </c>
      <c r="I5" s="3">
        <v>7.0331200000000003</v>
      </c>
      <c r="J5" s="3">
        <v>6.2164999999999999</v>
      </c>
      <c r="K5" s="3">
        <v>4.2720799999999999</v>
      </c>
      <c r="L5" s="30">
        <v>0.60742300000000005</v>
      </c>
      <c r="M5" s="3">
        <v>1.1339999999999999</v>
      </c>
      <c r="N5" s="3">
        <v>16.829999999999998</v>
      </c>
      <c r="O5" s="3">
        <v>15.696</v>
      </c>
      <c r="P5" s="3">
        <v>2.08284</v>
      </c>
      <c r="Q5" s="3">
        <v>-0.54313199999999995</v>
      </c>
      <c r="T5" t="s">
        <v>173</v>
      </c>
      <c r="U5" s="2">
        <v>40</v>
      </c>
      <c r="V5" s="3">
        <v>1.7373000000000001</v>
      </c>
      <c r="W5" t="s">
        <v>77</v>
      </c>
      <c r="X5" t="s">
        <v>117</v>
      </c>
    </row>
    <row r="6" spans="1:24" ht="20.100000000000001" customHeight="1" x14ac:dyDescent="0.25">
      <c r="A6" s="192" t="s">
        <v>306</v>
      </c>
      <c r="B6" s="2">
        <v>3</v>
      </c>
      <c r="C6" s="4">
        <v>2.3031700000000002</v>
      </c>
      <c r="D6" s="4">
        <f t="shared" si="0"/>
        <v>1.5176198469972644</v>
      </c>
      <c r="G6" t="s">
        <v>168</v>
      </c>
      <c r="H6" s="2">
        <v>36</v>
      </c>
      <c r="I6" s="3">
        <v>3.5920299999999998</v>
      </c>
      <c r="J6" s="3">
        <v>3.6404999999999998</v>
      </c>
      <c r="K6" s="3">
        <v>1.23892</v>
      </c>
      <c r="L6" s="30">
        <v>0.34490900000000002</v>
      </c>
      <c r="M6" s="3">
        <v>1.3080000000000001</v>
      </c>
      <c r="N6" s="3">
        <v>5.9960000000000004</v>
      </c>
      <c r="O6" s="3">
        <v>4.6879999999999997</v>
      </c>
      <c r="P6" s="3">
        <v>0.46747899999999998</v>
      </c>
      <c r="Q6" s="3">
        <v>-0.824519</v>
      </c>
      <c r="T6" t="s">
        <v>168</v>
      </c>
      <c r="U6" s="2">
        <v>36</v>
      </c>
      <c r="V6" s="3">
        <v>1.8662799999999999</v>
      </c>
      <c r="W6" t="s">
        <v>77</v>
      </c>
      <c r="X6" t="s">
        <v>117</v>
      </c>
    </row>
    <row r="7" spans="1:24" ht="20.100000000000001" customHeight="1" x14ac:dyDescent="0.25">
      <c r="A7" s="192" t="s">
        <v>306</v>
      </c>
      <c r="B7" s="2">
        <v>4</v>
      </c>
      <c r="C7" s="4">
        <v>3.1292930000000001</v>
      </c>
      <c r="D7" s="4">
        <f t="shared" si="0"/>
        <v>1.7689807799973407</v>
      </c>
      <c r="G7" t="s">
        <v>174</v>
      </c>
      <c r="H7" s="2">
        <v>31</v>
      </c>
      <c r="I7" s="3">
        <v>1.7661899999999999</v>
      </c>
      <c r="J7" s="3">
        <v>1.5009999999999999</v>
      </c>
      <c r="K7" s="3">
        <v>0.90129000000000004</v>
      </c>
      <c r="L7" s="30">
        <v>0.510301</v>
      </c>
      <c r="M7" s="3">
        <v>0.61299999999999999</v>
      </c>
      <c r="N7" s="3">
        <v>3.6549999999999998</v>
      </c>
      <c r="O7" s="3">
        <v>3.0419999999999998</v>
      </c>
      <c r="P7" s="3">
        <v>1.61236</v>
      </c>
      <c r="Q7" s="3">
        <v>-0.53471800000000003</v>
      </c>
      <c r="T7" t="s">
        <v>165</v>
      </c>
      <c r="U7" s="2">
        <v>52</v>
      </c>
      <c r="V7" s="3">
        <v>1.8687499999999999</v>
      </c>
      <c r="W7" t="s">
        <v>77</v>
      </c>
      <c r="X7" t="s">
        <v>117</v>
      </c>
    </row>
    <row r="8" spans="1:24" ht="20.100000000000001" customHeight="1" x14ac:dyDescent="0.25">
      <c r="A8" s="192" t="s">
        <v>306</v>
      </c>
      <c r="B8" s="2">
        <v>4</v>
      </c>
      <c r="C8" s="4">
        <v>3.5417320000000001</v>
      </c>
      <c r="D8" s="4">
        <f t="shared" si="0"/>
        <v>1.8819489897444086</v>
      </c>
      <c r="G8" t="s">
        <v>170</v>
      </c>
      <c r="H8" s="2">
        <v>32</v>
      </c>
      <c r="I8" s="3">
        <v>5.4050599999999998</v>
      </c>
      <c r="J8" s="3">
        <v>4.5380000000000003</v>
      </c>
      <c r="K8" s="3">
        <v>4.1257099999999998</v>
      </c>
      <c r="L8" s="30">
        <v>0.76330500000000001</v>
      </c>
      <c r="M8" s="3">
        <v>0.61299999999999999</v>
      </c>
      <c r="N8" s="3">
        <v>13.67</v>
      </c>
      <c r="O8" s="3">
        <v>13.057</v>
      </c>
      <c r="P8" s="3">
        <v>1.2361200000000001</v>
      </c>
      <c r="Q8" s="3">
        <v>-1.0867199999999999</v>
      </c>
      <c r="T8" t="s">
        <v>170</v>
      </c>
      <c r="U8" s="2">
        <v>32</v>
      </c>
      <c r="V8" s="3">
        <v>2.1339399999999999</v>
      </c>
      <c r="W8" t="s">
        <v>81</v>
      </c>
      <c r="X8" t="s">
        <v>118</v>
      </c>
    </row>
    <row r="9" spans="1:24" ht="20.100000000000001" customHeight="1" x14ac:dyDescent="0.25">
      <c r="A9" s="192" t="s">
        <v>306</v>
      </c>
      <c r="B9" s="2">
        <v>4</v>
      </c>
      <c r="C9" s="4">
        <v>2.646973</v>
      </c>
      <c r="D9" s="4">
        <f t="shared" si="0"/>
        <v>1.6269520582979697</v>
      </c>
      <c r="G9" t="s">
        <v>171</v>
      </c>
      <c r="H9" s="2">
        <v>2</v>
      </c>
      <c r="I9" s="3">
        <v>1.113</v>
      </c>
      <c r="J9" s="3">
        <v>1.113</v>
      </c>
      <c r="K9" s="3">
        <v>0.463862</v>
      </c>
      <c r="L9" s="30">
        <v>0.416767</v>
      </c>
      <c r="M9" s="3">
        <v>0.78500000000000003</v>
      </c>
      <c r="N9" s="3">
        <v>1.4410000000000001</v>
      </c>
      <c r="O9" s="3">
        <v>0.65600000000000003</v>
      </c>
      <c r="P9" s="3"/>
      <c r="Q9" s="3"/>
      <c r="T9" t="s">
        <v>167</v>
      </c>
      <c r="U9" s="2">
        <v>50</v>
      </c>
      <c r="V9" s="3">
        <v>2.5278200000000002</v>
      </c>
      <c r="W9" t="s">
        <v>85</v>
      </c>
      <c r="X9" t="s">
        <v>119</v>
      </c>
    </row>
    <row r="10" spans="1:24" ht="20.100000000000001" customHeight="1" x14ac:dyDescent="0.25">
      <c r="A10" s="192" t="s">
        <v>306</v>
      </c>
      <c r="B10" s="2">
        <v>4</v>
      </c>
      <c r="C10" s="4">
        <v>2.6076480000000002</v>
      </c>
      <c r="D10" s="4">
        <f t="shared" si="0"/>
        <v>1.6148213523483024</v>
      </c>
      <c r="G10" t="s">
        <v>175</v>
      </c>
      <c r="H10" s="2">
        <v>61</v>
      </c>
      <c r="I10" s="3">
        <v>7.1730999999999998</v>
      </c>
      <c r="J10" s="3">
        <v>6.617</v>
      </c>
      <c r="K10" s="3">
        <v>4.3260899999999998</v>
      </c>
      <c r="L10" s="30">
        <v>0.60309900000000005</v>
      </c>
      <c r="M10" s="3">
        <v>0.89600000000000002</v>
      </c>
      <c r="N10" s="3">
        <v>15.877000000000001</v>
      </c>
      <c r="O10" s="3">
        <v>14.981</v>
      </c>
      <c r="P10" s="3">
        <v>1.3026800000000001</v>
      </c>
      <c r="Q10" s="3">
        <v>-1.37609</v>
      </c>
      <c r="T10" t="s">
        <v>175</v>
      </c>
      <c r="U10" s="2">
        <v>61</v>
      </c>
      <c r="V10" s="3">
        <v>2.54148</v>
      </c>
      <c r="W10" t="s">
        <v>147</v>
      </c>
      <c r="X10" t="s">
        <v>158</v>
      </c>
    </row>
    <row r="11" spans="1:24" ht="20.100000000000001" customHeight="1" x14ac:dyDescent="0.25">
      <c r="A11" s="192" t="s">
        <v>306</v>
      </c>
      <c r="B11" s="2">
        <v>4</v>
      </c>
      <c r="C11" s="4">
        <v>0.86721000000000004</v>
      </c>
      <c r="D11" s="4">
        <f t="shared" si="0"/>
        <v>0.93124110734009158</v>
      </c>
      <c r="G11" t="s">
        <v>270</v>
      </c>
      <c r="H11" s="2">
        <v>173</v>
      </c>
      <c r="I11" s="3">
        <v>10.0082</v>
      </c>
      <c r="J11" s="3">
        <v>9.6419999999999995</v>
      </c>
      <c r="K11" s="3">
        <v>4.7715199999999998</v>
      </c>
      <c r="L11" s="30">
        <v>0.47676200000000002</v>
      </c>
      <c r="M11" s="3">
        <v>1.472</v>
      </c>
      <c r="N11" s="3">
        <v>22.23</v>
      </c>
      <c r="O11" s="3">
        <v>20.757999999999999</v>
      </c>
      <c r="P11" s="3">
        <v>2.1751800000000001</v>
      </c>
      <c r="Q11" s="3">
        <v>-1.48749</v>
      </c>
      <c r="T11" t="s">
        <v>273</v>
      </c>
      <c r="U11" s="2">
        <v>50</v>
      </c>
      <c r="V11" s="3">
        <v>2.6454800000000001</v>
      </c>
      <c r="W11" t="s">
        <v>147</v>
      </c>
      <c r="X11" t="s">
        <v>158</v>
      </c>
    </row>
    <row r="12" spans="1:24" ht="20.100000000000001" customHeight="1" x14ac:dyDescent="0.25">
      <c r="A12" s="192" t="s">
        <v>306</v>
      </c>
      <c r="B12" s="2">
        <v>4</v>
      </c>
      <c r="C12" s="4">
        <v>5.2352160000000003</v>
      </c>
      <c r="D12" s="4">
        <f t="shared" si="0"/>
        <v>2.2880594397873497</v>
      </c>
      <c r="G12" t="s">
        <v>271</v>
      </c>
      <c r="H12" s="2">
        <v>349</v>
      </c>
      <c r="I12" s="3">
        <v>10.953099999999999</v>
      </c>
      <c r="J12" s="3">
        <v>10.638999999999999</v>
      </c>
      <c r="K12" s="3">
        <v>4.8868</v>
      </c>
      <c r="L12" s="30">
        <v>0.446156</v>
      </c>
      <c r="M12" s="3">
        <v>1.2470000000000001</v>
      </c>
      <c r="N12" s="3">
        <v>23.698</v>
      </c>
      <c r="O12" s="3">
        <v>22.451000000000001</v>
      </c>
      <c r="P12" s="3">
        <v>3.0026000000000002</v>
      </c>
      <c r="Q12" s="3">
        <v>-1.41046</v>
      </c>
      <c r="T12" t="s">
        <v>270</v>
      </c>
      <c r="U12" s="2">
        <v>173</v>
      </c>
      <c r="V12" s="3">
        <v>3.0664899999999999</v>
      </c>
      <c r="W12" t="s">
        <v>150</v>
      </c>
      <c r="X12" t="s">
        <v>159</v>
      </c>
    </row>
    <row r="13" spans="1:24" ht="20.100000000000001" customHeight="1" x14ac:dyDescent="0.25">
      <c r="A13" s="192" t="s">
        <v>306</v>
      </c>
      <c r="B13" s="2">
        <v>5</v>
      </c>
      <c r="C13" s="4">
        <v>1.1825829999999999</v>
      </c>
      <c r="D13" s="4">
        <f t="shared" si="0"/>
        <v>1.0874663213175846</v>
      </c>
      <c r="G13" t="s">
        <v>272</v>
      </c>
      <c r="H13" s="2">
        <v>36</v>
      </c>
      <c r="I13" s="3">
        <v>10.133100000000001</v>
      </c>
      <c r="J13" s="3">
        <v>9.3089999999999993</v>
      </c>
      <c r="K13" s="3">
        <v>4.1055799999999998</v>
      </c>
      <c r="L13" s="30">
        <v>0.40516600000000003</v>
      </c>
      <c r="M13" s="3">
        <v>3.581</v>
      </c>
      <c r="N13" s="3">
        <v>17.923999999999999</v>
      </c>
      <c r="O13" s="3">
        <v>14.343</v>
      </c>
      <c r="P13" s="3">
        <v>1.0657799999999999</v>
      </c>
      <c r="Q13" s="3">
        <v>-1.00007</v>
      </c>
      <c r="T13" t="s">
        <v>272</v>
      </c>
      <c r="U13" s="2">
        <v>36</v>
      </c>
      <c r="V13" s="3">
        <v>3.1182799999999999</v>
      </c>
      <c r="W13" t="s">
        <v>150</v>
      </c>
      <c r="X13" t="s">
        <v>159</v>
      </c>
    </row>
    <row r="14" spans="1:24" ht="20.100000000000001" customHeight="1" x14ac:dyDescent="0.25">
      <c r="A14" s="192" t="s">
        <v>306</v>
      </c>
      <c r="B14" s="2">
        <v>5</v>
      </c>
      <c r="C14" s="4">
        <v>2.0906220000000002</v>
      </c>
      <c r="D14" s="4">
        <f t="shared" si="0"/>
        <v>1.4458983366751621</v>
      </c>
      <c r="G14" t="s">
        <v>273</v>
      </c>
      <c r="H14" s="2">
        <v>50</v>
      </c>
      <c r="I14" s="3">
        <v>7.3019400000000001</v>
      </c>
      <c r="J14" s="3">
        <v>7.52</v>
      </c>
      <c r="K14" s="3">
        <v>2.7852800000000002</v>
      </c>
      <c r="L14" s="30">
        <v>0.38144400000000001</v>
      </c>
      <c r="M14" s="3">
        <v>1.877</v>
      </c>
      <c r="N14" s="3">
        <v>13.065</v>
      </c>
      <c r="O14" s="3">
        <v>11.188000000000001</v>
      </c>
      <c r="P14" s="3">
        <v>-0.717256</v>
      </c>
      <c r="Q14" s="3">
        <v>-1.2236</v>
      </c>
      <c r="T14" t="s">
        <v>271</v>
      </c>
      <c r="U14" s="2">
        <v>349</v>
      </c>
      <c r="V14" s="3">
        <v>3.2202000000000002</v>
      </c>
      <c r="W14" t="s">
        <v>150</v>
      </c>
      <c r="X14" t="s">
        <v>159</v>
      </c>
    </row>
    <row r="15" spans="1:24" ht="20.100000000000001" customHeight="1" x14ac:dyDescent="0.25">
      <c r="A15" s="192" t="s">
        <v>306</v>
      </c>
      <c r="B15" s="2">
        <v>5</v>
      </c>
      <c r="C15" s="4">
        <v>2.816306</v>
      </c>
      <c r="D15" s="4">
        <f t="shared" si="0"/>
        <v>1.6781853294555997</v>
      </c>
    </row>
    <row r="16" spans="1:24" ht="20.100000000000001" customHeight="1" x14ac:dyDescent="0.25">
      <c r="A16" s="192" t="s">
        <v>306</v>
      </c>
      <c r="B16" s="2">
        <v>5</v>
      </c>
      <c r="C16" s="4">
        <v>1.590509</v>
      </c>
      <c r="D16" s="4">
        <f t="shared" si="0"/>
        <v>1.2611538367701223</v>
      </c>
      <c r="G16" s="1" t="s">
        <v>63</v>
      </c>
      <c r="H16" s="31">
        <v>972</v>
      </c>
      <c r="I16" s="32">
        <v>8.1430000000000007</v>
      </c>
      <c r="J16" s="32">
        <v>7.1980000000000004</v>
      </c>
      <c r="K16" s="32">
        <v>5.1612499999999999</v>
      </c>
      <c r="L16" s="33">
        <v>0.633826</v>
      </c>
      <c r="M16" s="32">
        <v>0.61299999999999999</v>
      </c>
      <c r="N16" s="32">
        <v>23.698</v>
      </c>
      <c r="O16" s="32">
        <v>23.085000000000001</v>
      </c>
      <c r="P16" s="32">
        <v>8.2118400000000005</v>
      </c>
      <c r="Q16" s="32">
        <v>-1.99841</v>
      </c>
    </row>
    <row r="17" spans="1:24" ht="20.100000000000001" customHeight="1" x14ac:dyDescent="0.25">
      <c r="A17" s="192" t="s">
        <v>306</v>
      </c>
      <c r="B17" s="2">
        <v>5</v>
      </c>
      <c r="C17" s="4">
        <v>2.4316740000000001</v>
      </c>
      <c r="D17" s="4">
        <f t="shared" si="0"/>
        <v>1.5593825701219057</v>
      </c>
    </row>
    <row r="18" spans="1:24" ht="20.100000000000001" customHeight="1" x14ac:dyDescent="0.25">
      <c r="A18" s="192" t="s">
        <v>306</v>
      </c>
      <c r="B18" s="2">
        <v>5</v>
      </c>
      <c r="C18" s="4">
        <v>2.1241880000000002</v>
      </c>
      <c r="D18" s="4">
        <f t="shared" si="0"/>
        <v>1.4574594333977191</v>
      </c>
    </row>
    <row r="19" spans="1:24" ht="20.100000000000001" customHeight="1" x14ac:dyDescent="0.25">
      <c r="A19" s="192" t="s">
        <v>306</v>
      </c>
      <c r="B19" s="2">
        <v>7</v>
      </c>
      <c r="C19" s="4">
        <v>3.3965730000000001</v>
      </c>
      <c r="D19" s="4">
        <f t="shared" si="0"/>
        <v>1.8429793813279627</v>
      </c>
      <c r="G19" s="29" t="s">
        <v>50</v>
      </c>
      <c r="H19" s="173" t="s">
        <v>51</v>
      </c>
      <c r="I19" s="173" t="s">
        <v>52</v>
      </c>
      <c r="J19" s="173" t="s">
        <v>53</v>
      </c>
      <c r="K19" s="173" t="s">
        <v>54</v>
      </c>
      <c r="L19" s="173" t="s">
        <v>55</v>
      </c>
      <c r="M19" s="173" t="s">
        <v>56</v>
      </c>
      <c r="N19" s="173" t="s">
        <v>57</v>
      </c>
      <c r="O19" s="173" t="s">
        <v>58</v>
      </c>
      <c r="P19" s="173" t="s">
        <v>59</v>
      </c>
      <c r="Q19" s="173" t="s">
        <v>60</v>
      </c>
      <c r="T19" s="29" t="s">
        <v>50</v>
      </c>
      <c r="U19" s="173" t="s">
        <v>132</v>
      </c>
      <c r="V19" s="173" t="s">
        <v>133</v>
      </c>
      <c r="W19" s="201" t="s">
        <v>134</v>
      </c>
      <c r="X19" s="201"/>
    </row>
    <row r="20" spans="1:24" ht="20.100000000000001" customHeight="1" x14ac:dyDescent="0.25">
      <c r="A20" s="192" t="s">
        <v>306</v>
      </c>
      <c r="B20" s="2">
        <v>7</v>
      </c>
      <c r="C20" s="4">
        <v>2.0153460000000001</v>
      </c>
      <c r="D20" s="4">
        <f t="shared" si="0"/>
        <v>1.4196288247284923</v>
      </c>
      <c r="G20" t="s">
        <v>274</v>
      </c>
      <c r="H20" s="2">
        <v>61</v>
      </c>
      <c r="I20" s="3">
        <v>5.9436999999999998</v>
      </c>
      <c r="J20" s="3">
        <v>5.0490000000000004</v>
      </c>
      <c r="K20" s="3">
        <v>3.8012700000000001</v>
      </c>
      <c r="L20" s="30">
        <v>0.63954599999999995</v>
      </c>
      <c r="M20" s="3">
        <v>0.92300000000000004</v>
      </c>
      <c r="N20" s="3">
        <v>14.917</v>
      </c>
      <c r="O20" s="3">
        <v>13.994</v>
      </c>
      <c r="P20" s="3">
        <v>2.62236</v>
      </c>
      <c r="Q20" s="3">
        <v>-0.37044700000000003</v>
      </c>
      <c r="T20" t="s">
        <v>321</v>
      </c>
      <c r="U20" s="2">
        <v>26</v>
      </c>
      <c r="V20" s="3">
        <v>1.6294999999999999</v>
      </c>
      <c r="W20" t="s">
        <v>71</v>
      </c>
      <c r="X20" t="s">
        <v>114</v>
      </c>
    </row>
    <row r="21" spans="1:24" ht="20.100000000000001" customHeight="1" x14ac:dyDescent="0.25">
      <c r="A21" s="192" t="s">
        <v>306</v>
      </c>
      <c r="B21" s="2">
        <v>7</v>
      </c>
      <c r="C21" s="4">
        <v>1.8336140000000001</v>
      </c>
      <c r="D21" s="4">
        <f t="shared" si="0"/>
        <v>1.3541100398416666</v>
      </c>
      <c r="G21" t="s">
        <v>275</v>
      </c>
      <c r="H21" s="2">
        <v>34</v>
      </c>
      <c r="I21" s="3">
        <v>16.046800000000001</v>
      </c>
      <c r="J21" s="3">
        <v>15.9125</v>
      </c>
      <c r="K21" s="3">
        <v>4.6790599999999998</v>
      </c>
      <c r="L21" s="30">
        <v>0.29158800000000001</v>
      </c>
      <c r="M21" s="3">
        <v>8.6560000000000006</v>
      </c>
      <c r="N21" s="3">
        <v>25.821000000000002</v>
      </c>
      <c r="O21" s="3">
        <v>17.164999999999999</v>
      </c>
      <c r="P21" s="3">
        <v>0.73523099999999997</v>
      </c>
      <c r="Q21" s="3">
        <v>-1.02972</v>
      </c>
      <c r="T21" t="s">
        <v>276</v>
      </c>
      <c r="U21" s="2">
        <v>45</v>
      </c>
      <c r="V21" s="3">
        <v>1.8842000000000001</v>
      </c>
      <c r="W21" t="s">
        <v>73</v>
      </c>
      <c r="X21" t="s">
        <v>115</v>
      </c>
    </row>
    <row r="22" spans="1:24" ht="20.100000000000001" customHeight="1" x14ac:dyDescent="0.25">
      <c r="A22" s="192" t="s">
        <v>306</v>
      </c>
      <c r="B22" s="2">
        <v>8</v>
      </c>
      <c r="C22" s="4">
        <v>0.97752600000000001</v>
      </c>
      <c r="D22" s="4">
        <f t="shared" si="0"/>
        <v>0.98869914534199943</v>
      </c>
      <c r="G22" t="s">
        <v>276</v>
      </c>
      <c r="H22" s="2">
        <v>45</v>
      </c>
      <c r="I22" s="3">
        <v>3.7782900000000001</v>
      </c>
      <c r="J22" s="3">
        <v>3.7250000000000001</v>
      </c>
      <c r="K22" s="3">
        <v>1.81789</v>
      </c>
      <c r="L22" s="30">
        <v>0.48114200000000001</v>
      </c>
      <c r="M22" s="3">
        <v>1.1020000000000001</v>
      </c>
      <c r="N22" s="3">
        <v>7.181</v>
      </c>
      <c r="O22" s="3">
        <v>6.0789999999999997</v>
      </c>
      <c r="P22" s="3">
        <v>0.71091800000000005</v>
      </c>
      <c r="Q22" s="3">
        <v>-1.47142</v>
      </c>
      <c r="T22" t="s">
        <v>278</v>
      </c>
      <c r="U22" s="2">
        <v>35</v>
      </c>
      <c r="V22" s="3">
        <v>2.14514</v>
      </c>
      <c r="W22" t="s">
        <v>77</v>
      </c>
      <c r="X22" t="s">
        <v>117</v>
      </c>
    </row>
    <row r="23" spans="1:24" ht="20.100000000000001" customHeight="1" x14ac:dyDescent="0.25">
      <c r="A23" s="192" t="s">
        <v>306</v>
      </c>
      <c r="B23" s="2">
        <v>8</v>
      </c>
      <c r="C23" s="4">
        <v>1.021415</v>
      </c>
      <c r="D23" s="4">
        <f t="shared" si="0"/>
        <v>1.0106507804380305</v>
      </c>
      <c r="G23" t="s">
        <v>277</v>
      </c>
      <c r="H23" s="2">
        <v>40</v>
      </c>
      <c r="I23" s="3">
        <v>6.3340500000000004</v>
      </c>
      <c r="J23" s="3">
        <v>5.5265000000000004</v>
      </c>
      <c r="K23" s="3">
        <v>3.6846399999999999</v>
      </c>
      <c r="L23" s="30">
        <v>0.58171899999999999</v>
      </c>
      <c r="M23" s="3">
        <v>1.1819999999999999</v>
      </c>
      <c r="N23" s="3">
        <v>13.872</v>
      </c>
      <c r="O23" s="3">
        <v>12.69</v>
      </c>
      <c r="P23" s="3">
        <v>1.1099000000000001</v>
      </c>
      <c r="Q23" s="3">
        <v>-1.55002</v>
      </c>
      <c r="T23" t="s">
        <v>274</v>
      </c>
      <c r="U23" s="2">
        <v>61</v>
      </c>
      <c r="V23" s="3">
        <v>2.3151600000000001</v>
      </c>
      <c r="W23" t="s">
        <v>141</v>
      </c>
      <c r="X23" t="s">
        <v>156</v>
      </c>
    </row>
    <row r="24" spans="1:24" ht="20.100000000000001" customHeight="1" x14ac:dyDescent="0.25">
      <c r="A24" s="192" t="s">
        <v>306</v>
      </c>
      <c r="B24" s="2">
        <v>9</v>
      </c>
      <c r="C24" s="4">
        <v>3.3969990000000001</v>
      </c>
      <c r="D24" s="4">
        <f t="shared" si="0"/>
        <v>1.8430949514335935</v>
      </c>
      <c r="G24" t="s">
        <v>278</v>
      </c>
      <c r="H24" s="2">
        <v>35</v>
      </c>
      <c r="I24" s="3">
        <v>5.1820599999999999</v>
      </c>
      <c r="J24" s="3">
        <v>4.3499999999999996</v>
      </c>
      <c r="K24" s="3">
        <v>3.4239999999999999</v>
      </c>
      <c r="L24" s="30">
        <v>0.66074200000000005</v>
      </c>
      <c r="M24" s="3">
        <v>0.55700000000000005</v>
      </c>
      <c r="N24" s="3">
        <v>12.996</v>
      </c>
      <c r="O24" s="3">
        <v>12.439</v>
      </c>
      <c r="P24" s="3">
        <v>1.40791</v>
      </c>
      <c r="Q24" s="3">
        <v>-0.79131200000000002</v>
      </c>
      <c r="T24" t="s">
        <v>277</v>
      </c>
      <c r="U24" s="2">
        <v>40</v>
      </c>
      <c r="V24" s="3">
        <v>2.4068299999999998</v>
      </c>
      <c r="W24" t="s">
        <v>141</v>
      </c>
      <c r="X24" t="s">
        <v>156</v>
      </c>
    </row>
    <row r="25" spans="1:24" ht="20.100000000000001" customHeight="1" x14ac:dyDescent="0.25">
      <c r="A25" s="192" t="s">
        <v>306</v>
      </c>
      <c r="B25" s="2">
        <v>9</v>
      </c>
      <c r="C25" s="4">
        <v>3.5007139999999999</v>
      </c>
      <c r="D25" s="4">
        <f t="shared" si="0"/>
        <v>1.8710195081826377</v>
      </c>
      <c r="G25" t="s">
        <v>321</v>
      </c>
      <c r="H25" s="2">
        <v>26</v>
      </c>
      <c r="I25" s="3">
        <v>2.9281199999999998</v>
      </c>
      <c r="J25" s="3">
        <v>2.6345000000000001</v>
      </c>
      <c r="K25" s="3">
        <v>1.73529</v>
      </c>
      <c r="L25" s="30">
        <v>0.59262899999999996</v>
      </c>
      <c r="M25" s="3">
        <v>0.54600000000000004</v>
      </c>
      <c r="N25" s="3">
        <v>5.8650000000000002</v>
      </c>
      <c r="O25" s="3">
        <v>5.319</v>
      </c>
      <c r="P25" s="3">
        <v>0.76562699999999995</v>
      </c>
      <c r="Q25" s="3">
        <v>-1.14242</v>
      </c>
      <c r="T25" t="s">
        <v>280</v>
      </c>
      <c r="U25" s="2">
        <v>47</v>
      </c>
      <c r="V25" s="3">
        <v>3.0986600000000002</v>
      </c>
      <c r="W25" t="s">
        <v>143</v>
      </c>
      <c r="X25" t="s">
        <v>157</v>
      </c>
    </row>
    <row r="26" spans="1:24" ht="20.100000000000001" customHeight="1" x14ac:dyDescent="0.25">
      <c r="A26" s="192" t="s">
        <v>306</v>
      </c>
      <c r="B26" s="2">
        <v>10</v>
      </c>
      <c r="C26" s="4">
        <v>2.1803520000000001</v>
      </c>
      <c r="D26" s="4">
        <f t="shared" si="0"/>
        <v>1.4766015034531152</v>
      </c>
      <c r="G26" t="s">
        <v>280</v>
      </c>
      <c r="H26" s="2">
        <v>47</v>
      </c>
      <c r="I26" s="3">
        <v>10.717499999999999</v>
      </c>
      <c r="J26" s="3">
        <v>9.9920000000000009</v>
      </c>
      <c r="K26" s="3">
        <v>6.1963800000000004</v>
      </c>
      <c r="L26" s="30">
        <v>0.57815700000000003</v>
      </c>
      <c r="M26" s="3">
        <v>0.79300000000000004</v>
      </c>
      <c r="N26" s="3">
        <v>21.75</v>
      </c>
      <c r="O26" s="3">
        <v>20.957000000000001</v>
      </c>
      <c r="P26" s="3">
        <v>0.181978</v>
      </c>
      <c r="Q26" s="3">
        <v>-1.55311</v>
      </c>
      <c r="T26" t="s">
        <v>275</v>
      </c>
      <c r="U26" s="2">
        <v>34</v>
      </c>
      <c r="V26" s="3">
        <v>3.9641799999999998</v>
      </c>
      <c r="W26" t="s">
        <v>147</v>
      </c>
      <c r="X26" t="s">
        <v>158</v>
      </c>
    </row>
    <row r="27" spans="1:24" ht="20.100000000000001" customHeight="1" x14ac:dyDescent="0.25">
      <c r="A27" s="192" t="s">
        <v>306</v>
      </c>
      <c r="B27" s="2">
        <v>11</v>
      </c>
      <c r="C27" s="4">
        <v>3.7613150000000002</v>
      </c>
      <c r="D27" s="4">
        <f t="shared" si="0"/>
        <v>1.9394109930594907</v>
      </c>
    </row>
    <row r="28" spans="1:24" ht="20.100000000000001" customHeight="1" x14ac:dyDescent="0.25">
      <c r="A28" s="192" t="s">
        <v>306</v>
      </c>
      <c r="B28" s="2">
        <v>11</v>
      </c>
      <c r="C28" s="4">
        <v>5.4459929999999996</v>
      </c>
      <c r="D28" s="4">
        <f t="shared" si="0"/>
        <v>2.3336651430743016</v>
      </c>
      <c r="G28" s="1" t="s">
        <v>63</v>
      </c>
      <c r="H28" s="31">
        <v>288</v>
      </c>
      <c r="I28" s="32">
        <v>7.2665499999999996</v>
      </c>
      <c r="J28" s="32">
        <v>5.5839999999999996</v>
      </c>
      <c r="K28" s="32">
        <v>5.6048200000000001</v>
      </c>
      <c r="L28" s="33">
        <v>0.77131899999999998</v>
      </c>
      <c r="M28" s="32">
        <v>0.54600000000000004</v>
      </c>
      <c r="N28" s="32">
        <v>25.821000000000002</v>
      </c>
      <c r="O28" s="32">
        <v>25.274999999999999</v>
      </c>
      <c r="P28" s="32">
        <v>7.4228699999999996</v>
      </c>
      <c r="Q28" s="32">
        <v>1.4943599999999999</v>
      </c>
    </row>
    <row r="29" spans="1:24" ht="20.100000000000001" customHeight="1" x14ac:dyDescent="0.25">
      <c r="A29" s="192" t="s">
        <v>306</v>
      </c>
      <c r="B29" s="2">
        <v>11</v>
      </c>
      <c r="C29" s="4">
        <v>3.9194399999999998</v>
      </c>
      <c r="D29" s="4">
        <f t="shared" si="0"/>
        <v>1.9797575609149722</v>
      </c>
    </row>
    <row r="30" spans="1:24" ht="20.100000000000001" customHeight="1" x14ac:dyDescent="0.25">
      <c r="A30" s="192" t="s">
        <v>306</v>
      </c>
      <c r="B30" s="2">
        <v>11</v>
      </c>
      <c r="C30" s="4">
        <v>4.9510670000000001</v>
      </c>
      <c r="D30" s="4">
        <f t="shared" si="0"/>
        <v>2.2250993236258019</v>
      </c>
    </row>
    <row r="31" spans="1:24" ht="20.100000000000001" customHeight="1" x14ac:dyDescent="0.25">
      <c r="A31" s="192" t="s">
        <v>306</v>
      </c>
      <c r="B31" s="2">
        <v>12</v>
      </c>
      <c r="C31" s="4">
        <v>3.2148409999999998</v>
      </c>
      <c r="D31" s="4">
        <f t="shared" si="0"/>
        <v>1.7929977691006758</v>
      </c>
    </row>
    <row r="32" spans="1:24" ht="20.100000000000001" customHeight="1" x14ac:dyDescent="0.25">
      <c r="A32" s="192" t="s">
        <v>306</v>
      </c>
      <c r="B32" s="2">
        <v>13</v>
      </c>
      <c r="C32" s="4">
        <v>3.2808299999999999</v>
      </c>
      <c r="D32" s="4">
        <f t="shared" si="0"/>
        <v>1.8113061585496804</v>
      </c>
    </row>
    <row r="33" spans="1:4" ht="20.100000000000001" customHeight="1" x14ac:dyDescent="0.25">
      <c r="A33" s="192" t="s">
        <v>306</v>
      </c>
      <c r="B33" s="20">
        <v>14</v>
      </c>
      <c r="C33" s="4">
        <v>1.8229470000000001</v>
      </c>
      <c r="D33" s="4">
        <f t="shared" si="0"/>
        <v>1.3501655454054515</v>
      </c>
    </row>
    <row r="34" spans="1:4" ht="20.100000000000001" customHeight="1" x14ac:dyDescent="0.25">
      <c r="A34" s="192" t="s">
        <v>306</v>
      </c>
      <c r="B34" s="20">
        <v>14</v>
      </c>
      <c r="C34" s="4">
        <v>3.978208</v>
      </c>
      <c r="D34" s="4">
        <f t="shared" si="0"/>
        <v>1.9945445595423532</v>
      </c>
    </row>
    <row r="35" spans="1:4" ht="20.100000000000001" customHeight="1" x14ac:dyDescent="0.25">
      <c r="A35" s="192" t="s">
        <v>306</v>
      </c>
      <c r="B35" s="20">
        <v>14</v>
      </c>
      <c r="C35" s="4">
        <v>2.8810310000000001</v>
      </c>
      <c r="D35" s="4">
        <f t="shared" si="0"/>
        <v>1.6973600089550831</v>
      </c>
    </row>
    <row r="36" spans="1:4" ht="18" customHeight="1" x14ac:dyDescent="0.25">
      <c r="A36" s="192" t="s">
        <v>306</v>
      </c>
      <c r="B36" s="20">
        <v>14</v>
      </c>
      <c r="C36" s="4">
        <v>2.8756149999999998</v>
      </c>
      <c r="D36" s="4">
        <f t="shared" si="0"/>
        <v>1.6957638396899493</v>
      </c>
    </row>
    <row r="37" spans="1:4" ht="19.5" hidden="1" customHeight="1" x14ac:dyDescent="0.25">
      <c r="A37" s="192" t="s">
        <v>306</v>
      </c>
      <c r="B37" s="20">
        <v>14</v>
      </c>
      <c r="C37" s="197"/>
      <c r="D37" s="4"/>
    </row>
    <row r="38" spans="1:4" ht="20.100000000000001" customHeight="1" x14ac:dyDescent="0.25">
      <c r="A38" s="192" t="s">
        <v>306</v>
      </c>
      <c r="B38" s="20">
        <v>15</v>
      </c>
      <c r="C38" s="21">
        <v>3.3865599999999998</v>
      </c>
      <c r="D38" s="4">
        <f t="shared" ref="D38:D101" si="1">SQRT(C38)</f>
        <v>1.8402608510751948</v>
      </c>
    </row>
    <row r="39" spans="1:4" ht="20.100000000000001" customHeight="1" x14ac:dyDescent="0.25">
      <c r="A39" s="192" t="s">
        <v>306</v>
      </c>
      <c r="B39" s="20">
        <v>15</v>
      </c>
      <c r="C39" s="21">
        <v>5.3090950000000001</v>
      </c>
      <c r="D39" s="4">
        <f t="shared" si="1"/>
        <v>2.304147347718891</v>
      </c>
    </row>
    <row r="40" spans="1:4" ht="20.100000000000001" customHeight="1" x14ac:dyDescent="0.25">
      <c r="A40" s="192" t="s">
        <v>306</v>
      </c>
      <c r="B40" s="20">
        <v>15</v>
      </c>
      <c r="C40" s="21">
        <v>4.6731069999999999</v>
      </c>
      <c r="D40" s="4">
        <f t="shared" si="1"/>
        <v>2.1617370330361645</v>
      </c>
    </row>
    <row r="41" spans="1:4" ht="20.100000000000001" customHeight="1" x14ac:dyDescent="0.25">
      <c r="A41" s="192" t="s">
        <v>306</v>
      </c>
      <c r="B41" s="20">
        <v>16</v>
      </c>
      <c r="C41" s="21">
        <v>0.87234599999999995</v>
      </c>
      <c r="D41" s="4">
        <f t="shared" si="1"/>
        <v>0.9339946466656005</v>
      </c>
    </row>
    <row r="42" spans="1:4" ht="20.100000000000001" customHeight="1" x14ac:dyDescent="0.25">
      <c r="A42" s="192" t="s">
        <v>306</v>
      </c>
      <c r="B42" s="20">
        <v>16</v>
      </c>
      <c r="C42" s="21">
        <v>0.61533800000000005</v>
      </c>
      <c r="D42" s="4">
        <f t="shared" si="1"/>
        <v>0.7844348283955781</v>
      </c>
    </row>
    <row r="43" spans="1:4" ht="20.100000000000001" customHeight="1" x14ac:dyDescent="0.25">
      <c r="A43" s="192" t="s">
        <v>306</v>
      </c>
      <c r="B43" s="20">
        <v>16</v>
      </c>
      <c r="C43" s="21">
        <v>0.62560899999999997</v>
      </c>
      <c r="D43" s="4">
        <f t="shared" si="1"/>
        <v>0.79095448668049162</v>
      </c>
    </row>
    <row r="44" spans="1:4" ht="20.100000000000001" customHeight="1" x14ac:dyDescent="0.25">
      <c r="A44" s="192" t="s">
        <v>306</v>
      </c>
      <c r="B44" s="20">
        <v>17</v>
      </c>
      <c r="C44" s="21">
        <v>2.6554820000000001</v>
      </c>
      <c r="D44" s="4">
        <f t="shared" si="1"/>
        <v>1.6295649726230619</v>
      </c>
    </row>
    <row r="45" spans="1:4" ht="20.100000000000001" customHeight="1" x14ac:dyDescent="0.25">
      <c r="A45" s="192" t="s">
        <v>306</v>
      </c>
      <c r="B45" s="20">
        <v>17</v>
      </c>
      <c r="C45" s="21">
        <v>1.6899599999999999</v>
      </c>
      <c r="D45" s="4">
        <f t="shared" si="1"/>
        <v>1.299984615293581</v>
      </c>
    </row>
    <row r="46" spans="1:4" ht="20.100000000000001" customHeight="1" x14ac:dyDescent="0.25">
      <c r="A46" s="192" t="s">
        <v>306</v>
      </c>
      <c r="B46" s="20">
        <v>17</v>
      </c>
      <c r="C46" s="21">
        <v>1.774003</v>
      </c>
      <c r="D46" s="4">
        <f t="shared" si="1"/>
        <v>1.3319170394585393</v>
      </c>
    </row>
    <row r="47" spans="1:4" ht="20.100000000000001" customHeight="1" x14ac:dyDescent="0.25">
      <c r="A47" s="192" t="s">
        <v>306</v>
      </c>
      <c r="B47" s="20">
        <v>17</v>
      </c>
      <c r="C47" s="21">
        <v>5.5902789999999998</v>
      </c>
      <c r="D47" s="4">
        <f t="shared" si="1"/>
        <v>2.3643770849845418</v>
      </c>
    </row>
    <row r="48" spans="1:4" ht="20.100000000000001" customHeight="1" x14ac:dyDescent="0.25">
      <c r="A48" s="192" t="s">
        <v>306</v>
      </c>
      <c r="B48" s="20">
        <v>18</v>
      </c>
      <c r="C48" s="21">
        <v>1.5315209999999999</v>
      </c>
      <c r="D48" s="4">
        <f t="shared" si="1"/>
        <v>1.2375463627678762</v>
      </c>
    </row>
    <row r="49" spans="1:4" ht="20.100000000000001" customHeight="1" x14ac:dyDescent="0.25">
      <c r="A49" s="192" t="s">
        <v>306</v>
      </c>
      <c r="B49" s="20">
        <v>18</v>
      </c>
      <c r="C49" s="21">
        <v>2.2638449999999999</v>
      </c>
      <c r="D49" s="4">
        <f t="shared" si="1"/>
        <v>1.5046079223505371</v>
      </c>
    </row>
    <row r="50" spans="1:4" ht="20.100000000000001" customHeight="1" x14ac:dyDescent="0.25">
      <c r="A50" s="192" t="s">
        <v>306</v>
      </c>
      <c r="B50" s="20">
        <v>18</v>
      </c>
      <c r="C50" s="21">
        <v>2.6835469999999999</v>
      </c>
      <c r="D50" s="4">
        <f t="shared" si="1"/>
        <v>1.6381535337079978</v>
      </c>
    </row>
    <row r="51" spans="1:4" ht="20.100000000000001" customHeight="1" x14ac:dyDescent="0.25">
      <c r="A51" s="192" t="s">
        <v>306</v>
      </c>
      <c r="B51" s="20">
        <v>18</v>
      </c>
      <c r="C51" s="21">
        <v>3.5416249999999998</v>
      </c>
      <c r="D51" s="4">
        <f t="shared" si="1"/>
        <v>1.8819205615540737</v>
      </c>
    </row>
    <row r="52" spans="1:4" ht="20.100000000000001" customHeight="1" x14ac:dyDescent="0.25">
      <c r="A52" s="192" t="s">
        <v>306</v>
      </c>
      <c r="B52" s="20">
        <v>19</v>
      </c>
      <c r="C52" s="21">
        <v>3.660587</v>
      </c>
      <c r="D52" s="4">
        <f t="shared" si="1"/>
        <v>1.9132660557277443</v>
      </c>
    </row>
    <row r="53" spans="1:4" ht="20.100000000000001" customHeight="1" x14ac:dyDescent="0.25">
      <c r="A53" s="192" t="s">
        <v>306</v>
      </c>
      <c r="B53" s="20">
        <v>19</v>
      </c>
      <c r="C53" s="21">
        <v>4.0889490000000004</v>
      </c>
      <c r="D53" s="4">
        <f t="shared" si="1"/>
        <v>2.0221149818939574</v>
      </c>
    </row>
    <row r="54" spans="1:4" ht="20.100000000000001" customHeight="1" x14ac:dyDescent="0.25">
      <c r="A54" s="192" t="s">
        <v>306</v>
      </c>
      <c r="B54" s="20">
        <v>19</v>
      </c>
      <c r="C54" s="21">
        <v>4.5802959999999997</v>
      </c>
      <c r="D54" s="4">
        <f t="shared" si="1"/>
        <v>2.1401626106443405</v>
      </c>
    </row>
    <row r="55" spans="1:4" ht="20.100000000000001" customHeight="1" x14ac:dyDescent="0.25">
      <c r="A55" s="192" t="s">
        <v>306</v>
      </c>
      <c r="B55" s="20">
        <v>20</v>
      </c>
      <c r="C55" s="21">
        <v>3.4652090000000002</v>
      </c>
      <c r="D55" s="4">
        <f t="shared" si="1"/>
        <v>1.8615071850519407</v>
      </c>
    </row>
    <row r="56" spans="1:4" ht="20.100000000000001" customHeight="1" x14ac:dyDescent="0.25">
      <c r="A56" s="192" t="s">
        <v>306</v>
      </c>
      <c r="B56" s="20">
        <v>20</v>
      </c>
      <c r="C56" s="21">
        <v>2.2811219999999999</v>
      </c>
      <c r="D56" s="4">
        <f t="shared" si="1"/>
        <v>1.5103383726834196</v>
      </c>
    </row>
    <row r="57" spans="1:4" ht="20.100000000000001" customHeight="1" x14ac:dyDescent="0.25">
      <c r="A57" s="192" t="s">
        <v>306</v>
      </c>
      <c r="B57" s="20">
        <v>21</v>
      </c>
      <c r="C57" s="21">
        <v>2.6106560000000001</v>
      </c>
      <c r="D57" s="4">
        <f t="shared" si="1"/>
        <v>1.6157524562877819</v>
      </c>
    </row>
    <row r="58" spans="1:4" ht="20.100000000000001" customHeight="1" x14ac:dyDescent="0.25">
      <c r="A58" s="192" t="s">
        <v>306</v>
      </c>
      <c r="B58" s="20">
        <v>21</v>
      </c>
      <c r="C58" s="21">
        <v>2.0470429999999999</v>
      </c>
      <c r="D58" s="4">
        <f t="shared" si="1"/>
        <v>1.4307491044903715</v>
      </c>
    </row>
    <row r="59" spans="1:4" ht="20.100000000000001" customHeight="1" x14ac:dyDescent="0.25">
      <c r="A59" s="192" t="s">
        <v>306</v>
      </c>
      <c r="B59" s="20">
        <v>21</v>
      </c>
      <c r="C59" s="21">
        <v>1.953608</v>
      </c>
      <c r="D59" s="4">
        <f t="shared" si="1"/>
        <v>1.3977152785885973</v>
      </c>
    </row>
    <row r="60" spans="1:4" ht="20.100000000000001" customHeight="1" x14ac:dyDescent="0.25">
      <c r="A60" s="192" t="s">
        <v>306</v>
      </c>
      <c r="B60" s="20">
        <v>21</v>
      </c>
      <c r="C60" s="21">
        <v>3.1776439999999999</v>
      </c>
      <c r="D60" s="4">
        <f t="shared" si="1"/>
        <v>1.782594738015346</v>
      </c>
    </row>
    <row r="61" spans="1:4" ht="20.100000000000001" customHeight="1" x14ac:dyDescent="0.25">
      <c r="A61" s="192" t="s">
        <v>306</v>
      </c>
      <c r="B61" s="20">
        <v>21</v>
      </c>
      <c r="C61" s="21">
        <v>1.911017</v>
      </c>
      <c r="D61" s="4">
        <f t="shared" si="1"/>
        <v>1.382395384830259</v>
      </c>
    </row>
    <row r="62" spans="1:4" ht="20.100000000000001" customHeight="1" x14ac:dyDescent="0.25">
      <c r="A62" s="193" t="s">
        <v>306</v>
      </c>
      <c r="B62" s="48">
        <v>21</v>
      </c>
      <c r="C62" s="39">
        <v>3.831683</v>
      </c>
      <c r="D62" s="39">
        <f t="shared" si="1"/>
        <v>1.9574685182653642</v>
      </c>
    </row>
    <row r="63" spans="1:4" ht="20.100000000000001" customHeight="1" x14ac:dyDescent="0.25">
      <c r="A63" s="192" t="s">
        <v>307</v>
      </c>
      <c r="B63" s="2">
        <v>1</v>
      </c>
      <c r="C63" s="4">
        <v>3.3560020000000002</v>
      </c>
      <c r="D63" s="4">
        <f t="shared" si="1"/>
        <v>1.8319394094783812</v>
      </c>
    </row>
    <row r="64" spans="1:4" ht="20.100000000000001" customHeight="1" x14ac:dyDescent="0.25">
      <c r="A64" s="192" t="s">
        <v>307</v>
      </c>
      <c r="B64" s="2">
        <v>1</v>
      </c>
      <c r="C64" s="4">
        <v>3.0933419999999998</v>
      </c>
      <c r="D64" s="4">
        <f t="shared" si="1"/>
        <v>1.7587899249199717</v>
      </c>
    </row>
    <row r="65" spans="1:4" ht="20.100000000000001" customHeight="1" x14ac:dyDescent="0.25">
      <c r="A65" s="192" t="s">
        <v>307</v>
      </c>
      <c r="B65" s="2">
        <v>1</v>
      </c>
      <c r="C65" s="4">
        <v>2.6164149999999999</v>
      </c>
      <c r="D65" s="4">
        <f t="shared" si="1"/>
        <v>1.617533616343104</v>
      </c>
    </row>
    <row r="66" spans="1:4" ht="20.100000000000001" customHeight="1" x14ac:dyDescent="0.25">
      <c r="A66" s="192" t="s">
        <v>307</v>
      </c>
      <c r="B66" s="2">
        <v>1</v>
      </c>
      <c r="C66" s="4">
        <v>2.9734980000000002</v>
      </c>
      <c r="D66" s="4">
        <f t="shared" si="1"/>
        <v>1.7243833680478364</v>
      </c>
    </row>
    <row r="67" spans="1:4" ht="20.100000000000001" customHeight="1" x14ac:dyDescent="0.25">
      <c r="A67" s="192" t="s">
        <v>307</v>
      </c>
      <c r="B67" s="2">
        <v>2</v>
      </c>
      <c r="C67" s="4">
        <v>1.340398</v>
      </c>
      <c r="D67" s="4">
        <f t="shared" si="1"/>
        <v>1.1577555873326633</v>
      </c>
    </row>
    <row r="68" spans="1:4" ht="20.100000000000001" customHeight="1" x14ac:dyDescent="0.25">
      <c r="A68" s="192" t="s">
        <v>307</v>
      </c>
      <c r="B68" s="2">
        <v>5</v>
      </c>
      <c r="C68" s="4">
        <v>6.42605</v>
      </c>
      <c r="D68" s="4">
        <f t="shared" si="1"/>
        <v>2.5349654829997195</v>
      </c>
    </row>
    <row r="69" spans="1:4" ht="20.100000000000001" customHeight="1" x14ac:dyDescent="0.25">
      <c r="A69" s="192" t="s">
        <v>307</v>
      </c>
      <c r="B69" s="2">
        <v>5</v>
      </c>
      <c r="C69" s="4">
        <v>5.5542199999999999</v>
      </c>
      <c r="D69" s="4">
        <f t="shared" si="1"/>
        <v>2.3567392728089378</v>
      </c>
    </row>
    <row r="70" spans="1:4" ht="20.100000000000001" customHeight="1" x14ac:dyDescent="0.25">
      <c r="A70" s="192" t="s">
        <v>307</v>
      </c>
      <c r="B70" s="2">
        <v>5</v>
      </c>
      <c r="C70" s="4">
        <v>3.2447750000000002</v>
      </c>
      <c r="D70" s="4">
        <f t="shared" si="1"/>
        <v>1.801325900552146</v>
      </c>
    </row>
    <row r="71" spans="1:4" ht="20.100000000000001" customHeight="1" x14ac:dyDescent="0.25">
      <c r="A71" s="192" t="s">
        <v>307</v>
      </c>
      <c r="B71" s="2">
        <v>6</v>
      </c>
      <c r="C71" s="4">
        <v>1.7329159999999999</v>
      </c>
      <c r="D71" s="4">
        <f t="shared" si="1"/>
        <v>1.3164026739565671</v>
      </c>
    </row>
    <row r="72" spans="1:4" ht="20.100000000000001" customHeight="1" x14ac:dyDescent="0.25">
      <c r="A72" s="192" t="s">
        <v>307</v>
      </c>
      <c r="B72" s="2">
        <v>6</v>
      </c>
      <c r="C72" s="4">
        <v>3.8876620000000002</v>
      </c>
      <c r="D72" s="4">
        <f t="shared" si="1"/>
        <v>1.9717154967185302</v>
      </c>
    </row>
    <row r="73" spans="1:4" ht="20.100000000000001" customHeight="1" x14ac:dyDescent="0.25">
      <c r="A73" s="192" t="s">
        <v>307</v>
      </c>
      <c r="B73" s="2">
        <v>6</v>
      </c>
      <c r="C73" s="4">
        <v>2.3098100000000001</v>
      </c>
      <c r="D73" s="4">
        <f t="shared" si="1"/>
        <v>1.5198059086607079</v>
      </c>
    </row>
    <row r="74" spans="1:4" ht="20.100000000000001" customHeight="1" x14ac:dyDescent="0.25">
      <c r="A74" s="192" t="s">
        <v>307</v>
      </c>
      <c r="B74" s="2">
        <v>7</v>
      </c>
      <c r="C74" s="4">
        <v>1.508227</v>
      </c>
      <c r="D74" s="4">
        <f t="shared" si="1"/>
        <v>1.2280989373824895</v>
      </c>
    </row>
    <row r="75" spans="1:4" ht="20.100000000000001" customHeight="1" x14ac:dyDescent="0.25">
      <c r="A75" s="192" t="s">
        <v>307</v>
      </c>
      <c r="B75" s="2">
        <v>7</v>
      </c>
      <c r="C75" s="4">
        <v>3.175516</v>
      </c>
      <c r="D75" s="4">
        <f t="shared" si="1"/>
        <v>1.7819977553296749</v>
      </c>
    </row>
    <row r="76" spans="1:4" ht="20.100000000000001" customHeight="1" x14ac:dyDescent="0.25">
      <c r="A76" s="192" t="s">
        <v>307</v>
      </c>
      <c r="B76" s="2">
        <v>8</v>
      </c>
      <c r="C76" s="4">
        <v>3.5914830000000002</v>
      </c>
      <c r="D76" s="4">
        <f t="shared" si="1"/>
        <v>1.8951208404742954</v>
      </c>
    </row>
    <row r="77" spans="1:4" ht="20.100000000000001" customHeight="1" x14ac:dyDescent="0.25">
      <c r="A77" s="192" t="s">
        <v>307</v>
      </c>
      <c r="B77" s="2">
        <v>8</v>
      </c>
      <c r="C77" s="4">
        <v>4.2637710000000002</v>
      </c>
      <c r="D77" s="4">
        <f t="shared" si="1"/>
        <v>2.0648900697131554</v>
      </c>
    </row>
    <row r="78" spans="1:4" ht="20.100000000000001" customHeight="1" x14ac:dyDescent="0.25">
      <c r="A78" s="192" t="s">
        <v>307</v>
      </c>
      <c r="B78" s="2">
        <v>10</v>
      </c>
      <c r="C78" s="4">
        <v>1.616136</v>
      </c>
      <c r="D78" s="4">
        <f t="shared" si="1"/>
        <v>1.2712733773661746</v>
      </c>
    </row>
    <row r="79" spans="1:4" ht="20.100000000000001" customHeight="1" x14ac:dyDescent="0.25">
      <c r="A79" s="192" t="s">
        <v>307</v>
      </c>
      <c r="B79" s="2">
        <v>10</v>
      </c>
      <c r="C79" s="4">
        <v>6.1815350000000002</v>
      </c>
      <c r="D79" s="4">
        <f t="shared" si="1"/>
        <v>2.4862692935400221</v>
      </c>
    </row>
    <row r="80" spans="1:4" ht="20.100000000000001" customHeight="1" x14ac:dyDescent="0.25">
      <c r="A80" s="192" t="s">
        <v>307</v>
      </c>
      <c r="B80" s="2">
        <v>11</v>
      </c>
      <c r="C80" s="4">
        <v>3.3012519999999999</v>
      </c>
      <c r="D80" s="4">
        <f t="shared" si="1"/>
        <v>1.8169347814382331</v>
      </c>
    </row>
    <row r="81" spans="1:4" ht="20.100000000000001" customHeight="1" x14ac:dyDescent="0.25">
      <c r="A81" s="192" t="s">
        <v>307</v>
      </c>
      <c r="B81" s="2">
        <v>11</v>
      </c>
      <c r="C81" s="4">
        <v>2.1792940000000001</v>
      </c>
      <c r="D81" s="4">
        <f t="shared" si="1"/>
        <v>1.4762432048954535</v>
      </c>
    </row>
    <row r="82" spans="1:4" ht="20.100000000000001" customHeight="1" x14ac:dyDescent="0.25">
      <c r="A82" s="192" t="s">
        <v>307</v>
      </c>
      <c r="B82" s="2">
        <v>11</v>
      </c>
      <c r="C82" s="4">
        <v>3.8549470000000001</v>
      </c>
      <c r="D82" s="4">
        <f t="shared" si="1"/>
        <v>1.9634018946715928</v>
      </c>
    </row>
    <row r="83" spans="1:4" ht="20.100000000000001" customHeight="1" x14ac:dyDescent="0.25">
      <c r="A83" s="192" t="s">
        <v>307</v>
      </c>
      <c r="B83" s="2">
        <v>11</v>
      </c>
      <c r="C83" s="4">
        <v>5.4605620000000004</v>
      </c>
      <c r="D83" s="4">
        <f t="shared" si="1"/>
        <v>2.3367845429136165</v>
      </c>
    </row>
    <row r="84" spans="1:4" ht="20.100000000000001" customHeight="1" x14ac:dyDescent="0.25">
      <c r="A84" s="192" t="s">
        <v>307</v>
      </c>
      <c r="B84" s="2">
        <v>11</v>
      </c>
      <c r="C84" s="4">
        <v>5.043641</v>
      </c>
      <c r="D84" s="4">
        <f t="shared" si="1"/>
        <v>2.2458052008132849</v>
      </c>
    </row>
    <row r="85" spans="1:4" ht="20.100000000000001" customHeight="1" x14ac:dyDescent="0.25">
      <c r="A85" s="192" t="s">
        <v>307</v>
      </c>
      <c r="B85" s="2">
        <v>12</v>
      </c>
      <c r="C85" s="4">
        <v>4.3295779999999997</v>
      </c>
      <c r="D85" s="4">
        <f t="shared" si="1"/>
        <v>2.0807638020688461</v>
      </c>
    </row>
    <row r="86" spans="1:4" ht="20.100000000000001" customHeight="1" x14ac:dyDescent="0.25">
      <c r="A86" s="192" t="s">
        <v>307</v>
      </c>
      <c r="B86" s="2">
        <v>12</v>
      </c>
      <c r="C86" s="4">
        <v>4.5882459999999998</v>
      </c>
      <c r="D86" s="4">
        <f t="shared" si="1"/>
        <v>2.1420191409042078</v>
      </c>
    </row>
    <row r="87" spans="1:4" ht="20.100000000000001" customHeight="1" x14ac:dyDescent="0.25">
      <c r="A87" s="192" t="s">
        <v>307</v>
      </c>
      <c r="B87" s="2">
        <v>12</v>
      </c>
      <c r="C87" s="4">
        <v>3.5686360000000001</v>
      </c>
      <c r="D87" s="4">
        <f t="shared" si="1"/>
        <v>1.8890833756083929</v>
      </c>
    </row>
    <row r="88" spans="1:4" ht="20.100000000000001" customHeight="1" x14ac:dyDescent="0.25">
      <c r="A88" s="192" t="s">
        <v>307</v>
      </c>
      <c r="B88" s="2">
        <v>13</v>
      </c>
      <c r="C88" s="4">
        <v>2.4774929999999999</v>
      </c>
      <c r="D88" s="4">
        <f t="shared" si="1"/>
        <v>1.5740054002448658</v>
      </c>
    </row>
    <row r="89" spans="1:4" ht="20.100000000000001" customHeight="1" x14ac:dyDescent="0.25">
      <c r="A89" s="192" t="s">
        <v>307</v>
      </c>
      <c r="B89" s="2">
        <v>13</v>
      </c>
      <c r="C89" s="4">
        <v>2.891861</v>
      </c>
      <c r="D89" s="4">
        <f t="shared" si="1"/>
        <v>1.7005472648532884</v>
      </c>
    </row>
    <row r="90" spans="1:4" ht="20.100000000000001" customHeight="1" x14ac:dyDescent="0.25">
      <c r="A90" s="192" t="s">
        <v>307</v>
      </c>
      <c r="B90" s="2">
        <v>14</v>
      </c>
      <c r="C90" s="4">
        <v>1.9488890000000001</v>
      </c>
      <c r="D90" s="4">
        <f t="shared" si="1"/>
        <v>1.3960261458869601</v>
      </c>
    </row>
    <row r="91" spans="1:4" ht="20.100000000000001" customHeight="1" x14ac:dyDescent="0.25">
      <c r="A91" s="192" t="s">
        <v>307</v>
      </c>
      <c r="B91" s="2">
        <v>14</v>
      </c>
      <c r="C91" s="4">
        <v>5.1263139999999998</v>
      </c>
      <c r="D91" s="4">
        <f t="shared" si="1"/>
        <v>2.2641364799852504</v>
      </c>
    </row>
    <row r="92" spans="1:4" ht="20.100000000000001" customHeight="1" x14ac:dyDescent="0.25">
      <c r="A92" s="192" t="s">
        <v>307</v>
      </c>
      <c r="B92" s="2">
        <v>14</v>
      </c>
      <c r="C92" s="4">
        <v>3.1350310000000001</v>
      </c>
      <c r="D92" s="4">
        <f t="shared" si="1"/>
        <v>1.7706018750696046</v>
      </c>
    </row>
    <row r="93" spans="1:4" ht="20.100000000000001" customHeight="1" x14ac:dyDescent="0.25">
      <c r="A93" s="192" t="s">
        <v>307</v>
      </c>
      <c r="B93" s="2">
        <v>14</v>
      </c>
      <c r="C93" s="4">
        <v>2.4289360000000002</v>
      </c>
      <c r="D93" s="4">
        <f t="shared" si="1"/>
        <v>1.5585044112866668</v>
      </c>
    </row>
    <row r="94" spans="1:4" ht="20.100000000000001" customHeight="1" x14ac:dyDescent="0.25">
      <c r="A94" s="192" t="s">
        <v>307</v>
      </c>
      <c r="B94" s="2">
        <v>14</v>
      </c>
      <c r="C94" s="4">
        <v>3.590735</v>
      </c>
      <c r="D94" s="4">
        <f t="shared" si="1"/>
        <v>1.8949234813047202</v>
      </c>
    </row>
    <row r="95" spans="1:4" ht="20.100000000000001" customHeight="1" x14ac:dyDescent="0.25">
      <c r="A95" s="192" t="s">
        <v>307</v>
      </c>
      <c r="B95" s="2">
        <v>14</v>
      </c>
      <c r="C95" s="4">
        <v>2.11212</v>
      </c>
      <c r="D95" s="4">
        <f t="shared" si="1"/>
        <v>1.4533134555215541</v>
      </c>
    </row>
    <row r="96" spans="1:4" ht="20.100000000000001" customHeight="1" x14ac:dyDescent="0.25">
      <c r="A96" s="192" t="s">
        <v>307</v>
      </c>
      <c r="B96" s="2">
        <v>15</v>
      </c>
      <c r="C96" s="4">
        <v>4.3133800000000004</v>
      </c>
      <c r="D96" s="4">
        <f t="shared" si="1"/>
        <v>2.0768678340231475</v>
      </c>
    </row>
    <row r="97" spans="1:4" ht="20.100000000000001" customHeight="1" x14ac:dyDescent="0.25">
      <c r="A97" s="192" t="s">
        <v>307</v>
      </c>
      <c r="B97" s="2">
        <v>15</v>
      </c>
      <c r="C97" s="4">
        <v>3.553766</v>
      </c>
      <c r="D97" s="4">
        <f t="shared" si="1"/>
        <v>1.8851434958644395</v>
      </c>
    </row>
    <row r="98" spans="1:4" ht="20.100000000000001" customHeight="1" x14ac:dyDescent="0.25">
      <c r="A98" s="192" t="s">
        <v>307</v>
      </c>
      <c r="B98" s="2">
        <v>15</v>
      </c>
      <c r="C98" s="4">
        <v>3.019463</v>
      </c>
      <c r="D98" s="4">
        <f t="shared" si="1"/>
        <v>1.7376602084412245</v>
      </c>
    </row>
    <row r="99" spans="1:4" ht="20.100000000000001" customHeight="1" x14ac:dyDescent="0.25">
      <c r="A99" s="192" t="s">
        <v>307</v>
      </c>
      <c r="B99" s="2">
        <v>15</v>
      </c>
      <c r="C99" s="4">
        <v>4.7943480000000003</v>
      </c>
      <c r="D99" s="4">
        <f t="shared" si="1"/>
        <v>2.189599963463646</v>
      </c>
    </row>
    <row r="100" spans="1:4" ht="20.100000000000001" customHeight="1" x14ac:dyDescent="0.25">
      <c r="A100" s="192" t="s">
        <v>307</v>
      </c>
      <c r="B100" s="2">
        <v>17</v>
      </c>
      <c r="C100" s="4">
        <v>4.0941919999999996</v>
      </c>
      <c r="D100" s="4">
        <f t="shared" si="1"/>
        <v>2.0234109814864603</v>
      </c>
    </row>
    <row r="101" spans="1:4" ht="20.100000000000001" customHeight="1" x14ac:dyDescent="0.25">
      <c r="A101" s="192" t="s">
        <v>307</v>
      </c>
      <c r="B101" s="2">
        <v>17</v>
      </c>
      <c r="C101" s="4">
        <v>6.9751370000000001</v>
      </c>
      <c r="D101" s="4">
        <f t="shared" si="1"/>
        <v>2.6410484660452562</v>
      </c>
    </row>
    <row r="102" spans="1:4" ht="20.100000000000001" customHeight="1" x14ac:dyDescent="0.25">
      <c r="A102" s="192" t="s">
        <v>307</v>
      </c>
      <c r="B102" s="2">
        <v>18</v>
      </c>
      <c r="C102" s="4">
        <v>1.6724250000000001</v>
      </c>
      <c r="D102" s="4">
        <f t="shared" ref="D102:D165" si="2">SQRT(C102)</f>
        <v>1.2932227186374357</v>
      </c>
    </row>
    <row r="103" spans="1:4" ht="20.100000000000001" customHeight="1" x14ac:dyDescent="0.25">
      <c r="A103" s="192" t="s">
        <v>307</v>
      </c>
      <c r="B103" s="2">
        <v>18</v>
      </c>
      <c r="C103" s="4">
        <v>2.2629640000000002</v>
      </c>
      <c r="D103" s="4">
        <f t="shared" si="2"/>
        <v>1.5043151265609211</v>
      </c>
    </row>
    <row r="104" spans="1:4" ht="20.100000000000001" customHeight="1" x14ac:dyDescent="0.25">
      <c r="A104" s="192" t="s">
        <v>307</v>
      </c>
      <c r="B104" s="2">
        <v>18</v>
      </c>
      <c r="C104" s="4">
        <v>5.1688140000000002</v>
      </c>
      <c r="D104" s="4">
        <f t="shared" si="2"/>
        <v>2.2735025841199303</v>
      </c>
    </row>
    <row r="105" spans="1:4" ht="20.100000000000001" customHeight="1" x14ac:dyDescent="0.25">
      <c r="A105" s="192" t="s">
        <v>307</v>
      </c>
      <c r="B105" s="2">
        <v>19</v>
      </c>
      <c r="C105" s="4">
        <v>4.8213800000000004</v>
      </c>
      <c r="D105" s="4">
        <f t="shared" si="2"/>
        <v>2.1957641039055176</v>
      </c>
    </row>
    <row r="106" spans="1:4" ht="20.100000000000001" customHeight="1" x14ac:dyDescent="0.25">
      <c r="A106" s="192" t="s">
        <v>307</v>
      </c>
      <c r="B106" s="2">
        <v>19</v>
      </c>
      <c r="C106" s="4">
        <v>3.7554189999999998</v>
      </c>
      <c r="D106" s="4">
        <f t="shared" si="2"/>
        <v>1.9378903477751264</v>
      </c>
    </row>
    <row r="107" spans="1:4" ht="20.100000000000001" customHeight="1" x14ac:dyDescent="0.25">
      <c r="A107" s="192" t="s">
        <v>307</v>
      </c>
      <c r="B107" s="2">
        <v>19</v>
      </c>
      <c r="C107" s="4">
        <v>4.2148099999999999</v>
      </c>
      <c r="D107" s="4">
        <f t="shared" si="2"/>
        <v>2.0530002435460157</v>
      </c>
    </row>
    <row r="108" spans="1:4" ht="20.100000000000001" customHeight="1" x14ac:dyDescent="0.25">
      <c r="A108" s="192" t="s">
        <v>307</v>
      </c>
      <c r="B108" s="2">
        <v>19</v>
      </c>
      <c r="C108" s="4">
        <v>2.2890090000000001</v>
      </c>
      <c r="D108" s="4">
        <f t="shared" si="2"/>
        <v>1.5129471239934329</v>
      </c>
    </row>
    <row r="109" spans="1:4" ht="20.100000000000001" customHeight="1" x14ac:dyDescent="0.25">
      <c r="A109" s="192" t="s">
        <v>307</v>
      </c>
      <c r="B109" s="2">
        <v>20</v>
      </c>
      <c r="C109" s="4">
        <v>1.7380519999999999</v>
      </c>
      <c r="D109" s="4">
        <f t="shared" si="2"/>
        <v>1.3183520015534547</v>
      </c>
    </row>
    <row r="110" spans="1:4" ht="20.100000000000001" customHeight="1" x14ac:dyDescent="0.25">
      <c r="A110" s="192" t="s">
        <v>307</v>
      </c>
      <c r="B110" s="2">
        <v>20</v>
      </c>
      <c r="C110" s="4">
        <v>6.3062069999999997</v>
      </c>
      <c r="D110" s="4">
        <f t="shared" si="2"/>
        <v>2.5112162391956612</v>
      </c>
    </row>
    <row r="111" spans="1:4" ht="20.100000000000001" customHeight="1" x14ac:dyDescent="0.25">
      <c r="A111" s="192" t="s">
        <v>307</v>
      </c>
      <c r="B111" s="2">
        <v>20</v>
      </c>
      <c r="C111" s="4">
        <v>3.574309</v>
      </c>
      <c r="D111" s="4">
        <f t="shared" si="2"/>
        <v>1.8905843012148387</v>
      </c>
    </row>
    <row r="112" spans="1:4" ht="20.100000000000001" customHeight="1" x14ac:dyDescent="0.25">
      <c r="A112" s="192" t="s">
        <v>307</v>
      </c>
      <c r="B112" s="2">
        <v>21</v>
      </c>
      <c r="C112" s="4">
        <v>4.5625020000000003</v>
      </c>
      <c r="D112" s="4">
        <f t="shared" si="2"/>
        <v>2.1360014044939204</v>
      </c>
    </row>
    <row r="113" spans="1:4" ht="20.100000000000001" customHeight="1" x14ac:dyDescent="0.25">
      <c r="A113" s="192" t="s">
        <v>307</v>
      </c>
      <c r="B113" s="2">
        <v>21</v>
      </c>
      <c r="C113" s="4">
        <v>3.9931299999999998</v>
      </c>
      <c r="D113" s="4">
        <f t="shared" si="2"/>
        <v>1.9982817619144704</v>
      </c>
    </row>
    <row r="114" spans="1:4" ht="20.100000000000001" customHeight="1" x14ac:dyDescent="0.25">
      <c r="A114" s="193" t="s">
        <v>307</v>
      </c>
      <c r="B114" s="48">
        <v>21</v>
      </c>
      <c r="C114" s="39">
        <v>4.4663180000000002</v>
      </c>
      <c r="D114" s="39">
        <f t="shared" si="2"/>
        <v>2.113366508677565</v>
      </c>
    </row>
    <row r="115" spans="1:4" ht="20.100000000000001" customHeight="1" x14ac:dyDescent="0.25">
      <c r="A115" s="198" t="s">
        <v>308</v>
      </c>
      <c r="B115" s="2">
        <v>1</v>
      </c>
      <c r="C115" s="4">
        <v>4.3569599999999999</v>
      </c>
      <c r="D115" s="4">
        <f t="shared" si="2"/>
        <v>2.0873332268710714</v>
      </c>
    </row>
    <row r="116" spans="1:4" ht="20.100000000000001" customHeight="1" x14ac:dyDescent="0.25">
      <c r="A116" s="159" t="s">
        <v>308</v>
      </c>
      <c r="B116" s="2">
        <v>1</v>
      </c>
      <c r="C116" s="4">
        <v>1.803679</v>
      </c>
      <c r="D116" s="4">
        <f t="shared" si="2"/>
        <v>1.3430111689781288</v>
      </c>
    </row>
    <row r="117" spans="1:4" ht="20.100000000000001" customHeight="1" x14ac:dyDescent="0.25">
      <c r="A117" s="159" t="s">
        <v>308</v>
      </c>
      <c r="B117" s="2">
        <v>2</v>
      </c>
      <c r="C117" s="4">
        <v>3.0168200000000001</v>
      </c>
      <c r="D117" s="4">
        <f t="shared" si="2"/>
        <v>1.7368995365305386</v>
      </c>
    </row>
    <row r="118" spans="1:4" ht="20.100000000000001" customHeight="1" x14ac:dyDescent="0.25">
      <c r="A118" s="159" t="s">
        <v>308</v>
      </c>
      <c r="B118" s="2">
        <v>2</v>
      </c>
      <c r="C118" s="4">
        <v>2.3500160000000001</v>
      </c>
      <c r="D118" s="4">
        <f t="shared" si="2"/>
        <v>1.5329761902912908</v>
      </c>
    </row>
    <row r="119" spans="1:4" ht="20.100000000000001" customHeight="1" x14ac:dyDescent="0.25">
      <c r="A119" s="159" t="s">
        <v>308</v>
      </c>
      <c r="B119" s="2">
        <v>5</v>
      </c>
      <c r="C119" s="4">
        <v>2.29928</v>
      </c>
      <c r="D119" s="4">
        <f t="shared" si="2"/>
        <v>1.5163376932596513</v>
      </c>
    </row>
    <row r="120" spans="1:4" ht="20.100000000000001" customHeight="1" x14ac:dyDescent="0.25">
      <c r="A120" s="159" t="s">
        <v>308</v>
      </c>
      <c r="B120" s="2">
        <v>5</v>
      </c>
      <c r="C120" s="4">
        <v>2.1099199999999998</v>
      </c>
      <c r="D120" s="4">
        <f t="shared" si="2"/>
        <v>1.4525563672367416</v>
      </c>
    </row>
    <row r="121" spans="1:4" ht="20.100000000000001" customHeight="1" x14ac:dyDescent="0.25">
      <c r="A121" s="159" t="s">
        <v>308</v>
      </c>
      <c r="B121" s="2">
        <v>5</v>
      </c>
      <c r="C121" s="4">
        <v>3.9009420000000001</v>
      </c>
      <c r="D121" s="4">
        <f t="shared" si="2"/>
        <v>1.9750802515340991</v>
      </c>
    </row>
    <row r="122" spans="1:4" ht="20.100000000000001" customHeight="1" x14ac:dyDescent="0.25">
      <c r="A122" s="159" t="s">
        <v>308</v>
      </c>
      <c r="B122" s="2">
        <v>5</v>
      </c>
      <c r="C122" s="4">
        <v>3.3859370000000002</v>
      </c>
      <c r="D122" s="4">
        <f t="shared" si="2"/>
        <v>1.8400915738082169</v>
      </c>
    </row>
    <row r="123" spans="1:4" ht="20.100000000000001" customHeight="1" x14ac:dyDescent="0.25">
      <c r="A123" s="159" t="s">
        <v>308</v>
      </c>
      <c r="B123" s="2">
        <v>5</v>
      </c>
      <c r="C123" s="4">
        <v>6.3148229999999996</v>
      </c>
      <c r="D123" s="4">
        <f t="shared" si="2"/>
        <v>2.5129311570355441</v>
      </c>
    </row>
    <row r="124" spans="1:4" ht="20.100000000000001" customHeight="1" x14ac:dyDescent="0.25">
      <c r="A124" s="159" t="s">
        <v>308</v>
      </c>
      <c r="B124" s="2">
        <v>6</v>
      </c>
      <c r="C124" s="4">
        <v>5.5543269999999998</v>
      </c>
      <c r="D124" s="4">
        <f t="shared" si="2"/>
        <v>2.356761973556091</v>
      </c>
    </row>
    <row r="125" spans="1:4" ht="20.100000000000001" customHeight="1" x14ac:dyDescent="0.25">
      <c r="A125" s="159" t="s">
        <v>308</v>
      </c>
      <c r="B125" s="2">
        <v>6</v>
      </c>
      <c r="C125" s="4">
        <v>3.091215</v>
      </c>
      <c r="D125" s="4">
        <f t="shared" si="2"/>
        <v>1.7581851438344029</v>
      </c>
    </row>
    <row r="126" spans="1:4" ht="20.100000000000001" customHeight="1" x14ac:dyDescent="0.25">
      <c r="A126" s="159" t="s">
        <v>308</v>
      </c>
      <c r="B126" s="2">
        <v>6</v>
      </c>
      <c r="C126" s="4">
        <v>6.9052550000000004</v>
      </c>
      <c r="D126" s="4">
        <f t="shared" si="2"/>
        <v>2.6277851890898543</v>
      </c>
    </row>
    <row r="127" spans="1:4" ht="20.100000000000001" customHeight="1" x14ac:dyDescent="0.25">
      <c r="A127" s="159" t="s">
        <v>308</v>
      </c>
      <c r="B127" s="2">
        <v>6</v>
      </c>
      <c r="C127" s="4">
        <v>4.1370420000000001</v>
      </c>
      <c r="D127" s="4">
        <f t="shared" si="2"/>
        <v>2.0339719762081288</v>
      </c>
    </row>
    <row r="128" spans="1:4" ht="20.100000000000001" customHeight="1" x14ac:dyDescent="0.25">
      <c r="A128" s="159" t="s">
        <v>308</v>
      </c>
      <c r="B128" s="2">
        <v>6</v>
      </c>
      <c r="C128" s="4">
        <v>5.0751220000000004</v>
      </c>
      <c r="D128" s="4">
        <f t="shared" si="2"/>
        <v>2.2528031427534896</v>
      </c>
    </row>
    <row r="129" spans="1:4" ht="20.100000000000001" customHeight="1" x14ac:dyDescent="0.25">
      <c r="A129" s="159" t="s">
        <v>308</v>
      </c>
      <c r="B129" s="2">
        <v>6</v>
      </c>
      <c r="C129" s="4">
        <v>2.366047</v>
      </c>
      <c r="D129" s="4">
        <f t="shared" si="2"/>
        <v>1.5381960213184793</v>
      </c>
    </row>
    <row r="130" spans="1:4" ht="20.100000000000001" customHeight="1" x14ac:dyDescent="0.25">
      <c r="A130" s="159" t="s">
        <v>308</v>
      </c>
      <c r="B130" s="2">
        <v>8</v>
      </c>
      <c r="C130" s="4">
        <v>2.5810870000000001</v>
      </c>
      <c r="D130" s="4">
        <f t="shared" si="2"/>
        <v>1.6065761731085146</v>
      </c>
    </row>
    <row r="131" spans="1:4" ht="20.100000000000001" customHeight="1" x14ac:dyDescent="0.25">
      <c r="A131" s="159" t="s">
        <v>308</v>
      </c>
      <c r="B131" s="2">
        <v>8</v>
      </c>
      <c r="C131" s="4">
        <v>4.1201299999999996</v>
      </c>
      <c r="D131" s="4">
        <f t="shared" si="2"/>
        <v>2.0298103359673778</v>
      </c>
    </row>
    <row r="132" spans="1:4" ht="20.100000000000001" customHeight="1" x14ac:dyDescent="0.25">
      <c r="A132" s="159" t="s">
        <v>308</v>
      </c>
      <c r="B132" s="2">
        <v>8</v>
      </c>
      <c r="C132" s="4">
        <v>3.6224020000000001</v>
      </c>
      <c r="D132" s="4">
        <f t="shared" si="2"/>
        <v>1.9032608859533682</v>
      </c>
    </row>
    <row r="133" spans="1:4" ht="20.100000000000001" customHeight="1" x14ac:dyDescent="0.25">
      <c r="A133" s="159" t="s">
        <v>308</v>
      </c>
      <c r="B133" s="2">
        <v>8</v>
      </c>
      <c r="C133" s="4">
        <v>4.3783849999999997</v>
      </c>
      <c r="D133" s="4">
        <f t="shared" si="2"/>
        <v>2.0924590796476763</v>
      </c>
    </row>
    <row r="134" spans="1:4" ht="20.100000000000001" customHeight="1" x14ac:dyDescent="0.25">
      <c r="A134" s="159" t="s">
        <v>308</v>
      </c>
      <c r="B134" s="2">
        <v>8</v>
      </c>
      <c r="C134" s="4">
        <v>2.8894549999999999</v>
      </c>
      <c r="D134" s="4">
        <f t="shared" si="2"/>
        <v>1.6998396983245214</v>
      </c>
    </row>
    <row r="135" spans="1:4" ht="20.100000000000001" customHeight="1" x14ac:dyDescent="0.25">
      <c r="A135" s="159" t="s">
        <v>308</v>
      </c>
      <c r="B135" s="2">
        <v>8</v>
      </c>
      <c r="C135" s="4">
        <v>3.2753320000000001</v>
      </c>
      <c r="D135" s="4">
        <f t="shared" si="2"/>
        <v>1.8097878328688146</v>
      </c>
    </row>
    <row r="136" spans="1:4" ht="20.100000000000001" customHeight="1" x14ac:dyDescent="0.25">
      <c r="A136" s="159" t="s">
        <v>308</v>
      </c>
      <c r="B136" s="2">
        <v>10</v>
      </c>
      <c r="C136" s="4">
        <v>1.0773729999999999</v>
      </c>
      <c r="D136" s="4">
        <f t="shared" si="2"/>
        <v>1.0379657990512019</v>
      </c>
    </row>
    <row r="137" spans="1:4" ht="20.100000000000001" customHeight="1" x14ac:dyDescent="0.25">
      <c r="A137" s="159" t="s">
        <v>308</v>
      </c>
      <c r="B137" s="2">
        <v>10</v>
      </c>
      <c r="C137" s="4">
        <v>0.76137699999999997</v>
      </c>
      <c r="D137" s="4">
        <f t="shared" si="2"/>
        <v>0.87256919496392948</v>
      </c>
    </row>
    <row r="138" spans="1:4" ht="20.100000000000001" customHeight="1" x14ac:dyDescent="0.25">
      <c r="A138" s="159" t="s">
        <v>308</v>
      </c>
      <c r="B138" s="2">
        <v>10</v>
      </c>
      <c r="C138" s="4">
        <v>1.3754679999999999</v>
      </c>
      <c r="D138" s="4">
        <f t="shared" si="2"/>
        <v>1.1728034788488648</v>
      </c>
    </row>
    <row r="139" spans="1:4" ht="20.100000000000001" customHeight="1" x14ac:dyDescent="0.25">
      <c r="A139" s="159" t="s">
        <v>308</v>
      </c>
      <c r="B139" s="2">
        <v>11</v>
      </c>
      <c r="C139" s="4">
        <v>1.7123729999999999</v>
      </c>
      <c r="D139" s="4">
        <f t="shared" si="2"/>
        <v>1.3085767077248471</v>
      </c>
    </row>
    <row r="140" spans="1:4" ht="20.100000000000001" customHeight="1" x14ac:dyDescent="0.25">
      <c r="A140" s="159" t="s">
        <v>308</v>
      </c>
      <c r="B140" s="2">
        <v>11</v>
      </c>
      <c r="C140" s="4">
        <v>2.6176620000000002</v>
      </c>
      <c r="D140" s="4">
        <f t="shared" si="2"/>
        <v>1.6179190338209142</v>
      </c>
    </row>
    <row r="141" spans="1:4" ht="20.100000000000001" customHeight="1" x14ac:dyDescent="0.25">
      <c r="A141" s="159" t="s">
        <v>308</v>
      </c>
      <c r="B141" s="2">
        <v>11</v>
      </c>
      <c r="C141" s="4">
        <v>2.2131090000000002</v>
      </c>
      <c r="D141" s="4">
        <f t="shared" si="2"/>
        <v>1.4876521770897928</v>
      </c>
    </row>
    <row r="142" spans="1:4" ht="20.100000000000001" customHeight="1" x14ac:dyDescent="0.25">
      <c r="A142" s="159" t="s">
        <v>308</v>
      </c>
      <c r="B142" s="2">
        <v>11</v>
      </c>
      <c r="C142" s="4">
        <v>3.4930159999999999</v>
      </c>
      <c r="D142" s="4">
        <f t="shared" si="2"/>
        <v>1.8689612088002254</v>
      </c>
    </row>
    <row r="143" spans="1:4" ht="20.100000000000001" customHeight="1" x14ac:dyDescent="0.25">
      <c r="A143" s="159" t="s">
        <v>308</v>
      </c>
      <c r="B143" s="2">
        <v>11</v>
      </c>
      <c r="C143" s="4">
        <v>4.6420329999999996</v>
      </c>
      <c r="D143" s="4">
        <f t="shared" si="2"/>
        <v>2.154537769453114</v>
      </c>
    </row>
    <row r="144" spans="1:4" ht="20.100000000000001" customHeight="1" x14ac:dyDescent="0.25">
      <c r="A144" s="159" t="s">
        <v>308</v>
      </c>
      <c r="B144" s="2">
        <v>11</v>
      </c>
      <c r="C144" s="4">
        <v>1.735044</v>
      </c>
      <c r="D144" s="4">
        <f t="shared" si="2"/>
        <v>1.3172106892976536</v>
      </c>
    </row>
    <row r="145" spans="1:4" ht="20.100000000000001" customHeight="1" x14ac:dyDescent="0.25">
      <c r="A145" s="159" t="s">
        <v>308</v>
      </c>
      <c r="B145" s="2">
        <v>17</v>
      </c>
      <c r="C145" s="4">
        <v>2.652431</v>
      </c>
      <c r="D145" s="4">
        <f t="shared" si="2"/>
        <v>1.6286285641606559</v>
      </c>
    </row>
    <row r="146" spans="1:4" ht="20.100000000000001" customHeight="1" x14ac:dyDescent="0.25">
      <c r="A146" s="159" t="s">
        <v>308</v>
      </c>
      <c r="B146" s="2">
        <v>17</v>
      </c>
      <c r="C146" s="4">
        <v>1.976404</v>
      </c>
      <c r="D146" s="4">
        <f t="shared" si="2"/>
        <v>1.4058463642944772</v>
      </c>
    </row>
    <row r="147" spans="1:4" ht="20.100000000000001" customHeight="1" x14ac:dyDescent="0.25">
      <c r="A147" s="159" t="s">
        <v>308</v>
      </c>
      <c r="B147" s="2">
        <v>18</v>
      </c>
      <c r="C147" s="4">
        <v>2.5087470000000001</v>
      </c>
      <c r="D147" s="4">
        <f t="shared" si="2"/>
        <v>1.5839024591179849</v>
      </c>
    </row>
    <row r="148" spans="1:4" ht="20.100000000000001" customHeight="1" x14ac:dyDescent="0.25">
      <c r="A148" s="159" t="s">
        <v>308</v>
      </c>
      <c r="B148" s="2">
        <v>19</v>
      </c>
      <c r="C148" s="4">
        <v>1.9463360000000001</v>
      </c>
      <c r="D148" s="4">
        <f t="shared" si="2"/>
        <v>1.3951114650808372</v>
      </c>
    </row>
    <row r="149" spans="1:4" ht="20.100000000000001" customHeight="1" x14ac:dyDescent="0.25">
      <c r="A149" s="159" t="s">
        <v>308</v>
      </c>
      <c r="B149" s="2">
        <v>19</v>
      </c>
      <c r="C149" s="4">
        <v>2.6368040000000001</v>
      </c>
      <c r="D149" s="4">
        <f t="shared" si="2"/>
        <v>1.6238238820758857</v>
      </c>
    </row>
    <row r="150" spans="1:4" ht="20.100000000000001" customHeight="1" x14ac:dyDescent="0.25">
      <c r="A150" s="159" t="s">
        <v>308</v>
      </c>
      <c r="B150" s="2">
        <v>21</v>
      </c>
      <c r="C150" s="4">
        <v>1.3690469999999999</v>
      </c>
      <c r="D150" s="4">
        <f t="shared" si="2"/>
        <v>1.1700628188264082</v>
      </c>
    </row>
    <row r="151" spans="1:4" ht="20.100000000000001" customHeight="1" x14ac:dyDescent="0.25">
      <c r="A151" s="159" t="s">
        <v>308</v>
      </c>
      <c r="B151" s="2">
        <v>21</v>
      </c>
      <c r="C151" s="4">
        <v>4.4884510000000004</v>
      </c>
      <c r="D151" s="4">
        <f t="shared" si="2"/>
        <v>2.118596469363621</v>
      </c>
    </row>
    <row r="152" spans="1:4" ht="20.100000000000001" customHeight="1" x14ac:dyDescent="0.25">
      <c r="A152" s="159" t="s">
        <v>308</v>
      </c>
      <c r="B152" s="2">
        <v>22</v>
      </c>
      <c r="C152" s="4">
        <v>3.6208969999999998</v>
      </c>
      <c r="D152" s="4">
        <f t="shared" si="2"/>
        <v>1.902865470809747</v>
      </c>
    </row>
    <row r="153" spans="1:4" ht="20.100000000000001" customHeight="1" x14ac:dyDescent="0.25">
      <c r="A153" s="159" t="s">
        <v>308</v>
      </c>
      <c r="B153" s="2">
        <v>22</v>
      </c>
      <c r="C153" s="4">
        <v>2.4697529999999999</v>
      </c>
      <c r="D153" s="4">
        <f t="shared" si="2"/>
        <v>1.571544781417316</v>
      </c>
    </row>
    <row r="154" spans="1:4" ht="20.100000000000001" customHeight="1" x14ac:dyDescent="0.25">
      <c r="A154" s="160" t="s">
        <v>308</v>
      </c>
      <c r="B154" s="48">
        <v>23</v>
      </c>
      <c r="C154" s="39">
        <v>6.4667719999999997</v>
      </c>
      <c r="D154" s="39">
        <f t="shared" si="2"/>
        <v>2.5429848603560345</v>
      </c>
    </row>
    <row r="155" spans="1:4" ht="20.100000000000001" customHeight="1" x14ac:dyDescent="0.25">
      <c r="A155" s="198" t="s">
        <v>309</v>
      </c>
      <c r="B155" s="2">
        <v>1</v>
      </c>
      <c r="C155" s="4">
        <v>4.9250860000000003</v>
      </c>
      <c r="D155" s="4">
        <f t="shared" si="2"/>
        <v>2.2192534780867192</v>
      </c>
    </row>
    <row r="156" spans="1:4" ht="20.100000000000001" customHeight="1" x14ac:dyDescent="0.25">
      <c r="A156" s="159" t="s">
        <v>309</v>
      </c>
      <c r="B156" s="2">
        <v>1</v>
      </c>
      <c r="C156" s="4">
        <v>4.5836690000000004</v>
      </c>
      <c r="D156" s="4">
        <f t="shared" si="2"/>
        <v>2.1409504898525795</v>
      </c>
    </row>
    <row r="157" spans="1:4" ht="20.100000000000001" customHeight="1" x14ac:dyDescent="0.25">
      <c r="A157" s="159" t="s">
        <v>309</v>
      </c>
      <c r="B157" s="2">
        <v>1</v>
      </c>
      <c r="C157" s="4">
        <v>5.3936549999999999</v>
      </c>
      <c r="D157" s="4">
        <f t="shared" si="2"/>
        <v>2.3224243798238082</v>
      </c>
    </row>
    <row r="158" spans="1:4" ht="20.100000000000001" customHeight="1" x14ac:dyDescent="0.25">
      <c r="A158" s="159" t="s">
        <v>309</v>
      </c>
      <c r="B158" s="2">
        <v>1</v>
      </c>
      <c r="C158" s="4">
        <v>5.8803369999999999</v>
      </c>
      <c r="D158" s="4">
        <f t="shared" si="2"/>
        <v>2.4249406178296407</v>
      </c>
    </row>
    <row r="159" spans="1:4" ht="20.100000000000001" customHeight="1" x14ac:dyDescent="0.25">
      <c r="A159" s="159" t="s">
        <v>309</v>
      </c>
      <c r="B159" s="2">
        <v>1</v>
      </c>
      <c r="C159" s="4">
        <v>3.2719589999999998</v>
      </c>
      <c r="D159" s="4">
        <f t="shared" si="2"/>
        <v>1.8088557156390335</v>
      </c>
    </row>
    <row r="160" spans="1:4" ht="20.100000000000001" customHeight="1" x14ac:dyDescent="0.25">
      <c r="A160" s="159" t="s">
        <v>309</v>
      </c>
      <c r="B160" s="2">
        <v>2</v>
      </c>
      <c r="C160" s="4">
        <v>7.2219810000000004</v>
      </c>
      <c r="D160" s="4">
        <f t="shared" si="2"/>
        <v>2.6873743691566312</v>
      </c>
    </row>
    <row r="161" spans="1:4" ht="20.100000000000001" customHeight="1" x14ac:dyDescent="0.25">
      <c r="A161" s="159" t="s">
        <v>309</v>
      </c>
      <c r="B161" s="2">
        <v>2</v>
      </c>
      <c r="C161" s="4">
        <v>4.5264439999999997</v>
      </c>
      <c r="D161" s="4">
        <f t="shared" si="2"/>
        <v>2.1275441241017776</v>
      </c>
    </row>
    <row r="162" spans="1:4" ht="20.100000000000001" customHeight="1" x14ac:dyDescent="0.25">
      <c r="A162" s="159" t="s">
        <v>309</v>
      </c>
      <c r="B162" s="2">
        <v>2</v>
      </c>
      <c r="C162" s="4">
        <v>3.7938619999999998</v>
      </c>
      <c r="D162" s="4">
        <f t="shared" si="2"/>
        <v>1.9477838689135918</v>
      </c>
    </row>
    <row r="163" spans="1:4" ht="20.100000000000001" customHeight="1" x14ac:dyDescent="0.25">
      <c r="A163" s="159" t="s">
        <v>309</v>
      </c>
      <c r="B163" s="2">
        <v>3</v>
      </c>
      <c r="C163" s="4">
        <v>9.6269880000000008</v>
      </c>
      <c r="D163" s="4">
        <f t="shared" si="2"/>
        <v>3.1027387901658754</v>
      </c>
    </row>
    <row r="164" spans="1:4" ht="20.100000000000001" customHeight="1" x14ac:dyDescent="0.25">
      <c r="A164" s="159" t="s">
        <v>309</v>
      </c>
      <c r="B164" s="2">
        <v>3</v>
      </c>
      <c r="C164" s="4">
        <v>12.959028999999999</v>
      </c>
      <c r="D164" s="4">
        <f t="shared" si="2"/>
        <v>3.5998651363627499</v>
      </c>
    </row>
    <row r="165" spans="1:4" ht="20.100000000000001" customHeight="1" x14ac:dyDescent="0.25">
      <c r="A165" s="159" t="s">
        <v>309</v>
      </c>
      <c r="B165" s="2">
        <v>4</v>
      </c>
      <c r="C165" s="4">
        <v>10.399153</v>
      </c>
      <c r="D165" s="4">
        <f t="shared" si="2"/>
        <v>3.2247717748702778</v>
      </c>
    </row>
    <row r="166" spans="1:4" ht="20.100000000000001" customHeight="1" x14ac:dyDescent="0.25">
      <c r="A166" s="159" t="s">
        <v>309</v>
      </c>
      <c r="B166" s="2">
        <v>4</v>
      </c>
      <c r="C166" s="4">
        <v>6.9058789999999997</v>
      </c>
      <c r="D166" s="4">
        <f t="shared" ref="D166:D229" si="3">SQRT(C166)</f>
        <v>2.6279039175738523</v>
      </c>
    </row>
    <row r="167" spans="1:4" ht="20.100000000000001" customHeight="1" x14ac:dyDescent="0.25">
      <c r="A167" s="159" t="s">
        <v>309</v>
      </c>
      <c r="B167" s="2">
        <v>5</v>
      </c>
      <c r="C167" s="4">
        <v>4.4482670000000004</v>
      </c>
      <c r="D167" s="4">
        <f t="shared" si="3"/>
        <v>2.1090915105798516</v>
      </c>
    </row>
    <row r="168" spans="1:4" ht="20.100000000000001" customHeight="1" x14ac:dyDescent="0.25">
      <c r="A168" s="159" t="s">
        <v>309</v>
      </c>
      <c r="B168" s="2">
        <v>5</v>
      </c>
      <c r="C168" s="4">
        <v>16.829609000000001</v>
      </c>
      <c r="D168" s="4">
        <f t="shared" si="3"/>
        <v>4.1023906444901126</v>
      </c>
    </row>
    <row r="169" spans="1:4" ht="20.100000000000001" customHeight="1" x14ac:dyDescent="0.25">
      <c r="A169" s="159" t="s">
        <v>309</v>
      </c>
      <c r="B169" s="2">
        <v>6</v>
      </c>
      <c r="C169" s="4">
        <v>6.9322879999999998</v>
      </c>
      <c r="D169" s="4">
        <f t="shared" si="3"/>
        <v>2.632923850019214</v>
      </c>
    </row>
    <row r="170" spans="1:4" ht="20.100000000000001" customHeight="1" x14ac:dyDescent="0.25">
      <c r="A170" s="159" t="s">
        <v>309</v>
      </c>
      <c r="B170" s="2">
        <v>6</v>
      </c>
      <c r="C170" s="4">
        <v>3.1489560000000001</v>
      </c>
      <c r="D170" s="4">
        <f t="shared" si="3"/>
        <v>1.7745297968757809</v>
      </c>
    </row>
    <row r="171" spans="1:4" ht="20.100000000000001" customHeight="1" x14ac:dyDescent="0.25">
      <c r="A171" s="159" t="s">
        <v>309</v>
      </c>
      <c r="B171" s="2">
        <v>7</v>
      </c>
      <c r="C171" s="4">
        <v>14.946353999999999</v>
      </c>
      <c r="D171" s="4">
        <f t="shared" si="3"/>
        <v>3.8660514740494598</v>
      </c>
    </row>
    <row r="172" spans="1:4" ht="20.100000000000001" customHeight="1" x14ac:dyDescent="0.25">
      <c r="A172" s="159" t="s">
        <v>309</v>
      </c>
      <c r="B172" s="2">
        <v>7</v>
      </c>
      <c r="C172" s="4">
        <v>12.524222</v>
      </c>
      <c r="D172" s="4">
        <f t="shared" si="3"/>
        <v>3.5389577561762446</v>
      </c>
    </row>
    <row r="173" spans="1:4" ht="20.100000000000001" customHeight="1" x14ac:dyDescent="0.25">
      <c r="A173" s="159" t="s">
        <v>309</v>
      </c>
      <c r="B173" s="2">
        <v>8</v>
      </c>
      <c r="C173" s="4">
        <v>11.622294</v>
      </c>
      <c r="D173" s="4">
        <f t="shared" si="3"/>
        <v>3.4091485740577516</v>
      </c>
    </row>
    <row r="174" spans="1:4" ht="20.100000000000001" customHeight="1" x14ac:dyDescent="0.25">
      <c r="A174" s="159" t="s">
        <v>309</v>
      </c>
      <c r="B174" s="2">
        <v>8</v>
      </c>
      <c r="C174" s="4">
        <v>11.71082</v>
      </c>
      <c r="D174" s="4">
        <f t="shared" si="3"/>
        <v>3.4221075377609043</v>
      </c>
    </row>
    <row r="175" spans="1:4" ht="20.100000000000001" customHeight="1" x14ac:dyDescent="0.25">
      <c r="A175" s="159" t="s">
        <v>309</v>
      </c>
      <c r="B175" s="2">
        <v>8</v>
      </c>
      <c r="C175" s="4">
        <v>12.669729</v>
      </c>
      <c r="D175" s="4">
        <f t="shared" si="3"/>
        <v>3.5594562787032515</v>
      </c>
    </row>
    <row r="176" spans="1:4" ht="20.100000000000001" customHeight="1" x14ac:dyDescent="0.25">
      <c r="A176" s="159" t="s">
        <v>309</v>
      </c>
      <c r="B176" s="2">
        <v>8</v>
      </c>
      <c r="C176" s="4">
        <v>10.753588000000001</v>
      </c>
      <c r="D176" s="4">
        <f t="shared" si="3"/>
        <v>3.2792663813725169</v>
      </c>
    </row>
    <row r="177" spans="1:4" ht="20.100000000000001" customHeight="1" x14ac:dyDescent="0.25">
      <c r="A177" s="159" t="s">
        <v>309</v>
      </c>
      <c r="B177" s="2">
        <v>9</v>
      </c>
      <c r="C177" s="4">
        <v>4.1800410000000001</v>
      </c>
      <c r="D177" s="4">
        <f t="shared" si="3"/>
        <v>2.044514856879255</v>
      </c>
    </row>
    <row r="178" spans="1:4" ht="20.100000000000001" customHeight="1" x14ac:dyDescent="0.25">
      <c r="A178" s="159" t="s">
        <v>309</v>
      </c>
      <c r="B178" s="2">
        <v>9</v>
      </c>
      <c r="C178" s="4">
        <v>2.863909</v>
      </c>
      <c r="D178" s="4">
        <f t="shared" si="3"/>
        <v>1.6923087779716797</v>
      </c>
    </row>
    <row r="179" spans="1:4" ht="20.100000000000001" customHeight="1" x14ac:dyDescent="0.25">
      <c r="A179" s="159" t="s">
        <v>309</v>
      </c>
      <c r="B179" s="2">
        <v>10</v>
      </c>
      <c r="C179" s="4">
        <v>3.7931879999999998</v>
      </c>
      <c r="D179" s="4">
        <f t="shared" si="3"/>
        <v>1.9476108440856452</v>
      </c>
    </row>
    <row r="180" spans="1:4" ht="20.100000000000001" customHeight="1" x14ac:dyDescent="0.25">
      <c r="A180" s="159" t="s">
        <v>309</v>
      </c>
      <c r="B180" s="2">
        <v>10</v>
      </c>
      <c r="C180" s="4">
        <v>7.6262160000000003</v>
      </c>
      <c r="D180" s="4">
        <f t="shared" si="3"/>
        <v>2.7615604284534498</v>
      </c>
    </row>
    <row r="181" spans="1:4" ht="20.100000000000001" customHeight="1" x14ac:dyDescent="0.25">
      <c r="A181" s="159" t="s">
        <v>309</v>
      </c>
      <c r="B181" s="2">
        <v>10</v>
      </c>
      <c r="C181" s="4">
        <v>3.0634980000000001</v>
      </c>
      <c r="D181" s="4">
        <f t="shared" si="3"/>
        <v>1.7502851196305131</v>
      </c>
    </row>
    <row r="182" spans="1:4" ht="20.100000000000001" customHeight="1" x14ac:dyDescent="0.25">
      <c r="A182" s="159" t="s">
        <v>309</v>
      </c>
      <c r="B182" s="2">
        <v>10</v>
      </c>
      <c r="C182" s="4">
        <v>5.3618249999999996</v>
      </c>
      <c r="D182" s="4">
        <f t="shared" si="3"/>
        <v>2.3155614869832326</v>
      </c>
    </row>
    <row r="183" spans="1:4" ht="20.100000000000001" customHeight="1" x14ac:dyDescent="0.25">
      <c r="A183" s="159" t="s">
        <v>309</v>
      </c>
      <c r="B183" s="2">
        <v>11</v>
      </c>
      <c r="C183" s="4">
        <v>14.585069000000001</v>
      </c>
      <c r="D183" s="4">
        <f t="shared" si="3"/>
        <v>3.8190403244794369</v>
      </c>
    </row>
    <row r="184" spans="1:4" ht="20.100000000000001" customHeight="1" x14ac:dyDescent="0.25">
      <c r="A184" s="159" t="s">
        <v>309</v>
      </c>
      <c r="B184" s="2">
        <v>11</v>
      </c>
      <c r="C184" s="4">
        <v>16.231401000000002</v>
      </c>
      <c r="D184" s="4">
        <f t="shared" si="3"/>
        <v>4.0288212916435002</v>
      </c>
    </row>
    <row r="185" spans="1:4" ht="20.100000000000001" customHeight="1" x14ac:dyDescent="0.25">
      <c r="A185" s="159" t="s">
        <v>309</v>
      </c>
      <c r="B185" s="2">
        <v>12</v>
      </c>
      <c r="C185" s="4">
        <v>1.1335360000000001</v>
      </c>
      <c r="D185" s="4">
        <f t="shared" si="3"/>
        <v>1.0646764766820014</v>
      </c>
    </row>
    <row r="186" spans="1:4" ht="20.100000000000001" customHeight="1" x14ac:dyDescent="0.25">
      <c r="A186" s="159" t="s">
        <v>309</v>
      </c>
      <c r="B186" s="2">
        <v>12</v>
      </c>
      <c r="C186" s="4">
        <v>7.364814</v>
      </c>
      <c r="D186" s="4">
        <f t="shared" si="3"/>
        <v>2.7138190801893924</v>
      </c>
    </row>
    <row r="187" spans="1:4" ht="20.100000000000001" customHeight="1" x14ac:dyDescent="0.25">
      <c r="A187" s="159" t="s">
        <v>309</v>
      </c>
      <c r="B187" s="2">
        <v>12</v>
      </c>
      <c r="C187" s="4">
        <v>1.933263</v>
      </c>
      <c r="D187" s="4">
        <f t="shared" si="3"/>
        <v>1.390418282388433</v>
      </c>
    </row>
    <row r="188" spans="1:4" ht="20.100000000000001" customHeight="1" x14ac:dyDescent="0.25">
      <c r="A188" s="159" t="s">
        <v>309</v>
      </c>
      <c r="B188" s="2">
        <v>12</v>
      </c>
      <c r="C188" s="4">
        <v>1.312084</v>
      </c>
      <c r="D188" s="4">
        <f t="shared" si="3"/>
        <v>1.1454623520657499</v>
      </c>
    </row>
    <row r="189" spans="1:4" ht="20.100000000000001" customHeight="1" x14ac:dyDescent="0.25">
      <c r="A189" s="159" t="s">
        <v>309</v>
      </c>
      <c r="B189" s="2">
        <v>13</v>
      </c>
      <c r="C189" s="4">
        <v>5.9699289999999996</v>
      </c>
      <c r="D189" s="4">
        <f t="shared" si="3"/>
        <v>2.4433438153481388</v>
      </c>
    </row>
    <row r="190" spans="1:4" ht="20.100000000000001" customHeight="1" x14ac:dyDescent="0.25">
      <c r="A190" s="159" t="s">
        <v>309</v>
      </c>
      <c r="B190" s="2">
        <v>13</v>
      </c>
      <c r="C190" s="4">
        <v>8.1626069999999995</v>
      </c>
      <c r="D190" s="4">
        <f t="shared" si="3"/>
        <v>2.8570276512487589</v>
      </c>
    </row>
    <row r="191" spans="1:4" ht="20.100000000000001" customHeight="1" x14ac:dyDescent="0.25">
      <c r="A191" s="159" t="s">
        <v>309</v>
      </c>
      <c r="B191" s="2">
        <v>13</v>
      </c>
      <c r="C191" s="4">
        <v>5.1291760000000002</v>
      </c>
      <c r="D191" s="4">
        <f t="shared" si="3"/>
        <v>2.2647684208324699</v>
      </c>
    </row>
    <row r="192" spans="1:4" ht="20.100000000000001" customHeight="1" x14ac:dyDescent="0.25">
      <c r="A192" s="159" t="s">
        <v>309</v>
      </c>
      <c r="B192" s="2">
        <v>14</v>
      </c>
      <c r="C192" s="4">
        <v>6.7115070000000001</v>
      </c>
      <c r="D192" s="4">
        <f t="shared" si="3"/>
        <v>2.5906576385157494</v>
      </c>
    </row>
    <row r="193" spans="1:4" ht="20.100000000000001" customHeight="1" x14ac:dyDescent="0.25">
      <c r="A193" s="159" t="s">
        <v>309</v>
      </c>
      <c r="B193" s="2">
        <v>14</v>
      </c>
      <c r="C193" s="4">
        <v>4.4107560000000001</v>
      </c>
      <c r="D193" s="4">
        <f t="shared" si="3"/>
        <v>2.1001799922863755</v>
      </c>
    </row>
    <row r="194" spans="1:4" ht="20.100000000000001" customHeight="1" x14ac:dyDescent="0.25">
      <c r="A194" s="159" t="s">
        <v>309</v>
      </c>
      <c r="B194" s="2">
        <v>15</v>
      </c>
      <c r="C194" s="4">
        <v>8.0622659999999993</v>
      </c>
      <c r="D194" s="4">
        <f t="shared" si="3"/>
        <v>2.8394129674987396</v>
      </c>
    </row>
    <row r="195" spans="1:4" ht="20.100000000000001" customHeight="1" x14ac:dyDescent="0.25">
      <c r="A195" s="159" t="s">
        <v>309</v>
      </c>
      <c r="B195" s="2">
        <v>15</v>
      </c>
      <c r="C195" s="4">
        <v>9.2017849999999992</v>
      </c>
      <c r="D195" s="4">
        <f t="shared" si="3"/>
        <v>3.0334444118856041</v>
      </c>
    </row>
    <row r="196" spans="1:4" ht="20.100000000000001" customHeight="1" x14ac:dyDescent="0.25">
      <c r="A196" s="159" t="s">
        <v>309</v>
      </c>
      <c r="B196" s="2">
        <v>16</v>
      </c>
      <c r="C196" s="4">
        <v>15.630435</v>
      </c>
      <c r="D196" s="4">
        <f t="shared" si="3"/>
        <v>3.9535344946010018</v>
      </c>
    </row>
    <row r="197" spans="1:4" ht="20.100000000000001" customHeight="1" x14ac:dyDescent="0.25">
      <c r="A197" s="159" t="s">
        <v>309</v>
      </c>
      <c r="B197" s="2">
        <v>17</v>
      </c>
      <c r="C197" s="4">
        <v>2.5928629999999999</v>
      </c>
      <c r="D197" s="4">
        <f t="shared" si="3"/>
        <v>1.6102369390869158</v>
      </c>
    </row>
    <row r="198" spans="1:4" ht="20.100000000000001" customHeight="1" x14ac:dyDescent="0.25">
      <c r="A198" s="159" t="s">
        <v>309</v>
      </c>
      <c r="B198" s="2">
        <v>17</v>
      </c>
      <c r="C198" s="4">
        <v>2.4671090000000002</v>
      </c>
      <c r="D198" s="4">
        <f t="shared" si="3"/>
        <v>1.5707033456385073</v>
      </c>
    </row>
    <row r="199" spans="1:4" ht="20.100000000000001" customHeight="1" x14ac:dyDescent="0.25">
      <c r="A199" s="159" t="s">
        <v>309</v>
      </c>
      <c r="B199" s="2">
        <v>17</v>
      </c>
      <c r="C199" s="4">
        <v>1.7855209999999999</v>
      </c>
      <c r="D199" s="4">
        <f t="shared" si="3"/>
        <v>1.3362338867129511</v>
      </c>
    </row>
    <row r="200" spans="1:4" ht="20.100000000000001" customHeight="1" x14ac:dyDescent="0.25">
      <c r="A200" s="159" t="s">
        <v>309</v>
      </c>
      <c r="B200" s="2">
        <v>17</v>
      </c>
      <c r="C200" s="4">
        <v>3.635424</v>
      </c>
      <c r="D200" s="4">
        <f t="shared" si="3"/>
        <v>1.9066787878402591</v>
      </c>
    </row>
    <row r="201" spans="1:4" ht="20.100000000000001" customHeight="1" x14ac:dyDescent="0.25">
      <c r="A201" s="159" t="s">
        <v>309</v>
      </c>
      <c r="B201" s="2">
        <v>18</v>
      </c>
      <c r="C201" s="4">
        <v>8.195176</v>
      </c>
      <c r="D201" s="4">
        <f t="shared" si="3"/>
        <v>2.8627217818013682</v>
      </c>
    </row>
    <row r="202" spans="1:4" ht="20.100000000000001" customHeight="1" x14ac:dyDescent="0.25">
      <c r="A202" s="159" t="s">
        <v>309</v>
      </c>
      <c r="B202" s="2">
        <v>18</v>
      </c>
      <c r="C202" s="4">
        <v>7.3635080000000004</v>
      </c>
      <c r="D202" s="4">
        <f t="shared" si="3"/>
        <v>2.7135784492068771</v>
      </c>
    </row>
    <row r="203" spans="1:4" ht="20.100000000000001" customHeight="1" x14ac:dyDescent="0.25">
      <c r="A203" s="159" t="s">
        <v>309</v>
      </c>
      <c r="B203" s="20">
        <v>19</v>
      </c>
      <c r="C203" s="21">
        <v>6.4628829999999997</v>
      </c>
      <c r="D203" s="21">
        <f t="shared" si="3"/>
        <v>2.5422200927535759</v>
      </c>
    </row>
    <row r="204" spans="1:4" ht="20.100000000000001" customHeight="1" x14ac:dyDescent="0.25">
      <c r="A204" s="160" t="s">
        <v>309</v>
      </c>
      <c r="B204" s="48">
        <v>19</v>
      </c>
      <c r="C204" s="39">
        <v>1.3519159999999999</v>
      </c>
      <c r="D204" s="39">
        <f t="shared" si="3"/>
        <v>1.1627192266407225</v>
      </c>
    </row>
    <row r="205" spans="1:4" ht="20.100000000000001" customHeight="1" x14ac:dyDescent="0.25">
      <c r="A205" s="198" t="s">
        <v>310</v>
      </c>
      <c r="B205" s="2">
        <v>1</v>
      </c>
      <c r="C205" s="4">
        <v>5.9963350000000002</v>
      </c>
      <c r="D205" s="4">
        <f t="shared" si="3"/>
        <v>2.4487415135126045</v>
      </c>
    </row>
    <row r="206" spans="1:4" ht="20.100000000000001" customHeight="1" x14ac:dyDescent="0.25">
      <c r="A206" s="159" t="s">
        <v>310</v>
      </c>
      <c r="B206" s="2">
        <v>1</v>
      </c>
      <c r="C206" s="4">
        <v>4.3115110000000003</v>
      </c>
      <c r="D206" s="4">
        <f t="shared" si="3"/>
        <v>2.0764178288581516</v>
      </c>
    </row>
    <row r="207" spans="1:4" ht="20.100000000000001" customHeight="1" x14ac:dyDescent="0.25">
      <c r="A207" s="159" t="s">
        <v>310</v>
      </c>
      <c r="B207" s="2">
        <v>2</v>
      </c>
      <c r="C207" s="4">
        <v>1.308079</v>
      </c>
      <c r="D207" s="4">
        <f t="shared" si="3"/>
        <v>1.1437128136031351</v>
      </c>
    </row>
    <row r="208" spans="1:4" ht="20.100000000000001" customHeight="1" x14ac:dyDescent="0.25">
      <c r="A208" s="159" t="s">
        <v>310</v>
      </c>
      <c r="B208" s="2">
        <v>2</v>
      </c>
      <c r="C208" s="4">
        <v>5.2878210000000001</v>
      </c>
      <c r="D208" s="4">
        <f t="shared" si="3"/>
        <v>2.2995262555578702</v>
      </c>
    </row>
    <row r="209" spans="1:4" ht="20.100000000000001" customHeight="1" x14ac:dyDescent="0.25">
      <c r="A209" s="159" t="s">
        <v>310</v>
      </c>
      <c r="B209" s="2">
        <v>3</v>
      </c>
      <c r="C209" s="4">
        <v>3.1081259999999999</v>
      </c>
      <c r="D209" s="4">
        <f t="shared" si="3"/>
        <v>1.76298780483587</v>
      </c>
    </row>
    <row r="210" spans="1:4" ht="20.100000000000001" customHeight="1" x14ac:dyDescent="0.25">
      <c r="A210" s="159" t="s">
        <v>310</v>
      </c>
      <c r="B210" s="2">
        <v>3</v>
      </c>
      <c r="C210" s="4">
        <v>2.4198979999999999</v>
      </c>
      <c r="D210" s="4">
        <f t="shared" si="3"/>
        <v>1.5556021342232724</v>
      </c>
    </row>
    <row r="211" spans="1:4" ht="20.100000000000001" customHeight="1" x14ac:dyDescent="0.25">
      <c r="A211" s="159" t="s">
        <v>310</v>
      </c>
      <c r="B211" s="2">
        <v>3</v>
      </c>
      <c r="C211" s="4">
        <v>3.5165679999999999</v>
      </c>
      <c r="D211" s="4">
        <f t="shared" si="3"/>
        <v>1.8752514498061319</v>
      </c>
    </row>
    <row r="212" spans="1:4" ht="20.100000000000001" customHeight="1" x14ac:dyDescent="0.25">
      <c r="A212" s="159" t="s">
        <v>310</v>
      </c>
      <c r="B212" s="2">
        <v>4</v>
      </c>
      <c r="C212" s="4">
        <v>5.5436899999999998</v>
      </c>
      <c r="D212" s="4">
        <f t="shared" si="3"/>
        <v>2.3545041940926756</v>
      </c>
    </row>
    <row r="213" spans="1:4" ht="20.100000000000001" customHeight="1" x14ac:dyDescent="0.25">
      <c r="A213" s="159" t="s">
        <v>310</v>
      </c>
      <c r="B213" s="2">
        <v>5</v>
      </c>
      <c r="C213" s="4">
        <v>1.4671400000000001</v>
      </c>
      <c r="D213" s="4">
        <f t="shared" si="3"/>
        <v>1.2112555469429231</v>
      </c>
    </row>
    <row r="214" spans="1:4" ht="20.100000000000001" customHeight="1" x14ac:dyDescent="0.25">
      <c r="A214" s="159" t="s">
        <v>310</v>
      </c>
      <c r="B214" s="2">
        <v>6</v>
      </c>
      <c r="C214" s="4">
        <v>5.7795319999999997</v>
      </c>
      <c r="D214" s="4">
        <f t="shared" si="3"/>
        <v>2.4040657228952789</v>
      </c>
    </row>
    <row r="215" spans="1:4" ht="20.100000000000001" customHeight="1" x14ac:dyDescent="0.25">
      <c r="A215" s="159" t="s">
        <v>310</v>
      </c>
      <c r="B215" s="2">
        <v>6</v>
      </c>
      <c r="C215" s="4">
        <v>4.3140029999999996</v>
      </c>
      <c r="D215" s="4">
        <f t="shared" si="3"/>
        <v>2.0770178140786371</v>
      </c>
    </row>
    <row r="216" spans="1:4" ht="20.100000000000001" customHeight="1" x14ac:dyDescent="0.25">
      <c r="A216" s="159" t="s">
        <v>310</v>
      </c>
      <c r="B216" s="2">
        <v>7</v>
      </c>
      <c r="C216" s="4">
        <v>3.905713</v>
      </c>
      <c r="D216" s="4">
        <f t="shared" si="3"/>
        <v>1.9762876814876926</v>
      </c>
    </row>
    <row r="217" spans="1:4" ht="20.100000000000001" customHeight="1" x14ac:dyDescent="0.25">
      <c r="A217" s="159" t="s">
        <v>310</v>
      </c>
      <c r="B217" s="2">
        <v>7</v>
      </c>
      <c r="C217" s="4">
        <v>3.8268049999999998</v>
      </c>
      <c r="D217" s="4">
        <f t="shared" si="3"/>
        <v>1.9562221244020321</v>
      </c>
    </row>
    <row r="218" spans="1:4" ht="20.100000000000001" customHeight="1" x14ac:dyDescent="0.25">
      <c r="A218" s="159" t="s">
        <v>310</v>
      </c>
      <c r="B218" s="2">
        <v>8</v>
      </c>
      <c r="C218" s="4">
        <v>3.951441</v>
      </c>
      <c r="D218" s="4">
        <f t="shared" si="3"/>
        <v>1.9878231812714129</v>
      </c>
    </row>
    <row r="219" spans="1:4" ht="20.100000000000001" customHeight="1" x14ac:dyDescent="0.25">
      <c r="A219" s="159" t="s">
        <v>310</v>
      </c>
      <c r="B219" s="2">
        <v>8</v>
      </c>
      <c r="C219" s="4">
        <v>2.8769819999999999</v>
      </c>
      <c r="D219" s="4">
        <f t="shared" si="3"/>
        <v>1.6961668549998257</v>
      </c>
    </row>
    <row r="220" spans="1:4" ht="20.100000000000001" customHeight="1" x14ac:dyDescent="0.25">
      <c r="A220" s="159" t="s">
        <v>310</v>
      </c>
      <c r="B220" s="2">
        <v>9</v>
      </c>
      <c r="C220" s="4">
        <v>2.3168150000000001</v>
      </c>
      <c r="D220" s="4">
        <f t="shared" si="3"/>
        <v>1.5221087346178657</v>
      </c>
    </row>
    <row r="221" spans="1:4" ht="20.100000000000001" customHeight="1" x14ac:dyDescent="0.25">
      <c r="A221" s="159" t="s">
        <v>310</v>
      </c>
      <c r="B221" s="2">
        <v>9</v>
      </c>
      <c r="C221" s="4">
        <v>2.9416039999999999</v>
      </c>
      <c r="D221" s="4">
        <f t="shared" si="3"/>
        <v>1.7151104920674936</v>
      </c>
    </row>
    <row r="222" spans="1:4" ht="20.100000000000001" customHeight="1" x14ac:dyDescent="0.25">
      <c r="A222" s="159" t="s">
        <v>310</v>
      </c>
      <c r="B222" s="2">
        <v>10</v>
      </c>
      <c r="C222" s="4">
        <v>3.9524979999999998</v>
      </c>
      <c r="D222" s="4">
        <f t="shared" si="3"/>
        <v>1.9880890322115858</v>
      </c>
    </row>
    <row r="223" spans="1:4" ht="20.100000000000001" customHeight="1" x14ac:dyDescent="0.25">
      <c r="A223" s="159" t="s">
        <v>310</v>
      </c>
      <c r="B223" s="2">
        <v>11</v>
      </c>
      <c r="C223" s="4">
        <v>4.1008500000000003</v>
      </c>
      <c r="D223" s="4">
        <f t="shared" si="3"/>
        <v>2.0250555547934974</v>
      </c>
    </row>
    <row r="224" spans="1:4" ht="20.100000000000001" customHeight="1" x14ac:dyDescent="0.25">
      <c r="A224" s="159" t="s">
        <v>310</v>
      </c>
      <c r="B224" s="2">
        <v>12</v>
      </c>
      <c r="C224" s="4">
        <v>2.794619</v>
      </c>
      <c r="D224" s="4">
        <f t="shared" si="3"/>
        <v>1.671711398537439</v>
      </c>
    </row>
    <row r="225" spans="1:4" ht="20.100000000000001" customHeight="1" x14ac:dyDescent="0.25">
      <c r="A225" s="159" t="s">
        <v>310</v>
      </c>
      <c r="B225" s="2">
        <v>13</v>
      </c>
      <c r="C225" s="4">
        <v>4.5108600000000001</v>
      </c>
      <c r="D225" s="4">
        <f t="shared" si="3"/>
        <v>2.1238785275999192</v>
      </c>
    </row>
    <row r="226" spans="1:4" ht="20.100000000000001" customHeight="1" x14ac:dyDescent="0.25">
      <c r="A226" s="159" t="s">
        <v>310</v>
      </c>
      <c r="B226" s="2">
        <v>13</v>
      </c>
      <c r="C226" s="4">
        <v>5.6168820000000004</v>
      </c>
      <c r="D226" s="4">
        <f t="shared" si="3"/>
        <v>2.3699962025286032</v>
      </c>
    </row>
    <row r="227" spans="1:4" ht="20.100000000000001" customHeight="1" x14ac:dyDescent="0.25">
      <c r="A227" s="159" t="s">
        <v>310</v>
      </c>
      <c r="B227" s="2">
        <v>14</v>
      </c>
      <c r="C227" s="4">
        <v>3.3657460000000001</v>
      </c>
      <c r="D227" s="4">
        <f t="shared" si="3"/>
        <v>1.8345969584625392</v>
      </c>
    </row>
    <row r="228" spans="1:4" ht="20.100000000000001" customHeight="1" x14ac:dyDescent="0.25">
      <c r="A228" s="159" t="s">
        <v>310</v>
      </c>
      <c r="B228" s="2">
        <v>14</v>
      </c>
      <c r="C228" s="4">
        <v>3.7641770000000001</v>
      </c>
      <c r="D228" s="4">
        <f t="shared" si="3"/>
        <v>1.9401487056408846</v>
      </c>
    </row>
    <row r="229" spans="1:4" ht="20.100000000000001" customHeight="1" x14ac:dyDescent="0.25">
      <c r="A229" s="159" t="s">
        <v>310</v>
      </c>
      <c r="B229" s="2">
        <v>15</v>
      </c>
      <c r="C229" s="4">
        <v>3.824678</v>
      </c>
      <c r="D229" s="4">
        <f t="shared" si="3"/>
        <v>1.9556783989194133</v>
      </c>
    </row>
    <row r="230" spans="1:4" ht="20.100000000000001" customHeight="1" x14ac:dyDescent="0.25">
      <c r="A230" s="159" t="s">
        <v>310</v>
      </c>
      <c r="B230" s="2">
        <v>15</v>
      </c>
      <c r="C230" s="4">
        <v>5.2663960000000003</v>
      </c>
      <c r="D230" s="4">
        <f t="shared" ref="D230:D293" si="4">SQRT(C230)</f>
        <v>2.2948629588714007</v>
      </c>
    </row>
    <row r="231" spans="1:4" ht="20.100000000000001" customHeight="1" x14ac:dyDescent="0.25">
      <c r="A231" s="159" t="s">
        <v>310</v>
      </c>
      <c r="B231" s="2">
        <v>16</v>
      </c>
      <c r="C231" s="4">
        <v>2.1952090000000002</v>
      </c>
      <c r="D231" s="4">
        <f t="shared" si="4"/>
        <v>1.4816237714075731</v>
      </c>
    </row>
    <row r="232" spans="1:4" ht="20.100000000000001" customHeight="1" x14ac:dyDescent="0.25">
      <c r="A232" s="159" t="s">
        <v>310</v>
      </c>
      <c r="B232" s="2">
        <v>16</v>
      </c>
      <c r="C232" s="4">
        <v>2.406253</v>
      </c>
      <c r="D232" s="4">
        <f t="shared" si="4"/>
        <v>1.5512101727361125</v>
      </c>
    </row>
    <row r="233" spans="1:4" ht="20.100000000000001" customHeight="1" x14ac:dyDescent="0.25">
      <c r="A233" s="159" t="s">
        <v>310</v>
      </c>
      <c r="B233" s="2">
        <v>18</v>
      </c>
      <c r="C233" s="4">
        <v>2.3542709999999998</v>
      </c>
      <c r="D233" s="4">
        <f t="shared" si="4"/>
        <v>1.5343633859030916</v>
      </c>
    </row>
    <row r="234" spans="1:4" ht="20.100000000000001" customHeight="1" x14ac:dyDescent="0.25">
      <c r="A234" s="159" t="s">
        <v>310</v>
      </c>
      <c r="B234" s="2">
        <v>18</v>
      </c>
      <c r="C234" s="4">
        <v>2.39235</v>
      </c>
      <c r="D234" s="4">
        <f t="shared" si="4"/>
        <v>1.5467223409519888</v>
      </c>
    </row>
    <row r="235" spans="1:4" ht="20.100000000000001" customHeight="1" x14ac:dyDescent="0.25">
      <c r="A235" s="159" t="s">
        <v>310</v>
      </c>
      <c r="B235" s="2">
        <v>19</v>
      </c>
      <c r="C235" s="4">
        <v>1.79792</v>
      </c>
      <c r="D235" s="4">
        <f t="shared" si="4"/>
        <v>1.3408653922001268</v>
      </c>
    </row>
    <row r="236" spans="1:4" ht="20.100000000000001" customHeight="1" x14ac:dyDescent="0.25">
      <c r="A236" s="159" t="s">
        <v>310</v>
      </c>
      <c r="B236" s="2">
        <v>19</v>
      </c>
      <c r="C236" s="4">
        <v>2.8011560000000002</v>
      </c>
      <c r="D236" s="4">
        <f t="shared" si="4"/>
        <v>1.6736654384912177</v>
      </c>
    </row>
    <row r="237" spans="1:4" ht="20.100000000000001" customHeight="1" x14ac:dyDescent="0.25">
      <c r="A237" s="159" t="s">
        <v>310</v>
      </c>
      <c r="B237" s="2">
        <v>20</v>
      </c>
      <c r="C237" s="4">
        <v>2.9487000000000001</v>
      </c>
      <c r="D237" s="4">
        <f t="shared" si="4"/>
        <v>1.7171779173981945</v>
      </c>
    </row>
    <row r="238" spans="1:4" ht="20.100000000000001" customHeight="1" x14ac:dyDescent="0.25">
      <c r="A238" s="159" t="s">
        <v>310</v>
      </c>
      <c r="B238" s="2">
        <v>20</v>
      </c>
      <c r="C238" s="4">
        <v>3.3330730000000002</v>
      </c>
      <c r="D238" s="4">
        <f t="shared" si="4"/>
        <v>1.8256705617388918</v>
      </c>
    </row>
    <row r="239" spans="1:4" ht="20.100000000000001" customHeight="1" x14ac:dyDescent="0.25">
      <c r="A239" s="159" t="s">
        <v>310</v>
      </c>
      <c r="B239" s="2">
        <v>21</v>
      </c>
      <c r="C239" s="4">
        <v>4.5594939999999999</v>
      </c>
      <c r="D239" s="4">
        <f t="shared" si="4"/>
        <v>2.1352971690141866</v>
      </c>
    </row>
    <row r="240" spans="1:4" ht="20.100000000000001" customHeight="1" x14ac:dyDescent="0.25">
      <c r="A240" s="160" t="s">
        <v>310</v>
      </c>
      <c r="B240" s="48">
        <v>21</v>
      </c>
      <c r="C240" s="39">
        <v>4.4547999999999996</v>
      </c>
      <c r="D240" s="39">
        <f t="shared" si="4"/>
        <v>2.1106397134518247</v>
      </c>
    </row>
    <row r="241" spans="1:4" ht="20.100000000000001" customHeight="1" x14ac:dyDescent="0.25">
      <c r="A241" s="159" t="s">
        <v>311</v>
      </c>
      <c r="B241" s="2">
        <v>2</v>
      </c>
      <c r="C241" s="4">
        <v>2.041026</v>
      </c>
      <c r="D241" s="4">
        <f t="shared" si="4"/>
        <v>1.428644812400899</v>
      </c>
    </row>
    <row r="242" spans="1:4" ht="20.100000000000001" customHeight="1" x14ac:dyDescent="0.25">
      <c r="A242" s="159" t="s">
        <v>311</v>
      </c>
      <c r="B242" s="2">
        <v>2</v>
      </c>
      <c r="C242" s="4">
        <v>2.3389150000000001</v>
      </c>
      <c r="D242" s="4">
        <f t="shared" si="4"/>
        <v>1.5293511696140949</v>
      </c>
    </row>
    <row r="243" spans="1:4" ht="20.100000000000001" customHeight="1" x14ac:dyDescent="0.25">
      <c r="A243" s="159" t="s">
        <v>311</v>
      </c>
      <c r="B243" s="2">
        <v>3</v>
      </c>
      <c r="C243" s="4">
        <v>2.3802509999999999</v>
      </c>
      <c r="D243" s="4">
        <f t="shared" si="4"/>
        <v>1.5428062094767443</v>
      </c>
    </row>
    <row r="244" spans="1:4" ht="20.100000000000001" customHeight="1" x14ac:dyDescent="0.25">
      <c r="A244" s="159" t="s">
        <v>311</v>
      </c>
      <c r="B244" s="2">
        <v>3</v>
      </c>
      <c r="C244" s="4">
        <v>1.6687419999999999</v>
      </c>
      <c r="D244" s="4">
        <f t="shared" si="4"/>
        <v>1.2917979718206714</v>
      </c>
    </row>
    <row r="245" spans="1:4" ht="20.100000000000001" customHeight="1" x14ac:dyDescent="0.25">
      <c r="A245" s="159" t="s">
        <v>311</v>
      </c>
      <c r="B245" s="2">
        <v>4</v>
      </c>
      <c r="C245" s="4">
        <v>1.370852</v>
      </c>
      <c r="D245" s="4">
        <f t="shared" si="4"/>
        <v>1.1708338908658222</v>
      </c>
    </row>
    <row r="246" spans="1:4" ht="20.100000000000001" customHeight="1" x14ac:dyDescent="0.25">
      <c r="A246" s="159" t="s">
        <v>311</v>
      </c>
      <c r="B246" s="2">
        <v>4</v>
      </c>
      <c r="C246" s="4">
        <v>1.269252</v>
      </c>
      <c r="D246" s="4">
        <f t="shared" si="4"/>
        <v>1.126610846743453</v>
      </c>
    </row>
    <row r="247" spans="1:4" ht="20.100000000000001" customHeight="1" x14ac:dyDescent="0.25">
      <c r="A247" s="159" t="s">
        <v>311</v>
      </c>
      <c r="B247" s="2">
        <v>4</v>
      </c>
      <c r="C247" s="4">
        <v>2.4317989999999998</v>
      </c>
      <c r="D247" s="4">
        <f t="shared" si="4"/>
        <v>1.5594226495725909</v>
      </c>
    </row>
    <row r="248" spans="1:4" ht="20.100000000000001" customHeight="1" x14ac:dyDescent="0.25">
      <c r="A248" s="159" t="s">
        <v>311</v>
      </c>
      <c r="B248" s="2">
        <v>4</v>
      </c>
      <c r="C248" s="4">
        <v>1.7801149999999999</v>
      </c>
      <c r="D248" s="4">
        <f t="shared" si="4"/>
        <v>1.3342095037886665</v>
      </c>
    </row>
    <row r="249" spans="1:4" ht="20.100000000000001" customHeight="1" x14ac:dyDescent="0.25">
      <c r="A249" s="159" t="s">
        <v>311</v>
      </c>
      <c r="B249" s="2">
        <v>5</v>
      </c>
      <c r="C249" s="4">
        <v>2.2311519999999998</v>
      </c>
      <c r="D249" s="4">
        <f t="shared" si="4"/>
        <v>1.4937041206343376</v>
      </c>
    </row>
    <row r="250" spans="1:4" ht="20.100000000000001" customHeight="1" x14ac:dyDescent="0.25">
      <c r="A250" s="159" t="s">
        <v>311</v>
      </c>
      <c r="B250" s="2">
        <v>5</v>
      </c>
      <c r="C250" s="4">
        <v>3.2409889999999999</v>
      </c>
      <c r="D250" s="4">
        <f t="shared" si="4"/>
        <v>1.8002747012608937</v>
      </c>
    </row>
    <row r="251" spans="1:4" ht="20.100000000000001" customHeight="1" x14ac:dyDescent="0.25">
      <c r="A251" s="159" t="s">
        <v>311</v>
      </c>
      <c r="B251" s="2">
        <v>6</v>
      </c>
      <c r="C251" s="4">
        <v>1.501463</v>
      </c>
      <c r="D251" s="4">
        <f t="shared" si="4"/>
        <v>1.2253419930778509</v>
      </c>
    </row>
    <row r="252" spans="1:4" ht="20.100000000000001" customHeight="1" x14ac:dyDescent="0.25">
      <c r="A252" s="159" t="s">
        <v>311</v>
      </c>
      <c r="B252" s="2">
        <v>6</v>
      </c>
      <c r="C252" s="4">
        <v>1.264894</v>
      </c>
      <c r="D252" s="4">
        <f t="shared" si="4"/>
        <v>1.1246750641852072</v>
      </c>
    </row>
    <row r="253" spans="1:4" ht="20.100000000000001" customHeight="1" x14ac:dyDescent="0.25">
      <c r="A253" s="159" t="s">
        <v>311</v>
      </c>
      <c r="B253" s="2">
        <v>6</v>
      </c>
      <c r="C253" s="4">
        <v>3.4557669999999998</v>
      </c>
      <c r="D253" s="4">
        <f t="shared" si="4"/>
        <v>1.8589693381010888</v>
      </c>
    </row>
    <row r="254" spans="1:4" ht="20.100000000000001" customHeight="1" x14ac:dyDescent="0.25">
      <c r="A254" s="159" t="s">
        <v>311</v>
      </c>
      <c r="B254" s="2">
        <v>7</v>
      </c>
      <c r="C254" s="4">
        <v>2.0482459999999998</v>
      </c>
      <c r="D254" s="4">
        <f t="shared" si="4"/>
        <v>1.4311694518819216</v>
      </c>
    </row>
    <row r="255" spans="1:4" ht="20.100000000000001" customHeight="1" x14ac:dyDescent="0.25">
      <c r="A255" s="159" t="s">
        <v>311</v>
      </c>
      <c r="B255" s="2">
        <v>7</v>
      </c>
      <c r="C255" s="4">
        <v>1.9902260000000001</v>
      </c>
      <c r="D255" s="4">
        <f t="shared" si="4"/>
        <v>1.4107536992685861</v>
      </c>
    </row>
    <row r="256" spans="1:4" ht="20.100000000000001" customHeight="1" x14ac:dyDescent="0.25">
      <c r="A256" s="159" t="s">
        <v>311</v>
      </c>
      <c r="B256" s="2">
        <v>7</v>
      </c>
      <c r="C256" s="4">
        <v>2.2231839999999998</v>
      </c>
      <c r="D256" s="4">
        <f t="shared" si="4"/>
        <v>1.4910345401767189</v>
      </c>
    </row>
    <row r="257" spans="1:4" ht="20.100000000000001" customHeight="1" x14ac:dyDescent="0.25">
      <c r="A257" s="159" t="s">
        <v>311</v>
      </c>
      <c r="B257" s="2">
        <v>8</v>
      </c>
      <c r="C257" s="4">
        <v>1.2687539999999999</v>
      </c>
      <c r="D257" s="4">
        <f t="shared" si="4"/>
        <v>1.1263898081925279</v>
      </c>
    </row>
    <row r="258" spans="1:4" ht="20.100000000000001" customHeight="1" x14ac:dyDescent="0.25">
      <c r="A258" s="159" t="s">
        <v>311</v>
      </c>
      <c r="B258" s="2">
        <v>9</v>
      </c>
      <c r="C258" s="4">
        <v>0.83364400000000005</v>
      </c>
      <c r="D258" s="4">
        <f t="shared" si="4"/>
        <v>0.91304107246059862</v>
      </c>
    </row>
    <row r="259" spans="1:4" ht="20.100000000000001" customHeight="1" x14ac:dyDescent="0.25">
      <c r="A259" s="159" t="s">
        <v>311</v>
      </c>
      <c r="B259" s="2">
        <v>11</v>
      </c>
      <c r="C259" s="4">
        <v>0.61533800000000005</v>
      </c>
      <c r="D259" s="4">
        <f t="shared" si="4"/>
        <v>0.7844348283955781</v>
      </c>
    </row>
    <row r="260" spans="1:4" ht="20.100000000000001" customHeight="1" x14ac:dyDescent="0.25">
      <c r="A260" s="159" t="s">
        <v>311</v>
      </c>
      <c r="B260" s="2">
        <v>15</v>
      </c>
      <c r="C260" s="4">
        <v>0.86145099999999997</v>
      </c>
      <c r="D260" s="4">
        <f t="shared" si="4"/>
        <v>0.92814384660999605</v>
      </c>
    </row>
    <row r="261" spans="1:4" ht="20.100000000000001" customHeight="1" x14ac:dyDescent="0.25">
      <c r="A261" s="159" t="s">
        <v>311</v>
      </c>
      <c r="B261" s="2">
        <v>15</v>
      </c>
      <c r="C261" s="4">
        <v>0.83063600000000004</v>
      </c>
      <c r="D261" s="4">
        <f t="shared" si="4"/>
        <v>0.91139234142053227</v>
      </c>
    </row>
    <row r="262" spans="1:4" ht="20.100000000000001" customHeight="1" x14ac:dyDescent="0.25">
      <c r="A262" s="159" t="s">
        <v>311</v>
      </c>
      <c r="B262" s="2">
        <v>15</v>
      </c>
      <c r="C262" s="4">
        <v>0.82487699999999997</v>
      </c>
      <c r="D262" s="4">
        <f t="shared" si="4"/>
        <v>0.90822739443379485</v>
      </c>
    </row>
    <row r="263" spans="1:4" ht="20.100000000000001" customHeight="1" x14ac:dyDescent="0.25">
      <c r="A263" s="159" t="s">
        <v>311</v>
      </c>
      <c r="B263" s="2">
        <v>15</v>
      </c>
      <c r="C263" s="4">
        <v>0.61321000000000003</v>
      </c>
      <c r="D263" s="4">
        <f t="shared" si="4"/>
        <v>0.78307726311009695</v>
      </c>
    </row>
    <row r="264" spans="1:4" ht="20.100000000000001" customHeight="1" x14ac:dyDescent="0.25">
      <c r="A264" s="159" t="s">
        <v>311</v>
      </c>
      <c r="B264" s="2">
        <v>16</v>
      </c>
      <c r="C264" s="4">
        <v>0.84241200000000005</v>
      </c>
      <c r="D264" s="4">
        <f t="shared" si="4"/>
        <v>0.91783004962792547</v>
      </c>
    </row>
    <row r="265" spans="1:4" ht="20.100000000000001" customHeight="1" x14ac:dyDescent="0.25">
      <c r="A265" s="159" t="s">
        <v>311</v>
      </c>
      <c r="B265" s="2">
        <v>18</v>
      </c>
      <c r="C265" s="4">
        <v>0.96941200000000005</v>
      </c>
      <c r="D265" s="4">
        <f t="shared" si="4"/>
        <v>0.98458722315496261</v>
      </c>
    </row>
    <row r="266" spans="1:4" ht="20.100000000000001" customHeight="1" x14ac:dyDescent="0.25">
      <c r="A266" s="159" t="s">
        <v>311</v>
      </c>
      <c r="B266" s="2">
        <v>19</v>
      </c>
      <c r="C266" s="4">
        <v>3.5456210000000001</v>
      </c>
      <c r="D266" s="4">
        <f t="shared" si="4"/>
        <v>1.8829819436202782</v>
      </c>
    </row>
    <row r="267" spans="1:4" ht="20.100000000000001" customHeight="1" x14ac:dyDescent="0.25">
      <c r="A267" s="159" t="s">
        <v>311</v>
      </c>
      <c r="B267" s="2">
        <v>19</v>
      </c>
      <c r="C267" s="4">
        <v>1.2197800000000001</v>
      </c>
      <c r="D267" s="4">
        <f t="shared" si="4"/>
        <v>1.1044365079079921</v>
      </c>
    </row>
    <row r="268" spans="1:4" ht="20.100000000000001" customHeight="1" x14ac:dyDescent="0.25">
      <c r="A268" s="159" t="s">
        <v>311</v>
      </c>
      <c r="B268" s="2">
        <v>20</v>
      </c>
      <c r="C268" s="4">
        <v>1.235188</v>
      </c>
      <c r="D268" s="4">
        <f t="shared" si="4"/>
        <v>1.1113901205247418</v>
      </c>
    </row>
    <row r="269" spans="1:4" ht="20.100000000000001" customHeight="1" x14ac:dyDescent="0.25">
      <c r="A269" s="159" t="s">
        <v>311</v>
      </c>
      <c r="B269" s="2">
        <v>20</v>
      </c>
      <c r="C269" s="4">
        <v>1.2497149999999999</v>
      </c>
      <c r="D269" s="4">
        <f t="shared" si="4"/>
        <v>1.1179065256093641</v>
      </c>
    </row>
    <row r="270" spans="1:4" ht="20.100000000000001" customHeight="1" x14ac:dyDescent="0.25">
      <c r="A270" s="159" t="s">
        <v>311</v>
      </c>
      <c r="B270" s="2">
        <v>21</v>
      </c>
      <c r="C270" s="4">
        <v>3.6550859999999998</v>
      </c>
      <c r="D270" s="4">
        <f t="shared" si="4"/>
        <v>1.9118279211267943</v>
      </c>
    </row>
    <row r="271" spans="1:4" ht="20.100000000000001" customHeight="1" x14ac:dyDescent="0.25">
      <c r="A271" s="160" t="s">
        <v>311</v>
      </c>
      <c r="B271" s="48">
        <v>21</v>
      </c>
      <c r="C271" s="39">
        <v>2.9511919999999998</v>
      </c>
      <c r="D271" s="39">
        <f t="shared" si="4"/>
        <v>1.717903373301304</v>
      </c>
    </row>
    <row r="272" spans="1:4" ht="20.100000000000001" customHeight="1" x14ac:dyDescent="0.25">
      <c r="A272" s="198" t="s">
        <v>312</v>
      </c>
      <c r="B272" s="2">
        <v>1</v>
      </c>
      <c r="C272" s="4">
        <v>1.052978</v>
      </c>
      <c r="D272" s="4">
        <f t="shared" si="4"/>
        <v>1.0261471629352195</v>
      </c>
    </row>
    <row r="273" spans="1:4" ht="20.100000000000001" customHeight="1" x14ac:dyDescent="0.25">
      <c r="A273" s="159" t="s">
        <v>312</v>
      </c>
      <c r="B273" s="2">
        <v>1</v>
      </c>
      <c r="C273" s="4">
        <v>0.61321000000000003</v>
      </c>
      <c r="D273" s="4">
        <f t="shared" si="4"/>
        <v>0.78307726311009695</v>
      </c>
    </row>
    <row r="274" spans="1:4" ht="20.100000000000001" customHeight="1" x14ac:dyDescent="0.25">
      <c r="A274" s="159" t="s">
        <v>312</v>
      </c>
      <c r="B274" s="2">
        <v>1</v>
      </c>
      <c r="C274" s="4">
        <v>0.85668900000000003</v>
      </c>
      <c r="D274" s="4">
        <f t="shared" si="4"/>
        <v>0.92557495644599197</v>
      </c>
    </row>
    <row r="275" spans="1:4" ht="20.100000000000001" customHeight="1" x14ac:dyDescent="0.25">
      <c r="A275" s="159" t="s">
        <v>312</v>
      </c>
      <c r="B275" s="2">
        <v>2</v>
      </c>
      <c r="C275" s="4">
        <v>11.340961</v>
      </c>
      <c r="D275" s="4">
        <f t="shared" si="4"/>
        <v>3.3676343328811695</v>
      </c>
    </row>
    <row r="276" spans="1:4" ht="20.100000000000001" customHeight="1" x14ac:dyDescent="0.25">
      <c r="A276" s="159" t="s">
        <v>312</v>
      </c>
      <c r="B276" s="2">
        <v>2</v>
      </c>
      <c r="C276" s="4">
        <v>10.86478</v>
      </c>
      <c r="D276" s="4">
        <f t="shared" si="4"/>
        <v>3.2961765729402299</v>
      </c>
    </row>
    <row r="277" spans="1:4" ht="20.100000000000001" customHeight="1" x14ac:dyDescent="0.25">
      <c r="A277" s="159" t="s">
        <v>312</v>
      </c>
      <c r="B277" s="2">
        <v>3</v>
      </c>
      <c r="C277" s="4">
        <v>7.4850849999999998</v>
      </c>
      <c r="D277" s="4">
        <f t="shared" si="4"/>
        <v>2.7358883383647075</v>
      </c>
    </row>
    <row r="278" spans="1:4" ht="20.100000000000001" customHeight="1" x14ac:dyDescent="0.25">
      <c r="A278" s="159" t="s">
        <v>312</v>
      </c>
      <c r="B278" s="2">
        <v>3</v>
      </c>
      <c r="C278" s="4">
        <v>3.2884880000000001</v>
      </c>
      <c r="D278" s="4">
        <f t="shared" si="4"/>
        <v>1.8134188705315715</v>
      </c>
    </row>
    <row r="279" spans="1:4" ht="20.100000000000001" customHeight="1" x14ac:dyDescent="0.25">
      <c r="A279" s="159" t="s">
        <v>312</v>
      </c>
      <c r="B279" s="2">
        <v>4</v>
      </c>
      <c r="C279" s="4">
        <v>12.092696</v>
      </c>
      <c r="D279" s="4">
        <f t="shared" si="4"/>
        <v>3.4774553915183439</v>
      </c>
    </row>
    <row r="280" spans="1:4" ht="20.100000000000001" customHeight="1" x14ac:dyDescent="0.25">
      <c r="A280" s="159" t="s">
        <v>312</v>
      </c>
      <c r="B280" s="2">
        <v>4</v>
      </c>
      <c r="C280" s="4">
        <v>7.9655699999999996</v>
      </c>
      <c r="D280" s="4">
        <f t="shared" si="4"/>
        <v>2.8223341403880582</v>
      </c>
    </row>
    <row r="281" spans="1:4" ht="20.100000000000001" customHeight="1" x14ac:dyDescent="0.25">
      <c r="A281" s="159" t="s">
        <v>312</v>
      </c>
      <c r="B281" s="2">
        <v>4</v>
      </c>
      <c r="C281" s="4">
        <v>13.241731</v>
      </c>
      <c r="D281" s="4">
        <f t="shared" si="4"/>
        <v>3.6389189328700358</v>
      </c>
    </row>
    <row r="282" spans="1:4" ht="20.100000000000001" customHeight="1" x14ac:dyDescent="0.25">
      <c r="A282" s="159" t="s">
        <v>312</v>
      </c>
      <c r="B282" s="2">
        <v>4</v>
      </c>
      <c r="C282" s="4">
        <v>8.4729510000000001</v>
      </c>
      <c r="D282" s="4">
        <f t="shared" si="4"/>
        <v>2.9108333858192572</v>
      </c>
    </row>
    <row r="283" spans="1:4" ht="20.100000000000001" customHeight="1" x14ac:dyDescent="0.25">
      <c r="A283" s="159" t="s">
        <v>312</v>
      </c>
      <c r="B283" s="2">
        <v>4</v>
      </c>
      <c r="C283" s="4">
        <v>10.357089999999999</v>
      </c>
      <c r="D283" s="4">
        <f t="shared" si="4"/>
        <v>3.2182433096333782</v>
      </c>
    </row>
    <row r="284" spans="1:4" ht="20.100000000000001" customHeight="1" x14ac:dyDescent="0.25">
      <c r="A284" s="159" t="s">
        <v>312</v>
      </c>
      <c r="B284" s="2">
        <v>5</v>
      </c>
      <c r="C284" s="4">
        <v>6.282826</v>
      </c>
      <c r="D284" s="4">
        <f t="shared" si="4"/>
        <v>2.5065566021935353</v>
      </c>
    </row>
    <row r="285" spans="1:4" ht="20.100000000000001" customHeight="1" x14ac:dyDescent="0.25">
      <c r="A285" s="159" t="s">
        <v>312</v>
      </c>
      <c r="B285" s="2">
        <v>6</v>
      </c>
      <c r="C285" s="4">
        <v>13.670049000000001</v>
      </c>
      <c r="D285" s="4">
        <f t="shared" si="4"/>
        <v>3.6973029359250509</v>
      </c>
    </row>
    <row r="286" spans="1:4" ht="20.100000000000001" customHeight="1" x14ac:dyDescent="0.25">
      <c r="A286" s="159" t="s">
        <v>312</v>
      </c>
      <c r="B286" s="2">
        <v>6</v>
      </c>
      <c r="C286" s="4">
        <v>9.7938039999999997</v>
      </c>
      <c r="D286" s="4">
        <f t="shared" si="4"/>
        <v>3.1295053922305356</v>
      </c>
    </row>
    <row r="287" spans="1:4" ht="20.100000000000001" customHeight="1" x14ac:dyDescent="0.25">
      <c r="A287" s="159" t="s">
        <v>312</v>
      </c>
      <c r="B287" s="2">
        <v>7</v>
      </c>
      <c r="C287" s="4">
        <v>5.7446299999999999</v>
      </c>
      <c r="D287" s="4">
        <f t="shared" si="4"/>
        <v>2.3967957776998858</v>
      </c>
    </row>
    <row r="288" spans="1:4" ht="20.100000000000001" customHeight="1" x14ac:dyDescent="0.25">
      <c r="A288" s="159" t="s">
        <v>312</v>
      </c>
      <c r="B288" s="2">
        <v>7</v>
      </c>
      <c r="C288" s="4">
        <v>5.623793</v>
      </c>
      <c r="D288" s="4">
        <f t="shared" si="4"/>
        <v>2.3714537735321768</v>
      </c>
    </row>
    <row r="289" spans="1:4" ht="20.100000000000001" customHeight="1" x14ac:dyDescent="0.25">
      <c r="A289" s="159" t="s">
        <v>312</v>
      </c>
      <c r="B289" s="2">
        <v>7</v>
      </c>
      <c r="C289" s="4">
        <v>7.4746920000000001</v>
      </c>
      <c r="D289" s="4">
        <f t="shared" si="4"/>
        <v>2.7339882955126198</v>
      </c>
    </row>
    <row r="290" spans="1:4" ht="20.100000000000001" customHeight="1" x14ac:dyDescent="0.25">
      <c r="A290" s="159" t="s">
        <v>312</v>
      </c>
      <c r="B290" s="2">
        <v>8</v>
      </c>
      <c r="C290" s="4">
        <v>2.1208140000000002</v>
      </c>
      <c r="D290" s="4">
        <f t="shared" si="4"/>
        <v>1.4563014797767666</v>
      </c>
    </row>
    <row r="291" spans="1:4" ht="20.100000000000001" customHeight="1" x14ac:dyDescent="0.25">
      <c r="A291" s="159" t="s">
        <v>312</v>
      </c>
      <c r="B291" s="2">
        <v>8</v>
      </c>
      <c r="C291" s="4">
        <v>1.870188</v>
      </c>
      <c r="D291" s="4">
        <f t="shared" si="4"/>
        <v>1.3675481709980091</v>
      </c>
    </row>
    <row r="292" spans="1:4" ht="20.100000000000001" customHeight="1" x14ac:dyDescent="0.25">
      <c r="A292" s="159" t="s">
        <v>312</v>
      </c>
      <c r="B292" s="2">
        <v>9</v>
      </c>
      <c r="C292" s="4">
        <v>0.76500900000000005</v>
      </c>
      <c r="D292" s="4">
        <f t="shared" si="4"/>
        <v>0.87464792916921719</v>
      </c>
    </row>
    <row r="293" spans="1:4" ht="20.100000000000001" customHeight="1" x14ac:dyDescent="0.25">
      <c r="A293" s="159" t="s">
        <v>312</v>
      </c>
      <c r="B293" s="2">
        <v>9</v>
      </c>
      <c r="C293" s="4">
        <v>0.83514900000000003</v>
      </c>
      <c r="D293" s="4">
        <f t="shared" si="4"/>
        <v>0.91386486966071745</v>
      </c>
    </row>
    <row r="294" spans="1:4" ht="20.100000000000001" customHeight="1" x14ac:dyDescent="0.25">
      <c r="A294" s="159" t="s">
        <v>312</v>
      </c>
      <c r="B294" s="2">
        <v>11</v>
      </c>
      <c r="C294" s="4">
        <v>1.066478</v>
      </c>
      <c r="D294" s="4">
        <f t="shared" ref="D294:D357" si="5">SQRT(C294)</f>
        <v>1.0327042170921934</v>
      </c>
    </row>
    <row r="295" spans="1:4" ht="20.100000000000001" customHeight="1" x14ac:dyDescent="0.25">
      <c r="A295" s="159" t="s">
        <v>312</v>
      </c>
      <c r="B295" s="2">
        <v>11</v>
      </c>
      <c r="C295" s="4">
        <v>1.269377</v>
      </c>
      <c r="D295" s="4">
        <f t="shared" si="5"/>
        <v>1.126666321498961</v>
      </c>
    </row>
    <row r="296" spans="1:4" ht="20.100000000000001" customHeight="1" x14ac:dyDescent="0.25">
      <c r="A296" s="159" t="s">
        <v>312</v>
      </c>
      <c r="B296" s="2">
        <v>11</v>
      </c>
      <c r="C296" s="4">
        <v>1.281153</v>
      </c>
      <c r="D296" s="4">
        <f t="shared" si="5"/>
        <v>1.1318802940240633</v>
      </c>
    </row>
    <row r="297" spans="1:4" ht="20.100000000000001" customHeight="1" x14ac:dyDescent="0.25">
      <c r="A297" s="159" t="s">
        <v>312</v>
      </c>
      <c r="B297" s="2">
        <v>12</v>
      </c>
      <c r="C297" s="4">
        <v>4.643796</v>
      </c>
      <c r="D297" s="4">
        <f t="shared" si="5"/>
        <v>2.1549468670944072</v>
      </c>
    </row>
    <row r="298" spans="1:4" ht="20.100000000000001" customHeight="1" x14ac:dyDescent="0.25">
      <c r="A298" s="159" t="s">
        <v>312</v>
      </c>
      <c r="B298" s="2">
        <v>12</v>
      </c>
      <c r="C298" s="4">
        <v>3.609486</v>
      </c>
      <c r="D298" s="4">
        <f t="shared" si="5"/>
        <v>1.8998647320269935</v>
      </c>
    </row>
    <row r="299" spans="1:4" ht="20.100000000000001" customHeight="1" x14ac:dyDescent="0.25">
      <c r="A299" s="159" t="s">
        <v>312</v>
      </c>
      <c r="B299" s="2">
        <v>12</v>
      </c>
      <c r="C299" s="4">
        <v>3.4252609999999999</v>
      </c>
      <c r="D299" s="4">
        <f t="shared" si="5"/>
        <v>1.8507460657799599</v>
      </c>
    </row>
    <row r="300" spans="1:4" ht="20.100000000000001" customHeight="1" x14ac:dyDescent="0.25">
      <c r="A300" s="159" t="s">
        <v>312</v>
      </c>
      <c r="B300" s="2">
        <v>13</v>
      </c>
      <c r="C300" s="4">
        <v>1.0483199999999999</v>
      </c>
      <c r="D300" s="4">
        <f t="shared" si="5"/>
        <v>1.0238749923696739</v>
      </c>
    </row>
    <row r="301" spans="1:4" ht="20.100000000000001" customHeight="1" x14ac:dyDescent="0.25">
      <c r="A301" s="159" t="s">
        <v>312</v>
      </c>
      <c r="B301" s="2">
        <v>13</v>
      </c>
      <c r="C301" s="4">
        <v>3.5426129999999998</v>
      </c>
      <c r="D301" s="4">
        <f t="shared" si="5"/>
        <v>1.8821830410456895</v>
      </c>
    </row>
    <row r="302" spans="1:4" ht="20.100000000000001" customHeight="1" x14ac:dyDescent="0.25">
      <c r="A302" s="159" t="s">
        <v>312</v>
      </c>
      <c r="B302" s="2">
        <v>13</v>
      </c>
      <c r="C302" s="4">
        <v>6.8299789999999998</v>
      </c>
      <c r="D302" s="4">
        <f t="shared" si="5"/>
        <v>2.6134228513579658</v>
      </c>
    </row>
    <row r="303" spans="1:4" ht="20.100000000000001" customHeight="1" x14ac:dyDescent="0.25">
      <c r="A303" s="160" t="s">
        <v>312</v>
      </c>
      <c r="B303" s="48">
        <v>13</v>
      </c>
      <c r="C303" s="39">
        <v>4.4322359999999996</v>
      </c>
      <c r="D303" s="39">
        <f t="shared" si="5"/>
        <v>2.1052876288051472</v>
      </c>
    </row>
    <row r="304" spans="1:4" ht="20.100000000000001" customHeight="1" x14ac:dyDescent="0.25">
      <c r="A304" s="159" t="s">
        <v>313</v>
      </c>
      <c r="B304" s="2">
        <v>6</v>
      </c>
      <c r="C304" s="4">
        <v>1.4408890000000001</v>
      </c>
      <c r="D304" s="4">
        <f t="shared" si="5"/>
        <v>1.200370359514096</v>
      </c>
    </row>
    <row r="305" spans="1:4" ht="20.100000000000001" customHeight="1" x14ac:dyDescent="0.25">
      <c r="A305" s="160" t="s">
        <v>313</v>
      </c>
      <c r="B305" s="48">
        <v>7</v>
      </c>
      <c r="C305" s="39">
        <v>0.78484699999999996</v>
      </c>
      <c r="D305" s="39">
        <f t="shared" si="5"/>
        <v>0.88591591023076222</v>
      </c>
    </row>
    <row r="306" spans="1:4" ht="20.100000000000001" customHeight="1" x14ac:dyDescent="0.25">
      <c r="A306" s="198" t="s">
        <v>314</v>
      </c>
      <c r="B306" s="2">
        <v>1</v>
      </c>
      <c r="C306" s="4">
        <v>15.786527</v>
      </c>
      <c r="D306" s="4">
        <f t="shared" si="5"/>
        <v>3.9732262709289539</v>
      </c>
    </row>
    <row r="307" spans="1:4" ht="20.100000000000001" customHeight="1" x14ac:dyDescent="0.25">
      <c r="A307" s="159" t="s">
        <v>314</v>
      </c>
      <c r="B307" s="2">
        <v>1</v>
      </c>
      <c r="C307" s="4">
        <v>1.34981</v>
      </c>
      <c r="D307" s="4">
        <f t="shared" si="5"/>
        <v>1.1618132380034236</v>
      </c>
    </row>
    <row r="308" spans="1:4" ht="20.100000000000001" customHeight="1" x14ac:dyDescent="0.25">
      <c r="A308" s="159" t="s">
        <v>314</v>
      </c>
      <c r="B308" s="2">
        <v>2</v>
      </c>
      <c r="C308" s="4">
        <v>12.505568999999999</v>
      </c>
      <c r="D308" s="4">
        <f t="shared" si="5"/>
        <v>3.5363213937649953</v>
      </c>
    </row>
    <row r="309" spans="1:4" ht="20.100000000000001" customHeight="1" x14ac:dyDescent="0.25">
      <c r="A309" s="159" t="s">
        <v>314</v>
      </c>
      <c r="B309" s="2">
        <v>2</v>
      </c>
      <c r="C309" s="4">
        <v>7.6561019999999997</v>
      </c>
      <c r="D309" s="4">
        <f t="shared" si="5"/>
        <v>2.7669662086841611</v>
      </c>
    </row>
    <row r="310" spans="1:4" ht="20.100000000000001" customHeight="1" x14ac:dyDescent="0.25">
      <c r="A310" s="159" t="s">
        <v>314</v>
      </c>
      <c r="B310" s="2">
        <v>3</v>
      </c>
      <c r="C310" s="4">
        <v>8.2686930000000007</v>
      </c>
      <c r="D310" s="4">
        <f t="shared" si="5"/>
        <v>2.8755335157149533</v>
      </c>
    </row>
    <row r="311" spans="1:4" ht="20.100000000000001" customHeight="1" x14ac:dyDescent="0.25">
      <c r="A311" s="159" t="s">
        <v>314</v>
      </c>
      <c r="B311" s="2">
        <v>3</v>
      </c>
      <c r="C311" s="4">
        <v>7.2149669999999997</v>
      </c>
      <c r="D311" s="4">
        <f t="shared" si="5"/>
        <v>2.6860690609141082</v>
      </c>
    </row>
    <row r="312" spans="1:4" ht="20.100000000000001" customHeight="1" x14ac:dyDescent="0.25">
      <c r="A312" s="159" t="s">
        <v>314</v>
      </c>
      <c r="B312" s="2">
        <v>3</v>
      </c>
      <c r="C312" s="4">
        <v>10.442133999999999</v>
      </c>
      <c r="D312" s="4">
        <f t="shared" si="5"/>
        <v>3.231429095616984</v>
      </c>
    </row>
    <row r="313" spans="1:4" ht="20.100000000000001" customHeight="1" x14ac:dyDescent="0.25">
      <c r="A313" s="159" t="s">
        <v>314</v>
      </c>
      <c r="B313" s="2">
        <v>3</v>
      </c>
      <c r="C313" s="4">
        <v>9.1028450000000003</v>
      </c>
      <c r="D313" s="4">
        <f t="shared" si="5"/>
        <v>3.017092143107333</v>
      </c>
    </row>
    <row r="314" spans="1:4" ht="20.100000000000001" customHeight="1" x14ac:dyDescent="0.25">
      <c r="A314" s="159" t="s">
        <v>314</v>
      </c>
      <c r="B314" s="2">
        <v>4</v>
      </c>
      <c r="C314" s="4">
        <v>6.9606570000000003</v>
      </c>
      <c r="D314" s="4">
        <f t="shared" si="5"/>
        <v>2.6383057063198723</v>
      </c>
    </row>
    <row r="315" spans="1:4" ht="20.100000000000001" customHeight="1" x14ac:dyDescent="0.25">
      <c r="A315" s="159" t="s">
        <v>314</v>
      </c>
      <c r="B315" s="2">
        <v>4</v>
      </c>
      <c r="C315" s="4">
        <v>9.7988560000000007</v>
      </c>
      <c r="D315" s="4">
        <f t="shared" si="5"/>
        <v>3.1303124444694017</v>
      </c>
    </row>
    <row r="316" spans="1:4" ht="20.100000000000001" customHeight="1" x14ac:dyDescent="0.25">
      <c r="A316" s="159" t="s">
        <v>314</v>
      </c>
      <c r="B316" s="2">
        <v>4</v>
      </c>
      <c r="C316" s="4">
        <v>15.559732</v>
      </c>
      <c r="D316" s="4">
        <f t="shared" si="5"/>
        <v>3.9445826141684495</v>
      </c>
    </row>
    <row r="317" spans="1:4" ht="20.100000000000001" customHeight="1" x14ac:dyDescent="0.25">
      <c r="A317" s="159" t="s">
        <v>314</v>
      </c>
      <c r="B317" s="2">
        <v>4</v>
      </c>
      <c r="C317" s="4">
        <v>7.8964090000000002</v>
      </c>
      <c r="D317" s="4">
        <f t="shared" si="5"/>
        <v>2.8100549816685083</v>
      </c>
    </row>
    <row r="318" spans="1:4" ht="20.100000000000001" customHeight="1" x14ac:dyDescent="0.25">
      <c r="A318" s="159" t="s">
        <v>314</v>
      </c>
      <c r="B318" s="2">
        <v>5</v>
      </c>
      <c r="C318" s="4">
        <v>4.232208</v>
      </c>
      <c r="D318" s="4">
        <f t="shared" si="5"/>
        <v>2.0572330932590015</v>
      </c>
    </row>
    <row r="319" spans="1:4" ht="20.100000000000001" customHeight="1" x14ac:dyDescent="0.25">
      <c r="A319" s="159" t="s">
        <v>314</v>
      </c>
      <c r="B319" s="2">
        <v>6</v>
      </c>
      <c r="C319" s="4">
        <v>15.333375</v>
      </c>
      <c r="D319" s="4">
        <f t="shared" si="5"/>
        <v>3.9157853618399465</v>
      </c>
    </row>
    <row r="320" spans="1:4" ht="20.100000000000001" customHeight="1" x14ac:dyDescent="0.25">
      <c r="A320" s="159" t="s">
        <v>314</v>
      </c>
      <c r="B320" s="2">
        <v>6</v>
      </c>
      <c r="C320" s="4">
        <v>15.877349000000001</v>
      </c>
      <c r="D320" s="4">
        <f t="shared" si="5"/>
        <v>3.9846391304608755</v>
      </c>
    </row>
    <row r="321" spans="1:4" ht="20.100000000000001" customHeight="1" x14ac:dyDescent="0.25">
      <c r="A321" s="159" t="s">
        <v>314</v>
      </c>
      <c r="B321" s="2">
        <v>7</v>
      </c>
      <c r="C321" s="4">
        <v>8.8318510000000003</v>
      </c>
      <c r="D321" s="4">
        <f t="shared" si="5"/>
        <v>2.9718430308480293</v>
      </c>
    </row>
    <row r="322" spans="1:4" ht="20.100000000000001" customHeight="1" x14ac:dyDescent="0.25">
      <c r="A322" s="159" t="s">
        <v>314</v>
      </c>
      <c r="B322" s="2">
        <v>7</v>
      </c>
      <c r="C322" s="4">
        <v>13.145728</v>
      </c>
      <c r="D322" s="4">
        <f t="shared" si="5"/>
        <v>3.6257037937481877</v>
      </c>
    </row>
    <row r="323" spans="1:4" ht="20.100000000000001" customHeight="1" x14ac:dyDescent="0.25">
      <c r="A323" s="159" t="s">
        <v>314</v>
      </c>
      <c r="B323" s="2">
        <v>7</v>
      </c>
      <c r="C323" s="4">
        <v>6.6169460000000004</v>
      </c>
      <c r="D323" s="4">
        <f t="shared" si="5"/>
        <v>2.5723425121861201</v>
      </c>
    </row>
    <row r="324" spans="1:4" ht="20.100000000000001" customHeight="1" x14ac:dyDescent="0.25">
      <c r="A324" s="159" t="s">
        <v>314</v>
      </c>
      <c r="B324" s="2">
        <v>8</v>
      </c>
      <c r="C324" s="4">
        <v>7.8986910000000004</v>
      </c>
      <c r="D324" s="4">
        <f t="shared" si="5"/>
        <v>2.8104609942142944</v>
      </c>
    </row>
    <row r="325" spans="1:4" ht="20.100000000000001" customHeight="1" x14ac:dyDescent="0.25">
      <c r="A325" s="159" t="s">
        <v>314</v>
      </c>
      <c r="B325" s="2">
        <v>8</v>
      </c>
      <c r="C325" s="4">
        <v>3.5344679999999999</v>
      </c>
      <c r="D325" s="4">
        <f t="shared" si="5"/>
        <v>1.8800180850193968</v>
      </c>
    </row>
    <row r="326" spans="1:4" ht="20.100000000000001" customHeight="1" x14ac:dyDescent="0.25">
      <c r="A326" s="159" t="s">
        <v>314</v>
      </c>
      <c r="B326" s="2">
        <v>8</v>
      </c>
      <c r="C326" s="4">
        <v>4.7305900000000003</v>
      </c>
      <c r="D326" s="4">
        <f t="shared" si="5"/>
        <v>2.1749919540081062</v>
      </c>
    </row>
    <row r="327" spans="1:4" ht="20.100000000000001" customHeight="1" x14ac:dyDescent="0.25">
      <c r="A327" s="159" t="s">
        <v>314</v>
      </c>
      <c r="B327" s="2">
        <v>9</v>
      </c>
      <c r="C327" s="4">
        <v>0.94160500000000003</v>
      </c>
      <c r="D327" s="4">
        <f t="shared" si="5"/>
        <v>0.97036333401463604</v>
      </c>
    </row>
    <row r="328" spans="1:4" ht="20.100000000000001" customHeight="1" x14ac:dyDescent="0.25">
      <c r="A328" s="159" t="s">
        <v>314</v>
      </c>
      <c r="B328" s="2">
        <v>9</v>
      </c>
      <c r="C328" s="4">
        <v>1.1789510000000001</v>
      </c>
      <c r="D328" s="4">
        <f t="shared" si="5"/>
        <v>1.0857951003757569</v>
      </c>
    </row>
    <row r="329" spans="1:4" ht="20.100000000000001" customHeight="1" x14ac:dyDescent="0.25">
      <c r="A329" s="159" t="s">
        <v>314</v>
      </c>
      <c r="B329" s="2">
        <v>9</v>
      </c>
      <c r="C329" s="4">
        <v>2.6457259999999998</v>
      </c>
      <c r="D329" s="4">
        <f t="shared" si="5"/>
        <v>1.6265687812078529</v>
      </c>
    </row>
    <row r="330" spans="1:4" ht="20.100000000000001" customHeight="1" x14ac:dyDescent="0.25">
      <c r="A330" s="159" t="s">
        <v>314</v>
      </c>
      <c r="B330" s="2">
        <v>10</v>
      </c>
      <c r="C330" s="4">
        <v>2.6294379999999999</v>
      </c>
      <c r="D330" s="4">
        <f t="shared" si="5"/>
        <v>1.6215541927422592</v>
      </c>
    </row>
    <row r="331" spans="1:4" ht="20.100000000000001" customHeight="1" x14ac:dyDescent="0.25">
      <c r="A331" s="159" t="s">
        <v>314</v>
      </c>
      <c r="B331" s="2">
        <v>10</v>
      </c>
      <c r="C331" s="4">
        <v>0.89563999999999999</v>
      </c>
      <c r="D331" s="4">
        <f t="shared" si="5"/>
        <v>0.94638258648392304</v>
      </c>
    </row>
    <row r="332" spans="1:4" ht="20.100000000000001" customHeight="1" x14ac:dyDescent="0.25">
      <c r="A332" s="159" t="s">
        <v>314</v>
      </c>
      <c r="B332" s="2">
        <v>10</v>
      </c>
      <c r="C332" s="4">
        <v>2.42353</v>
      </c>
      <c r="D332" s="4">
        <f t="shared" si="5"/>
        <v>1.5567690901350784</v>
      </c>
    </row>
    <row r="333" spans="1:4" ht="20.100000000000001" customHeight="1" x14ac:dyDescent="0.25">
      <c r="A333" s="159" t="s">
        <v>314</v>
      </c>
      <c r="B333" s="2">
        <v>11</v>
      </c>
      <c r="C333" s="4">
        <v>5.6791999999999998</v>
      </c>
      <c r="D333" s="4">
        <f t="shared" si="5"/>
        <v>2.3831072153807935</v>
      </c>
    </row>
    <row r="334" spans="1:4" ht="20.100000000000001" customHeight="1" x14ac:dyDescent="0.25">
      <c r="A334" s="159" t="s">
        <v>314</v>
      </c>
      <c r="B334" s="2">
        <v>11</v>
      </c>
      <c r="C334" s="4">
        <v>4.7796700000000003</v>
      </c>
      <c r="D334" s="4">
        <f t="shared" si="5"/>
        <v>2.1862456403615766</v>
      </c>
    </row>
    <row r="335" spans="1:4" ht="20.100000000000001" customHeight="1" x14ac:dyDescent="0.25">
      <c r="A335" s="159" t="s">
        <v>314</v>
      </c>
      <c r="B335" s="2">
        <v>12</v>
      </c>
      <c r="C335" s="4">
        <v>4.1803629999999998</v>
      </c>
      <c r="D335" s="4">
        <f t="shared" si="5"/>
        <v>2.0445936026506586</v>
      </c>
    </row>
    <row r="336" spans="1:4" ht="20.100000000000001" customHeight="1" x14ac:dyDescent="0.25">
      <c r="A336" s="159" t="s">
        <v>314</v>
      </c>
      <c r="B336" s="2">
        <v>12</v>
      </c>
      <c r="C336" s="4">
        <v>2.207608</v>
      </c>
      <c r="D336" s="4">
        <f t="shared" si="5"/>
        <v>1.4858021402595973</v>
      </c>
    </row>
    <row r="337" spans="1:4" ht="20.100000000000001" customHeight="1" x14ac:dyDescent="0.25">
      <c r="A337" s="159" t="s">
        <v>314</v>
      </c>
      <c r="B337" s="2">
        <v>12</v>
      </c>
      <c r="C337" s="4">
        <v>12.964574000000001</v>
      </c>
      <c r="D337" s="4">
        <f t="shared" si="5"/>
        <v>3.6006352217351871</v>
      </c>
    </row>
    <row r="338" spans="1:4" ht="20.100000000000001" customHeight="1" x14ac:dyDescent="0.25">
      <c r="A338" s="159" t="s">
        <v>314</v>
      </c>
      <c r="B338" s="2">
        <v>12</v>
      </c>
      <c r="C338" s="4">
        <v>1.801552</v>
      </c>
      <c r="D338" s="4">
        <f t="shared" si="5"/>
        <v>1.3422190581272493</v>
      </c>
    </row>
    <row r="339" spans="1:4" ht="20.100000000000001" customHeight="1" x14ac:dyDescent="0.25">
      <c r="A339" s="159" t="s">
        <v>314</v>
      </c>
      <c r="B339" s="2">
        <v>13</v>
      </c>
      <c r="C339" s="4">
        <v>12.412006999999999</v>
      </c>
      <c r="D339" s="4">
        <f t="shared" si="5"/>
        <v>3.5230678392560084</v>
      </c>
    </row>
    <row r="340" spans="1:4" ht="20.100000000000001" customHeight="1" x14ac:dyDescent="0.25">
      <c r="A340" s="159" t="s">
        <v>314</v>
      </c>
      <c r="B340" s="2">
        <v>13</v>
      </c>
      <c r="C340" s="4">
        <v>7.0039319999999998</v>
      </c>
      <c r="D340" s="4">
        <f t="shared" si="5"/>
        <v>2.6464942848984201</v>
      </c>
    </row>
    <row r="341" spans="1:4" ht="20.100000000000001" customHeight="1" x14ac:dyDescent="0.25">
      <c r="A341" s="159" t="s">
        <v>314</v>
      </c>
      <c r="B341" s="2">
        <v>14</v>
      </c>
      <c r="C341" s="4">
        <v>5.8451599999999999</v>
      </c>
      <c r="D341" s="4">
        <f t="shared" si="5"/>
        <v>2.417676570594173</v>
      </c>
    </row>
    <row r="342" spans="1:4" ht="20.100000000000001" customHeight="1" x14ac:dyDescent="0.25">
      <c r="A342" s="159" t="s">
        <v>314</v>
      </c>
      <c r="B342" s="2">
        <v>14</v>
      </c>
      <c r="C342" s="4">
        <v>5.8000759999999998</v>
      </c>
      <c r="D342" s="4">
        <f t="shared" si="5"/>
        <v>2.4083346943479431</v>
      </c>
    </row>
    <row r="343" spans="1:4" ht="20.100000000000001" customHeight="1" x14ac:dyDescent="0.25">
      <c r="A343" s="159" t="s">
        <v>314</v>
      </c>
      <c r="B343" s="2">
        <v>14</v>
      </c>
      <c r="C343" s="4">
        <v>6.4716500000000003</v>
      </c>
      <c r="D343" s="4">
        <f t="shared" si="5"/>
        <v>2.5439437886871636</v>
      </c>
    </row>
    <row r="344" spans="1:4" ht="20.100000000000001" customHeight="1" x14ac:dyDescent="0.25">
      <c r="A344" s="159" t="s">
        <v>314</v>
      </c>
      <c r="B344" s="2">
        <v>14</v>
      </c>
      <c r="C344" s="4">
        <v>2.3476309999999998</v>
      </c>
      <c r="D344" s="4">
        <f t="shared" si="5"/>
        <v>1.5321980942423861</v>
      </c>
    </row>
    <row r="345" spans="1:4" ht="20.100000000000001" customHeight="1" x14ac:dyDescent="0.25">
      <c r="A345" s="159" t="s">
        <v>314</v>
      </c>
      <c r="B345" s="2">
        <v>14</v>
      </c>
      <c r="C345" s="4">
        <v>1.7577149999999999</v>
      </c>
      <c r="D345" s="4">
        <f t="shared" si="5"/>
        <v>1.3257884446622696</v>
      </c>
    </row>
    <row r="346" spans="1:4" ht="20.100000000000001" customHeight="1" x14ac:dyDescent="0.25">
      <c r="A346" s="159" t="s">
        <v>314</v>
      </c>
      <c r="B346" s="2">
        <v>15</v>
      </c>
      <c r="C346" s="4">
        <v>4.0596379999999996</v>
      </c>
      <c r="D346" s="4">
        <f t="shared" si="5"/>
        <v>2.0148543371668333</v>
      </c>
    </row>
    <row r="347" spans="1:4" ht="20.100000000000001" customHeight="1" x14ac:dyDescent="0.25">
      <c r="A347" s="159" t="s">
        <v>314</v>
      </c>
      <c r="B347" s="2">
        <v>15</v>
      </c>
      <c r="C347" s="4">
        <v>6.0499280000000004</v>
      </c>
      <c r="D347" s="4">
        <f t="shared" si="5"/>
        <v>2.459660139124916</v>
      </c>
    </row>
    <row r="348" spans="1:4" ht="20.100000000000001" customHeight="1" x14ac:dyDescent="0.25">
      <c r="A348" s="159" t="s">
        <v>314</v>
      </c>
      <c r="B348" s="2">
        <v>15</v>
      </c>
      <c r="C348" s="4">
        <v>2.9012310000000001</v>
      </c>
      <c r="D348" s="4">
        <f t="shared" si="5"/>
        <v>1.7033000322902598</v>
      </c>
    </row>
    <row r="349" spans="1:4" ht="20.100000000000001" customHeight="1" x14ac:dyDescent="0.25">
      <c r="A349" s="159" t="s">
        <v>314</v>
      </c>
      <c r="B349" s="2">
        <v>16</v>
      </c>
      <c r="C349" s="4">
        <v>11.525454999999999</v>
      </c>
      <c r="D349" s="4">
        <f t="shared" si="5"/>
        <v>3.394916051981256</v>
      </c>
    </row>
    <row r="350" spans="1:4" ht="20.100000000000001" customHeight="1" x14ac:dyDescent="0.25">
      <c r="A350" s="159" t="s">
        <v>314</v>
      </c>
      <c r="B350" s="2">
        <v>16</v>
      </c>
      <c r="C350" s="4">
        <v>12.053633</v>
      </c>
      <c r="D350" s="4">
        <f t="shared" si="5"/>
        <v>3.4718342414349217</v>
      </c>
    </row>
    <row r="351" spans="1:4" ht="20.100000000000001" customHeight="1" x14ac:dyDescent="0.25">
      <c r="A351" s="159" t="s">
        <v>314</v>
      </c>
      <c r="B351" s="2">
        <v>17</v>
      </c>
      <c r="C351" s="4">
        <v>2.7055950000000002</v>
      </c>
      <c r="D351" s="4">
        <f t="shared" si="5"/>
        <v>1.6448692957192679</v>
      </c>
    </row>
    <row r="352" spans="1:4" ht="20.100000000000001" customHeight="1" x14ac:dyDescent="0.25">
      <c r="A352" s="159" t="s">
        <v>314</v>
      </c>
      <c r="B352" s="2">
        <v>17</v>
      </c>
      <c r="C352" s="4">
        <v>7.7410269999999999</v>
      </c>
      <c r="D352" s="4">
        <f t="shared" si="5"/>
        <v>2.7822701162899333</v>
      </c>
    </row>
    <row r="353" spans="1:4" ht="20.100000000000001" customHeight="1" x14ac:dyDescent="0.25">
      <c r="A353" s="159" t="s">
        <v>314</v>
      </c>
      <c r="B353" s="2">
        <v>17</v>
      </c>
      <c r="C353" s="4">
        <v>1.5563199999999999</v>
      </c>
      <c r="D353" s="4">
        <f t="shared" si="5"/>
        <v>1.247525550840543</v>
      </c>
    </row>
    <row r="354" spans="1:4" ht="20.100000000000001" customHeight="1" x14ac:dyDescent="0.25">
      <c r="A354" s="159" t="s">
        <v>314</v>
      </c>
      <c r="B354" s="2">
        <v>18</v>
      </c>
      <c r="C354" s="4">
        <v>5.8591699999999998</v>
      </c>
      <c r="D354" s="4">
        <f t="shared" si="5"/>
        <v>2.4205722463913362</v>
      </c>
    </row>
    <row r="355" spans="1:4" ht="20.100000000000001" customHeight="1" x14ac:dyDescent="0.25">
      <c r="A355" s="159" t="s">
        <v>314</v>
      </c>
      <c r="B355" s="2">
        <v>18</v>
      </c>
      <c r="C355" s="4">
        <v>10.436199</v>
      </c>
      <c r="D355" s="4">
        <f t="shared" si="5"/>
        <v>3.2305106407501585</v>
      </c>
    </row>
    <row r="356" spans="1:4" ht="20.100000000000001" customHeight="1" x14ac:dyDescent="0.25">
      <c r="A356" s="159" t="s">
        <v>314</v>
      </c>
      <c r="B356" s="2">
        <v>18</v>
      </c>
      <c r="C356" s="4">
        <v>3.3258100000000002</v>
      </c>
      <c r="D356" s="4">
        <f t="shared" si="5"/>
        <v>1.8236803447973002</v>
      </c>
    </row>
    <row r="357" spans="1:4" ht="20.100000000000001" customHeight="1" x14ac:dyDescent="0.25">
      <c r="A357" s="159" t="s">
        <v>314</v>
      </c>
      <c r="B357" s="2">
        <v>19</v>
      </c>
      <c r="C357" s="4">
        <v>8.5335839999999994</v>
      </c>
      <c r="D357" s="4">
        <f t="shared" si="5"/>
        <v>2.9212298779794788</v>
      </c>
    </row>
    <row r="358" spans="1:4" ht="20.100000000000001" customHeight="1" x14ac:dyDescent="0.25">
      <c r="A358" s="159" t="s">
        <v>314</v>
      </c>
      <c r="B358" s="2">
        <v>19</v>
      </c>
      <c r="C358" s="4">
        <v>4.6375200000000003</v>
      </c>
      <c r="D358" s="4">
        <f t="shared" ref="D358:D421" si="6">SQRT(C358)</f>
        <v>2.1534901903653987</v>
      </c>
    </row>
    <row r="359" spans="1:4" ht="20.100000000000001" customHeight="1" x14ac:dyDescent="0.25">
      <c r="A359" s="159" t="s">
        <v>314</v>
      </c>
      <c r="B359" s="2">
        <v>20</v>
      </c>
      <c r="C359" s="4">
        <v>14.629629</v>
      </c>
      <c r="D359" s="4">
        <f t="shared" si="6"/>
        <v>3.8248698017056735</v>
      </c>
    </row>
    <row r="360" spans="1:4" ht="20.100000000000001" customHeight="1" x14ac:dyDescent="0.25">
      <c r="A360" s="159" t="s">
        <v>314</v>
      </c>
      <c r="B360" s="2">
        <v>21</v>
      </c>
      <c r="C360" s="4">
        <v>13.508997000000001</v>
      </c>
      <c r="D360" s="4">
        <f t="shared" si="6"/>
        <v>3.6754587468777284</v>
      </c>
    </row>
    <row r="361" spans="1:4" ht="20.100000000000001" customHeight="1" x14ac:dyDescent="0.25">
      <c r="A361" s="159" t="s">
        <v>314</v>
      </c>
      <c r="B361" s="20">
        <v>21</v>
      </c>
      <c r="C361" s="21">
        <v>8.9027019999999997</v>
      </c>
      <c r="D361" s="4">
        <f t="shared" si="6"/>
        <v>2.9837395998980876</v>
      </c>
    </row>
    <row r="362" spans="1:4" ht="20.100000000000001" customHeight="1" x14ac:dyDescent="0.25">
      <c r="A362" s="159" t="s">
        <v>314</v>
      </c>
      <c r="B362" s="20">
        <v>22</v>
      </c>
      <c r="C362" s="21">
        <v>11.740753</v>
      </c>
      <c r="D362" s="4">
        <f t="shared" si="6"/>
        <v>3.426478221147772</v>
      </c>
    </row>
    <row r="363" spans="1:4" ht="20.100000000000001" customHeight="1" x14ac:dyDescent="0.25">
      <c r="A363" s="159" t="s">
        <v>314</v>
      </c>
      <c r="B363" s="20">
        <v>22</v>
      </c>
      <c r="C363" s="21">
        <v>10.31526</v>
      </c>
      <c r="D363" s="4">
        <f t="shared" si="6"/>
        <v>3.2117378473343678</v>
      </c>
    </row>
    <row r="364" spans="1:4" ht="20.100000000000001" customHeight="1" x14ac:dyDescent="0.25">
      <c r="A364" s="159" t="s">
        <v>314</v>
      </c>
      <c r="B364" s="20">
        <v>22</v>
      </c>
      <c r="C364" s="21">
        <v>10.999919999999999</v>
      </c>
      <c r="D364" s="4">
        <f t="shared" si="6"/>
        <v>3.3166127298796884</v>
      </c>
    </row>
    <row r="365" spans="1:4" ht="20.100000000000001" customHeight="1" x14ac:dyDescent="0.25">
      <c r="A365" s="159" t="s">
        <v>314</v>
      </c>
      <c r="B365" s="20">
        <v>23</v>
      </c>
      <c r="C365" s="21">
        <v>3.8415900000000001</v>
      </c>
      <c r="D365" s="4">
        <f t="shared" si="6"/>
        <v>1.9599974489779317</v>
      </c>
    </row>
    <row r="366" spans="1:4" ht="20.100000000000001" customHeight="1" x14ac:dyDescent="0.25">
      <c r="A366" s="160" t="s">
        <v>314</v>
      </c>
      <c r="B366" s="48">
        <v>23</v>
      </c>
      <c r="C366" s="39">
        <v>5.518999</v>
      </c>
      <c r="D366" s="39">
        <f t="shared" si="6"/>
        <v>2.3492549882888403</v>
      </c>
    </row>
    <row r="367" spans="1:4" ht="20.100000000000001" customHeight="1" x14ac:dyDescent="0.25">
      <c r="A367" s="198" t="s">
        <v>270</v>
      </c>
      <c r="B367" s="2">
        <v>1</v>
      </c>
      <c r="C367" s="4">
        <v>3.898088</v>
      </c>
      <c r="D367" s="4">
        <f t="shared" si="6"/>
        <v>1.9743576170491506</v>
      </c>
    </row>
    <row r="368" spans="1:4" ht="20.100000000000001" customHeight="1" x14ac:dyDescent="0.25">
      <c r="A368" s="159" t="s">
        <v>270</v>
      </c>
      <c r="B368" s="2">
        <v>1</v>
      </c>
      <c r="C368" s="4">
        <v>4.2935290000000004</v>
      </c>
      <c r="D368" s="4">
        <f t="shared" si="6"/>
        <v>2.0720832512232708</v>
      </c>
    </row>
    <row r="369" spans="1:4" ht="20.100000000000001" customHeight="1" x14ac:dyDescent="0.25">
      <c r="A369" s="159" t="s">
        <v>270</v>
      </c>
      <c r="B369" s="2">
        <v>1</v>
      </c>
      <c r="C369" s="4">
        <v>6.330635</v>
      </c>
      <c r="D369" s="4">
        <f t="shared" si="6"/>
        <v>2.5160753168377132</v>
      </c>
    </row>
    <row r="370" spans="1:4" ht="20.100000000000001" customHeight="1" x14ac:dyDescent="0.25">
      <c r="A370" s="159" t="s">
        <v>270</v>
      </c>
      <c r="B370" s="2">
        <v>1</v>
      </c>
      <c r="C370" s="4">
        <v>8.1037110000000006</v>
      </c>
      <c r="D370" s="4">
        <f t="shared" si="6"/>
        <v>2.8467017757397772</v>
      </c>
    </row>
    <row r="371" spans="1:4" ht="20.100000000000001" customHeight="1" x14ac:dyDescent="0.25">
      <c r="A371" s="159" t="s">
        <v>270</v>
      </c>
      <c r="B371" s="2">
        <v>1</v>
      </c>
      <c r="C371" s="4">
        <v>14.024153999999999</v>
      </c>
      <c r="D371" s="4">
        <f t="shared" si="6"/>
        <v>3.7448837098099585</v>
      </c>
    </row>
    <row r="372" spans="1:4" ht="20.100000000000001" customHeight="1" x14ac:dyDescent="0.25">
      <c r="A372" s="159" t="s">
        <v>270</v>
      </c>
      <c r="B372" s="2">
        <v>1</v>
      </c>
      <c r="C372" s="4">
        <v>11.075329</v>
      </c>
      <c r="D372" s="4">
        <f t="shared" si="6"/>
        <v>3.3279616884814045</v>
      </c>
    </row>
    <row r="373" spans="1:4" ht="20.100000000000001" customHeight="1" x14ac:dyDescent="0.25">
      <c r="A373" s="159" t="s">
        <v>270</v>
      </c>
      <c r="B373" s="2">
        <v>2</v>
      </c>
      <c r="C373" s="4">
        <v>4.2170189999999996</v>
      </c>
      <c r="D373" s="4">
        <f t="shared" si="6"/>
        <v>2.0535381661902461</v>
      </c>
    </row>
    <row r="374" spans="1:4" ht="20.100000000000001" customHeight="1" x14ac:dyDescent="0.25">
      <c r="A374" s="159" t="s">
        <v>270</v>
      </c>
      <c r="B374" s="2">
        <v>2</v>
      </c>
      <c r="C374" s="4">
        <v>3.8178399999999999</v>
      </c>
      <c r="D374" s="4">
        <f t="shared" si="6"/>
        <v>1.9539293743633621</v>
      </c>
    </row>
    <row r="375" spans="1:4" ht="20.100000000000001" customHeight="1" x14ac:dyDescent="0.25">
      <c r="A375" s="159" t="s">
        <v>270</v>
      </c>
      <c r="B375" s="2">
        <v>2</v>
      </c>
      <c r="C375" s="4">
        <v>9.6422799999999995</v>
      </c>
      <c r="D375" s="4">
        <f t="shared" si="6"/>
        <v>3.1052020868214036</v>
      </c>
    </row>
    <row r="376" spans="1:4" ht="20.100000000000001" customHeight="1" x14ac:dyDescent="0.25">
      <c r="A376" s="159" t="s">
        <v>270</v>
      </c>
      <c r="B376" s="2">
        <v>2</v>
      </c>
      <c r="C376" s="4">
        <v>4.4260729999999997</v>
      </c>
      <c r="D376" s="4">
        <f t="shared" si="6"/>
        <v>2.1038234241494695</v>
      </c>
    </row>
    <row r="377" spans="1:4" ht="20.100000000000001" customHeight="1" x14ac:dyDescent="0.25">
      <c r="A377" s="159" t="s">
        <v>270</v>
      </c>
      <c r="B377" s="2">
        <v>2</v>
      </c>
      <c r="C377" s="4">
        <v>10.911842</v>
      </c>
      <c r="D377" s="4">
        <f t="shared" si="6"/>
        <v>3.3033077361941316</v>
      </c>
    </row>
    <row r="378" spans="1:4" ht="20.100000000000001" customHeight="1" x14ac:dyDescent="0.25">
      <c r="A378" s="159" t="s">
        <v>270</v>
      </c>
      <c r="B378" s="2">
        <v>2</v>
      </c>
      <c r="C378" s="4">
        <v>8.5108580000000007</v>
      </c>
      <c r="D378" s="4">
        <f t="shared" si="6"/>
        <v>2.9173374847624332</v>
      </c>
    </row>
    <row r="379" spans="1:4" ht="20.100000000000001" customHeight="1" x14ac:dyDescent="0.25">
      <c r="A379" s="159" t="s">
        <v>270</v>
      </c>
      <c r="B379" s="2">
        <v>3</v>
      </c>
      <c r="C379" s="4">
        <v>18.416549</v>
      </c>
      <c r="D379" s="4">
        <f t="shared" si="6"/>
        <v>4.2914506871220128</v>
      </c>
    </row>
    <row r="380" spans="1:4" ht="20.100000000000001" customHeight="1" x14ac:dyDescent="0.25">
      <c r="A380" s="159" t="s">
        <v>270</v>
      </c>
      <c r="B380" s="2">
        <v>3</v>
      </c>
      <c r="C380" s="4">
        <v>21.181591000000001</v>
      </c>
      <c r="D380" s="4">
        <f t="shared" si="6"/>
        <v>4.6023462494688516</v>
      </c>
    </row>
    <row r="381" spans="1:4" ht="20.100000000000001" customHeight="1" x14ac:dyDescent="0.25">
      <c r="A381" s="159" t="s">
        <v>270</v>
      </c>
      <c r="B381" s="2">
        <v>3</v>
      </c>
      <c r="C381" s="4">
        <v>12.687599000000001</v>
      </c>
      <c r="D381" s="4">
        <f t="shared" si="6"/>
        <v>3.5619656090422884</v>
      </c>
    </row>
    <row r="382" spans="1:4" ht="20.100000000000001" customHeight="1" x14ac:dyDescent="0.25">
      <c r="A382" s="159" t="s">
        <v>270</v>
      </c>
      <c r="B382" s="2">
        <v>3</v>
      </c>
      <c r="C382" s="4">
        <v>10.305104</v>
      </c>
      <c r="D382" s="4">
        <f t="shared" si="6"/>
        <v>3.2101563824835697</v>
      </c>
    </row>
    <row r="383" spans="1:4" ht="20.100000000000001" customHeight="1" x14ac:dyDescent="0.25">
      <c r="A383" s="159" t="s">
        <v>270</v>
      </c>
      <c r="B383" s="2">
        <v>3</v>
      </c>
      <c r="C383" s="4">
        <v>14.229907000000001</v>
      </c>
      <c r="D383" s="4">
        <f t="shared" si="6"/>
        <v>3.7722548959475155</v>
      </c>
    </row>
    <row r="384" spans="1:4" ht="20.100000000000001" customHeight="1" x14ac:dyDescent="0.25">
      <c r="A384" s="159" t="s">
        <v>270</v>
      </c>
      <c r="B384" s="2">
        <v>4</v>
      </c>
      <c r="C384" s="4">
        <v>11.887381</v>
      </c>
      <c r="D384" s="4">
        <f t="shared" si="6"/>
        <v>3.4478081443142976</v>
      </c>
    </row>
    <row r="385" spans="1:4" ht="20.100000000000001" customHeight="1" x14ac:dyDescent="0.25">
      <c r="A385" s="159" t="s">
        <v>270</v>
      </c>
      <c r="B385" s="2">
        <v>4</v>
      </c>
      <c r="C385" s="4">
        <v>7.5554319999999997</v>
      </c>
      <c r="D385" s="4">
        <f t="shared" si="6"/>
        <v>2.7487146086853032</v>
      </c>
    </row>
    <row r="386" spans="1:4" ht="20.100000000000001" customHeight="1" x14ac:dyDescent="0.25">
      <c r="A386" s="159" t="s">
        <v>270</v>
      </c>
      <c r="B386" s="2">
        <v>4</v>
      </c>
      <c r="C386" s="4">
        <v>17.063801000000002</v>
      </c>
      <c r="D386" s="4">
        <f t="shared" si="6"/>
        <v>4.1308353876667612</v>
      </c>
    </row>
    <row r="387" spans="1:4" ht="20.100000000000001" customHeight="1" x14ac:dyDescent="0.25">
      <c r="A387" s="159" t="s">
        <v>270</v>
      </c>
      <c r="B387" s="2">
        <v>4</v>
      </c>
      <c r="C387" s="4">
        <v>11.918507</v>
      </c>
      <c r="D387" s="4">
        <f t="shared" si="6"/>
        <v>3.4523190756359701</v>
      </c>
    </row>
    <row r="388" spans="1:4" ht="20.100000000000001" customHeight="1" x14ac:dyDescent="0.25">
      <c r="A388" s="159" t="s">
        <v>270</v>
      </c>
      <c r="B388" s="2">
        <v>4</v>
      </c>
      <c r="C388" s="4">
        <v>16.898582999999999</v>
      </c>
      <c r="D388" s="4">
        <f t="shared" si="6"/>
        <v>4.110788610473664</v>
      </c>
    </row>
    <row r="389" spans="1:4" ht="20.100000000000001" customHeight="1" x14ac:dyDescent="0.25">
      <c r="A389" s="159" t="s">
        <v>270</v>
      </c>
      <c r="B389" s="2">
        <v>4</v>
      </c>
      <c r="C389" s="4">
        <v>6.1205239999999996</v>
      </c>
      <c r="D389" s="4">
        <f t="shared" si="6"/>
        <v>2.4739692803266573</v>
      </c>
    </row>
    <row r="390" spans="1:4" ht="20.100000000000001" customHeight="1" x14ac:dyDescent="0.25">
      <c r="A390" s="159" t="s">
        <v>270</v>
      </c>
      <c r="B390" s="2">
        <v>5</v>
      </c>
      <c r="C390" s="4">
        <v>4.3199870000000002</v>
      </c>
      <c r="D390" s="4">
        <f t="shared" si="6"/>
        <v>2.0784578417663422</v>
      </c>
    </row>
    <row r="391" spans="1:4" ht="20.100000000000001" customHeight="1" x14ac:dyDescent="0.25">
      <c r="A391" s="159" t="s">
        <v>270</v>
      </c>
      <c r="B391" s="2">
        <v>5</v>
      </c>
      <c r="C391" s="4">
        <v>5.0987989999999996</v>
      </c>
      <c r="D391" s="4">
        <f t="shared" si="6"/>
        <v>2.2580520366014598</v>
      </c>
    </row>
    <row r="392" spans="1:4" ht="20.100000000000001" customHeight="1" x14ac:dyDescent="0.25">
      <c r="A392" s="159" t="s">
        <v>270</v>
      </c>
      <c r="B392" s="2">
        <v>5</v>
      </c>
      <c r="C392" s="4">
        <v>8.0975470000000005</v>
      </c>
      <c r="D392" s="4">
        <f t="shared" si="6"/>
        <v>2.8456189133473231</v>
      </c>
    </row>
    <row r="393" spans="1:4" ht="20.100000000000001" customHeight="1" x14ac:dyDescent="0.25">
      <c r="A393" s="159" t="s">
        <v>270</v>
      </c>
      <c r="B393" s="2">
        <v>5</v>
      </c>
      <c r="C393" s="4">
        <v>8.9297129999999996</v>
      </c>
      <c r="D393" s="4">
        <f t="shared" si="6"/>
        <v>2.9882625386669091</v>
      </c>
    </row>
    <row r="394" spans="1:4" ht="20.100000000000001" customHeight="1" x14ac:dyDescent="0.25">
      <c r="A394" s="159" t="s">
        <v>270</v>
      </c>
      <c r="B394" s="2">
        <v>5</v>
      </c>
      <c r="C394" s="4">
        <v>12.501211</v>
      </c>
      <c r="D394" s="4">
        <f t="shared" si="6"/>
        <v>3.5357051630473939</v>
      </c>
    </row>
    <row r="395" spans="1:4" ht="20.100000000000001" customHeight="1" x14ac:dyDescent="0.25">
      <c r="A395" s="159" t="s">
        <v>270</v>
      </c>
      <c r="B395" s="2">
        <v>5</v>
      </c>
      <c r="C395" s="4">
        <v>7.3592709999999997</v>
      </c>
      <c r="D395" s="4">
        <f t="shared" si="6"/>
        <v>2.7127976334404305</v>
      </c>
    </row>
    <row r="396" spans="1:4" ht="20.100000000000001" customHeight="1" x14ac:dyDescent="0.25">
      <c r="A396" s="159" t="s">
        <v>270</v>
      </c>
      <c r="B396" s="2">
        <v>6</v>
      </c>
      <c r="C396" s="4">
        <v>9.3452669999999998</v>
      </c>
      <c r="D396" s="4">
        <f t="shared" si="6"/>
        <v>3.0570029440613888</v>
      </c>
    </row>
    <row r="397" spans="1:4" ht="20.100000000000001" customHeight="1" x14ac:dyDescent="0.25">
      <c r="A397" s="159" t="s">
        <v>270</v>
      </c>
      <c r="B397" s="2">
        <v>6</v>
      </c>
      <c r="C397" s="4">
        <v>11.081492000000001</v>
      </c>
      <c r="D397" s="4">
        <f t="shared" si="6"/>
        <v>3.3288875018540356</v>
      </c>
    </row>
    <row r="398" spans="1:4" ht="20.100000000000001" customHeight="1" x14ac:dyDescent="0.25">
      <c r="A398" s="159" t="s">
        <v>270</v>
      </c>
      <c r="B398" s="2">
        <v>6</v>
      </c>
      <c r="C398" s="4">
        <v>10.500336000000001</v>
      </c>
      <c r="D398" s="4">
        <f t="shared" si="6"/>
        <v>3.2404221947147569</v>
      </c>
    </row>
    <row r="399" spans="1:4" ht="20.100000000000001" customHeight="1" x14ac:dyDescent="0.25">
      <c r="A399" s="159" t="s">
        <v>270</v>
      </c>
      <c r="B399" s="2">
        <v>6</v>
      </c>
      <c r="C399" s="4">
        <v>10.549149999999999</v>
      </c>
      <c r="D399" s="4">
        <f t="shared" si="6"/>
        <v>3.2479455044689405</v>
      </c>
    </row>
    <row r="400" spans="1:4" ht="20.100000000000001" customHeight="1" x14ac:dyDescent="0.25">
      <c r="A400" s="159" t="s">
        <v>270</v>
      </c>
      <c r="B400" s="2">
        <v>6</v>
      </c>
      <c r="C400" s="4">
        <v>14.83564</v>
      </c>
      <c r="D400" s="4">
        <f t="shared" si="6"/>
        <v>3.8517061154766208</v>
      </c>
    </row>
    <row r="401" spans="1:4" ht="20.100000000000001" customHeight="1" x14ac:dyDescent="0.25">
      <c r="A401" s="159" t="s">
        <v>270</v>
      </c>
      <c r="B401" s="2">
        <v>6</v>
      </c>
      <c r="C401" s="4">
        <v>15.868014000000001</v>
      </c>
      <c r="D401" s="4">
        <f t="shared" si="6"/>
        <v>3.9834675849063967</v>
      </c>
    </row>
    <row r="402" spans="1:4" ht="20.100000000000001" customHeight="1" x14ac:dyDescent="0.25">
      <c r="A402" s="159" t="s">
        <v>270</v>
      </c>
      <c r="B402" s="2">
        <v>6</v>
      </c>
      <c r="C402" s="4">
        <v>13.367983000000001</v>
      </c>
      <c r="D402" s="4">
        <f t="shared" si="6"/>
        <v>3.6562252392323971</v>
      </c>
    </row>
    <row r="403" spans="1:4" ht="20.100000000000001" customHeight="1" x14ac:dyDescent="0.25">
      <c r="A403" s="159" t="s">
        <v>270</v>
      </c>
      <c r="B403" s="2">
        <v>6</v>
      </c>
      <c r="C403" s="4">
        <v>11.034046</v>
      </c>
      <c r="D403" s="4">
        <f t="shared" si="6"/>
        <v>3.3217534526210701</v>
      </c>
    </row>
    <row r="404" spans="1:4" ht="20.100000000000001" customHeight="1" x14ac:dyDescent="0.25">
      <c r="A404" s="159" t="s">
        <v>270</v>
      </c>
      <c r="B404" s="2">
        <v>7</v>
      </c>
      <c r="C404" s="4">
        <v>5.6346230000000004</v>
      </c>
      <c r="D404" s="4">
        <f t="shared" si="6"/>
        <v>2.3737360847406772</v>
      </c>
    </row>
    <row r="405" spans="1:4" ht="20.100000000000001" customHeight="1" x14ac:dyDescent="0.25">
      <c r="A405" s="159" t="s">
        <v>270</v>
      </c>
      <c r="B405" s="2">
        <v>7</v>
      </c>
      <c r="C405" s="4">
        <v>6.5022719999999996</v>
      </c>
      <c r="D405" s="4">
        <f t="shared" si="6"/>
        <v>2.5499552937257546</v>
      </c>
    </row>
    <row r="406" spans="1:4" ht="20.100000000000001" customHeight="1" x14ac:dyDescent="0.25">
      <c r="A406" s="159" t="s">
        <v>270</v>
      </c>
      <c r="B406" s="2">
        <v>7</v>
      </c>
      <c r="C406" s="4">
        <v>12.473696</v>
      </c>
      <c r="D406" s="4">
        <f t="shared" si="6"/>
        <v>3.5318119995265889</v>
      </c>
    </row>
    <row r="407" spans="1:4" ht="20.100000000000001" customHeight="1" x14ac:dyDescent="0.25">
      <c r="A407" s="159" t="s">
        <v>270</v>
      </c>
      <c r="B407" s="2">
        <v>7</v>
      </c>
      <c r="C407" s="4">
        <v>11.940606000000001</v>
      </c>
      <c r="D407" s="4">
        <f t="shared" si="6"/>
        <v>3.4555181955822487</v>
      </c>
    </row>
    <row r="408" spans="1:4" ht="20.100000000000001" customHeight="1" x14ac:dyDescent="0.25">
      <c r="A408" s="159" t="s">
        <v>270</v>
      </c>
      <c r="B408" s="2">
        <v>7</v>
      </c>
      <c r="C408" s="4">
        <v>7.9966949999999999</v>
      </c>
      <c r="D408" s="4">
        <f t="shared" si="6"/>
        <v>2.8278428174140089</v>
      </c>
    </row>
    <row r="409" spans="1:4" ht="20.100000000000001" customHeight="1" x14ac:dyDescent="0.25">
      <c r="A409" s="159" t="s">
        <v>270</v>
      </c>
      <c r="B409" s="2">
        <v>7</v>
      </c>
      <c r="C409" s="4">
        <v>11.208054000000001</v>
      </c>
      <c r="D409" s="4">
        <f t="shared" si="6"/>
        <v>3.3478431862917355</v>
      </c>
    </row>
    <row r="410" spans="1:4" ht="20.100000000000001" customHeight="1" x14ac:dyDescent="0.25">
      <c r="A410" s="159" t="s">
        <v>270</v>
      </c>
      <c r="B410" s="2">
        <v>7</v>
      </c>
      <c r="C410" s="4">
        <v>7.6046829999999996</v>
      </c>
      <c r="D410" s="4">
        <f t="shared" si="6"/>
        <v>2.7576589709389374</v>
      </c>
    </row>
    <row r="411" spans="1:4" ht="20.100000000000001" customHeight="1" x14ac:dyDescent="0.25">
      <c r="A411" s="159" t="s">
        <v>270</v>
      </c>
      <c r="B411" s="2">
        <v>8</v>
      </c>
      <c r="C411" s="4">
        <v>3.5226920000000002</v>
      </c>
      <c r="D411" s="4">
        <f t="shared" si="6"/>
        <v>1.8768835872264429</v>
      </c>
    </row>
    <row r="412" spans="1:4" ht="20.100000000000001" customHeight="1" x14ac:dyDescent="0.25">
      <c r="A412" s="159" t="s">
        <v>270</v>
      </c>
      <c r="B412" s="2">
        <v>8</v>
      </c>
      <c r="C412" s="4">
        <v>5.52102</v>
      </c>
      <c r="D412" s="4">
        <f t="shared" si="6"/>
        <v>2.3496850852827067</v>
      </c>
    </row>
    <row r="413" spans="1:4" ht="20.100000000000001" customHeight="1" x14ac:dyDescent="0.25">
      <c r="A413" s="159" t="s">
        <v>270</v>
      </c>
      <c r="B413" s="2">
        <v>8</v>
      </c>
      <c r="C413" s="4">
        <v>4.1990379999999998</v>
      </c>
      <c r="D413" s="4">
        <f t="shared" si="6"/>
        <v>2.04915543578324</v>
      </c>
    </row>
    <row r="414" spans="1:4" ht="20.100000000000001" customHeight="1" x14ac:dyDescent="0.25">
      <c r="A414" s="159" t="s">
        <v>270</v>
      </c>
      <c r="B414" s="2">
        <v>8</v>
      </c>
      <c r="C414" s="4">
        <v>9.0521139999999995</v>
      </c>
      <c r="D414" s="4">
        <f t="shared" si="6"/>
        <v>3.0086731294708637</v>
      </c>
    </row>
    <row r="415" spans="1:4" ht="20.100000000000001" customHeight="1" x14ac:dyDescent="0.25">
      <c r="A415" s="159" t="s">
        <v>270</v>
      </c>
      <c r="B415" s="2">
        <v>8</v>
      </c>
      <c r="C415" s="4">
        <v>4.6728490000000003</v>
      </c>
      <c r="D415" s="4">
        <f t="shared" si="6"/>
        <v>2.1616773579792152</v>
      </c>
    </row>
    <row r="416" spans="1:4" ht="20.100000000000001" customHeight="1" x14ac:dyDescent="0.25">
      <c r="A416" s="159" t="s">
        <v>270</v>
      </c>
      <c r="B416" s="2">
        <v>9</v>
      </c>
      <c r="C416" s="4">
        <v>16.358806000000001</v>
      </c>
      <c r="D416" s="4">
        <f t="shared" si="6"/>
        <v>4.0446020817875272</v>
      </c>
    </row>
    <row r="417" spans="1:4" ht="20.100000000000001" customHeight="1" x14ac:dyDescent="0.25">
      <c r="A417" s="159" t="s">
        <v>270</v>
      </c>
      <c r="B417" s="2">
        <v>9</v>
      </c>
      <c r="C417" s="4">
        <v>18.529475999999999</v>
      </c>
      <c r="D417" s="4">
        <f t="shared" si="6"/>
        <v>4.304587785142731</v>
      </c>
    </row>
    <row r="418" spans="1:4" ht="20.100000000000001" customHeight="1" x14ac:dyDescent="0.25">
      <c r="A418" s="159" t="s">
        <v>270</v>
      </c>
      <c r="B418" s="2">
        <v>9</v>
      </c>
      <c r="C418" s="4">
        <v>15.802091000000001</v>
      </c>
      <c r="D418" s="4">
        <f t="shared" si="6"/>
        <v>3.9751843982386528</v>
      </c>
    </row>
    <row r="419" spans="1:4" ht="20.100000000000001" customHeight="1" x14ac:dyDescent="0.25">
      <c r="A419" s="159" t="s">
        <v>270</v>
      </c>
      <c r="B419" s="2">
        <v>9</v>
      </c>
      <c r="C419" s="4">
        <v>20.657874</v>
      </c>
      <c r="D419" s="4">
        <f t="shared" si="6"/>
        <v>4.5450933983802795</v>
      </c>
    </row>
    <row r="420" spans="1:4" ht="20.100000000000001" customHeight="1" x14ac:dyDescent="0.25">
      <c r="A420" s="159" t="s">
        <v>270</v>
      </c>
      <c r="B420" s="2">
        <v>10</v>
      </c>
      <c r="C420" s="4">
        <v>2.7570610000000002</v>
      </c>
      <c r="D420" s="4">
        <f t="shared" si="6"/>
        <v>1.6604400019272001</v>
      </c>
    </row>
    <row r="421" spans="1:4" ht="20.100000000000001" customHeight="1" x14ac:dyDescent="0.25">
      <c r="A421" s="159" t="s">
        <v>270</v>
      </c>
      <c r="B421" s="2">
        <v>10</v>
      </c>
      <c r="C421" s="4">
        <v>19.221077000000001</v>
      </c>
      <c r="D421" s="4">
        <f t="shared" si="6"/>
        <v>4.3841848729267792</v>
      </c>
    </row>
    <row r="422" spans="1:4" ht="20.100000000000001" customHeight="1" x14ac:dyDescent="0.25">
      <c r="A422" s="159" t="s">
        <v>270</v>
      </c>
      <c r="B422" s="2">
        <v>10</v>
      </c>
      <c r="C422" s="4">
        <v>18.561902</v>
      </c>
      <c r="D422" s="4">
        <f t="shared" ref="D422:D485" si="7">SQRT(C422)</f>
        <v>4.308352585385741</v>
      </c>
    </row>
    <row r="423" spans="1:4" ht="20.100000000000001" customHeight="1" x14ac:dyDescent="0.25">
      <c r="A423" s="159" t="s">
        <v>270</v>
      </c>
      <c r="B423" s="2">
        <v>10</v>
      </c>
      <c r="C423" s="4">
        <v>1.8496440000000001</v>
      </c>
      <c r="D423" s="4">
        <f t="shared" si="7"/>
        <v>1.3600161763743841</v>
      </c>
    </row>
    <row r="424" spans="1:4" ht="20.100000000000001" customHeight="1" x14ac:dyDescent="0.25">
      <c r="A424" s="159" t="s">
        <v>270</v>
      </c>
      <c r="B424" s="2">
        <v>10</v>
      </c>
      <c r="C424" s="4">
        <v>1.4716530000000001</v>
      </c>
      <c r="D424" s="4">
        <f t="shared" si="7"/>
        <v>1.2131170594794223</v>
      </c>
    </row>
    <row r="425" spans="1:4" ht="20.100000000000001" customHeight="1" x14ac:dyDescent="0.25">
      <c r="A425" s="159" t="s">
        <v>270</v>
      </c>
      <c r="B425" s="2">
        <v>11</v>
      </c>
      <c r="C425" s="4">
        <v>4.5582479999999999</v>
      </c>
      <c r="D425" s="4">
        <f t="shared" si="7"/>
        <v>2.1350053864100671</v>
      </c>
    </row>
    <row r="426" spans="1:4" ht="20.100000000000001" customHeight="1" x14ac:dyDescent="0.25">
      <c r="A426" s="159" t="s">
        <v>270</v>
      </c>
      <c r="B426" s="2">
        <v>11</v>
      </c>
      <c r="C426" s="4">
        <v>10.234954999999999</v>
      </c>
      <c r="D426" s="4">
        <f t="shared" si="7"/>
        <v>3.1992116216343049</v>
      </c>
    </row>
    <row r="427" spans="1:4" ht="20.100000000000001" customHeight="1" x14ac:dyDescent="0.25">
      <c r="A427" s="159" t="s">
        <v>270</v>
      </c>
      <c r="B427" s="2">
        <v>11</v>
      </c>
      <c r="C427" s="4">
        <v>8.8180350000000001</v>
      </c>
      <c r="D427" s="4">
        <f t="shared" si="7"/>
        <v>2.9695176375970558</v>
      </c>
    </row>
    <row r="428" spans="1:4" ht="20.100000000000001" customHeight="1" x14ac:dyDescent="0.25">
      <c r="A428" s="159" t="s">
        <v>270</v>
      </c>
      <c r="B428" s="2">
        <v>11</v>
      </c>
      <c r="C428" s="4">
        <v>3.6300300000000001</v>
      </c>
      <c r="D428" s="4">
        <f t="shared" si="7"/>
        <v>1.9052637612677148</v>
      </c>
    </row>
    <row r="429" spans="1:4" ht="20.100000000000001" customHeight="1" x14ac:dyDescent="0.25">
      <c r="A429" s="159" t="s">
        <v>270</v>
      </c>
      <c r="B429" s="2">
        <v>12</v>
      </c>
      <c r="C429" s="4">
        <v>13.962567</v>
      </c>
      <c r="D429" s="4">
        <f t="shared" si="7"/>
        <v>3.7366518435626297</v>
      </c>
    </row>
    <row r="430" spans="1:4" ht="20.100000000000001" customHeight="1" x14ac:dyDescent="0.25">
      <c r="A430" s="159" t="s">
        <v>270</v>
      </c>
      <c r="B430" s="2">
        <v>12</v>
      </c>
      <c r="C430" s="4">
        <v>22.230011000000001</v>
      </c>
      <c r="D430" s="4">
        <f t="shared" si="7"/>
        <v>4.7148712601724343</v>
      </c>
    </row>
    <row r="431" spans="1:4" ht="20.100000000000001" customHeight="1" x14ac:dyDescent="0.25">
      <c r="A431" s="159" t="s">
        <v>270</v>
      </c>
      <c r="B431" s="2">
        <v>12</v>
      </c>
      <c r="C431" s="4">
        <v>20.454502999999999</v>
      </c>
      <c r="D431" s="4">
        <f t="shared" si="7"/>
        <v>4.5226654751374218</v>
      </c>
    </row>
    <row r="432" spans="1:4" ht="20.100000000000001" customHeight="1" x14ac:dyDescent="0.25">
      <c r="A432" s="159" t="s">
        <v>270</v>
      </c>
      <c r="B432" s="2">
        <v>12</v>
      </c>
      <c r="C432" s="4">
        <v>11.253555</v>
      </c>
      <c r="D432" s="4">
        <f t="shared" si="7"/>
        <v>3.3546318725010646</v>
      </c>
    </row>
    <row r="433" spans="1:4" ht="20.100000000000001" customHeight="1" x14ac:dyDescent="0.25">
      <c r="A433" s="159" t="s">
        <v>270</v>
      </c>
      <c r="B433" s="2">
        <v>13</v>
      </c>
      <c r="C433" s="4">
        <v>20.885829999999999</v>
      </c>
      <c r="D433" s="4">
        <f t="shared" si="7"/>
        <v>4.5701017494143388</v>
      </c>
    </row>
    <row r="434" spans="1:4" ht="20.100000000000001" customHeight="1" x14ac:dyDescent="0.25">
      <c r="A434" s="159" t="s">
        <v>270</v>
      </c>
      <c r="B434" s="2">
        <v>13</v>
      </c>
      <c r="C434" s="4">
        <v>4.3087609999999996</v>
      </c>
      <c r="D434" s="4">
        <f t="shared" si="7"/>
        <v>2.0757555251040523</v>
      </c>
    </row>
    <row r="435" spans="1:4" ht="20.100000000000001" customHeight="1" x14ac:dyDescent="0.25">
      <c r="A435" s="159" t="s">
        <v>270</v>
      </c>
      <c r="B435" s="2">
        <v>13</v>
      </c>
      <c r="C435" s="4">
        <v>8.9536510000000007</v>
      </c>
      <c r="D435" s="4">
        <f t="shared" si="7"/>
        <v>2.9922651954664716</v>
      </c>
    </row>
    <row r="436" spans="1:4" ht="20.100000000000001" customHeight="1" x14ac:dyDescent="0.25">
      <c r="A436" s="159" t="s">
        <v>270</v>
      </c>
      <c r="B436" s="2">
        <v>14</v>
      </c>
      <c r="C436" s="4">
        <v>7.77745</v>
      </c>
      <c r="D436" s="4">
        <f t="shared" si="7"/>
        <v>2.788807989087811</v>
      </c>
    </row>
    <row r="437" spans="1:4" ht="20.100000000000001" customHeight="1" x14ac:dyDescent="0.25">
      <c r="A437" s="159" t="s">
        <v>270</v>
      </c>
      <c r="B437" s="2">
        <v>14</v>
      </c>
      <c r="C437" s="4">
        <v>7.005179</v>
      </c>
      <c r="D437" s="4">
        <f t="shared" si="7"/>
        <v>2.6467298691026251</v>
      </c>
    </row>
    <row r="438" spans="1:4" ht="20.100000000000001" customHeight="1" x14ac:dyDescent="0.25">
      <c r="A438" s="159" t="s">
        <v>270</v>
      </c>
      <c r="B438" s="2">
        <v>14</v>
      </c>
      <c r="C438" s="4">
        <v>7.3387089999999997</v>
      </c>
      <c r="D438" s="4">
        <f t="shared" si="7"/>
        <v>2.7090051679537268</v>
      </c>
    </row>
    <row r="439" spans="1:4" ht="20.100000000000001" customHeight="1" x14ac:dyDescent="0.25">
      <c r="A439" s="159" t="s">
        <v>270</v>
      </c>
      <c r="B439" s="2">
        <v>14</v>
      </c>
      <c r="C439" s="4">
        <v>7.6746259999999999</v>
      </c>
      <c r="D439" s="4">
        <f t="shared" si="7"/>
        <v>2.7703115348278069</v>
      </c>
    </row>
    <row r="440" spans="1:4" ht="20.100000000000001" customHeight="1" x14ac:dyDescent="0.25">
      <c r="A440" s="159" t="s">
        <v>270</v>
      </c>
      <c r="B440" s="2">
        <v>14</v>
      </c>
      <c r="C440" s="4">
        <v>7.5654190000000003</v>
      </c>
      <c r="D440" s="4">
        <f t="shared" si="7"/>
        <v>2.7505306760696198</v>
      </c>
    </row>
    <row r="441" spans="1:4" ht="20.100000000000001" customHeight="1" x14ac:dyDescent="0.25">
      <c r="A441" s="159" t="s">
        <v>270</v>
      </c>
      <c r="B441" s="2">
        <v>14</v>
      </c>
      <c r="C441" s="4">
        <v>7.3696760000000001</v>
      </c>
      <c r="D441" s="4">
        <f t="shared" si="7"/>
        <v>2.7147147179768263</v>
      </c>
    </row>
    <row r="442" spans="1:4" ht="20.100000000000001" customHeight="1" x14ac:dyDescent="0.25">
      <c r="A442" s="159" t="s">
        <v>270</v>
      </c>
      <c r="B442" s="2">
        <v>14</v>
      </c>
      <c r="C442" s="4">
        <v>15.623581</v>
      </c>
      <c r="D442" s="4">
        <f t="shared" si="7"/>
        <v>3.9526675802551368</v>
      </c>
    </row>
    <row r="443" spans="1:4" ht="20.100000000000001" customHeight="1" x14ac:dyDescent="0.25">
      <c r="A443" s="159" t="s">
        <v>270</v>
      </c>
      <c r="B443" s="2">
        <v>14</v>
      </c>
      <c r="C443" s="4">
        <v>14.87471</v>
      </c>
      <c r="D443" s="4">
        <f t="shared" si="7"/>
        <v>3.8567745591361704</v>
      </c>
    </row>
    <row r="444" spans="1:4" ht="20.100000000000001" customHeight="1" x14ac:dyDescent="0.25">
      <c r="A444" s="159" t="s">
        <v>270</v>
      </c>
      <c r="B444" s="2">
        <v>15</v>
      </c>
      <c r="C444" s="4">
        <v>5.4219330000000001</v>
      </c>
      <c r="D444" s="4">
        <f t="shared" si="7"/>
        <v>2.3285044556538859</v>
      </c>
    </row>
    <row r="445" spans="1:4" ht="20.100000000000001" customHeight="1" x14ac:dyDescent="0.25">
      <c r="A445" s="159" t="s">
        <v>270</v>
      </c>
      <c r="B445" s="2">
        <v>15</v>
      </c>
      <c r="C445" s="4">
        <v>9.5182529999999996</v>
      </c>
      <c r="D445" s="4">
        <f t="shared" si="7"/>
        <v>3.0851666081429054</v>
      </c>
    </row>
    <row r="446" spans="1:4" ht="20.100000000000001" customHeight="1" x14ac:dyDescent="0.25">
      <c r="A446" s="159" t="s">
        <v>270</v>
      </c>
      <c r="B446" s="2">
        <v>15</v>
      </c>
      <c r="C446" s="4">
        <v>5.4678979999999999</v>
      </c>
      <c r="D446" s="4">
        <f t="shared" si="7"/>
        <v>2.3383536943755963</v>
      </c>
    </row>
    <row r="447" spans="1:4" ht="20.100000000000001" customHeight="1" x14ac:dyDescent="0.25">
      <c r="A447" s="159" t="s">
        <v>270</v>
      </c>
      <c r="B447" s="2">
        <v>15</v>
      </c>
      <c r="C447" s="4">
        <v>8.6063679999999998</v>
      </c>
      <c r="D447" s="4">
        <f t="shared" si="7"/>
        <v>2.9336611937986294</v>
      </c>
    </row>
    <row r="448" spans="1:4" ht="20.100000000000001" customHeight="1" x14ac:dyDescent="0.25">
      <c r="A448" s="159" t="s">
        <v>270</v>
      </c>
      <c r="B448" s="2">
        <v>15</v>
      </c>
      <c r="C448" s="4">
        <v>7.6603570000000003</v>
      </c>
      <c r="D448" s="4">
        <f t="shared" si="7"/>
        <v>2.7677349945397589</v>
      </c>
    </row>
    <row r="449" spans="1:4" ht="20.100000000000001" customHeight="1" x14ac:dyDescent="0.25">
      <c r="A449" s="159" t="s">
        <v>270</v>
      </c>
      <c r="B449" s="2">
        <v>15</v>
      </c>
      <c r="C449" s="4">
        <v>11.023516000000001</v>
      </c>
      <c r="D449" s="4">
        <f t="shared" si="7"/>
        <v>3.3201680680351111</v>
      </c>
    </row>
    <row r="450" spans="1:4" ht="20.100000000000001" customHeight="1" x14ac:dyDescent="0.25">
      <c r="A450" s="159" t="s">
        <v>270</v>
      </c>
      <c r="B450" s="2">
        <v>15</v>
      </c>
      <c r="C450" s="4">
        <v>9.7683009999999992</v>
      </c>
      <c r="D450" s="4">
        <f t="shared" si="7"/>
        <v>3.1254281306726601</v>
      </c>
    </row>
    <row r="451" spans="1:4" ht="20.100000000000001" customHeight="1" x14ac:dyDescent="0.25">
      <c r="A451" s="159" t="s">
        <v>270</v>
      </c>
      <c r="B451" s="2">
        <v>15</v>
      </c>
      <c r="C451" s="4">
        <v>7.2972570000000001</v>
      </c>
      <c r="D451" s="4">
        <f t="shared" si="7"/>
        <v>2.701343554603894</v>
      </c>
    </row>
    <row r="452" spans="1:4" ht="20.100000000000001" customHeight="1" x14ac:dyDescent="0.25">
      <c r="A452" s="159" t="s">
        <v>270</v>
      </c>
      <c r="B452" s="2">
        <v>16</v>
      </c>
      <c r="C452" s="4">
        <v>2.843232</v>
      </c>
      <c r="D452" s="4">
        <f t="shared" si="7"/>
        <v>1.6861886015508467</v>
      </c>
    </row>
    <row r="453" spans="1:4" ht="20.100000000000001" customHeight="1" x14ac:dyDescent="0.25">
      <c r="A453" s="159" t="s">
        <v>270</v>
      </c>
      <c r="B453" s="2">
        <v>16</v>
      </c>
      <c r="C453" s="4">
        <v>6.1854380000000004</v>
      </c>
      <c r="D453" s="4">
        <f t="shared" si="7"/>
        <v>2.4870540806343557</v>
      </c>
    </row>
    <row r="454" spans="1:4" ht="20.100000000000001" customHeight="1" x14ac:dyDescent="0.25">
      <c r="A454" s="159" t="s">
        <v>270</v>
      </c>
      <c r="B454" s="2">
        <v>16</v>
      </c>
      <c r="C454" s="4">
        <v>6.5154880000000004</v>
      </c>
      <c r="D454" s="4">
        <f t="shared" si="7"/>
        <v>2.5525453962662445</v>
      </c>
    </row>
    <row r="455" spans="1:4" ht="20.100000000000001" customHeight="1" x14ac:dyDescent="0.25">
      <c r="A455" s="159" t="s">
        <v>270</v>
      </c>
      <c r="B455" s="2">
        <v>16</v>
      </c>
      <c r="C455" s="4">
        <v>2.1526179999999999</v>
      </c>
      <c r="D455" s="4">
        <f t="shared" si="7"/>
        <v>1.4671802888534182</v>
      </c>
    </row>
    <row r="456" spans="1:4" ht="20.100000000000001" customHeight="1" x14ac:dyDescent="0.25">
      <c r="A456" s="159" t="s">
        <v>270</v>
      </c>
      <c r="B456" s="2">
        <v>16</v>
      </c>
      <c r="C456" s="4">
        <v>7.970745</v>
      </c>
      <c r="D456" s="4">
        <f t="shared" si="7"/>
        <v>2.823250785884952</v>
      </c>
    </row>
    <row r="457" spans="1:4" ht="20.100000000000001" customHeight="1" x14ac:dyDescent="0.25">
      <c r="A457" s="159" t="s">
        <v>270</v>
      </c>
      <c r="B457" s="2">
        <v>17</v>
      </c>
      <c r="C457" s="4">
        <v>5.0057559999999999</v>
      </c>
      <c r="D457" s="4">
        <f t="shared" si="7"/>
        <v>2.2373546880188666</v>
      </c>
    </row>
    <row r="458" spans="1:4" ht="20.100000000000001" customHeight="1" x14ac:dyDescent="0.25">
      <c r="A458" s="159" t="s">
        <v>270</v>
      </c>
      <c r="B458" s="2">
        <v>17</v>
      </c>
      <c r="C458" s="4">
        <v>16.522123000000001</v>
      </c>
      <c r="D458" s="4">
        <f t="shared" si="7"/>
        <v>4.0647414431916822</v>
      </c>
    </row>
    <row r="459" spans="1:4" ht="20.100000000000001" customHeight="1" x14ac:dyDescent="0.25">
      <c r="A459" s="159" t="s">
        <v>270</v>
      </c>
      <c r="B459" s="2">
        <v>17</v>
      </c>
      <c r="C459" s="4">
        <v>7.9881289999999998</v>
      </c>
      <c r="D459" s="4">
        <f t="shared" si="7"/>
        <v>2.826327829534288</v>
      </c>
    </row>
    <row r="460" spans="1:4" ht="20.100000000000001" customHeight="1" x14ac:dyDescent="0.25">
      <c r="A460" s="159" t="s">
        <v>270</v>
      </c>
      <c r="B460" s="2">
        <v>17</v>
      </c>
      <c r="C460" s="4">
        <v>5.8088430000000004</v>
      </c>
      <c r="D460" s="4">
        <f t="shared" si="7"/>
        <v>2.4101541444480268</v>
      </c>
    </row>
    <row r="461" spans="1:4" ht="20.100000000000001" customHeight="1" x14ac:dyDescent="0.25">
      <c r="A461" s="159" t="s">
        <v>270</v>
      </c>
      <c r="B461" s="2">
        <v>17</v>
      </c>
      <c r="C461" s="4">
        <v>5.4299710000000001</v>
      </c>
      <c r="D461" s="4">
        <f t="shared" si="7"/>
        <v>2.3302298169923068</v>
      </c>
    </row>
    <row r="462" spans="1:4" ht="20.100000000000001" customHeight="1" x14ac:dyDescent="0.25">
      <c r="A462" s="159" t="s">
        <v>270</v>
      </c>
      <c r="B462" s="2">
        <v>17</v>
      </c>
      <c r="C462" s="4">
        <v>15.703431999999999</v>
      </c>
      <c r="D462" s="4">
        <f t="shared" si="7"/>
        <v>3.9627556068978063</v>
      </c>
    </row>
    <row r="463" spans="1:4" ht="20.100000000000001" customHeight="1" x14ac:dyDescent="0.25">
      <c r="A463" s="159" t="s">
        <v>270</v>
      </c>
      <c r="B463" s="2">
        <v>17</v>
      </c>
      <c r="C463" s="4">
        <v>13.138206</v>
      </c>
      <c r="D463" s="4">
        <f t="shared" si="7"/>
        <v>3.6246663294708936</v>
      </c>
    </row>
    <row r="464" spans="1:4" ht="20.100000000000001" customHeight="1" x14ac:dyDescent="0.25">
      <c r="A464" s="159" t="s">
        <v>270</v>
      </c>
      <c r="B464" s="2">
        <v>18</v>
      </c>
      <c r="C464" s="4">
        <v>4.5725160000000002</v>
      </c>
      <c r="D464" s="4">
        <f t="shared" si="7"/>
        <v>2.1383442192500253</v>
      </c>
    </row>
    <row r="465" spans="1:4" ht="20.100000000000001" customHeight="1" x14ac:dyDescent="0.25">
      <c r="A465" s="159" t="s">
        <v>270</v>
      </c>
      <c r="B465" s="2">
        <v>18</v>
      </c>
      <c r="C465" s="4">
        <v>6.9435919999999998</v>
      </c>
      <c r="D465" s="4">
        <f t="shared" si="7"/>
        <v>2.6350696385484769</v>
      </c>
    </row>
    <row r="466" spans="1:4" ht="20.100000000000001" customHeight="1" x14ac:dyDescent="0.25">
      <c r="A466" s="159" t="s">
        <v>270</v>
      </c>
      <c r="B466" s="2">
        <v>18</v>
      </c>
      <c r="C466" s="4">
        <v>12.607856</v>
      </c>
      <c r="D466" s="4">
        <f t="shared" si="7"/>
        <v>3.5507542860637371</v>
      </c>
    </row>
    <row r="467" spans="1:4" ht="20.100000000000001" customHeight="1" x14ac:dyDescent="0.25">
      <c r="A467" s="159" t="s">
        <v>270</v>
      </c>
      <c r="B467" s="2">
        <v>18</v>
      </c>
      <c r="C467" s="4">
        <v>11.98676</v>
      </c>
      <c r="D467" s="4">
        <f t="shared" si="7"/>
        <v>3.4621900583301315</v>
      </c>
    </row>
    <row r="468" spans="1:4" ht="20.100000000000001" customHeight="1" x14ac:dyDescent="0.25">
      <c r="A468" s="159" t="s">
        <v>270</v>
      </c>
      <c r="B468" s="2">
        <v>18</v>
      </c>
      <c r="C468" s="4">
        <v>7.0869879999999998</v>
      </c>
      <c r="D468" s="4">
        <f t="shared" si="7"/>
        <v>2.6621397408851397</v>
      </c>
    </row>
    <row r="469" spans="1:4" ht="20.100000000000001" customHeight="1" x14ac:dyDescent="0.25">
      <c r="A469" s="159" t="s">
        <v>270</v>
      </c>
      <c r="B469" s="2">
        <v>19</v>
      </c>
      <c r="C469" s="4">
        <v>9.9050119999999993</v>
      </c>
      <c r="D469" s="4">
        <f t="shared" si="7"/>
        <v>3.1472229028144798</v>
      </c>
    </row>
    <row r="470" spans="1:4" ht="20.100000000000001" customHeight="1" x14ac:dyDescent="0.25">
      <c r="A470" s="159" t="s">
        <v>270</v>
      </c>
      <c r="B470" s="2">
        <v>19</v>
      </c>
      <c r="C470" s="4">
        <v>11.767937</v>
      </c>
      <c r="D470" s="4">
        <f t="shared" si="7"/>
        <v>3.4304426828034891</v>
      </c>
    </row>
    <row r="471" spans="1:4" ht="20.100000000000001" customHeight="1" x14ac:dyDescent="0.25">
      <c r="A471" s="159" t="s">
        <v>270</v>
      </c>
      <c r="B471" s="2">
        <v>19</v>
      </c>
      <c r="C471" s="4">
        <v>16.870695999999999</v>
      </c>
      <c r="D471" s="4">
        <f t="shared" si="7"/>
        <v>4.1073952816840018</v>
      </c>
    </row>
    <row r="472" spans="1:4" ht="20.100000000000001" customHeight="1" x14ac:dyDescent="0.25">
      <c r="A472" s="159" t="s">
        <v>270</v>
      </c>
      <c r="B472" s="2">
        <v>19</v>
      </c>
      <c r="C472" s="4">
        <v>13.46645</v>
      </c>
      <c r="D472" s="4">
        <f t="shared" si="7"/>
        <v>3.6696661973536502</v>
      </c>
    </row>
    <row r="473" spans="1:4" ht="20.100000000000001" customHeight="1" x14ac:dyDescent="0.25">
      <c r="A473" s="159" t="s">
        <v>270</v>
      </c>
      <c r="B473" s="2">
        <v>19</v>
      </c>
      <c r="C473" s="4">
        <v>16.578358999999999</v>
      </c>
      <c r="D473" s="4">
        <f t="shared" si="7"/>
        <v>4.0716531040843842</v>
      </c>
    </row>
    <row r="474" spans="1:4" ht="20.100000000000001" customHeight="1" x14ac:dyDescent="0.25">
      <c r="A474" s="159" t="s">
        <v>270</v>
      </c>
      <c r="B474" s="2">
        <v>20</v>
      </c>
      <c r="C474" s="4">
        <v>9.9193250000000006</v>
      </c>
      <c r="D474" s="4">
        <f t="shared" si="7"/>
        <v>3.1494959914246596</v>
      </c>
    </row>
    <row r="475" spans="1:4" ht="20.100000000000001" customHeight="1" x14ac:dyDescent="0.25">
      <c r="A475" s="159" t="s">
        <v>270</v>
      </c>
      <c r="B475" s="2">
        <v>20</v>
      </c>
      <c r="C475" s="4">
        <v>13.178260999999999</v>
      </c>
      <c r="D475" s="4">
        <f t="shared" si="7"/>
        <v>3.6301874607243079</v>
      </c>
    </row>
    <row r="476" spans="1:4" ht="20.100000000000001" customHeight="1" x14ac:dyDescent="0.25">
      <c r="A476" s="159" t="s">
        <v>270</v>
      </c>
      <c r="B476" s="2">
        <v>20</v>
      </c>
      <c r="C476" s="4">
        <v>16.317416999999999</v>
      </c>
      <c r="D476" s="4">
        <f t="shared" si="7"/>
        <v>4.0394822688062391</v>
      </c>
    </row>
    <row r="477" spans="1:4" ht="20.100000000000001" customHeight="1" x14ac:dyDescent="0.25">
      <c r="A477" s="159" t="s">
        <v>270</v>
      </c>
      <c r="B477" s="2">
        <v>20</v>
      </c>
      <c r="C477" s="4">
        <v>10.523980999999999</v>
      </c>
      <c r="D477" s="4">
        <f t="shared" si="7"/>
        <v>3.2440685874376944</v>
      </c>
    </row>
    <row r="478" spans="1:4" ht="20.100000000000001" customHeight="1" x14ac:dyDescent="0.25">
      <c r="A478" s="159" t="s">
        <v>270</v>
      </c>
      <c r="B478" s="2">
        <v>20</v>
      </c>
      <c r="C478" s="4">
        <v>10.975531</v>
      </c>
      <c r="D478" s="4">
        <f t="shared" si="7"/>
        <v>3.3129338961108172</v>
      </c>
    </row>
    <row r="479" spans="1:4" ht="20.100000000000001" customHeight="1" x14ac:dyDescent="0.25">
      <c r="A479" s="159" t="s">
        <v>270</v>
      </c>
      <c r="B479" s="2">
        <v>21</v>
      </c>
      <c r="C479" s="4">
        <v>6.1539989999999998</v>
      </c>
      <c r="D479" s="4">
        <f t="shared" si="7"/>
        <v>2.4807254987200822</v>
      </c>
    </row>
    <row r="480" spans="1:4" ht="20.100000000000001" customHeight="1" x14ac:dyDescent="0.25">
      <c r="A480" s="159" t="s">
        <v>270</v>
      </c>
      <c r="B480" s="2">
        <v>21</v>
      </c>
      <c r="C480" s="4">
        <v>7.4156409999999999</v>
      </c>
      <c r="D480" s="4">
        <f t="shared" si="7"/>
        <v>2.7231674572086089</v>
      </c>
    </row>
    <row r="481" spans="1:4" ht="20.100000000000001" customHeight="1" x14ac:dyDescent="0.25">
      <c r="A481" s="159" t="s">
        <v>270</v>
      </c>
      <c r="B481" s="2">
        <v>21</v>
      </c>
      <c r="C481" s="4">
        <v>13.731237999999999</v>
      </c>
      <c r="D481" s="4">
        <f t="shared" si="7"/>
        <v>3.705568512387809</v>
      </c>
    </row>
    <row r="482" spans="1:4" ht="20.100000000000001" customHeight="1" x14ac:dyDescent="0.25">
      <c r="A482" s="159" t="s">
        <v>270</v>
      </c>
      <c r="B482" s="2">
        <v>21</v>
      </c>
      <c r="C482" s="4">
        <v>10.879861999999999</v>
      </c>
      <c r="D482" s="4">
        <f t="shared" si="7"/>
        <v>3.2984635817301364</v>
      </c>
    </row>
    <row r="483" spans="1:4" ht="20.100000000000001" customHeight="1" x14ac:dyDescent="0.25">
      <c r="A483" s="159" t="s">
        <v>270</v>
      </c>
      <c r="B483" s="2">
        <v>21</v>
      </c>
      <c r="C483" s="4">
        <v>10.938484000000001</v>
      </c>
      <c r="D483" s="4">
        <f t="shared" si="7"/>
        <v>3.3073379023014873</v>
      </c>
    </row>
    <row r="484" spans="1:4" ht="20.100000000000001" customHeight="1" x14ac:dyDescent="0.25">
      <c r="A484" s="159" t="s">
        <v>270</v>
      </c>
      <c r="B484" s="2">
        <v>21</v>
      </c>
      <c r="C484" s="4">
        <v>10.890134</v>
      </c>
      <c r="D484" s="4">
        <f t="shared" si="7"/>
        <v>3.3000203029678468</v>
      </c>
    </row>
    <row r="485" spans="1:4" ht="20.100000000000001" customHeight="1" x14ac:dyDescent="0.25">
      <c r="A485" s="159" t="s">
        <v>270</v>
      </c>
      <c r="B485" s="2">
        <v>21</v>
      </c>
      <c r="C485" s="4">
        <v>9.9395030000000002</v>
      </c>
      <c r="D485" s="4">
        <f t="shared" si="7"/>
        <v>3.15269773368777</v>
      </c>
    </row>
    <row r="486" spans="1:4" ht="20.100000000000001" customHeight="1" x14ac:dyDescent="0.25">
      <c r="A486" s="159" t="s">
        <v>270</v>
      </c>
      <c r="B486" s="2">
        <v>22</v>
      </c>
      <c r="C486" s="4">
        <v>2.5973760000000001</v>
      </c>
      <c r="D486" s="4">
        <f t="shared" ref="D486:D549" si="8">SQRT(C486)</f>
        <v>1.6116376764024847</v>
      </c>
    </row>
    <row r="487" spans="1:4" ht="20.100000000000001" customHeight="1" x14ac:dyDescent="0.25">
      <c r="A487" s="159" t="s">
        <v>270</v>
      </c>
      <c r="B487" s="2">
        <v>22</v>
      </c>
      <c r="C487" s="4">
        <v>4.6750829999999999</v>
      </c>
      <c r="D487" s="4">
        <f t="shared" si="8"/>
        <v>2.1621940245963125</v>
      </c>
    </row>
    <row r="488" spans="1:4" ht="20.100000000000001" customHeight="1" x14ac:dyDescent="0.25">
      <c r="A488" s="159" t="s">
        <v>270</v>
      </c>
      <c r="B488" s="2">
        <v>22</v>
      </c>
      <c r="C488" s="4">
        <v>7.6912789999999998</v>
      </c>
      <c r="D488" s="4">
        <f t="shared" si="8"/>
        <v>2.773315524782566</v>
      </c>
    </row>
    <row r="489" spans="1:4" ht="20.100000000000001" customHeight="1" x14ac:dyDescent="0.25">
      <c r="A489" s="159" t="s">
        <v>270</v>
      </c>
      <c r="B489" s="2">
        <v>22</v>
      </c>
      <c r="C489" s="4">
        <v>7.1808940000000003</v>
      </c>
      <c r="D489" s="4">
        <f t="shared" si="8"/>
        <v>2.6797190151208019</v>
      </c>
    </row>
    <row r="490" spans="1:4" ht="20.100000000000001" customHeight="1" x14ac:dyDescent="0.25">
      <c r="A490" s="159" t="s">
        <v>270</v>
      </c>
      <c r="B490" s="2">
        <v>22</v>
      </c>
      <c r="C490" s="4">
        <v>4.4575500000000003</v>
      </c>
      <c r="D490" s="4">
        <f t="shared" si="8"/>
        <v>2.1112910742008077</v>
      </c>
    </row>
    <row r="491" spans="1:4" ht="20.100000000000001" customHeight="1" x14ac:dyDescent="0.25">
      <c r="A491" s="159" t="s">
        <v>270</v>
      </c>
      <c r="B491" s="2">
        <v>22</v>
      </c>
      <c r="C491" s="4">
        <v>7.0852259999999996</v>
      </c>
      <c r="D491" s="4">
        <f t="shared" si="8"/>
        <v>2.66180878351545</v>
      </c>
    </row>
    <row r="492" spans="1:4" ht="20.100000000000001" customHeight="1" x14ac:dyDescent="0.25">
      <c r="A492" s="159" t="s">
        <v>270</v>
      </c>
      <c r="B492" s="2">
        <v>22</v>
      </c>
      <c r="C492" s="4">
        <v>2.7690950000000001</v>
      </c>
      <c r="D492" s="4">
        <f t="shared" si="8"/>
        <v>1.6640597945987399</v>
      </c>
    </row>
    <row r="493" spans="1:4" ht="20.100000000000001" customHeight="1" x14ac:dyDescent="0.25">
      <c r="A493" s="159" t="s">
        <v>270</v>
      </c>
      <c r="B493" s="2">
        <v>22</v>
      </c>
      <c r="C493" s="4">
        <v>6.8486539999999998</v>
      </c>
      <c r="D493" s="4">
        <f t="shared" si="8"/>
        <v>2.6169933129452203</v>
      </c>
    </row>
    <row r="494" spans="1:4" ht="20.100000000000001" customHeight="1" x14ac:dyDescent="0.25">
      <c r="A494" s="159" t="s">
        <v>270</v>
      </c>
      <c r="B494" s="2">
        <v>22</v>
      </c>
      <c r="C494" s="4">
        <v>3.6608450000000001</v>
      </c>
      <c r="D494" s="4">
        <f t="shared" si="8"/>
        <v>1.9133334785133511</v>
      </c>
    </row>
    <row r="495" spans="1:4" ht="20.100000000000001" customHeight="1" x14ac:dyDescent="0.25">
      <c r="A495" s="159" t="s">
        <v>270</v>
      </c>
      <c r="B495" s="2">
        <v>22</v>
      </c>
      <c r="C495" s="4">
        <v>6.3551799999999998</v>
      </c>
      <c r="D495" s="4">
        <f t="shared" si="8"/>
        <v>2.5209482342959761</v>
      </c>
    </row>
    <row r="496" spans="1:4" ht="20.100000000000001" customHeight="1" x14ac:dyDescent="0.25">
      <c r="A496" s="159" t="s">
        <v>270</v>
      </c>
      <c r="B496" s="2">
        <v>23</v>
      </c>
      <c r="C496" s="4">
        <v>5.2780209999999999</v>
      </c>
      <c r="D496" s="4">
        <f t="shared" si="8"/>
        <v>2.2973943936555603</v>
      </c>
    </row>
    <row r="497" spans="1:4" ht="20.100000000000001" customHeight="1" x14ac:dyDescent="0.25">
      <c r="A497" s="159" t="s">
        <v>270</v>
      </c>
      <c r="B497" s="2">
        <v>23</v>
      </c>
      <c r="C497" s="4">
        <v>7.8672529999999998</v>
      </c>
      <c r="D497" s="4">
        <f t="shared" si="8"/>
        <v>2.8048623852160732</v>
      </c>
    </row>
    <row r="498" spans="1:4" ht="20.100000000000001" customHeight="1" x14ac:dyDescent="0.25">
      <c r="A498" s="159" t="s">
        <v>270</v>
      </c>
      <c r="B498" s="2">
        <v>23</v>
      </c>
      <c r="C498" s="4">
        <v>11.264449000000001</v>
      </c>
      <c r="D498" s="4">
        <f t="shared" si="8"/>
        <v>3.3562552048376775</v>
      </c>
    </row>
    <row r="499" spans="1:4" ht="20.100000000000001" customHeight="1" x14ac:dyDescent="0.25">
      <c r="A499" s="159" t="s">
        <v>270</v>
      </c>
      <c r="B499" s="2">
        <v>23</v>
      </c>
      <c r="C499" s="4">
        <v>12.694330000000001</v>
      </c>
      <c r="D499" s="4">
        <f t="shared" si="8"/>
        <v>3.5629103272465334</v>
      </c>
    </row>
    <row r="500" spans="1:4" ht="20.100000000000001" customHeight="1" x14ac:dyDescent="0.25">
      <c r="A500" s="159" t="s">
        <v>270</v>
      </c>
      <c r="B500" s="2">
        <v>23</v>
      </c>
      <c r="C500" s="4">
        <v>13.826649</v>
      </c>
      <c r="D500" s="4">
        <f t="shared" si="8"/>
        <v>3.7184202290757833</v>
      </c>
    </row>
    <row r="501" spans="1:4" ht="20.100000000000001" customHeight="1" x14ac:dyDescent="0.25">
      <c r="A501" s="159" t="s">
        <v>270</v>
      </c>
      <c r="B501" s="2">
        <v>23</v>
      </c>
      <c r="C501" s="4">
        <v>12.279095999999999</v>
      </c>
      <c r="D501" s="4">
        <f t="shared" si="8"/>
        <v>3.5041541062002395</v>
      </c>
    </row>
    <row r="502" spans="1:4" ht="20.100000000000001" customHeight="1" x14ac:dyDescent="0.25">
      <c r="A502" s="159" t="s">
        <v>270</v>
      </c>
      <c r="B502" s="2">
        <v>23</v>
      </c>
      <c r="C502" s="4">
        <v>12.232036000000001</v>
      </c>
      <c r="D502" s="4">
        <f t="shared" si="8"/>
        <v>3.497432772763474</v>
      </c>
    </row>
    <row r="503" spans="1:4" ht="20.100000000000001" customHeight="1" x14ac:dyDescent="0.25">
      <c r="A503" s="159" t="s">
        <v>270</v>
      </c>
      <c r="B503" s="2">
        <v>23</v>
      </c>
      <c r="C503" s="4">
        <v>13.378303000000001</v>
      </c>
      <c r="D503" s="4">
        <f t="shared" si="8"/>
        <v>3.6576362585691871</v>
      </c>
    </row>
    <row r="504" spans="1:4" ht="20.100000000000001" customHeight="1" x14ac:dyDescent="0.25">
      <c r="A504" s="159" t="s">
        <v>270</v>
      </c>
      <c r="B504" s="2">
        <v>24</v>
      </c>
      <c r="C504" s="4">
        <v>3.2620520000000002</v>
      </c>
      <c r="D504" s="4">
        <f t="shared" si="8"/>
        <v>1.806115167977945</v>
      </c>
    </row>
    <row r="505" spans="1:4" ht="20.100000000000001" customHeight="1" x14ac:dyDescent="0.25">
      <c r="A505" s="159" t="s">
        <v>270</v>
      </c>
      <c r="B505" s="2">
        <v>24</v>
      </c>
      <c r="C505" s="4">
        <v>8.9183230000000009</v>
      </c>
      <c r="D505" s="4">
        <f t="shared" si="8"/>
        <v>2.9863561408512549</v>
      </c>
    </row>
    <row r="506" spans="1:4" ht="20.100000000000001" customHeight="1" x14ac:dyDescent="0.25">
      <c r="A506" s="159" t="s">
        <v>270</v>
      </c>
      <c r="B506" s="2">
        <v>24</v>
      </c>
      <c r="C506" s="4">
        <v>6.5838660000000004</v>
      </c>
      <c r="D506" s="4">
        <f t="shared" si="8"/>
        <v>2.5659045188782845</v>
      </c>
    </row>
    <row r="507" spans="1:4" ht="20.100000000000001" customHeight="1" x14ac:dyDescent="0.25">
      <c r="A507" s="159" t="s">
        <v>270</v>
      </c>
      <c r="B507" s="2">
        <v>24</v>
      </c>
      <c r="C507" s="4">
        <v>6.8728290000000003</v>
      </c>
      <c r="D507" s="4">
        <f t="shared" si="8"/>
        <v>2.6216080942810653</v>
      </c>
    </row>
    <row r="508" spans="1:4" ht="20.100000000000001" customHeight="1" x14ac:dyDescent="0.25">
      <c r="A508" s="159" t="s">
        <v>270</v>
      </c>
      <c r="B508" s="2">
        <v>24</v>
      </c>
      <c r="C508" s="4">
        <v>12.677008000000001</v>
      </c>
      <c r="D508" s="4">
        <f t="shared" si="8"/>
        <v>3.5604786195117084</v>
      </c>
    </row>
    <row r="509" spans="1:4" ht="20.100000000000001" customHeight="1" x14ac:dyDescent="0.25">
      <c r="A509" s="159" t="s">
        <v>270</v>
      </c>
      <c r="B509" s="2">
        <v>24</v>
      </c>
      <c r="C509" s="4">
        <v>5.811229</v>
      </c>
      <c r="D509" s="4">
        <f t="shared" si="8"/>
        <v>2.4106490827161053</v>
      </c>
    </row>
    <row r="510" spans="1:4" ht="20.100000000000001" customHeight="1" x14ac:dyDescent="0.25">
      <c r="A510" s="159" t="s">
        <v>270</v>
      </c>
      <c r="B510" s="2">
        <v>24</v>
      </c>
      <c r="C510" s="4">
        <v>6.8574210000000004</v>
      </c>
      <c r="D510" s="4">
        <f t="shared" si="8"/>
        <v>2.6186677910723994</v>
      </c>
    </row>
    <row r="511" spans="1:4" ht="20.100000000000001" customHeight="1" x14ac:dyDescent="0.25">
      <c r="A511" s="159" t="s">
        <v>270</v>
      </c>
      <c r="B511" s="2">
        <v>24</v>
      </c>
      <c r="C511" s="4">
        <v>5.530303</v>
      </c>
      <c r="D511" s="4">
        <f t="shared" si="8"/>
        <v>2.3516596267317258</v>
      </c>
    </row>
    <row r="512" spans="1:4" ht="20.100000000000001" customHeight="1" x14ac:dyDescent="0.25">
      <c r="A512" s="159" t="s">
        <v>270</v>
      </c>
      <c r="B512" s="2">
        <v>24</v>
      </c>
      <c r="C512" s="4">
        <v>6.1016519999999996</v>
      </c>
      <c r="D512" s="4">
        <f t="shared" si="8"/>
        <v>2.4701522220300514</v>
      </c>
    </row>
    <row r="513" spans="1:4" ht="20.100000000000001" customHeight="1" x14ac:dyDescent="0.25">
      <c r="A513" s="159" t="s">
        <v>270</v>
      </c>
      <c r="B513" s="2">
        <v>25</v>
      </c>
      <c r="C513" s="4">
        <v>6.9560979999999999</v>
      </c>
      <c r="D513" s="4">
        <f t="shared" si="8"/>
        <v>2.6374415633336787</v>
      </c>
    </row>
    <row r="514" spans="1:4" ht="20.100000000000001" customHeight="1" x14ac:dyDescent="0.25">
      <c r="A514" s="159" t="s">
        <v>270</v>
      </c>
      <c r="B514" s="2">
        <v>25</v>
      </c>
      <c r="C514" s="4">
        <v>6.8625569999999998</v>
      </c>
      <c r="D514" s="4">
        <f t="shared" si="8"/>
        <v>2.6196482588317083</v>
      </c>
    </row>
    <row r="515" spans="1:4" ht="20.100000000000001" customHeight="1" x14ac:dyDescent="0.25">
      <c r="A515" s="159" t="s">
        <v>270</v>
      </c>
      <c r="B515" s="2">
        <v>25</v>
      </c>
      <c r="C515" s="4">
        <v>8.9426489999999994</v>
      </c>
      <c r="D515" s="4">
        <f t="shared" si="8"/>
        <v>2.9904262238015504</v>
      </c>
    </row>
    <row r="516" spans="1:4" ht="20.100000000000001" customHeight="1" x14ac:dyDescent="0.25">
      <c r="A516" s="159" t="s">
        <v>270</v>
      </c>
      <c r="B516" s="2">
        <v>25</v>
      </c>
      <c r="C516" s="4">
        <v>11.457228000000001</v>
      </c>
      <c r="D516" s="4">
        <f t="shared" si="8"/>
        <v>3.3848527294403814</v>
      </c>
    </row>
    <row r="517" spans="1:4" ht="20.100000000000001" customHeight="1" x14ac:dyDescent="0.25">
      <c r="A517" s="159" t="s">
        <v>270</v>
      </c>
      <c r="B517" s="2">
        <v>25</v>
      </c>
      <c r="C517" s="4">
        <v>12.870730999999999</v>
      </c>
      <c r="D517" s="4">
        <f t="shared" si="8"/>
        <v>3.5875801036353181</v>
      </c>
    </row>
    <row r="518" spans="1:4" ht="20.100000000000001" customHeight="1" x14ac:dyDescent="0.25">
      <c r="A518" s="159" t="s">
        <v>270</v>
      </c>
      <c r="B518" s="2">
        <v>26</v>
      </c>
      <c r="C518" s="4">
        <v>9.642137</v>
      </c>
      <c r="D518" s="4">
        <f t="shared" si="8"/>
        <v>3.1051790608594541</v>
      </c>
    </row>
    <row r="519" spans="1:4" ht="20.100000000000001" customHeight="1" x14ac:dyDescent="0.25">
      <c r="A519" s="159" t="s">
        <v>270</v>
      </c>
      <c r="B519" s="2">
        <v>26</v>
      </c>
      <c r="C519" s="4">
        <v>12.784195</v>
      </c>
      <c r="D519" s="4">
        <f t="shared" si="8"/>
        <v>3.5754992658368705</v>
      </c>
    </row>
    <row r="520" spans="1:4" ht="20.100000000000001" customHeight="1" x14ac:dyDescent="0.25">
      <c r="A520" s="159" t="s">
        <v>270</v>
      </c>
      <c r="B520" s="2">
        <v>26</v>
      </c>
      <c r="C520" s="4">
        <v>14.823974</v>
      </c>
      <c r="D520" s="4">
        <f t="shared" si="8"/>
        <v>3.8501914238125874</v>
      </c>
    </row>
    <row r="521" spans="1:4" ht="20.100000000000001" customHeight="1" x14ac:dyDescent="0.25">
      <c r="A521" s="159" t="s">
        <v>270</v>
      </c>
      <c r="B521" s="2">
        <v>26</v>
      </c>
      <c r="C521" s="4">
        <v>17.40418</v>
      </c>
      <c r="D521" s="4">
        <f t="shared" si="8"/>
        <v>4.1718317319853639</v>
      </c>
    </row>
    <row r="522" spans="1:4" ht="20.100000000000001" customHeight="1" x14ac:dyDescent="0.25">
      <c r="A522" s="159" t="s">
        <v>270</v>
      </c>
      <c r="B522" s="2">
        <v>26</v>
      </c>
      <c r="C522" s="4">
        <v>15.586596999999999</v>
      </c>
      <c r="D522" s="4">
        <f t="shared" si="8"/>
        <v>3.9479864488115965</v>
      </c>
    </row>
    <row r="523" spans="1:4" ht="20.100000000000001" customHeight="1" x14ac:dyDescent="0.25">
      <c r="A523" s="159" t="s">
        <v>270</v>
      </c>
      <c r="B523" s="2">
        <v>27</v>
      </c>
      <c r="C523" s="4">
        <v>1.569342</v>
      </c>
      <c r="D523" s="4">
        <f t="shared" si="8"/>
        <v>1.2527338105120338</v>
      </c>
    </row>
    <row r="524" spans="1:4" ht="20.100000000000001" customHeight="1" x14ac:dyDescent="0.25">
      <c r="A524" s="159" t="s">
        <v>270</v>
      </c>
      <c r="B524" s="2">
        <v>27</v>
      </c>
      <c r="C524" s="4">
        <v>12.683496999999999</v>
      </c>
      <c r="D524" s="4">
        <f t="shared" si="8"/>
        <v>3.5613897568224684</v>
      </c>
    </row>
    <row r="525" spans="1:4" ht="20.100000000000001" customHeight="1" x14ac:dyDescent="0.25">
      <c r="A525" s="159" t="s">
        <v>270</v>
      </c>
      <c r="B525" s="2">
        <v>27</v>
      </c>
      <c r="C525" s="4">
        <v>14.193015000000001</v>
      </c>
      <c r="D525" s="4">
        <f t="shared" si="8"/>
        <v>3.767361809011712</v>
      </c>
    </row>
    <row r="526" spans="1:4" ht="20.100000000000001" customHeight="1" x14ac:dyDescent="0.25">
      <c r="A526" s="159" t="s">
        <v>270</v>
      </c>
      <c r="B526" s="2">
        <v>27</v>
      </c>
      <c r="C526" s="4">
        <v>17.925032999999999</v>
      </c>
      <c r="D526" s="4">
        <f t="shared" si="8"/>
        <v>4.2337965232164851</v>
      </c>
    </row>
    <row r="527" spans="1:4" ht="20.100000000000001" customHeight="1" x14ac:dyDescent="0.25">
      <c r="A527" s="159" t="s">
        <v>270</v>
      </c>
      <c r="B527" s="2">
        <v>27</v>
      </c>
      <c r="C527" s="4">
        <v>12.190068</v>
      </c>
      <c r="D527" s="4">
        <f t="shared" si="8"/>
        <v>3.4914277881691897</v>
      </c>
    </row>
    <row r="528" spans="1:4" ht="20.100000000000001" customHeight="1" x14ac:dyDescent="0.25">
      <c r="A528" s="159" t="s">
        <v>270</v>
      </c>
      <c r="B528" s="2">
        <v>27</v>
      </c>
      <c r="C528" s="4">
        <v>12.377772999999999</v>
      </c>
      <c r="D528" s="4">
        <f t="shared" si="8"/>
        <v>3.5182059348480439</v>
      </c>
    </row>
    <row r="529" spans="1:4" ht="20.100000000000001" customHeight="1" x14ac:dyDescent="0.25">
      <c r="A529" s="159" t="s">
        <v>270</v>
      </c>
      <c r="B529" s="2">
        <v>27</v>
      </c>
      <c r="C529" s="4">
        <v>14.822469999999999</v>
      </c>
      <c r="D529" s="4">
        <f t="shared" si="8"/>
        <v>3.8499961038941324</v>
      </c>
    </row>
    <row r="530" spans="1:4" ht="20.100000000000001" customHeight="1" x14ac:dyDescent="0.25">
      <c r="A530" s="159" t="s">
        <v>270</v>
      </c>
      <c r="B530" s="2">
        <v>27</v>
      </c>
      <c r="C530" s="4">
        <v>15.204502</v>
      </c>
      <c r="D530" s="4">
        <f t="shared" si="8"/>
        <v>3.8992950644956328</v>
      </c>
    </row>
    <row r="531" spans="1:4" ht="20.100000000000001" customHeight="1" x14ac:dyDescent="0.25">
      <c r="A531" s="159" t="s">
        <v>270</v>
      </c>
      <c r="B531" s="2">
        <v>28</v>
      </c>
      <c r="C531" s="4">
        <v>2.047666</v>
      </c>
      <c r="D531" s="4">
        <f t="shared" si="8"/>
        <v>1.4309668060440814</v>
      </c>
    </row>
    <row r="532" spans="1:4" ht="20.100000000000001" customHeight="1" x14ac:dyDescent="0.25">
      <c r="A532" s="159" t="s">
        <v>270</v>
      </c>
      <c r="B532" s="2">
        <v>28</v>
      </c>
      <c r="C532" s="4">
        <v>7.3180589999999999</v>
      </c>
      <c r="D532" s="4">
        <f t="shared" si="8"/>
        <v>2.7051911207898049</v>
      </c>
    </row>
    <row r="533" spans="1:4" ht="20.100000000000001" customHeight="1" x14ac:dyDescent="0.25">
      <c r="A533" s="159" t="s">
        <v>270</v>
      </c>
      <c r="B533" s="2">
        <v>28</v>
      </c>
      <c r="C533" s="4">
        <v>10.379490000000001</v>
      </c>
      <c r="D533" s="4">
        <f t="shared" si="8"/>
        <v>3.2217215894611377</v>
      </c>
    </row>
    <row r="534" spans="1:4" ht="20.100000000000001" customHeight="1" x14ac:dyDescent="0.25">
      <c r="A534" s="159" t="s">
        <v>270</v>
      </c>
      <c r="B534" s="2">
        <v>28</v>
      </c>
      <c r="C534" s="4">
        <v>16.402021000000001</v>
      </c>
      <c r="D534" s="4">
        <f t="shared" si="8"/>
        <v>4.0499408637657908</v>
      </c>
    </row>
    <row r="535" spans="1:4" ht="20.100000000000001" customHeight="1" x14ac:dyDescent="0.25">
      <c r="A535" s="159" t="s">
        <v>270</v>
      </c>
      <c r="B535" s="2">
        <v>28</v>
      </c>
      <c r="C535" s="4">
        <v>6.4311860000000003</v>
      </c>
      <c r="D535" s="4">
        <f t="shared" si="8"/>
        <v>2.5359783122101027</v>
      </c>
    </row>
    <row r="536" spans="1:4" ht="20.100000000000001" customHeight="1" x14ac:dyDescent="0.25">
      <c r="A536" s="159" t="s">
        <v>270</v>
      </c>
      <c r="B536" s="2">
        <v>28</v>
      </c>
      <c r="C536" s="4">
        <v>17.984448</v>
      </c>
      <c r="D536" s="4">
        <f t="shared" si="8"/>
        <v>4.2408074702820455</v>
      </c>
    </row>
    <row r="537" spans="1:4" ht="20.100000000000001" customHeight="1" x14ac:dyDescent="0.25">
      <c r="A537" s="159" t="s">
        <v>270</v>
      </c>
      <c r="B537" s="2">
        <v>28</v>
      </c>
      <c r="C537" s="4">
        <v>16.413796999999999</v>
      </c>
      <c r="D537" s="4">
        <f t="shared" si="8"/>
        <v>4.0513944512969848</v>
      </c>
    </row>
    <row r="538" spans="1:4" ht="20.100000000000001" customHeight="1" x14ac:dyDescent="0.25">
      <c r="A538" s="159" t="s">
        <v>270</v>
      </c>
      <c r="B538" s="2">
        <v>28</v>
      </c>
      <c r="C538" s="4">
        <v>19.339203000000001</v>
      </c>
      <c r="D538" s="4">
        <f t="shared" si="8"/>
        <v>4.3976360695264454</v>
      </c>
    </row>
    <row r="539" spans="1:4" ht="20.100000000000001" customHeight="1" x14ac:dyDescent="0.25">
      <c r="A539" s="160" t="s">
        <v>270</v>
      </c>
      <c r="B539" s="48">
        <v>28</v>
      </c>
      <c r="C539" s="39">
        <v>18.906434999999998</v>
      </c>
      <c r="D539" s="39">
        <f t="shared" si="8"/>
        <v>4.3481530561837403</v>
      </c>
    </row>
    <row r="540" spans="1:4" ht="20.100000000000001" customHeight="1" x14ac:dyDescent="0.25">
      <c r="A540" s="198" t="s">
        <v>271</v>
      </c>
      <c r="B540" s="2">
        <v>1</v>
      </c>
      <c r="C540" s="4">
        <v>8.3892740000000003</v>
      </c>
      <c r="D540" s="4">
        <f t="shared" si="8"/>
        <v>2.896424347363487</v>
      </c>
    </row>
    <row r="541" spans="1:4" ht="20.100000000000001" customHeight="1" x14ac:dyDescent="0.25">
      <c r="A541" s="159" t="s">
        <v>271</v>
      </c>
      <c r="B541" s="2">
        <v>1</v>
      </c>
      <c r="C541" s="4">
        <v>4.7053440000000002</v>
      </c>
      <c r="D541" s="4">
        <f t="shared" si="8"/>
        <v>2.1691804904156777</v>
      </c>
    </row>
    <row r="542" spans="1:4" ht="20.100000000000001" customHeight="1" x14ac:dyDescent="0.25">
      <c r="A542" s="159" t="s">
        <v>271</v>
      </c>
      <c r="B542" s="2">
        <v>1</v>
      </c>
      <c r="C542" s="4">
        <v>6.7250180000000004</v>
      </c>
      <c r="D542" s="4">
        <f t="shared" si="8"/>
        <v>2.5932639665101584</v>
      </c>
    </row>
    <row r="543" spans="1:4" ht="20.100000000000001" customHeight="1" x14ac:dyDescent="0.25">
      <c r="A543" s="159" t="s">
        <v>271</v>
      </c>
      <c r="B543" s="2">
        <v>1</v>
      </c>
      <c r="C543" s="4">
        <v>11.641969</v>
      </c>
      <c r="D543" s="4">
        <f t="shared" si="8"/>
        <v>3.4120329717046989</v>
      </c>
    </row>
    <row r="544" spans="1:4" ht="20.100000000000001" customHeight="1" x14ac:dyDescent="0.25">
      <c r="A544" s="159" t="s">
        <v>271</v>
      </c>
      <c r="B544" s="2">
        <v>1</v>
      </c>
      <c r="C544" s="4">
        <v>7.6939570000000002</v>
      </c>
      <c r="D544" s="4">
        <f t="shared" si="8"/>
        <v>2.7737982983627343</v>
      </c>
    </row>
    <row r="545" spans="1:4" ht="20.100000000000001" customHeight="1" x14ac:dyDescent="0.25">
      <c r="A545" s="159" t="s">
        <v>271</v>
      </c>
      <c r="B545" s="2">
        <v>1</v>
      </c>
      <c r="C545" s="4">
        <v>6.6567869999999996</v>
      </c>
      <c r="D545" s="4">
        <f t="shared" si="8"/>
        <v>2.5800749989099154</v>
      </c>
    </row>
    <row r="546" spans="1:4" ht="20.100000000000001" customHeight="1" x14ac:dyDescent="0.25">
      <c r="A546" s="159" t="s">
        <v>271</v>
      </c>
      <c r="B546" s="2">
        <v>2</v>
      </c>
      <c r="C546" s="4">
        <v>8.1593070000000001</v>
      </c>
      <c r="D546" s="4">
        <f t="shared" si="8"/>
        <v>2.8564500695793722</v>
      </c>
    </row>
    <row r="547" spans="1:4" ht="20.100000000000001" customHeight="1" x14ac:dyDescent="0.25">
      <c r="A547" s="159" t="s">
        <v>271</v>
      </c>
      <c r="B547" s="2">
        <v>2</v>
      </c>
      <c r="C547" s="4">
        <v>12.269876999999999</v>
      </c>
      <c r="D547" s="4">
        <f t="shared" si="8"/>
        <v>3.5028384204813099</v>
      </c>
    </row>
    <row r="548" spans="1:4" ht="20.100000000000001" customHeight="1" x14ac:dyDescent="0.25">
      <c r="A548" s="159" t="s">
        <v>271</v>
      </c>
      <c r="B548" s="2">
        <v>2</v>
      </c>
      <c r="C548" s="4">
        <v>15.018416999999999</v>
      </c>
      <c r="D548" s="4">
        <f t="shared" si="8"/>
        <v>3.8753602413195085</v>
      </c>
    </row>
    <row r="549" spans="1:4" ht="20.100000000000001" customHeight="1" x14ac:dyDescent="0.25">
      <c r="A549" s="159" t="s">
        <v>271</v>
      </c>
      <c r="B549" s="2">
        <v>2</v>
      </c>
      <c r="C549" s="4">
        <v>7.4372759999999998</v>
      </c>
      <c r="D549" s="4">
        <f t="shared" si="8"/>
        <v>2.7271369602570386</v>
      </c>
    </row>
    <row r="550" spans="1:4" ht="20.100000000000001" customHeight="1" x14ac:dyDescent="0.25">
      <c r="A550" s="159" t="s">
        <v>271</v>
      </c>
      <c r="B550" s="2">
        <v>2</v>
      </c>
      <c r="C550" s="4">
        <v>13.457129</v>
      </c>
      <c r="D550" s="4">
        <f t="shared" ref="D550:D613" si="9">SQRT(C550)</f>
        <v>3.6683959709933167</v>
      </c>
    </row>
    <row r="551" spans="1:4" ht="20.100000000000001" customHeight="1" x14ac:dyDescent="0.25">
      <c r="A551" s="159" t="s">
        <v>271</v>
      </c>
      <c r="B551" s="2">
        <v>2</v>
      </c>
      <c r="C551" s="4">
        <v>8.5204500000000003</v>
      </c>
      <c r="D551" s="4">
        <f t="shared" si="9"/>
        <v>2.9189809865773366</v>
      </c>
    </row>
    <row r="552" spans="1:4" ht="20.100000000000001" customHeight="1" x14ac:dyDescent="0.25">
      <c r="A552" s="159" t="s">
        <v>271</v>
      </c>
      <c r="B552" s="2">
        <v>2</v>
      </c>
      <c r="C552" s="4">
        <v>10.691157</v>
      </c>
      <c r="D552" s="4">
        <f t="shared" si="9"/>
        <v>3.2697334753768539</v>
      </c>
    </row>
    <row r="553" spans="1:4" ht="20.100000000000001" customHeight="1" x14ac:dyDescent="0.25">
      <c r="A553" s="159" t="s">
        <v>271</v>
      </c>
      <c r="B553" s="2">
        <v>3</v>
      </c>
      <c r="C553" s="4">
        <v>11.222185</v>
      </c>
      <c r="D553" s="4">
        <f t="shared" si="9"/>
        <v>3.3499529847447111</v>
      </c>
    </row>
    <row r="554" spans="1:4" ht="20.100000000000001" customHeight="1" x14ac:dyDescent="0.25">
      <c r="A554" s="159" t="s">
        <v>271</v>
      </c>
      <c r="B554" s="2">
        <v>3</v>
      </c>
      <c r="C554" s="4">
        <v>11.038532</v>
      </c>
      <c r="D554" s="4">
        <f t="shared" si="9"/>
        <v>3.3224286297827379</v>
      </c>
    </row>
    <row r="555" spans="1:4" ht="20.100000000000001" customHeight="1" x14ac:dyDescent="0.25">
      <c r="A555" s="159" t="s">
        <v>271</v>
      </c>
      <c r="B555" s="2">
        <v>3</v>
      </c>
      <c r="C555" s="4">
        <v>6.9441550000000003</v>
      </c>
      <c r="D555" s="4">
        <f t="shared" si="9"/>
        <v>2.6351764646793581</v>
      </c>
    </row>
    <row r="556" spans="1:4" ht="20.100000000000001" customHeight="1" x14ac:dyDescent="0.25">
      <c r="A556" s="159" t="s">
        <v>271</v>
      </c>
      <c r="B556" s="2">
        <v>3</v>
      </c>
      <c r="C556" s="4">
        <v>14.575915</v>
      </c>
      <c r="D556" s="4">
        <f t="shared" si="9"/>
        <v>3.8178416677489388</v>
      </c>
    </row>
    <row r="557" spans="1:4" ht="20.100000000000001" customHeight="1" x14ac:dyDescent="0.25">
      <c r="A557" s="159" t="s">
        <v>271</v>
      </c>
      <c r="B557" s="2">
        <v>3</v>
      </c>
      <c r="C557" s="4">
        <v>8.9981259999999992</v>
      </c>
      <c r="D557" s="4">
        <f t="shared" si="9"/>
        <v>2.9996876504062886</v>
      </c>
    </row>
    <row r="558" spans="1:4" ht="20.100000000000001" customHeight="1" x14ac:dyDescent="0.25">
      <c r="A558" s="159" t="s">
        <v>271</v>
      </c>
      <c r="B558" s="2">
        <v>3</v>
      </c>
      <c r="C558" s="4">
        <v>11.230154000000001</v>
      </c>
      <c r="D558" s="4">
        <f t="shared" si="9"/>
        <v>3.3511421933424432</v>
      </c>
    </row>
    <row r="559" spans="1:4" ht="20.100000000000001" customHeight="1" x14ac:dyDescent="0.25">
      <c r="A559" s="159" t="s">
        <v>271</v>
      </c>
      <c r="B559" s="2">
        <v>3</v>
      </c>
      <c r="C559" s="4">
        <v>10.517587000000001</v>
      </c>
      <c r="D559" s="4">
        <f t="shared" si="9"/>
        <v>3.2430829468269851</v>
      </c>
    </row>
    <row r="560" spans="1:4" ht="20.100000000000001" customHeight="1" x14ac:dyDescent="0.25">
      <c r="A560" s="159" t="s">
        <v>271</v>
      </c>
      <c r="B560" s="2">
        <v>3</v>
      </c>
      <c r="C560" s="4">
        <v>8.1680220000000006</v>
      </c>
      <c r="D560" s="4">
        <f t="shared" si="9"/>
        <v>2.8579751573447942</v>
      </c>
    </row>
    <row r="561" spans="1:4" ht="20.100000000000001" customHeight="1" x14ac:dyDescent="0.25">
      <c r="A561" s="159" t="s">
        <v>271</v>
      </c>
      <c r="B561" s="2">
        <v>4</v>
      </c>
      <c r="C561" s="4">
        <v>2.2467779999999999</v>
      </c>
      <c r="D561" s="4">
        <f t="shared" si="9"/>
        <v>1.498925615232457</v>
      </c>
    </row>
    <row r="562" spans="1:4" ht="20.100000000000001" customHeight="1" x14ac:dyDescent="0.25">
      <c r="A562" s="159" t="s">
        <v>271</v>
      </c>
      <c r="B562" s="2">
        <v>4</v>
      </c>
      <c r="C562" s="4">
        <v>2.4692150000000002</v>
      </c>
      <c r="D562" s="4">
        <f t="shared" si="9"/>
        <v>1.5713736029347063</v>
      </c>
    </row>
    <row r="563" spans="1:4" ht="20.100000000000001" customHeight="1" x14ac:dyDescent="0.25">
      <c r="A563" s="159" t="s">
        <v>271</v>
      </c>
      <c r="B563" s="2">
        <v>4</v>
      </c>
      <c r="C563" s="4">
        <v>5.7356040000000004</v>
      </c>
      <c r="D563" s="4">
        <f t="shared" si="9"/>
        <v>2.394912106946725</v>
      </c>
    </row>
    <row r="564" spans="1:4" ht="20.100000000000001" customHeight="1" x14ac:dyDescent="0.25">
      <c r="A564" s="159" t="s">
        <v>271</v>
      </c>
      <c r="B564" s="2">
        <v>4</v>
      </c>
      <c r="C564" s="4">
        <v>4.5197050000000001</v>
      </c>
      <c r="D564" s="4">
        <f t="shared" si="9"/>
        <v>2.1259597832508499</v>
      </c>
    </row>
    <row r="565" spans="1:4" ht="20.100000000000001" customHeight="1" x14ac:dyDescent="0.25">
      <c r="A565" s="159" t="s">
        <v>271</v>
      </c>
      <c r="B565" s="2">
        <v>4</v>
      </c>
      <c r="C565" s="4">
        <v>6.5518859999999997</v>
      </c>
      <c r="D565" s="4">
        <f t="shared" si="9"/>
        <v>2.5596652124838513</v>
      </c>
    </row>
    <row r="566" spans="1:4" ht="20.100000000000001" customHeight="1" x14ac:dyDescent="0.25">
      <c r="A566" s="159" t="s">
        <v>271</v>
      </c>
      <c r="B566" s="2">
        <v>4</v>
      </c>
      <c r="C566" s="4">
        <v>5.8869470000000002</v>
      </c>
      <c r="D566" s="4">
        <f t="shared" si="9"/>
        <v>2.4263031550076342</v>
      </c>
    </row>
    <row r="567" spans="1:4" ht="20.100000000000001" customHeight="1" x14ac:dyDescent="0.25">
      <c r="A567" s="159" t="s">
        <v>271</v>
      </c>
      <c r="B567" s="2">
        <v>4</v>
      </c>
      <c r="C567" s="4">
        <v>4.3219200000000004</v>
      </c>
      <c r="D567" s="4">
        <f t="shared" si="9"/>
        <v>2.0789227979893821</v>
      </c>
    </row>
    <row r="568" spans="1:4" ht="20.100000000000001" customHeight="1" x14ac:dyDescent="0.25">
      <c r="A568" s="159" t="s">
        <v>271</v>
      </c>
      <c r="B568" s="2">
        <v>4</v>
      </c>
      <c r="C568" s="4">
        <v>4.06792</v>
      </c>
      <c r="D568" s="4">
        <f t="shared" si="9"/>
        <v>2.0169085254418455</v>
      </c>
    </row>
    <row r="569" spans="1:4" ht="20.100000000000001" customHeight="1" x14ac:dyDescent="0.25">
      <c r="A569" s="159" t="s">
        <v>271</v>
      </c>
      <c r="B569" s="2">
        <v>5</v>
      </c>
      <c r="C569" s="4">
        <v>7.5563079999999996</v>
      </c>
      <c r="D569" s="4">
        <f t="shared" si="9"/>
        <v>2.7488739512753217</v>
      </c>
    </row>
    <row r="570" spans="1:4" ht="20.100000000000001" customHeight="1" x14ac:dyDescent="0.25">
      <c r="A570" s="159" t="s">
        <v>271</v>
      </c>
      <c r="B570" s="2">
        <v>5</v>
      </c>
      <c r="C570" s="4">
        <v>13.529408999999999</v>
      </c>
      <c r="D570" s="4">
        <f t="shared" si="9"/>
        <v>3.6782344949717385</v>
      </c>
    </row>
    <row r="571" spans="1:4" ht="20.100000000000001" customHeight="1" x14ac:dyDescent="0.25">
      <c r="A571" s="159" t="s">
        <v>271</v>
      </c>
      <c r="B571" s="2">
        <v>5</v>
      </c>
      <c r="C571" s="4">
        <v>14.744251</v>
      </c>
      <c r="D571" s="4">
        <f t="shared" si="9"/>
        <v>3.8398243449407943</v>
      </c>
    </row>
    <row r="572" spans="1:4" ht="20.100000000000001" customHeight="1" x14ac:dyDescent="0.25">
      <c r="A572" s="159" t="s">
        <v>271</v>
      </c>
      <c r="B572" s="2">
        <v>5</v>
      </c>
      <c r="C572" s="4">
        <v>4.44923</v>
      </c>
      <c r="D572" s="4">
        <f t="shared" si="9"/>
        <v>2.1093197955739194</v>
      </c>
    </row>
    <row r="573" spans="1:4" ht="20.100000000000001" customHeight="1" x14ac:dyDescent="0.25">
      <c r="A573" s="159" t="s">
        <v>271</v>
      </c>
      <c r="B573" s="2">
        <v>6</v>
      </c>
      <c r="C573" s="4">
        <v>8.0913839999999997</v>
      </c>
      <c r="D573" s="4">
        <f t="shared" si="9"/>
        <v>2.8445358145047144</v>
      </c>
    </row>
    <row r="574" spans="1:4" ht="20.100000000000001" customHeight="1" x14ac:dyDescent="0.25">
      <c r="A574" s="159" t="s">
        <v>271</v>
      </c>
      <c r="B574" s="2">
        <v>6</v>
      </c>
      <c r="C574" s="4">
        <v>6.7068390000000004</v>
      </c>
      <c r="D574" s="4">
        <f t="shared" si="9"/>
        <v>2.5897565522650967</v>
      </c>
    </row>
    <row r="575" spans="1:4" ht="20.100000000000001" customHeight="1" x14ac:dyDescent="0.25">
      <c r="A575" s="159" t="s">
        <v>271</v>
      </c>
      <c r="B575" s="2">
        <v>6</v>
      </c>
      <c r="C575" s="4">
        <v>10.997066999999999</v>
      </c>
      <c r="D575" s="4">
        <f t="shared" si="9"/>
        <v>3.316182594490237</v>
      </c>
    </row>
    <row r="576" spans="1:4" ht="20.100000000000001" customHeight="1" x14ac:dyDescent="0.25">
      <c r="A576" s="159" t="s">
        <v>271</v>
      </c>
      <c r="B576" s="2">
        <v>6</v>
      </c>
      <c r="C576" s="4">
        <v>11.452719</v>
      </c>
      <c r="D576" s="4">
        <f t="shared" si="9"/>
        <v>3.3841866083299839</v>
      </c>
    </row>
    <row r="577" spans="1:4" ht="20.100000000000001" customHeight="1" x14ac:dyDescent="0.25">
      <c r="A577" s="159" t="s">
        <v>271</v>
      </c>
      <c r="B577" s="2">
        <v>6</v>
      </c>
      <c r="C577" s="4">
        <v>9.6772720000000003</v>
      </c>
      <c r="D577" s="4">
        <f t="shared" si="9"/>
        <v>3.1108314001244106</v>
      </c>
    </row>
    <row r="578" spans="1:4" ht="20.100000000000001" customHeight="1" x14ac:dyDescent="0.25">
      <c r="A578" s="159" t="s">
        <v>271</v>
      </c>
      <c r="B578" s="2">
        <v>6</v>
      </c>
      <c r="C578" s="4">
        <v>6.0893990000000002</v>
      </c>
      <c r="D578" s="4">
        <f t="shared" si="9"/>
        <v>2.4676707641012405</v>
      </c>
    </row>
    <row r="579" spans="1:4" ht="20.100000000000001" customHeight="1" x14ac:dyDescent="0.25">
      <c r="A579" s="159" t="s">
        <v>271</v>
      </c>
      <c r="B579" s="2">
        <v>7</v>
      </c>
      <c r="C579" s="4">
        <v>5.075952</v>
      </c>
      <c r="D579" s="4">
        <f t="shared" si="9"/>
        <v>2.2529873501642212</v>
      </c>
    </row>
    <row r="580" spans="1:4" ht="20.100000000000001" customHeight="1" x14ac:dyDescent="0.25">
      <c r="A580" s="159" t="s">
        <v>271</v>
      </c>
      <c r="B580" s="2">
        <v>7</v>
      </c>
      <c r="C580" s="4">
        <v>7.1764929999999998</v>
      </c>
      <c r="D580" s="4">
        <f t="shared" si="9"/>
        <v>2.6788977210785783</v>
      </c>
    </row>
    <row r="581" spans="1:4" ht="20.100000000000001" customHeight="1" x14ac:dyDescent="0.25">
      <c r="A581" s="159" t="s">
        <v>271</v>
      </c>
      <c r="B581" s="2">
        <v>7</v>
      </c>
      <c r="C581" s="4">
        <v>19.008641999999998</v>
      </c>
      <c r="D581" s="4">
        <f t="shared" si="9"/>
        <v>4.3598901362304989</v>
      </c>
    </row>
    <row r="582" spans="1:4" ht="20.100000000000001" customHeight="1" x14ac:dyDescent="0.25">
      <c r="A582" s="159" t="s">
        <v>271</v>
      </c>
      <c r="B582" s="2">
        <v>7</v>
      </c>
      <c r="C582" s="4">
        <v>5.9144610000000002</v>
      </c>
      <c r="D582" s="4">
        <f t="shared" si="9"/>
        <v>2.4319664882559544</v>
      </c>
    </row>
    <row r="583" spans="1:4" ht="20.100000000000001" customHeight="1" x14ac:dyDescent="0.25">
      <c r="A583" s="159" t="s">
        <v>271</v>
      </c>
      <c r="B583" s="2">
        <v>7</v>
      </c>
      <c r="C583" s="4">
        <v>9.1182149999999993</v>
      </c>
      <c r="D583" s="4">
        <f t="shared" si="9"/>
        <v>3.0196382233638519</v>
      </c>
    </row>
    <row r="584" spans="1:4" ht="20.100000000000001" customHeight="1" x14ac:dyDescent="0.25">
      <c r="A584" s="159" t="s">
        <v>271</v>
      </c>
      <c r="B584" s="2">
        <v>7</v>
      </c>
      <c r="C584" s="4">
        <v>8.7151160000000001</v>
      </c>
      <c r="D584" s="4">
        <f t="shared" si="9"/>
        <v>2.952137530671632</v>
      </c>
    </row>
    <row r="585" spans="1:4" ht="20.100000000000001" customHeight="1" x14ac:dyDescent="0.25">
      <c r="A585" s="159" t="s">
        <v>271</v>
      </c>
      <c r="B585" s="2">
        <v>7</v>
      </c>
      <c r="C585" s="4">
        <v>18.413867</v>
      </c>
      <c r="D585" s="4">
        <f t="shared" si="9"/>
        <v>4.29113819399935</v>
      </c>
    </row>
    <row r="586" spans="1:4" ht="20.100000000000001" customHeight="1" x14ac:dyDescent="0.25">
      <c r="A586" s="159" t="s">
        <v>271</v>
      </c>
      <c r="B586" s="2">
        <v>8</v>
      </c>
      <c r="C586" s="4">
        <v>5.8557969999999999</v>
      </c>
      <c r="D586" s="4">
        <f t="shared" si="9"/>
        <v>2.4198754100159783</v>
      </c>
    </row>
    <row r="587" spans="1:4" ht="20.100000000000001" customHeight="1" x14ac:dyDescent="0.25">
      <c r="A587" s="159" t="s">
        <v>271</v>
      </c>
      <c r="B587" s="2">
        <v>8</v>
      </c>
      <c r="C587" s="4">
        <v>7.8693799999999996</v>
      </c>
      <c r="D587" s="4">
        <f t="shared" si="9"/>
        <v>2.8052415225787599</v>
      </c>
    </row>
    <row r="588" spans="1:4" ht="20.100000000000001" customHeight="1" x14ac:dyDescent="0.25">
      <c r="A588" s="159" t="s">
        <v>271</v>
      </c>
      <c r="B588" s="2">
        <v>8</v>
      </c>
      <c r="C588" s="4">
        <v>17.017465000000001</v>
      </c>
      <c r="D588" s="4">
        <f t="shared" si="9"/>
        <v>4.1252230242739607</v>
      </c>
    </row>
    <row r="589" spans="1:4" ht="20.100000000000001" customHeight="1" x14ac:dyDescent="0.25">
      <c r="A589" s="159" t="s">
        <v>271</v>
      </c>
      <c r="B589" s="2">
        <v>8</v>
      </c>
      <c r="C589" s="4">
        <v>15.105824999999999</v>
      </c>
      <c r="D589" s="4">
        <f t="shared" si="9"/>
        <v>3.8866212833256597</v>
      </c>
    </row>
    <row r="590" spans="1:4" ht="20.100000000000001" customHeight="1" x14ac:dyDescent="0.25">
      <c r="A590" s="159" t="s">
        <v>271</v>
      </c>
      <c r="B590" s="2">
        <v>8</v>
      </c>
      <c r="C590" s="4">
        <v>8.2129689999999993</v>
      </c>
      <c r="D590" s="4">
        <f t="shared" si="9"/>
        <v>2.8658278036197498</v>
      </c>
    </row>
    <row r="591" spans="1:4" ht="20.100000000000001" customHeight="1" x14ac:dyDescent="0.25">
      <c r="A591" s="159" t="s">
        <v>271</v>
      </c>
      <c r="B591" s="2">
        <v>8</v>
      </c>
      <c r="C591" s="4">
        <v>14.037843000000001</v>
      </c>
      <c r="D591" s="4">
        <f t="shared" si="9"/>
        <v>3.7467109576267021</v>
      </c>
    </row>
    <row r="592" spans="1:4" ht="20.100000000000001" customHeight="1" x14ac:dyDescent="0.25">
      <c r="A592" s="159" t="s">
        <v>271</v>
      </c>
      <c r="B592" s="2">
        <v>9</v>
      </c>
      <c r="C592" s="4">
        <v>4.5951870000000001</v>
      </c>
      <c r="D592" s="4">
        <f t="shared" si="9"/>
        <v>2.1436387288906684</v>
      </c>
    </row>
    <row r="593" spans="1:4" ht="20.100000000000001" customHeight="1" x14ac:dyDescent="0.25">
      <c r="A593" s="159" t="s">
        <v>271</v>
      </c>
      <c r="B593" s="2">
        <v>9</v>
      </c>
      <c r="C593" s="4">
        <v>8.0619010000000006</v>
      </c>
      <c r="D593" s="4">
        <f t="shared" si="9"/>
        <v>2.8393486929223752</v>
      </c>
    </row>
    <row r="594" spans="1:4" ht="20.100000000000001" customHeight="1" x14ac:dyDescent="0.25">
      <c r="A594" s="159" t="s">
        <v>271</v>
      </c>
      <c r="B594" s="2">
        <v>9</v>
      </c>
      <c r="C594" s="4">
        <v>10.931177</v>
      </c>
      <c r="D594" s="4">
        <f t="shared" si="9"/>
        <v>3.3062330528866233</v>
      </c>
    </row>
    <row r="595" spans="1:4" ht="20.100000000000001" customHeight="1" x14ac:dyDescent="0.25">
      <c r="A595" s="159" t="s">
        <v>271</v>
      </c>
      <c r="B595" s="2">
        <v>9</v>
      </c>
      <c r="C595" s="4">
        <v>8.5826650000000004</v>
      </c>
      <c r="D595" s="4">
        <f t="shared" si="9"/>
        <v>2.9296185758559083</v>
      </c>
    </row>
    <row r="596" spans="1:4" ht="20.100000000000001" customHeight="1" x14ac:dyDescent="0.25">
      <c r="A596" s="159" t="s">
        <v>271</v>
      </c>
      <c r="B596" s="2">
        <v>11</v>
      </c>
      <c r="C596" s="4">
        <v>11.240639</v>
      </c>
      <c r="D596" s="4">
        <f t="shared" si="9"/>
        <v>3.3527062203539395</v>
      </c>
    </row>
    <row r="597" spans="1:4" ht="20.100000000000001" customHeight="1" x14ac:dyDescent="0.25">
      <c r="A597" s="159" t="s">
        <v>271</v>
      </c>
      <c r="B597" s="2">
        <v>11</v>
      </c>
      <c r="C597" s="4">
        <v>6.933427</v>
      </c>
      <c r="D597" s="4">
        <f t="shared" si="9"/>
        <v>2.6331401405925967</v>
      </c>
    </row>
    <row r="598" spans="1:4" ht="20.100000000000001" customHeight="1" x14ac:dyDescent="0.25">
      <c r="A598" s="159" t="s">
        <v>271</v>
      </c>
      <c r="B598" s="2">
        <v>11</v>
      </c>
      <c r="C598" s="4">
        <v>13.442425999999999</v>
      </c>
      <c r="D598" s="4">
        <f t="shared" si="9"/>
        <v>3.6663914139109588</v>
      </c>
    </row>
    <row r="599" spans="1:4" ht="20.100000000000001" customHeight="1" x14ac:dyDescent="0.25">
      <c r="A599" s="159" t="s">
        <v>271</v>
      </c>
      <c r="B599" s="2">
        <v>11</v>
      </c>
      <c r="C599" s="4">
        <v>11.636103</v>
      </c>
      <c r="D599" s="4">
        <f t="shared" si="9"/>
        <v>3.4111732585724814</v>
      </c>
    </row>
    <row r="600" spans="1:4" ht="20.100000000000001" customHeight="1" x14ac:dyDescent="0.25">
      <c r="A600" s="159" t="s">
        <v>271</v>
      </c>
      <c r="B600" s="2">
        <v>11</v>
      </c>
      <c r="C600" s="4">
        <v>5.4571550000000002</v>
      </c>
      <c r="D600" s="4">
        <f t="shared" si="9"/>
        <v>2.3360554359860557</v>
      </c>
    </row>
    <row r="601" spans="1:4" ht="20.100000000000001" customHeight="1" x14ac:dyDescent="0.25">
      <c r="A601" s="159" t="s">
        <v>271</v>
      </c>
      <c r="B601" s="2">
        <v>11</v>
      </c>
      <c r="C601" s="4">
        <v>8.6384299999999996</v>
      </c>
      <c r="D601" s="4">
        <f t="shared" si="9"/>
        <v>2.9391206167831903</v>
      </c>
    </row>
    <row r="602" spans="1:4" ht="20.100000000000001" customHeight="1" x14ac:dyDescent="0.25">
      <c r="A602" s="159" t="s">
        <v>271</v>
      </c>
      <c r="B602" s="2">
        <v>12</v>
      </c>
      <c r="C602" s="4">
        <v>11.311598</v>
      </c>
      <c r="D602" s="4">
        <f t="shared" si="9"/>
        <v>3.3632719188314226</v>
      </c>
    </row>
    <row r="603" spans="1:4" ht="20.100000000000001" customHeight="1" x14ac:dyDescent="0.25">
      <c r="A603" s="159" t="s">
        <v>271</v>
      </c>
      <c r="B603" s="2">
        <v>12</v>
      </c>
      <c r="C603" s="4">
        <v>8.8180350000000001</v>
      </c>
      <c r="D603" s="4">
        <f t="shared" si="9"/>
        <v>2.9695176375970558</v>
      </c>
    </row>
    <row r="604" spans="1:4" ht="20.100000000000001" customHeight="1" x14ac:dyDescent="0.25">
      <c r="A604" s="159" t="s">
        <v>271</v>
      </c>
      <c r="B604" s="2">
        <v>12</v>
      </c>
      <c r="C604" s="4">
        <v>11.013137</v>
      </c>
      <c r="D604" s="4">
        <f t="shared" si="9"/>
        <v>3.3186046766675901</v>
      </c>
    </row>
    <row r="605" spans="1:4" ht="20.100000000000001" customHeight="1" x14ac:dyDescent="0.25">
      <c r="A605" s="159" t="s">
        <v>271</v>
      </c>
      <c r="B605" s="2">
        <v>12</v>
      </c>
      <c r="C605" s="4">
        <v>3.842578</v>
      </c>
      <c r="D605" s="4">
        <f t="shared" si="9"/>
        <v>1.9602494739190723</v>
      </c>
    </row>
    <row r="606" spans="1:4" ht="20.100000000000001" customHeight="1" x14ac:dyDescent="0.25">
      <c r="A606" s="159" t="s">
        <v>271</v>
      </c>
      <c r="B606" s="2">
        <v>13</v>
      </c>
      <c r="C606" s="4">
        <v>8.2990960000000005</v>
      </c>
      <c r="D606" s="4">
        <f t="shared" si="9"/>
        <v>2.8808151624149718</v>
      </c>
    </row>
    <row r="607" spans="1:4" ht="20.100000000000001" customHeight="1" x14ac:dyDescent="0.25">
      <c r="A607" s="159" t="s">
        <v>271</v>
      </c>
      <c r="B607" s="2">
        <v>13</v>
      </c>
      <c r="C607" s="4">
        <v>3.6736089999999999</v>
      </c>
      <c r="D607" s="4">
        <f t="shared" si="9"/>
        <v>1.9166661159419498</v>
      </c>
    </row>
    <row r="608" spans="1:4" ht="20.100000000000001" customHeight="1" x14ac:dyDescent="0.25">
      <c r="A608" s="159" t="s">
        <v>271</v>
      </c>
      <c r="B608" s="2">
        <v>13</v>
      </c>
      <c r="C608" s="4">
        <v>5.1473899999999997</v>
      </c>
      <c r="D608" s="4">
        <f t="shared" si="9"/>
        <v>2.2687860189978251</v>
      </c>
    </row>
    <row r="609" spans="1:4" ht="20.100000000000001" customHeight="1" x14ac:dyDescent="0.25">
      <c r="A609" s="159" t="s">
        <v>271</v>
      </c>
      <c r="B609" s="2">
        <v>13</v>
      </c>
      <c r="C609" s="4">
        <v>8.2575369999999992</v>
      </c>
      <c r="D609" s="4">
        <f t="shared" si="9"/>
        <v>2.8735930470405862</v>
      </c>
    </row>
    <row r="610" spans="1:4" ht="20.100000000000001" customHeight="1" x14ac:dyDescent="0.25">
      <c r="A610" s="159" t="s">
        <v>271</v>
      </c>
      <c r="B610" s="2">
        <v>13</v>
      </c>
      <c r="C610" s="4">
        <v>5.7139049999999996</v>
      </c>
      <c r="D610" s="4">
        <f t="shared" si="9"/>
        <v>2.3903775852362736</v>
      </c>
    </row>
    <row r="611" spans="1:4" ht="20.100000000000001" customHeight="1" x14ac:dyDescent="0.25">
      <c r="A611" s="159" t="s">
        <v>271</v>
      </c>
      <c r="B611" s="2">
        <v>14</v>
      </c>
      <c r="C611" s="4">
        <v>3.6747489999999998</v>
      </c>
      <c r="D611" s="4">
        <f t="shared" si="9"/>
        <v>1.9169634842635892</v>
      </c>
    </row>
    <row r="612" spans="1:4" ht="20.100000000000001" customHeight="1" x14ac:dyDescent="0.25">
      <c r="A612" s="159" t="s">
        <v>271</v>
      </c>
      <c r="B612" s="2">
        <v>14</v>
      </c>
      <c r="C612" s="4">
        <v>4.6679709999999996</v>
      </c>
      <c r="D612" s="4">
        <f t="shared" si="9"/>
        <v>2.1605487728815564</v>
      </c>
    </row>
    <row r="613" spans="1:4" ht="20.100000000000001" customHeight="1" x14ac:dyDescent="0.25">
      <c r="A613" s="159" t="s">
        <v>271</v>
      </c>
      <c r="B613" s="2">
        <v>14</v>
      </c>
      <c r="C613" s="4">
        <v>7.042999</v>
      </c>
      <c r="D613" s="4">
        <f t="shared" si="9"/>
        <v>2.6538649174364548</v>
      </c>
    </row>
    <row r="614" spans="1:4" ht="20.100000000000001" customHeight="1" x14ac:dyDescent="0.25">
      <c r="A614" s="159" t="s">
        <v>271</v>
      </c>
      <c r="B614" s="2">
        <v>14</v>
      </c>
      <c r="C614" s="4">
        <v>5.7544760000000004</v>
      </c>
      <c r="D614" s="4">
        <f t="shared" ref="D614:D677" si="10">SQRT(C614)</f>
        <v>2.3988488906139964</v>
      </c>
    </row>
    <row r="615" spans="1:4" ht="20.100000000000001" customHeight="1" x14ac:dyDescent="0.25">
      <c r="A615" s="159" t="s">
        <v>271</v>
      </c>
      <c r="B615" s="2">
        <v>14</v>
      </c>
      <c r="C615" s="4">
        <v>6.0256460000000001</v>
      </c>
      <c r="D615" s="4">
        <f t="shared" si="10"/>
        <v>2.4547191285358902</v>
      </c>
    </row>
    <row r="616" spans="1:4" ht="20.100000000000001" customHeight="1" x14ac:dyDescent="0.25">
      <c r="A616" s="159" t="s">
        <v>271</v>
      </c>
      <c r="B616" s="2">
        <v>15</v>
      </c>
      <c r="C616" s="4">
        <v>18.269565</v>
      </c>
      <c r="D616" s="4">
        <f t="shared" si="10"/>
        <v>4.274291169305152</v>
      </c>
    </row>
    <row r="617" spans="1:4" ht="20.100000000000001" customHeight="1" x14ac:dyDescent="0.25">
      <c r="A617" s="159" t="s">
        <v>271</v>
      </c>
      <c r="B617" s="2">
        <v>15</v>
      </c>
      <c r="C617" s="4">
        <v>11.690683999999999</v>
      </c>
      <c r="D617" s="4">
        <f t="shared" si="10"/>
        <v>3.4191642253626835</v>
      </c>
    </row>
    <row r="618" spans="1:4" ht="20.100000000000001" customHeight="1" x14ac:dyDescent="0.25">
      <c r="A618" s="159" t="s">
        <v>271</v>
      </c>
      <c r="B618" s="2">
        <v>15</v>
      </c>
      <c r="C618" s="4">
        <v>13.781672</v>
      </c>
      <c r="D618" s="4">
        <f t="shared" si="10"/>
        <v>3.7123674387107752</v>
      </c>
    </row>
    <row r="619" spans="1:4" ht="20.100000000000001" customHeight="1" x14ac:dyDescent="0.25">
      <c r="A619" s="159" t="s">
        <v>271</v>
      </c>
      <c r="B619" s="2">
        <v>15</v>
      </c>
      <c r="C619" s="4">
        <v>23.697773999999999</v>
      </c>
      <c r="D619" s="4">
        <f t="shared" si="10"/>
        <v>4.8680359489223166</v>
      </c>
    </row>
    <row r="620" spans="1:4" ht="20.100000000000001" customHeight="1" x14ac:dyDescent="0.25">
      <c r="A620" s="159" t="s">
        <v>271</v>
      </c>
      <c r="B620" s="2">
        <v>15</v>
      </c>
      <c r="C620" s="4">
        <v>17.415894000000002</v>
      </c>
      <c r="D620" s="4">
        <f t="shared" si="10"/>
        <v>4.1732354354864762</v>
      </c>
    </row>
    <row r="621" spans="1:4" ht="20.100000000000001" customHeight="1" x14ac:dyDescent="0.25">
      <c r="A621" s="159" t="s">
        <v>271</v>
      </c>
      <c r="B621" s="2">
        <v>15</v>
      </c>
      <c r="C621" s="4">
        <v>2.013477</v>
      </c>
      <c r="D621" s="4">
        <f t="shared" si="10"/>
        <v>1.4189704013826363</v>
      </c>
    </row>
    <row r="622" spans="1:4" ht="20.100000000000001" customHeight="1" x14ac:dyDescent="0.25">
      <c r="A622" s="159" t="s">
        <v>271</v>
      </c>
      <c r="B622" s="2">
        <v>16</v>
      </c>
      <c r="C622" s="4">
        <v>14.291691999999999</v>
      </c>
      <c r="D622" s="4">
        <f t="shared" si="10"/>
        <v>3.7804354246567948</v>
      </c>
    </row>
    <row r="623" spans="1:4" ht="20.100000000000001" customHeight="1" x14ac:dyDescent="0.25">
      <c r="A623" s="159" t="s">
        <v>271</v>
      </c>
      <c r="B623" s="2">
        <v>16</v>
      </c>
      <c r="C623" s="4">
        <v>11.077581</v>
      </c>
      <c r="D623" s="4">
        <f t="shared" si="10"/>
        <v>3.3283000165249526</v>
      </c>
    </row>
    <row r="624" spans="1:4" ht="20.100000000000001" customHeight="1" x14ac:dyDescent="0.25">
      <c r="A624" s="159" t="s">
        <v>271</v>
      </c>
      <c r="B624" s="2">
        <v>16</v>
      </c>
      <c r="C624" s="4">
        <v>14.648303</v>
      </c>
      <c r="D624" s="4">
        <f t="shared" si="10"/>
        <v>3.8273101520519606</v>
      </c>
    </row>
    <row r="625" spans="1:4" ht="20.100000000000001" customHeight="1" x14ac:dyDescent="0.25">
      <c r="A625" s="159" t="s">
        <v>271</v>
      </c>
      <c r="B625" s="2">
        <v>16</v>
      </c>
      <c r="C625" s="4">
        <v>6.9270449999999997</v>
      </c>
      <c r="D625" s="4">
        <f t="shared" si="10"/>
        <v>2.6319280005349688</v>
      </c>
    </row>
    <row r="626" spans="1:4" ht="20.100000000000001" customHeight="1" x14ac:dyDescent="0.25">
      <c r="A626" s="159" t="s">
        <v>271</v>
      </c>
      <c r="B626" s="2">
        <v>16</v>
      </c>
      <c r="C626" s="4">
        <v>13.411246</v>
      </c>
      <c r="D626" s="4">
        <f t="shared" si="10"/>
        <v>3.6621368079305832</v>
      </c>
    </row>
    <row r="627" spans="1:4" ht="20.100000000000001" customHeight="1" x14ac:dyDescent="0.25">
      <c r="A627" s="159" t="s">
        <v>271</v>
      </c>
      <c r="B627" s="2">
        <v>16</v>
      </c>
      <c r="C627" s="4">
        <v>9.9991129999999995</v>
      </c>
      <c r="D627" s="4">
        <f t="shared" si="10"/>
        <v>3.1621374100440351</v>
      </c>
    </row>
    <row r="628" spans="1:4" ht="20.100000000000001" customHeight="1" x14ac:dyDescent="0.25">
      <c r="A628" s="159" t="s">
        <v>271</v>
      </c>
      <c r="B628" s="2">
        <v>16</v>
      </c>
      <c r="C628" s="4">
        <v>15.37663</v>
      </c>
      <c r="D628" s="4">
        <f t="shared" si="10"/>
        <v>3.921304629839411</v>
      </c>
    </row>
    <row r="629" spans="1:4" ht="20.100000000000001" customHeight="1" x14ac:dyDescent="0.25">
      <c r="A629" s="159" t="s">
        <v>271</v>
      </c>
      <c r="B629" s="2">
        <v>16</v>
      </c>
      <c r="C629" s="4">
        <v>7.1225740000000002</v>
      </c>
      <c r="D629" s="4">
        <f t="shared" si="10"/>
        <v>2.6688150928829821</v>
      </c>
    </row>
    <row r="630" spans="1:4" ht="20.100000000000001" customHeight="1" x14ac:dyDescent="0.25">
      <c r="A630" s="159" t="s">
        <v>271</v>
      </c>
      <c r="B630" s="2">
        <v>16</v>
      </c>
      <c r="C630" s="4">
        <v>6.1487559999999997</v>
      </c>
      <c r="D630" s="4">
        <f t="shared" si="10"/>
        <v>2.4796685262349079</v>
      </c>
    </row>
    <row r="631" spans="1:4" ht="20.100000000000001" customHeight="1" x14ac:dyDescent="0.25">
      <c r="A631" s="159" t="s">
        <v>271</v>
      </c>
      <c r="B631" s="2">
        <v>17</v>
      </c>
      <c r="C631" s="4">
        <v>18.787106999999999</v>
      </c>
      <c r="D631" s="4">
        <f t="shared" si="10"/>
        <v>4.3344096483835024</v>
      </c>
    </row>
    <row r="632" spans="1:4" ht="20.100000000000001" customHeight="1" x14ac:dyDescent="0.25">
      <c r="A632" s="159" t="s">
        <v>271</v>
      </c>
      <c r="B632" s="2">
        <v>17</v>
      </c>
      <c r="C632" s="4">
        <v>10.956963</v>
      </c>
      <c r="D632" s="4">
        <f t="shared" si="10"/>
        <v>3.3101303599707368</v>
      </c>
    </row>
    <row r="633" spans="1:4" ht="20.100000000000001" customHeight="1" x14ac:dyDescent="0.25">
      <c r="A633" s="159" t="s">
        <v>271</v>
      </c>
      <c r="B633" s="2">
        <v>17</v>
      </c>
      <c r="C633" s="4">
        <v>7.3249570000000004</v>
      </c>
      <c r="D633" s="4">
        <f t="shared" si="10"/>
        <v>2.7064657766171734</v>
      </c>
    </row>
    <row r="634" spans="1:4" ht="20.100000000000001" customHeight="1" x14ac:dyDescent="0.25">
      <c r="A634" s="159" t="s">
        <v>271</v>
      </c>
      <c r="B634" s="2">
        <v>17</v>
      </c>
      <c r="C634" s="4">
        <v>17.19116</v>
      </c>
      <c r="D634" s="4">
        <f t="shared" si="10"/>
        <v>4.1462223770560112</v>
      </c>
    </row>
    <row r="635" spans="1:4" ht="20.100000000000001" customHeight="1" x14ac:dyDescent="0.25">
      <c r="A635" s="159" t="s">
        <v>271</v>
      </c>
      <c r="B635" s="2">
        <v>17</v>
      </c>
      <c r="C635" s="4">
        <v>11.995785</v>
      </c>
      <c r="D635" s="4">
        <f t="shared" si="10"/>
        <v>3.4634931788585925</v>
      </c>
    </row>
    <row r="636" spans="1:4" ht="20.100000000000001" customHeight="1" x14ac:dyDescent="0.25">
      <c r="A636" s="159" t="s">
        <v>271</v>
      </c>
      <c r="B636" s="2">
        <v>18</v>
      </c>
      <c r="C636" s="4">
        <v>8.4055520000000001</v>
      </c>
      <c r="D636" s="4">
        <f t="shared" si="10"/>
        <v>2.8992330020196722</v>
      </c>
    </row>
    <row r="637" spans="1:4" ht="20.100000000000001" customHeight="1" x14ac:dyDescent="0.25">
      <c r="A637" s="159" t="s">
        <v>271</v>
      </c>
      <c r="B637" s="2">
        <v>18</v>
      </c>
      <c r="C637" s="4">
        <v>13.356059999999999</v>
      </c>
      <c r="D637" s="4">
        <f t="shared" si="10"/>
        <v>3.6545943687364266</v>
      </c>
    </row>
    <row r="638" spans="1:4" ht="20.100000000000001" customHeight="1" x14ac:dyDescent="0.25">
      <c r="A638" s="159" t="s">
        <v>271</v>
      </c>
      <c r="B638" s="2">
        <v>18</v>
      </c>
      <c r="C638" s="4">
        <v>16.776015999999998</v>
      </c>
      <c r="D638" s="4">
        <f t="shared" si="10"/>
        <v>4.0958535130055616</v>
      </c>
    </row>
    <row r="639" spans="1:4" ht="20.100000000000001" customHeight="1" x14ac:dyDescent="0.25">
      <c r="A639" s="159" t="s">
        <v>271</v>
      </c>
      <c r="B639" s="2">
        <v>18</v>
      </c>
      <c r="C639" s="4">
        <v>22.662476000000002</v>
      </c>
      <c r="D639" s="4">
        <f t="shared" si="10"/>
        <v>4.7605121573208908</v>
      </c>
    </row>
    <row r="640" spans="1:4" ht="20.100000000000001" customHeight="1" x14ac:dyDescent="0.25">
      <c r="A640" s="159" t="s">
        <v>271</v>
      </c>
      <c r="B640" s="2">
        <v>18</v>
      </c>
      <c r="C640" s="4">
        <v>21.192328</v>
      </c>
      <c r="D640" s="4">
        <f t="shared" si="10"/>
        <v>4.6035125719389534</v>
      </c>
    </row>
    <row r="641" spans="1:4" ht="20.100000000000001" customHeight="1" x14ac:dyDescent="0.25">
      <c r="A641" s="159" t="s">
        <v>271</v>
      </c>
      <c r="B641" s="2">
        <v>19</v>
      </c>
      <c r="C641" s="4">
        <v>16.771673</v>
      </c>
      <c r="D641" s="4">
        <f t="shared" si="10"/>
        <v>4.0953233083604035</v>
      </c>
    </row>
    <row r="642" spans="1:4" ht="20.100000000000001" customHeight="1" x14ac:dyDescent="0.25">
      <c r="A642" s="159" t="s">
        <v>271</v>
      </c>
      <c r="B642" s="2">
        <v>19</v>
      </c>
      <c r="C642" s="4">
        <v>23.055662000000002</v>
      </c>
      <c r="D642" s="4">
        <f t="shared" si="10"/>
        <v>4.8016311811716657</v>
      </c>
    </row>
    <row r="643" spans="1:4" ht="20.100000000000001" customHeight="1" x14ac:dyDescent="0.25">
      <c r="A643" s="159" t="s">
        <v>271</v>
      </c>
      <c r="B643" s="2">
        <v>19</v>
      </c>
      <c r="C643" s="4">
        <v>17.18177</v>
      </c>
      <c r="D643" s="4">
        <f t="shared" si="10"/>
        <v>4.1450898663358311</v>
      </c>
    </row>
    <row r="644" spans="1:4" ht="20.100000000000001" customHeight="1" x14ac:dyDescent="0.25">
      <c r="A644" s="159" t="s">
        <v>271</v>
      </c>
      <c r="B644" s="2">
        <v>19</v>
      </c>
      <c r="C644" s="4">
        <v>18.819489000000001</v>
      </c>
      <c r="D644" s="4">
        <f t="shared" si="10"/>
        <v>4.3381434969350661</v>
      </c>
    </row>
    <row r="645" spans="1:4" ht="20.100000000000001" customHeight="1" x14ac:dyDescent="0.25">
      <c r="A645" s="159" t="s">
        <v>271</v>
      </c>
      <c r="B645" s="2">
        <v>22</v>
      </c>
      <c r="C645" s="4">
        <v>9.6307709999999993</v>
      </c>
      <c r="D645" s="4">
        <f t="shared" si="10"/>
        <v>3.103348352989074</v>
      </c>
    </row>
    <row r="646" spans="1:4" ht="20.100000000000001" customHeight="1" x14ac:dyDescent="0.25">
      <c r="A646" s="159" t="s">
        <v>271</v>
      </c>
      <c r="B646" s="2">
        <v>22</v>
      </c>
      <c r="C646" s="4">
        <v>13.765276</v>
      </c>
      <c r="D646" s="4">
        <f t="shared" si="10"/>
        <v>3.7101584871808373</v>
      </c>
    </row>
    <row r="647" spans="1:4" ht="20.100000000000001" customHeight="1" x14ac:dyDescent="0.25">
      <c r="A647" s="159" t="s">
        <v>271</v>
      </c>
      <c r="B647" s="2">
        <v>22</v>
      </c>
      <c r="C647" s="4">
        <v>9.7716740000000009</v>
      </c>
      <c r="D647" s="4">
        <f t="shared" si="10"/>
        <v>3.125967690172117</v>
      </c>
    </row>
    <row r="648" spans="1:4" ht="20.100000000000001" customHeight="1" x14ac:dyDescent="0.25">
      <c r="A648" s="159" t="s">
        <v>271</v>
      </c>
      <c r="B648" s="2">
        <v>22</v>
      </c>
      <c r="C648" s="4">
        <v>11.738154</v>
      </c>
      <c r="D648" s="4">
        <f t="shared" si="10"/>
        <v>3.4260989477830321</v>
      </c>
    </row>
    <row r="649" spans="1:4" ht="20.100000000000001" customHeight="1" x14ac:dyDescent="0.25">
      <c r="A649" s="159" t="s">
        <v>271</v>
      </c>
      <c r="B649" s="2">
        <v>22</v>
      </c>
      <c r="C649" s="4">
        <v>11.661417999999999</v>
      </c>
      <c r="D649" s="4">
        <f t="shared" si="10"/>
        <v>3.4148818427582528</v>
      </c>
    </row>
    <row r="650" spans="1:4" ht="20.100000000000001" customHeight="1" x14ac:dyDescent="0.25">
      <c r="A650" s="159" t="s">
        <v>271</v>
      </c>
      <c r="B650" s="2">
        <v>22</v>
      </c>
      <c r="C650" s="4">
        <v>10.832606999999999</v>
      </c>
      <c r="D650" s="4">
        <f t="shared" si="10"/>
        <v>3.2912926032183769</v>
      </c>
    </row>
    <row r="651" spans="1:4" ht="20.100000000000001" customHeight="1" x14ac:dyDescent="0.25">
      <c r="A651" s="159" t="s">
        <v>271</v>
      </c>
      <c r="B651" s="2">
        <v>23</v>
      </c>
      <c r="C651" s="4">
        <v>5.9706549999999998</v>
      </c>
      <c r="D651" s="4">
        <f t="shared" si="10"/>
        <v>2.4434923777249642</v>
      </c>
    </row>
    <row r="652" spans="1:4" ht="20.100000000000001" customHeight="1" x14ac:dyDescent="0.25">
      <c r="A652" s="159" t="s">
        <v>271</v>
      </c>
      <c r="B652" s="2">
        <v>23</v>
      </c>
      <c r="C652" s="4">
        <v>18.529689000000001</v>
      </c>
      <c r="D652" s="4">
        <f t="shared" si="10"/>
        <v>4.3046125261166077</v>
      </c>
    </row>
    <row r="653" spans="1:4" ht="20.100000000000001" customHeight="1" x14ac:dyDescent="0.25">
      <c r="A653" s="159" t="s">
        <v>271</v>
      </c>
      <c r="B653" s="2">
        <v>23</v>
      </c>
      <c r="C653" s="4">
        <v>14.056001</v>
      </c>
      <c r="D653" s="4">
        <f t="shared" si="10"/>
        <v>3.7491333665261894</v>
      </c>
    </row>
    <row r="654" spans="1:4" ht="20.100000000000001" customHeight="1" x14ac:dyDescent="0.25">
      <c r="A654" s="159" t="s">
        <v>271</v>
      </c>
      <c r="B654" s="2">
        <v>23</v>
      </c>
      <c r="C654" s="4">
        <v>19.573024</v>
      </c>
      <c r="D654" s="4">
        <f t="shared" si="10"/>
        <v>4.4241410465761604</v>
      </c>
    </row>
    <row r="655" spans="1:4" ht="20.100000000000001" customHeight="1" x14ac:dyDescent="0.25">
      <c r="A655" s="159" t="s">
        <v>271</v>
      </c>
      <c r="B655" s="2">
        <v>23</v>
      </c>
      <c r="C655" s="4">
        <v>17.292009</v>
      </c>
      <c r="D655" s="4">
        <f t="shared" si="10"/>
        <v>4.1583661454951271</v>
      </c>
    </row>
    <row r="656" spans="1:4" ht="20.100000000000001" customHeight="1" x14ac:dyDescent="0.25">
      <c r="A656" s="159" t="s">
        <v>271</v>
      </c>
      <c r="B656" s="2">
        <v>23</v>
      </c>
      <c r="C656" s="4">
        <v>13.823124</v>
      </c>
      <c r="D656" s="4">
        <f t="shared" si="10"/>
        <v>3.7179462072493732</v>
      </c>
    </row>
    <row r="657" spans="1:4" ht="20.100000000000001" customHeight="1" x14ac:dyDescent="0.25">
      <c r="A657" s="159" t="s">
        <v>271</v>
      </c>
      <c r="B657" s="2">
        <v>23</v>
      </c>
      <c r="C657" s="4">
        <v>10.455344999999999</v>
      </c>
      <c r="D657" s="4">
        <f t="shared" si="10"/>
        <v>3.2334725915028257</v>
      </c>
    </row>
    <row r="658" spans="1:4" ht="20.100000000000001" customHeight="1" x14ac:dyDescent="0.25">
      <c r="A658" s="159" t="s">
        <v>271</v>
      </c>
      <c r="B658" s="2">
        <v>23</v>
      </c>
      <c r="C658" s="4">
        <v>12.918502</v>
      </c>
      <c r="D658" s="4">
        <f t="shared" si="10"/>
        <v>3.5942317677078086</v>
      </c>
    </row>
    <row r="659" spans="1:4" ht="20.100000000000001" customHeight="1" x14ac:dyDescent="0.25">
      <c r="A659" s="159" t="s">
        <v>271</v>
      </c>
      <c r="B659" s="2">
        <v>23</v>
      </c>
      <c r="C659" s="4">
        <v>16.671491</v>
      </c>
      <c r="D659" s="4">
        <f t="shared" si="10"/>
        <v>4.0830737196381843</v>
      </c>
    </row>
    <row r="660" spans="1:4" ht="20.100000000000001" customHeight="1" x14ac:dyDescent="0.25">
      <c r="A660" s="159" t="s">
        <v>271</v>
      </c>
      <c r="B660" s="2">
        <v>24</v>
      </c>
      <c r="C660" s="4">
        <v>7.6696410000000004</v>
      </c>
      <c r="D660" s="4">
        <f t="shared" si="10"/>
        <v>2.7694116703733305</v>
      </c>
    </row>
    <row r="661" spans="1:4" ht="20.100000000000001" customHeight="1" x14ac:dyDescent="0.25">
      <c r="A661" s="159" t="s">
        <v>271</v>
      </c>
      <c r="B661" s="2">
        <v>24</v>
      </c>
      <c r="C661" s="4">
        <v>8.6453279999999992</v>
      </c>
      <c r="D661" s="4">
        <f t="shared" si="10"/>
        <v>2.9402938628647308</v>
      </c>
    </row>
    <row r="662" spans="1:4" ht="20.100000000000001" customHeight="1" x14ac:dyDescent="0.25">
      <c r="A662" s="159" t="s">
        <v>271</v>
      </c>
      <c r="B662" s="2">
        <v>24</v>
      </c>
      <c r="C662" s="4">
        <v>13.357395</v>
      </c>
      <c r="D662" s="4">
        <f t="shared" si="10"/>
        <v>3.6547770109816549</v>
      </c>
    </row>
    <row r="663" spans="1:4" ht="20.100000000000001" customHeight="1" x14ac:dyDescent="0.25">
      <c r="A663" s="159" t="s">
        <v>271</v>
      </c>
      <c r="B663" s="2">
        <v>24</v>
      </c>
      <c r="C663" s="4">
        <v>12.370813</v>
      </c>
      <c r="D663" s="4">
        <f t="shared" si="10"/>
        <v>3.5172166552545496</v>
      </c>
    </row>
    <row r="664" spans="1:4" ht="20.100000000000001" customHeight="1" x14ac:dyDescent="0.25">
      <c r="A664" s="159" t="s">
        <v>271</v>
      </c>
      <c r="B664" s="2">
        <v>24</v>
      </c>
      <c r="C664" s="4">
        <v>5.0750149999999996</v>
      </c>
      <c r="D664" s="4">
        <f t="shared" si="10"/>
        <v>2.252779394437014</v>
      </c>
    </row>
    <row r="665" spans="1:4" ht="20.100000000000001" customHeight="1" x14ac:dyDescent="0.25">
      <c r="A665" s="159" t="s">
        <v>271</v>
      </c>
      <c r="B665" s="2">
        <v>24</v>
      </c>
      <c r="C665" s="4">
        <v>7.0466749999999996</v>
      </c>
      <c r="D665" s="4">
        <f t="shared" si="10"/>
        <v>2.6545574019033755</v>
      </c>
    </row>
    <row r="666" spans="1:4" ht="20.100000000000001" customHeight="1" x14ac:dyDescent="0.25">
      <c r="A666" s="159" t="s">
        <v>271</v>
      </c>
      <c r="B666" s="2">
        <v>24</v>
      </c>
      <c r="C666" s="4">
        <v>15.584986000000001</v>
      </c>
      <c r="D666" s="4">
        <f t="shared" si="10"/>
        <v>3.9477824154834065</v>
      </c>
    </row>
    <row r="667" spans="1:4" ht="20.100000000000001" customHeight="1" x14ac:dyDescent="0.25">
      <c r="A667" s="159" t="s">
        <v>271</v>
      </c>
      <c r="B667" s="2">
        <v>25</v>
      </c>
      <c r="C667" s="4">
        <v>8.2325870000000005</v>
      </c>
      <c r="D667" s="4">
        <f t="shared" si="10"/>
        <v>2.8692485078849481</v>
      </c>
    </row>
    <row r="668" spans="1:4" ht="20.100000000000001" customHeight="1" x14ac:dyDescent="0.25">
      <c r="A668" s="159" t="s">
        <v>271</v>
      </c>
      <c r="B668" s="2">
        <v>25</v>
      </c>
      <c r="C668" s="4">
        <v>8.3603609999999993</v>
      </c>
      <c r="D668" s="4">
        <f t="shared" si="10"/>
        <v>2.8914288855166399</v>
      </c>
    </row>
    <row r="669" spans="1:4" ht="20.100000000000001" customHeight="1" x14ac:dyDescent="0.25">
      <c r="A669" s="159" t="s">
        <v>271</v>
      </c>
      <c r="B669" s="2">
        <v>25</v>
      </c>
      <c r="C669" s="4">
        <v>15.563348</v>
      </c>
      <c r="D669" s="4">
        <f t="shared" si="10"/>
        <v>3.9450409376836637</v>
      </c>
    </row>
    <row r="670" spans="1:4" ht="20.100000000000001" customHeight="1" x14ac:dyDescent="0.25">
      <c r="A670" s="159" t="s">
        <v>271</v>
      </c>
      <c r="B670" s="2">
        <v>25</v>
      </c>
      <c r="C670" s="4">
        <v>14.849182000000001</v>
      </c>
      <c r="D670" s="4">
        <f t="shared" si="10"/>
        <v>3.85346363678185</v>
      </c>
    </row>
    <row r="671" spans="1:4" ht="20.100000000000001" customHeight="1" x14ac:dyDescent="0.25">
      <c r="A671" s="159" t="s">
        <v>271</v>
      </c>
      <c r="B671" s="2">
        <v>25</v>
      </c>
      <c r="C671" s="4">
        <v>18.748619000000001</v>
      </c>
      <c r="D671" s="4">
        <f t="shared" si="10"/>
        <v>4.3299675518414684</v>
      </c>
    </row>
    <row r="672" spans="1:4" ht="20.100000000000001" customHeight="1" x14ac:dyDescent="0.25">
      <c r="A672" s="159" t="s">
        <v>271</v>
      </c>
      <c r="B672" s="2">
        <v>26</v>
      </c>
      <c r="C672" s="4">
        <v>9.7480779999999996</v>
      </c>
      <c r="D672" s="4">
        <f t="shared" si="10"/>
        <v>3.1221912177187354</v>
      </c>
    </row>
    <row r="673" spans="1:4" ht="20.100000000000001" customHeight="1" x14ac:dyDescent="0.25">
      <c r="A673" s="159" t="s">
        <v>271</v>
      </c>
      <c r="B673" s="2">
        <v>26</v>
      </c>
      <c r="C673" s="4">
        <v>12.251655</v>
      </c>
      <c r="D673" s="4">
        <f t="shared" si="10"/>
        <v>3.5002364205864724</v>
      </c>
    </row>
    <row r="674" spans="1:4" ht="20.100000000000001" customHeight="1" x14ac:dyDescent="0.25">
      <c r="A674" s="159" t="s">
        <v>271</v>
      </c>
      <c r="B674" s="2">
        <v>26</v>
      </c>
      <c r="C674" s="4">
        <v>16.970877000000002</v>
      </c>
      <c r="D674" s="4">
        <f t="shared" si="10"/>
        <v>4.1195724292698142</v>
      </c>
    </row>
    <row r="675" spans="1:4" ht="20.100000000000001" customHeight="1" x14ac:dyDescent="0.25">
      <c r="A675" s="159" t="s">
        <v>271</v>
      </c>
      <c r="B675" s="2">
        <v>26</v>
      </c>
      <c r="C675" s="4">
        <v>10.672922</v>
      </c>
      <c r="D675" s="4">
        <f t="shared" si="10"/>
        <v>3.2669438317791752</v>
      </c>
    </row>
    <row r="676" spans="1:4" ht="20.100000000000001" customHeight="1" x14ac:dyDescent="0.25">
      <c r="A676" s="159" t="s">
        <v>271</v>
      </c>
      <c r="B676" s="2">
        <v>26</v>
      </c>
      <c r="C676" s="4">
        <v>11.922165</v>
      </c>
      <c r="D676" s="4">
        <f t="shared" si="10"/>
        <v>3.4528488237975319</v>
      </c>
    </row>
    <row r="677" spans="1:4" ht="20.100000000000001" customHeight="1" x14ac:dyDescent="0.25">
      <c r="A677" s="159" t="s">
        <v>271</v>
      </c>
      <c r="B677" s="2">
        <v>26</v>
      </c>
      <c r="C677" s="4">
        <v>3.4567000000000001</v>
      </c>
      <c r="D677" s="4">
        <f t="shared" si="10"/>
        <v>1.8592202666709505</v>
      </c>
    </row>
    <row r="678" spans="1:4" ht="20.100000000000001" customHeight="1" x14ac:dyDescent="0.25">
      <c r="A678" s="159" t="s">
        <v>271</v>
      </c>
      <c r="B678" s="2">
        <v>27</v>
      </c>
      <c r="C678" s="4">
        <v>5.3516859999999999</v>
      </c>
      <c r="D678" s="4">
        <f t="shared" ref="D678:D741" si="11">SQRT(C678)</f>
        <v>2.3133711332166311</v>
      </c>
    </row>
    <row r="679" spans="1:4" ht="20.100000000000001" customHeight="1" x14ac:dyDescent="0.25">
      <c r="A679" s="159" t="s">
        <v>271</v>
      </c>
      <c r="B679" s="2">
        <v>27</v>
      </c>
      <c r="C679" s="4">
        <v>12.061199</v>
      </c>
      <c r="D679" s="4">
        <f t="shared" si="11"/>
        <v>3.4729236962536336</v>
      </c>
    </row>
    <row r="680" spans="1:4" ht="20.100000000000001" customHeight="1" x14ac:dyDescent="0.25">
      <c r="A680" s="159" t="s">
        <v>271</v>
      </c>
      <c r="B680" s="2">
        <v>27</v>
      </c>
      <c r="C680" s="4">
        <v>7.3274489999999997</v>
      </c>
      <c r="D680" s="4">
        <f t="shared" si="11"/>
        <v>2.7069261164649472</v>
      </c>
    </row>
    <row r="681" spans="1:4" ht="20.100000000000001" customHeight="1" x14ac:dyDescent="0.25">
      <c r="A681" s="159" t="s">
        <v>271</v>
      </c>
      <c r="B681" s="2">
        <v>27</v>
      </c>
      <c r="C681" s="4">
        <v>7.600854</v>
      </c>
      <c r="D681" s="4">
        <f t="shared" si="11"/>
        <v>2.7569646352465242</v>
      </c>
    </row>
    <row r="682" spans="1:4" ht="20.100000000000001" customHeight="1" x14ac:dyDescent="0.25">
      <c r="A682" s="159" t="s">
        <v>271</v>
      </c>
      <c r="B682" s="2">
        <v>27</v>
      </c>
      <c r="C682" s="4">
        <v>10.46551</v>
      </c>
      <c r="D682" s="4">
        <f t="shared" si="11"/>
        <v>3.2350440491591455</v>
      </c>
    </row>
    <row r="683" spans="1:4" ht="20.100000000000001" customHeight="1" x14ac:dyDescent="0.25">
      <c r="A683" s="159" t="s">
        <v>271</v>
      </c>
      <c r="B683" s="2">
        <v>27</v>
      </c>
      <c r="C683" s="4">
        <v>13.994157</v>
      </c>
      <c r="D683" s="4">
        <f t="shared" si="11"/>
        <v>3.7408765015701868</v>
      </c>
    </row>
    <row r="684" spans="1:4" ht="20.100000000000001" customHeight="1" x14ac:dyDescent="0.25">
      <c r="A684" s="159" t="s">
        <v>271</v>
      </c>
      <c r="B684" s="2">
        <v>27</v>
      </c>
      <c r="C684" s="4">
        <v>6.6894410000000004</v>
      </c>
      <c r="D684" s="4">
        <f t="shared" si="11"/>
        <v>2.5863953680750358</v>
      </c>
    </row>
    <row r="685" spans="1:4" ht="20.100000000000001" customHeight="1" x14ac:dyDescent="0.25">
      <c r="A685" s="159" t="s">
        <v>271</v>
      </c>
      <c r="B685" s="2">
        <v>27</v>
      </c>
      <c r="C685" s="4">
        <v>12.488270999999999</v>
      </c>
      <c r="D685" s="4">
        <f t="shared" si="11"/>
        <v>3.5338747855576318</v>
      </c>
    </row>
    <row r="686" spans="1:4" ht="20.100000000000001" customHeight="1" x14ac:dyDescent="0.25">
      <c r="A686" s="159" t="s">
        <v>271</v>
      </c>
      <c r="B686" s="2">
        <v>27</v>
      </c>
      <c r="C686" s="4">
        <v>13.140699</v>
      </c>
      <c r="D686" s="4">
        <f t="shared" si="11"/>
        <v>3.6250102068821821</v>
      </c>
    </row>
    <row r="687" spans="1:4" ht="20.100000000000001" customHeight="1" x14ac:dyDescent="0.25">
      <c r="A687" s="159" t="s">
        <v>271</v>
      </c>
      <c r="B687" s="2">
        <v>28</v>
      </c>
      <c r="C687" s="4">
        <v>15.325592</v>
      </c>
      <c r="D687" s="4">
        <f t="shared" si="11"/>
        <v>3.9147914376119708</v>
      </c>
    </row>
    <row r="688" spans="1:4" ht="20.100000000000001" customHeight="1" x14ac:dyDescent="0.25">
      <c r="A688" s="159" t="s">
        <v>271</v>
      </c>
      <c r="B688" s="2">
        <v>28</v>
      </c>
      <c r="C688" s="4">
        <v>15.890860999999999</v>
      </c>
      <c r="D688" s="4">
        <f t="shared" si="11"/>
        <v>3.98633428101558</v>
      </c>
    </row>
    <row r="689" spans="1:4" ht="20.100000000000001" customHeight="1" x14ac:dyDescent="0.25">
      <c r="A689" s="159" t="s">
        <v>271</v>
      </c>
      <c r="B689" s="2">
        <v>28</v>
      </c>
      <c r="C689" s="4">
        <v>18.301155000000001</v>
      </c>
      <c r="D689" s="4">
        <f t="shared" si="11"/>
        <v>4.2779849228345812</v>
      </c>
    </row>
    <row r="690" spans="1:4" ht="20.100000000000001" customHeight="1" x14ac:dyDescent="0.25">
      <c r="A690" s="159" t="s">
        <v>271</v>
      </c>
      <c r="B690" s="2">
        <v>28</v>
      </c>
      <c r="C690" s="4">
        <v>11.582466</v>
      </c>
      <c r="D690" s="4">
        <f t="shared" si="11"/>
        <v>3.4033022199034866</v>
      </c>
    </row>
    <row r="691" spans="1:4" ht="20.100000000000001" customHeight="1" x14ac:dyDescent="0.25">
      <c r="A691" s="159" t="s">
        <v>271</v>
      </c>
      <c r="B691" s="2">
        <v>30</v>
      </c>
      <c r="C691" s="4">
        <v>23.175246999999999</v>
      </c>
      <c r="D691" s="4">
        <f t="shared" si="11"/>
        <v>4.8140676148139008</v>
      </c>
    </row>
    <row r="692" spans="1:4" ht="20.100000000000001" customHeight="1" x14ac:dyDescent="0.25">
      <c r="A692" s="159" t="s">
        <v>271</v>
      </c>
      <c r="B692" s="2">
        <v>30</v>
      </c>
      <c r="C692" s="4">
        <v>12.836907</v>
      </c>
      <c r="D692" s="4">
        <f t="shared" si="11"/>
        <v>3.5828629613760001</v>
      </c>
    </row>
    <row r="693" spans="1:4" ht="20.100000000000001" customHeight="1" x14ac:dyDescent="0.25">
      <c r="A693" s="159" t="s">
        <v>271</v>
      </c>
      <c r="B693" s="2">
        <v>30</v>
      </c>
      <c r="C693" s="4">
        <v>16.839365000000001</v>
      </c>
      <c r="D693" s="4">
        <f t="shared" si="11"/>
        <v>4.1035795349913711</v>
      </c>
    </row>
    <row r="694" spans="1:4" ht="20.100000000000001" customHeight="1" x14ac:dyDescent="0.25">
      <c r="A694" s="159" t="s">
        <v>271</v>
      </c>
      <c r="B694" s="2">
        <v>30</v>
      </c>
      <c r="C694" s="4">
        <v>17.831037999999999</v>
      </c>
      <c r="D694" s="4">
        <f t="shared" si="11"/>
        <v>4.2226813756190511</v>
      </c>
    </row>
    <row r="695" spans="1:4" ht="20.100000000000001" customHeight="1" x14ac:dyDescent="0.25">
      <c r="A695" s="159" t="s">
        <v>271</v>
      </c>
      <c r="B695" s="2">
        <v>31</v>
      </c>
      <c r="C695" s="4">
        <v>5.2492260000000002</v>
      </c>
      <c r="D695" s="4">
        <f t="shared" si="11"/>
        <v>2.291118940605223</v>
      </c>
    </row>
    <row r="696" spans="1:4" ht="20.100000000000001" customHeight="1" x14ac:dyDescent="0.25">
      <c r="A696" s="159" t="s">
        <v>271</v>
      </c>
      <c r="B696" s="2">
        <v>31</v>
      </c>
      <c r="C696" s="4">
        <v>18.845427000000001</v>
      </c>
      <c r="D696" s="4">
        <f t="shared" si="11"/>
        <v>4.3411319952288947</v>
      </c>
    </row>
    <row r="697" spans="1:4" ht="20.100000000000001" customHeight="1" x14ac:dyDescent="0.25">
      <c r="A697" s="159" t="s">
        <v>271</v>
      </c>
      <c r="B697" s="2">
        <v>31</v>
      </c>
      <c r="C697" s="4">
        <v>3.332192</v>
      </c>
      <c r="D697" s="4">
        <f t="shared" si="11"/>
        <v>1.8254292645840868</v>
      </c>
    </row>
    <row r="698" spans="1:4" ht="20.100000000000001" customHeight="1" x14ac:dyDescent="0.25">
      <c r="A698" s="159" t="s">
        <v>271</v>
      </c>
      <c r="B698" s="2">
        <v>31</v>
      </c>
      <c r="C698" s="4">
        <v>9.3248960000000007</v>
      </c>
      <c r="D698" s="4">
        <f t="shared" si="11"/>
        <v>3.0536692682738256</v>
      </c>
    </row>
    <row r="699" spans="1:4" ht="20.100000000000001" customHeight="1" x14ac:dyDescent="0.25">
      <c r="A699" s="159" t="s">
        <v>271</v>
      </c>
      <c r="B699" s="20">
        <v>31</v>
      </c>
      <c r="C699" s="21">
        <v>7.967327</v>
      </c>
      <c r="D699" s="4">
        <f t="shared" si="11"/>
        <v>2.8226453904095004</v>
      </c>
    </row>
    <row r="700" spans="1:4" ht="20.100000000000001" customHeight="1" x14ac:dyDescent="0.25">
      <c r="A700" s="159" t="s">
        <v>271</v>
      </c>
      <c r="B700" s="2">
        <v>1</v>
      </c>
      <c r="C700" s="4">
        <v>1.247463</v>
      </c>
      <c r="D700" s="4">
        <f t="shared" si="11"/>
        <v>1.1168988315868182</v>
      </c>
    </row>
    <row r="701" spans="1:4" ht="20.100000000000001" customHeight="1" x14ac:dyDescent="0.25">
      <c r="A701" s="159" t="s">
        <v>271</v>
      </c>
      <c r="B701" s="2">
        <v>2</v>
      </c>
      <c r="C701" s="4">
        <v>6.6035620000000002</v>
      </c>
      <c r="D701" s="4">
        <f t="shared" si="11"/>
        <v>2.5697396755313564</v>
      </c>
    </row>
    <row r="702" spans="1:4" ht="20.100000000000001" customHeight="1" x14ac:dyDescent="0.25">
      <c r="A702" s="159" t="s">
        <v>271</v>
      </c>
      <c r="B702" s="2">
        <v>2</v>
      </c>
      <c r="C702" s="4">
        <v>9.9533710000000006</v>
      </c>
      <c r="D702" s="4">
        <f t="shared" si="11"/>
        <v>3.1548963532895975</v>
      </c>
    </row>
    <row r="703" spans="1:4" ht="20.100000000000001" customHeight="1" x14ac:dyDescent="0.25">
      <c r="A703" s="159" t="s">
        <v>271</v>
      </c>
      <c r="B703" s="2">
        <v>2</v>
      </c>
      <c r="C703" s="4">
        <v>13.372341</v>
      </c>
      <c r="D703" s="4">
        <f t="shared" si="11"/>
        <v>3.6568211605163303</v>
      </c>
    </row>
    <row r="704" spans="1:4" ht="20.100000000000001" customHeight="1" x14ac:dyDescent="0.25">
      <c r="A704" s="159" t="s">
        <v>271</v>
      </c>
      <c r="B704" s="2">
        <v>2</v>
      </c>
      <c r="C704" s="4">
        <v>14.471142</v>
      </c>
      <c r="D704" s="4">
        <f t="shared" si="11"/>
        <v>3.8040954246706273</v>
      </c>
    </row>
    <row r="705" spans="1:4" ht="20.100000000000001" customHeight="1" x14ac:dyDescent="0.25">
      <c r="A705" s="159" t="s">
        <v>271</v>
      </c>
      <c r="B705" s="2">
        <v>2</v>
      </c>
      <c r="C705" s="4">
        <v>14.304664000000001</v>
      </c>
      <c r="D705" s="4">
        <f t="shared" si="11"/>
        <v>3.7821507109051065</v>
      </c>
    </row>
    <row r="706" spans="1:4" ht="20.100000000000001" customHeight="1" x14ac:dyDescent="0.25">
      <c r="A706" s="159" t="s">
        <v>271</v>
      </c>
      <c r="B706" s="2">
        <v>3</v>
      </c>
      <c r="C706" s="4">
        <v>17.320609999999999</v>
      </c>
      <c r="D706" s="4">
        <f t="shared" si="11"/>
        <v>4.1618036955147222</v>
      </c>
    </row>
    <row r="707" spans="1:4" ht="20.100000000000001" customHeight="1" x14ac:dyDescent="0.25">
      <c r="A707" s="159" t="s">
        <v>271</v>
      </c>
      <c r="B707" s="2">
        <v>3</v>
      </c>
      <c r="C707" s="4">
        <v>12.587932</v>
      </c>
      <c r="D707" s="4">
        <f t="shared" si="11"/>
        <v>3.5479475757119072</v>
      </c>
    </row>
    <row r="708" spans="1:4" ht="20.100000000000001" customHeight="1" x14ac:dyDescent="0.25">
      <c r="A708" s="159" t="s">
        <v>271</v>
      </c>
      <c r="B708" s="2">
        <v>3</v>
      </c>
      <c r="C708" s="4">
        <v>13.664687000000001</v>
      </c>
      <c r="D708" s="4">
        <f t="shared" si="11"/>
        <v>3.696577741641585</v>
      </c>
    </row>
    <row r="709" spans="1:4" ht="20.100000000000001" customHeight="1" x14ac:dyDescent="0.25">
      <c r="A709" s="159" t="s">
        <v>271</v>
      </c>
      <c r="B709" s="2">
        <v>3</v>
      </c>
      <c r="C709" s="4">
        <v>15.942099000000001</v>
      </c>
      <c r="D709" s="4">
        <f t="shared" si="11"/>
        <v>3.9927558152233655</v>
      </c>
    </row>
    <row r="710" spans="1:4" ht="20.100000000000001" customHeight="1" x14ac:dyDescent="0.25">
      <c r="A710" s="159" t="s">
        <v>271</v>
      </c>
      <c r="B710" s="2">
        <v>3</v>
      </c>
      <c r="C710" s="4">
        <v>14.288728000000001</v>
      </c>
      <c r="D710" s="4">
        <f t="shared" si="11"/>
        <v>3.7800433859943992</v>
      </c>
    </row>
    <row r="711" spans="1:4" ht="20.100000000000001" customHeight="1" x14ac:dyDescent="0.25">
      <c r="A711" s="159" t="s">
        <v>271</v>
      </c>
      <c r="B711" s="2">
        <v>4</v>
      </c>
      <c r="C711" s="4">
        <v>10.121708</v>
      </c>
      <c r="D711" s="4">
        <f t="shared" si="11"/>
        <v>3.1814631853912752</v>
      </c>
    </row>
    <row r="712" spans="1:4" ht="20.100000000000001" customHeight="1" x14ac:dyDescent="0.25">
      <c r="A712" s="159" t="s">
        <v>271</v>
      </c>
      <c r="B712" s="2">
        <v>4</v>
      </c>
      <c r="C712" s="4">
        <v>7.6950139999999996</v>
      </c>
      <c r="D712" s="4">
        <f t="shared" si="11"/>
        <v>2.7739888247792202</v>
      </c>
    </row>
    <row r="713" spans="1:4" ht="20.100000000000001" customHeight="1" x14ac:dyDescent="0.25">
      <c r="A713" s="159" t="s">
        <v>271</v>
      </c>
      <c r="B713" s="2">
        <v>4</v>
      </c>
      <c r="C713" s="4">
        <v>8.339969</v>
      </c>
      <c r="D713" s="4">
        <f t="shared" si="11"/>
        <v>2.8879004484226947</v>
      </c>
    </row>
    <row r="714" spans="1:4" ht="20.100000000000001" customHeight="1" x14ac:dyDescent="0.25">
      <c r="A714" s="159" t="s">
        <v>271</v>
      </c>
      <c r="B714" s="2">
        <v>4</v>
      </c>
      <c r="C714" s="4">
        <v>9.1918620000000004</v>
      </c>
      <c r="D714" s="4">
        <f t="shared" si="11"/>
        <v>3.0318083712530384</v>
      </c>
    </row>
    <row r="715" spans="1:4" ht="20.100000000000001" customHeight="1" x14ac:dyDescent="0.25">
      <c r="A715" s="159" t="s">
        <v>271</v>
      </c>
      <c r="B715" s="2">
        <v>4</v>
      </c>
      <c r="C715" s="4">
        <v>10.639353</v>
      </c>
      <c r="D715" s="4">
        <f t="shared" si="11"/>
        <v>3.2618021092641412</v>
      </c>
    </row>
    <row r="716" spans="1:4" ht="20.100000000000001" customHeight="1" x14ac:dyDescent="0.25">
      <c r="A716" s="159" t="s">
        <v>271</v>
      </c>
      <c r="B716" s="2">
        <v>4</v>
      </c>
      <c r="C716" s="4">
        <v>13.806513000000001</v>
      </c>
      <c r="D716" s="4">
        <f t="shared" si="11"/>
        <v>3.7157116411260982</v>
      </c>
    </row>
    <row r="717" spans="1:4" ht="20.100000000000001" customHeight="1" x14ac:dyDescent="0.25">
      <c r="A717" s="159" t="s">
        <v>271</v>
      </c>
      <c r="B717" s="2">
        <v>4</v>
      </c>
      <c r="C717" s="4">
        <v>9.2206910000000004</v>
      </c>
      <c r="D717" s="4">
        <f t="shared" si="11"/>
        <v>3.0365590723712259</v>
      </c>
    </row>
    <row r="718" spans="1:4" ht="20.100000000000001" customHeight="1" x14ac:dyDescent="0.25">
      <c r="A718" s="159" t="s">
        <v>271</v>
      </c>
      <c r="B718" s="2">
        <v>5</v>
      </c>
      <c r="C718" s="4">
        <v>17.793745999999999</v>
      </c>
      <c r="D718" s="4">
        <f t="shared" si="11"/>
        <v>4.2182633867505235</v>
      </c>
    </row>
    <row r="719" spans="1:4" ht="20.100000000000001" customHeight="1" x14ac:dyDescent="0.25">
      <c r="A719" s="159" t="s">
        <v>271</v>
      </c>
      <c r="B719" s="2">
        <v>5</v>
      </c>
      <c r="C719" s="4">
        <v>9.4040350000000004</v>
      </c>
      <c r="D719" s="4">
        <f t="shared" si="11"/>
        <v>3.0665999086936662</v>
      </c>
    </row>
    <row r="720" spans="1:4" ht="20.100000000000001" customHeight="1" x14ac:dyDescent="0.25">
      <c r="A720" s="159" t="s">
        <v>271</v>
      </c>
      <c r="B720" s="2">
        <v>5</v>
      </c>
      <c r="C720" s="4">
        <v>18.284934</v>
      </c>
      <c r="D720" s="4">
        <f t="shared" si="11"/>
        <v>4.2760886333190058</v>
      </c>
    </row>
    <row r="721" spans="1:4" ht="20.100000000000001" customHeight="1" x14ac:dyDescent="0.25">
      <c r="A721" s="159" t="s">
        <v>271</v>
      </c>
      <c r="B721" s="2">
        <v>5</v>
      </c>
      <c r="C721" s="4">
        <v>9.5346449999999994</v>
      </c>
      <c r="D721" s="4">
        <f t="shared" si="11"/>
        <v>3.0878220479813923</v>
      </c>
    </row>
    <row r="722" spans="1:4" ht="20.100000000000001" customHeight="1" x14ac:dyDescent="0.25">
      <c r="A722" s="159" t="s">
        <v>271</v>
      </c>
      <c r="B722" s="2">
        <v>5</v>
      </c>
      <c r="C722" s="4">
        <v>9.7196660000000001</v>
      </c>
      <c r="D722" s="4">
        <f t="shared" si="11"/>
        <v>3.1176378878888422</v>
      </c>
    </row>
    <row r="723" spans="1:4" ht="20.100000000000001" customHeight="1" x14ac:dyDescent="0.25">
      <c r="A723" s="159" t="s">
        <v>271</v>
      </c>
      <c r="B723" s="2">
        <v>5</v>
      </c>
      <c r="C723" s="4">
        <v>15.315559</v>
      </c>
      <c r="D723" s="4">
        <f t="shared" si="11"/>
        <v>3.9135098057881494</v>
      </c>
    </row>
    <row r="724" spans="1:4" ht="20.100000000000001" customHeight="1" x14ac:dyDescent="0.25">
      <c r="A724" s="159" t="s">
        <v>271</v>
      </c>
      <c r="B724" s="2">
        <v>5</v>
      </c>
      <c r="C724" s="4">
        <v>14.922179</v>
      </c>
      <c r="D724" s="4">
        <f t="shared" si="11"/>
        <v>3.8629236337261443</v>
      </c>
    </row>
    <row r="725" spans="1:4" ht="20.100000000000001" customHeight="1" x14ac:dyDescent="0.25">
      <c r="A725" s="159" t="s">
        <v>271</v>
      </c>
      <c r="B725" s="2">
        <v>6</v>
      </c>
      <c r="C725" s="4">
        <v>6.8799710000000003</v>
      </c>
      <c r="D725" s="4">
        <f t="shared" si="11"/>
        <v>2.6229698816418003</v>
      </c>
    </row>
    <row r="726" spans="1:4" ht="20.100000000000001" customHeight="1" x14ac:dyDescent="0.25">
      <c r="A726" s="159" t="s">
        <v>271</v>
      </c>
      <c r="B726" s="2">
        <v>6</v>
      </c>
      <c r="C726" s="4">
        <v>13.262644999999999</v>
      </c>
      <c r="D726" s="4">
        <f t="shared" si="11"/>
        <v>3.6417914547650856</v>
      </c>
    </row>
    <row r="727" spans="1:4" ht="20.100000000000001" customHeight="1" x14ac:dyDescent="0.25">
      <c r="A727" s="159" t="s">
        <v>271</v>
      </c>
      <c r="B727" s="2">
        <v>6</v>
      </c>
      <c r="C727" s="4">
        <v>7.6359899999999996</v>
      </c>
      <c r="D727" s="4">
        <f t="shared" si="11"/>
        <v>2.7633295134674039</v>
      </c>
    </row>
    <row r="728" spans="1:4" ht="20.100000000000001" customHeight="1" x14ac:dyDescent="0.25">
      <c r="A728" s="159" t="s">
        <v>271</v>
      </c>
      <c r="B728" s="2">
        <v>6</v>
      </c>
      <c r="C728" s="4">
        <v>2.5595469999999998</v>
      </c>
      <c r="D728" s="4">
        <f t="shared" si="11"/>
        <v>1.5998584312369641</v>
      </c>
    </row>
    <row r="729" spans="1:4" ht="20.100000000000001" customHeight="1" x14ac:dyDescent="0.25">
      <c r="A729" s="159" t="s">
        <v>271</v>
      </c>
      <c r="B729" s="2">
        <v>6</v>
      </c>
      <c r="C729" s="4">
        <v>2.460499</v>
      </c>
      <c r="D729" s="4">
        <f t="shared" si="11"/>
        <v>1.5685977814596066</v>
      </c>
    </row>
    <row r="730" spans="1:4" ht="20.100000000000001" customHeight="1" x14ac:dyDescent="0.25">
      <c r="A730" s="159" t="s">
        <v>271</v>
      </c>
      <c r="B730" s="2">
        <v>7</v>
      </c>
      <c r="C730" s="4">
        <v>5.3905250000000002</v>
      </c>
      <c r="D730" s="4">
        <f t="shared" si="11"/>
        <v>2.321750417249882</v>
      </c>
    </row>
    <row r="731" spans="1:4" ht="20.100000000000001" customHeight="1" x14ac:dyDescent="0.25">
      <c r="A731" s="159" t="s">
        <v>271</v>
      </c>
      <c r="B731" s="2">
        <v>7</v>
      </c>
      <c r="C731" s="4">
        <v>7.1369619999999996</v>
      </c>
      <c r="D731" s="4">
        <f t="shared" si="11"/>
        <v>2.6715093112321355</v>
      </c>
    </row>
    <row r="732" spans="1:4" ht="20.100000000000001" customHeight="1" x14ac:dyDescent="0.25">
      <c r="A732" s="159" t="s">
        <v>271</v>
      </c>
      <c r="B732" s="2">
        <v>7</v>
      </c>
      <c r="C732" s="4">
        <v>9.9668829999999993</v>
      </c>
      <c r="D732" s="4">
        <f t="shared" si="11"/>
        <v>3.1570370602829483</v>
      </c>
    </row>
    <row r="733" spans="1:4" ht="20.100000000000001" customHeight="1" x14ac:dyDescent="0.25">
      <c r="A733" s="159" t="s">
        <v>271</v>
      </c>
      <c r="B733" s="2">
        <v>7</v>
      </c>
      <c r="C733" s="4">
        <v>7.7787439999999997</v>
      </c>
      <c r="D733" s="4">
        <f t="shared" si="11"/>
        <v>2.7890399782003841</v>
      </c>
    </row>
    <row r="734" spans="1:4" ht="20.100000000000001" customHeight="1" x14ac:dyDescent="0.25">
      <c r="A734" s="159" t="s">
        <v>271</v>
      </c>
      <c r="B734" s="2">
        <v>7</v>
      </c>
      <c r="C734" s="4">
        <v>8.7155539999999991</v>
      </c>
      <c r="D734" s="4">
        <f t="shared" si="11"/>
        <v>2.9522117132753198</v>
      </c>
    </row>
    <row r="735" spans="1:4" ht="20.100000000000001" customHeight="1" x14ac:dyDescent="0.25">
      <c r="A735" s="159" t="s">
        <v>271</v>
      </c>
      <c r="B735" s="2">
        <v>7</v>
      </c>
      <c r="C735" s="4">
        <v>10.131043</v>
      </c>
      <c r="D735" s="4">
        <f t="shared" si="11"/>
        <v>3.1829299395368413</v>
      </c>
    </row>
    <row r="736" spans="1:4" ht="20.100000000000001" customHeight="1" x14ac:dyDescent="0.25">
      <c r="A736" s="159" t="s">
        <v>271</v>
      </c>
      <c r="B736" s="2">
        <v>7</v>
      </c>
      <c r="C736" s="4">
        <v>9.4332259999999994</v>
      </c>
      <c r="D736" s="4">
        <f t="shared" si="11"/>
        <v>3.0713557267109257</v>
      </c>
    </row>
    <row r="737" spans="1:4" ht="20.100000000000001" customHeight="1" x14ac:dyDescent="0.25">
      <c r="A737" s="159" t="s">
        <v>271</v>
      </c>
      <c r="B737" s="2">
        <v>7</v>
      </c>
      <c r="C737" s="4">
        <v>6.137518</v>
      </c>
      <c r="D737" s="4">
        <f t="shared" si="11"/>
        <v>2.4774014612089013</v>
      </c>
    </row>
    <row r="738" spans="1:4" ht="20.100000000000001" customHeight="1" x14ac:dyDescent="0.25">
      <c r="A738" s="159" t="s">
        <v>271</v>
      </c>
      <c r="B738" s="2">
        <v>7</v>
      </c>
      <c r="C738" s="4">
        <v>4.667618</v>
      </c>
      <c r="D738" s="4">
        <f t="shared" si="11"/>
        <v>2.1604670791289555</v>
      </c>
    </row>
    <row r="739" spans="1:4" ht="20.100000000000001" customHeight="1" x14ac:dyDescent="0.25">
      <c r="A739" s="159" t="s">
        <v>271</v>
      </c>
      <c r="B739" s="2">
        <v>8</v>
      </c>
      <c r="C739" s="4">
        <v>5.051463</v>
      </c>
      <c r="D739" s="4">
        <f t="shared" si="11"/>
        <v>2.2475459950799674</v>
      </c>
    </row>
    <row r="740" spans="1:4" ht="20.100000000000001" customHeight="1" x14ac:dyDescent="0.25">
      <c r="A740" s="159" t="s">
        <v>271</v>
      </c>
      <c r="B740" s="2">
        <v>8</v>
      </c>
      <c r="C740" s="4">
        <v>8.8101040000000008</v>
      </c>
      <c r="D740" s="4">
        <f t="shared" si="11"/>
        <v>2.9681819351245977</v>
      </c>
    </row>
    <row r="741" spans="1:4" ht="20.100000000000001" customHeight="1" x14ac:dyDescent="0.25">
      <c r="A741" s="159" t="s">
        <v>271</v>
      </c>
      <c r="B741" s="2">
        <v>8</v>
      </c>
      <c r="C741" s="4">
        <v>10.700364</v>
      </c>
      <c r="D741" s="4">
        <f t="shared" si="11"/>
        <v>3.2711410853095284</v>
      </c>
    </row>
    <row r="742" spans="1:4" ht="20.100000000000001" customHeight="1" x14ac:dyDescent="0.25">
      <c r="A742" s="159" t="s">
        <v>271</v>
      </c>
      <c r="B742" s="2">
        <v>8</v>
      </c>
      <c r="C742" s="4">
        <v>12.861019000000001</v>
      </c>
      <c r="D742" s="4">
        <f t="shared" ref="D742:D805" si="12">SQRT(C742)</f>
        <v>3.5862262895695807</v>
      </c>
    </row>
    <row r="743" spans="1:4" ht="20.100000000000001" customHeight="1" x14ac:dyDescent="0.25">
      <c r="A743" s="159" t="s">
        <v>271</v>
      </c>
      <c r="B743" s="2">
        <v>8</v>
      </c>
      <c r="C743" s="4">
        <v>8.7233099999999997</v>
      </c>
      <c r="D743" s="4">
        <f t="shared" si="12"/>
        <v>2.953525012590887</v>
      </c>
    </row>
    <row r="744" spans="1:4" ht="20.100000000000001" customHeight="1" x14ac:dyDescent="0.25">
      <c r="A744" s="159" t="s">
        <v>271</v>
      </c>
      <c r="B744" s="2">
        <v>8</v>
      </c>
      <c r="C744" s="4">
        <v>9.7372270000000007</v>
      </c>
      <c r="D744" s="4">
        <f t="shared" si="12"/>
        <v>3.1204530119839973</v>
      </c>
    </row>
    <row r="745" spans="1:4" ht="20.100000000000001" customHeight="1" x14ac:dyDescent="0.25">
      <c r="A745" s="159" t="s">
        <v>271</v>
      </c>
      <c r="B745" s="2">
        <v>9</v>
      </c>
      <c r="C745" s="4">
        <v>4.259271</v>
      </c>
      <c r="D745" s="4">
        <f t="shared" si="12"/>
        <v>2.0638001356720568</v>
      </c>
    </row>
    <row r="746" spans="1:4" ht="20.100000000000001" customHeight="1" x14ac:dyDescent="0.25">
      <c r="A746" s="159" t="s">
        <v>271</v>
      </c>
      <c r="B746" s="2">
        <v>9</v>
      </c>
      <c r="C746" s="4">
        <v>4.4744619999999999</v>
      </c>
      <c r="D746" s="4">
        <f t="shared" si="12"/>
        <v>2.1152924147739007</v>
      </c>
    </row>
    <row r="747" spans="1:4" ht="20.100000000000001" customHeight="1" x14ac:dyDescent="0.25">
      <c r="A747" s="159" t="s">
        <v>271</v>
      </c>
      <c r="B747" s="2">
        <v>9</v>
      </c>
      <c r="C747" s="4">
        <v>6.6101679999999998</v>
      </c>
      <c r="D747" s="4">
        <f t="shared" si="12"/>
        <v>2.5710246984422378</v>
      </c>
    </row>
    <row r="748" spans="1:4" ht="20.100000000000001" customHeight="1" x14ac:dyDescent="0.25">
      <c r="A748" s="159" t="s">
        <v>271</v>
      </c>
      <c r="B748" s="2">
        <v>9</v>
      </c>
      <c r="C748" s="4">
        <v>4.7738040000000002</v>
      </c>
      <c r="D748" s="4">
        <f t="shared" si="12"/>
        <v>2.1849036592033069</v>
      </c>
    </row>
    <row r="749" spans="1:4" ht="20.100000000000001" customHeight="1" x14ac:dyDescent="0.25">
      <c r="A749" s="159" t="s">
        <v>271</v>
      </c>
      <c r="B749" s="2">
        <v>9</v>
      </c>
      <c r="C749" s="4">
        <v>3.3850549999999999</v>
      </c>
      <c r="D749" s="4">
        <f t="shared" si="12"/>
        <v>1.8398518962133881</v>
      </c>
    </row>
    <row r="750" spans="1:4" ht="20.100000000000001" customHeight="1" x14ac:dyDescent="0.25">
      <c r="A750" s="159" t="s">
        <v>271</v>
      </c>
      <c r="B750" s="2">
        <v>10</v>
      </c>
      <c r="C750" s="4">
        <v>8.7445640000000004</v>
      </c>
      <c r="D750" s="4">
        <f t="shared" si="12"/>
        <v>2.9571208970889238</v>
      </c>
    </row>
    <row r="751" spans="1:4" ht="20.100000000000001" customHeight="1" x14ac:dyDescent="0.25">
      <c r="A751" s="159" t="s">
        <v>271</v>
      </c>
      <c r="B751" s="2">
        <v>10</v>
      </c>
      <c r="C751" s="4">
        <v>5.5080609999999997</v>
      </c>
      <c r="D751" s="4">
        <f t="shared" si="12"/>
        <v>2.3469258616326165</v>
      </c>
    </row>
    <row r="752" spans="1:4" ht="20.100000000000001" customHeight="1" x14ac:dyDescent="0.25">
      <c r="A752" s="159" t="s">
        <v>271</v>
      </c>
      <c r="B752" s="2">
        <v>10</v>
      </c>
      <c r="C752" s="4">
        <v>4.6970669999999997</v>
      </c>
      <c r="D752" s="4">
        <f t="shared" si="12"/>
        <v>2.167271787293878</v>
      </c>
    </row>
    <row r="753" spans="1:4" ht="20.100000000000001" customHeight="1" x14ac:dyDescent="0.25">
      <c r="A753" s="159" t="s">
        <v>271</v>
      </c>
      <c r="B753" s="2">
        <v>10</v>
      </c>
      <c r="C753" s="4">
        <v>5.6793889999999996</v>
      </c>
      <c r="D753" s="4">
        <f t="shared" si="12"/>
        <v>2.3831468691627045</v>
      </c>
    </row>
    <row r="754" spans="1:4" ht="20.100000000000001" customHeight="1" x14ac:dyDescent="0.25">
      <c r="A754" s="159" t="s">
        <v>271</v>
      </c>
      <c r="B754" s="2">
        <v>10</v>
      </c>
      <c r="C754" s="4">
        <v>3.4028520000000002</v>
      </c>
      <c r="D754" s="4">
        <f t="shared" si="12"/>
        <v>1.8446820864311553</v>
      </c>
    </row>
    <row r="755" spans="1:4" ht="20.100000000000001" customHeight="1" x14ac:dyDescent="0.25">
      <c r="A755" s="159" t="s">
        <v>271</v>
      </c>
      <c r="B755" s="2">
        <v>11</v>
      </c>
      <c r="C755" s="4">
        <v>4.7219290000000003</v>
      </c>
      <c r="D755" s="4">
        <f t="shared" si="12"/>
        <v>2.173</v>
      </c>
    </row>
    <row r="756" spans="1:4" ht="20.100000000000001" customHeight="1" x14ac:dyDescent="0.25">
      <c r="A756" s="159" t="s">
        <v>271</v>
      </c>
      <c r="B756" s="2">
        <v>11</v>
      </c>
      <c r="C756" s="4">
        <v>8.1683570000000003</v>
      </c>
      <c r="D756" s="4">
        <f t="shared" si="12"/>
        <v>2.8580337646710894</v>
      </c>
    </row>
    <row r="757" spans="1:4" ht="20.100000000000001" customHeight="1" x14ac:dyDescent="0.25">
      <c r="A757" s="159" t="s">
        <v>271</v>
      </c>
      <c r="B757" s="2">
        <v>11</v>
      </c>
      <c r="C757" s="4">
        <v>8.4652069999999995</v>
      </c>
      <c r="D757" s="4">
        <f t="shared" si="12"/>
        <v>2.9095028785000365</v>
      </c>
    </row>
    <row r="758" spans="1:4" ht="20.100000000000001" customHeight="1" x14ac:dyDescent="0.25">
      <c r="A758" s="159" t="s">
        <v>271</v>
      </c>
      <c r="B758" s="2">
        <v>11</v>
      </c>
      <c r="C758" s="4">
        <v>10.068007</v>
      </c>
      <c r="D758" s="4">
        <f t="shared" si="12"/>
        <v>3.1730122911832535</v>
      </c>
    </row>
    <row r="759" spans="1:4" ht="20.100000000000001" customHeight="1" x14ac:dyDescent="0.25">
      <c r="A759" s="159" t="s">
        <v>271</v>
      </c>
      <c r="B759" s="2">
        <v>11</v>
      </c>
      <c r="C759" s="4">
        <v>11.561085</v>
      </c>
      <c r="D759" s="4">
        <f t="shared" si="12"/>
        <v>3.4001595550797319</v>
      </c>
    </row>
    <row r="760" spans="1:4" ht="20.100000000000001" customHeight="1" x14ac:dyDescent="0.25">
      <c r="A760" s="159" t="s">
        <v>271</v>
      </c>
      <c r="B760" s="2">
        <v>11</v>
      </c>
      <c r="C760" s="4">
        <v>12.092700000000001</v>
      </c>
      <c r="D760" s="4">
        <f t="shared" si="12"/>
        <v>3.4774559666514833</v>
      </c>
    </row>
    <row r="761" spans="1:4" ht="20.100000000000001" customHeight="1" x14ac:dyDescent="0.25">
      <c r="A761" s="159" t="s">
        <v>271</v>
      </c>
      <c r="B761" s="2">
        <v>12</v>
      </c>
      <c r="C761" s="4">
        <v>4.2550160000000004</v>
      </c>
      <c r="D761" s="4">
        <f t="shared" si="12"/>
        <v>2.0627690127593055</v>
      </c>
    </row>
    <row r="762" spans="1:4" ht="20.100000000000001" customHeight="1" x14ac:dyDescent="0.25">
      <c r="A762" s="159" t="s">
        <v>271</v>
      </c>
      <c r="B762" s="2">
        <v>12</v>
      </c>
      <c r="C762" s="4">
        <v>12.152354000000001</v>
      </c>
      <c r="D762" s="4">
        <f t="shared" si="12"/>
        <v>3.4860226620032178</v>
      </c>
    </row>
    <row r="763" spans="1:4" ht="20.100000000000001" customHeight="1" x14ac:dyDescent="0.25">
      <c r="A763" s="159" t="s">
        <v>271</v>
      </c>
      <c r="B763" s="2">
        <v>12</v>
      </c>
      <c r="C763" s="4">
        <v>14.813596</v>
      </c>
      <c r="D763" s="4">
        <f t="shared" si="12"/>
        <v>3.8488434626521251</v>
      </c>
    </row>
    <row r="764" spans="1:4" ht="20.100000000000001" customHeight="1" x14ac:dyDescent="0.25">
      <c r="A764" s="159" t="s">
        <v>271</v>
      </c>
      <c r="B764" s="2">
        <v>12</v>
      </c>
      <c r="C764" s="4">
        <v>13.031964</v>
      </c>
      <c r="D764" s="4">
        <f t="shared" si="12"/>
        <v>3.6099811633857595</v>
      </c>
    </row>
    <row r="765" spans="1:4" ht="20.100000000000001" customHeight="1" x14ac:dyDescent="0.25">
      <c r="A765" s="159" t="s">
        <v>271</v>
      </c>
      <c r="B765" s="2">
        <v>12</v>
      </c>
      <c r="C765" s="4">
        <v>6.9147530000000001</v>
      </c>
      <c r="D765" s="4">
        <f t="shared" si="12"/>
        <v>2.6295917934158526</v>
      </c>
    </row>
    <row r="766" spans="1:4" ht="20.100000000000001" customHeight="1" x14ac:dyDescent="0.25">
      <c r="A766" s="159" t="s">
        <v>271</v>
      </c>
      <c r="B766" s="2">
        <v>12</v>
      </c>
      <c r="C766" s="4">
        <v>16.648927</v>
      </c>
      <c r="D766" s="4">
        <f t="shared" si="12"/>
        <v>4.0803096696206769</v>
      </c>
    </row>
    <row r="767" spans="1:4" ht="20.100000000000001" customHeight="1" x14ac:dyDescent="0.25">
      <c r="A767" s="159" t="s">
        <v>271</v>
      </c>
      <c r="B767" s="2">
        <v>12</v>
      </c>
      <c r="C767" s="4">
        <v>2.8190559999999998</v>
      </c>
      <c r="D767" s="4">
        <f t="shared" si="12"/>
        <v>1.6790044669386677</v>
      </c>
    </row>
    <row r="768" spans="1:4" ht="20.100000000000001" customHeight="1" x14ac:dyDescent="0.25">
      <c r="A768" s="159" t="s">
        <v>271</v>
      </c>
      <c r="B768" s="2">
        <v>13</v>
      </c>
      <c r="C768" s="4">
        <v>1.6775610000000001</v>
      </c>
      <c r="D768" s="4">
        <f t="shared" si="12"/>
        <v>1.2952069332735987</v>
      </c>
    </row>
    <row r="769" spans="1:4" ht="20.100000000000001" customHeight="1" x14ac:dyDescent="0.25">
      <c r="A769" s="159" t="s">
        <v>271</v>
      </c>
      <c r="B769" s="2">
        <v>13</v>
      </c>
      <c r="C769" s="4">
        <v>8.6194970000000009</v>
      </c>
      <c r="D769" s="4">
        <f t="shared" si="12"/>
        <v>2.9358979886910239</v>
      </c>
    </row>
    <row r="770" spans="1:4" ht="20.100000000000001" customHeight="1" x14ac:dyDescent="0.25">
      <c r="A770" s="159" t="s">
        <v>271</v>
      </c>
      <c r="B770" s="2">
        <v>13</v>
      </c>
      <c r="C770" s="4">
        <v>10.731286000000001</v>
      </c>
      <c r="D770" s="4">
        <f t="shared" si="12"/>
        <v>3.2758641607978802</v>
      </c>
    </row>
    <row r="771" spans="1:4" ht="20.100000000000001" customHeight="1" x14ac:dyDescent="0.25">
      <c r="A771" s="159" t="s">
        <v>271</v>
      </c>
      <c r="B771" s="2">
        <v>13</v>
      </c>
      <c r="C771" s="4">
        <v>6.9622219999999997</v>
      </c>
      <c r="D771" s="4">
        <f t="shared" si="12"/>
        <v>2.638602281511937</v>
      </c>
    </row>
    <row r="772" spans="1:4" ht="20.100000000000001" customHeight="1" x14ac:dyDescent="0.25">
      <c r="A772" s="159" t="s">
        <v>271</v>
      </c>
      <c r="B772" s="2">
        <v>15</v>
      </c>
      <c r="C772" s="4">
        <v>9.6197250000000007</v>
      </c>
      <c r="D772" s="4">
        <f t="shared" si="12"/>
        <v>3.1015681517580749</v>
      </c>
    </row>
    <row r="773" spans="1:4" ht="20.100000000000001" customHeight="1" x14ac:dyDescent="0.25">
      <c r="A773" s="159" t="s">
        <v>271</v>
      </c>
      <c r="B773" s="2">
        <v>15</v>
      </c>
      <c r="C773" s="4">
        <v>6.531002</v>
      </c>
      <c r="D773" s="4">
        <f t="shared" si="12"/>
        <v>2.5555825167659916</v>
      </c>
    </row>
    <row r="774" spans="1:4" ht="20.100000000000001" customHeight="1" x14ac:dyDescent="0.25">
      <c r="A774" s="159" t="s">
        <v>271</v>
      </c>
      <c r="B774" s="2">
        <v>15</v>
      </c>
      <c r="C774" s="4">
        <v>12.920843</v>
      </c>
      <c r="D774" s="4">
        <f t="shared" si="12"/>
        <v>3.5945574136463585</v>
      </c>
    </row>
    <row r="775" spans="1:4" ht="20.100000000000001" customHeight="1" x14ac:dyDescent="0.25">
      <c r="A775" s="159" t="s">
        <v>271</v>
      </c>
      <c r="B775" s="2">
        <v>15</v>
      </c>
      <c r="C775" s="4">
        <v>3.8268049999999998</v>
      </c>
      <c r="D775" s="4">
        <f t="shared" si="12"/>
        <v>1.9562221244020321</v>
      </c>
    </row>
    <row r="776" spans="1:4" ht="20.100000000000001" customHeight="1" x14ac:dyDescent="0.25">
      <c r="A776" s="159" t="s">
        <v>271</v>
      </c>
      <c r="B776" s="2">
        <v>15</v>
      </c>
      <c r="C776" s="4">
        <v>11.351395</v>
      </c>
      <c r="D776" s="4">
        <f t="shared" si="12"/>
        <v>3.3691831354202164</v>
      </c>
    </row>
    <row r="777" spans="1:4" ht="20.100000000000001" customHeight="1" x14ac:dyDescent="0.25">
      <c r="A777" s="159" t="s">
        <v>271</v>
      </c>
      <c r="B777" s="2">
        <v>15</v>
      </c>
      <c r="C777" s="4">
        <v>11.548534999999999</v>
      </c>
      <c r="D777" s="4">
        <f t="shared" si="12"/>
        <v>3.3983135523373944</v>
      </c>
    </row>
    <row r="778" spans="1:4" ht="20.100000000000001" customHeight="1" x14ac:dyDescent="0.25">
      <c r="A778" s="159" t="s">
        <v>271</v>
      </c>
      <c r="B778" s="2">
        <v>15</v>
      </c>
      <c r="C778" s="4">
        <v>8.7026599999999998</v>
      </c>
      <c r="D778" s="4">
        <f t="shared" si="12"/>
        <v>2.9500271185194213</v>
      </c>
    </row>
    <row r="779" spans="1:4" ht="20.100000000000001" customHeight="1" x14ac:dyDescent="0.25">
      <c r="A779" s="159" t="s">
        <v>271</v>
      </c>
      <c r="B779" s="2">
        <v>16</v>
      </c>
      <c r="C779" s="4">
        <v>7.8608710000000004</v>
      </c>
      <c r="D779" s="4">
        <f t="shared" si="12"/>
        <v>2.8037244871777256</v>
      </c>
    </row>
    <row r="780" spans="1:4" ht="20.100000000000001" customHeight="1" x14ac:dyDescent="0.25">
      <c r="A780" s="159" t="s">
        <v>271</v>
      </c>
      <c r="B780" s="2">
        <v>16</v>
      </c>
      <c r="C780" s="4">
        <v>11.746814000000001</v>
      </c>
      <c r="D780" s="4">
        <f t="shared" si="12"/>
        <v>3.4273625428308572</v>
      </c>
    </row>
    <row r="781" spans="1:4" ht="20.100000000000001" customHeight="1" x14ac:dyDescent="0.25">
      <c r="A781" s="159" t="s">
        <v>271</v>
      </c>
      <c r="B781" s="2">
        <v>16</v>
      </c>
      <c r="C781" s="4">
        <v>19.214393000000001</v>
      </c>
      <c r="D781" s="4">
        <f t="shared" si="12"/>
        <v>4.3834225212726183</v>
      </c>
    </row>
    <row r="782" spans="1:4" ht="20.100000000000001" customHeight="1" x14ac:dyDescent="0.25">
      <c r="A782" s="159" t="s">
        <v>271</v>
      </c>
      <c r="B782" s="2">
        <v>16</v>
      </c>
      <c r="C782" s="4">
        <v>20.050875999999999</v>
      </c>
      <c r="D782" s="4">
        <f t="shared" si="12"/>
        <v>4.4778204519609757</v>
      </c>
    </row>
    <row r="783" spans="1:4" ht="20.100000000000001" customHeight="1" x14ac:dyDescent="0.25">
      <c r="A783" s="159" t="s">
        <v>271</v>
      </c>
      <c r="B783" s="2">
        <v>16</v>
      </c>
      <c r="C783" s="4">
        <v>13.915827999999999</v>
      </c>
      <c r="D783" s="4">
        <f t="shared" si="12"/>
        <v>3.730392472649493</v>
      </c>
    </row>
    <row r="784" spans="1:4" ht="20.100000000000001" customHeight="1" x14ac:dyDescent="0.25">
      <c r="A784" s="159" t="s">
        <v>271</v>
      </c>
      <c r="B784" s="2">
        <v>16</v>
      </c>
      <c r="C784" s="4">
        <v>22.746991999999999</v>
      </c>
      <c r="D784" s="4">
        <f t="shared" si="12"/>
        <v>4.7693806725821331</v>
      </c>
    </row>
    <row r="785" spans="1:4" ht="20.100000000000001" customHeight="1" x14ac:dyDescent="0.25">
      <c r="A785" s="159" t="s">
        <v>271</v>
      </c>
      <c r="B785" s="2">
        <v>17</v>
      </c>
      <c r="C785" s="4">
        <v>5.295814</v>
      </c>
      <c r="D785" s="4">
        <f t="shared" si="12"/>
        <v>2.3012635659567549</v>
      </c>
    </row>
    <row r="786" spans="1:4" ht="20.100000000000001" customHeight="1" x14ac:dyDescent="0.25">
      <c r="A786" s="159" t="s">
        <v>271</v>
      </c>
      <c r="B786" s="2">
        <v>17</v>
      </c>
      <c r="C786" s="4">
        <v>10.943211</v>
      </c>
      <c r="D786" s="4">
        <f t="shared" si="12"/>
        <v>3.3080524481936497</v>
      </c>
    </row>
    <row r="787" spans="1:4" ht="20.100000000000001" customHeight="1" x14ac:dyDescent="0.25">
      <c r="A787" s="159" t="s">
        <v>271</v>
      </c>
      <c r="B787" s="2">
        <v>17</v>
      </c>
      <c r="C787" s="4">
        <v>10.087154</v>
      </c>
      <c r="D787" s="4">
        <f t="shared" si="12"/>
        <v>3.1760280225464008</v>
      </c>
    </row>
    <row r="788" spans="1:4" ht="20.100000000000001" customHeight="1" x14ac:dyDescent="0.25">
      <c r="A788" s="159" t="s">
        <v>271</v>
      </c>
      <c r="B788" s="2">
        <v>17</v>
      </c>
      <c r="C788" s="4">
        <v>11.745889</v>
      </c>
      <c r="D788" s="4">
        <f t="shared" si="12"/>
        <v>3.4272275967609738</v>
      </c>
    </row>
    <row r="789" spans="1:4" ht="20.100000000000001" customHeight="1" x14ac:dyDescent="0.25">
      <c r="A789" s="159" t="s">
        <v>271</v>
      </c>
      <c r="B789" s="2">
        <v>17</v>
      </c>
      <c r="C789" s="4">
        <v>8.0704100000000007</v>
      </c>
      <c r="D789" s="4">
        <f t="shared" si="12"/>
        <v>2.840846704769548</v>
      </c>
    </row>
    <row r="790" spans="1:4" ht="20.100000000000001" customHeight="1" x14ac:dyDescent="0.25">
      <c r="A790" s="159" t="s">
        <v>271</v>
      </c>
      <c r="B790" s="2">
        <v>17</v>
      </c>
      <c r="C790" s="4">
        <v>7.7669649999999999</v>
      </c>
      <c r="D790" s="4">
        <f t="shared" si="12"/>
        <v>2.7869275196890211</v>
      </c>
    </row>
    <row r="791" spans="1:4" ht="20.100000000000001" customHeight="1" x14ac:dyDescent="0.25">
      <c r="A791" s="159" t="s">
        <v>271</v>
      </c>
      <c r="B791" s="2">
        <v>17</v>
      </c>
      <c r="C791" s="4">
        <v>7.1171800000000003</v>
      </c>
      <c r="D791" s="4">
        <f t="shared" si="12"/>
        <v>2.6678043406516903</v>
      </c>
    </row>
    <row r="792" spans="1:4" ht="20.100000000000001" customHeight="1" x14ac:dyDescent="0.25">
      <c r="A792" s="159" t="s">
        <v>271</v>
      </c>
      <c r="B792" s="2">
        <v>17</v>
      </c>
      <c r="C792" s="4">
        <v>1.688456</v>
      </c>
      <c r="D792" s="4">
        <f t="shared" si="12"/>
        <v>1.2994060181482923</v>
      </c>
    </row>
    <row r="793" spans="1:4" ht="20.100000000000001" customHeight="1" x14ac:dyDescent="0.25">
      <c r="A793" s="159" t="s">
        <v>271</v>
      </c>
      <c r="B793" s="2">
        <v>18</v>
      </c>
      <c r="C793" s="4">
        <v>12.211964999999999</v>
      </c>
      <c r="D793" s="4">
        <f t="shared" si="12"/>
        <v>3.4945622043397653</v>
      </c>
    </row>
    <row r="794" spans="1:4" ht="20.100000000000001" customHeight="1" x14ac:dyDescent="0.25">
      <c r="A794" s="159" t="s">
        <v>271</v>
      </c>
      <c r="B794" s="2">
        <v>18</v>
      </c>
      <c r="C794" s="4">
        <v>5.4269619999999996</v>
      </c>
      <c r="D794" s="4">
        <f t="shared" si="12"/>
        <v>2.3295840830500194</v>
      </c>
    </row>
    <row r="795" spans="1:4" ht="20.100000000000001" customHeight="1" x14ac:dyDescent="0.25">
      <c r="A795" s="159" t="s">
        <v>271</v>
      </c>
      <c r="B795" s="2">
        <v>18</v>
      </c>
      <c r="C795" s="4">
        <v>16.197572999999998</v>
      </c>
      <c r="D795" s="4">
        <f t="shared" si="12"/>
        <v>4.0246208517076489</v>
      </c>
    </row>
    <row r="796" spans="1:4" ht="20.100000000000001" customHeight="1" x14ac:dyDescent="0.25">
      <c r="A796" s="159" t="s">
        <v>271</v>
      </c>
      <c r="B796" s="2">
        <v>18</v>
      </c>
      <c r="C796" s="4">
        <v>6.6895920000000002</v>
      </c>
      <c r="D796" s="4">
        <f t="shared" si="12"/>
        <v>2.5864245591163102</v>
      </c>
    </row>
    <row r="797" spans="1:4" ht="20.100000000000001" customHeight="1" x14ac:dyDescent="0.25">
      <c r="A797" s="159" t="s">
        <v>271</v>
      </c>
      <c r="B797" s="2">
        <v>18</v>
      </c>
      <c r="C797" s="4">
        <v>13.639824000000001</v>
      </c>
      <c r="D797" s="4">
        <f t="shared" si="12"/>
        <v>3.6932132351111275</v>
      </c>
    </row>
    <row r="798" spans="1:4" ht="20.100000000000001" customHeight="1" x14ac:dyDescent="0.25">
      <c r="A798" s="159" t="s">
        <v>271</v>
      </c>
      <c r="B798" s="2">
        <v>18</v>
      </c>
      <c r="C798" s="4">
        <v>8.7716609999999999</v>
      </c>
      <c r="D798" s="4">
        <f t="shared" si="12"/>
        <v>2.9616990056384864</v>
      </c>
    </row>
    <row r="799" spans="1:4" ht="20.100000000000001" customHeight="1" x14ac:dyDescent="0.25">
      <c r="A799" s="159" t="s">
        <v>271</v>
      </c>
      <c r="B799" s="2">
        <v>18</v>
      </c>
      <c r="C799" s="4">
        <v>9.6795930000000006</v>
      </c>
      <c r="D799" s="4">
        <f t="shared" si="12"/>
        <v>3.1112044291560141</v>
      </c>
    </row>
    <row r="800" spans="1:4" ht="20.100000000000001" customHeight="1" x14ac:dyDescent="0.25">
      <c r="A800" s="159" t="s">
        <v>271</v>
      </c>
      <c r="B800" s="2">
        <v>19</v>
      </c>
      <c r="C800" s="4">
        <v>13.480461</v>
      </c>
      <c r="D800" s="4">
        <f t="shared" si="12"/>
        <v>3.6715747302758253</v>
      </c>
    </row>
    <row r="801" spans="1:4" ht="20.100000000000001" customHeight="1" x14ac:dyDescent="0.25">
      <c r="A801" s="159" t="s">
        <v>271</v>
      </c>
      <c r="B801" s="2">
        <v>19</v>
      </c>
      <c r="C801" s="4">
        <v>5.665038</v>
      </c>
      <c r="D801" s="4">
        <f t="shared" si="12"/>
        <v>2.3801340298394962</v>
      </c>
    </row>
    <row r="802" spans="1:4" ht="20.100000000000001" customHeight="1" x14ac:dyDescent="0.25">
      <c r="A802" s="159" t="s">
        <v>271</v>
      </c>
      <c r="B802" s="2">
        <v>19</v>
      </c>
      <c r="C802" s="4">
        <v>10.741557999999999</v>
      </c>
      <c r="D802" s="4">
        <f t="shared" si="12"/>
        <v>3.2774316163727963</v>
      </c>
    </row>
    <row r="803" spans="1:4" ht="20.100000000000001" customHeight="1" x14ac:dyDescent="0.25">
      <c r="A803" s="159" t="s">
        <v>271</v>
      </c>
      <c r="B803" s="2">
        <v>19</v>
      </c>
      <c r="C803" s="4">
        <v>15.157807</v>
      </c>
      <c r="D803" s="4">
        <f t="shared" si="12"/>
        <v>3.8933028394924531</v>
      </c>
    </row>
    <row r="804" spans="1:4" ht="20.100000000000001" customHeight="1" x14ac:dyDescent="0.25">
      <c r="A804" s="159" t="s">
        <v>271</v>
      </c>
      <c r="B804" s="2">
        <v>19</v>
      </c>
      <c r="C804" s="4">
        <v>12.970119</v>
      </c>
      <c r="D804" s="4">
        <f t="shared" si="12"/>
        <v>3.6014051424409335</v>
      </c>
    </row>
    <row r="805" spans="1:4" ht="20.100000000000001" customHeight="1" x14ac:dyDescent="0.25">
      <c r="A805" s="159" t="s">
        <v>271</v>
      </c>
      <c r="B805" s="2">
        <v>19</v>
      </c>
      <c r="C805" s="4">
        <v>18.736540999999999</v>
      </c>
      <c r="D805" s="4">
        <f t="shared" si="12"/>
        <v>4.3285726284769668</v>
      </c>
    </row>
    <row r="806" spans="1:4" ht="20.100000000000001" customHeight="1" x14ac:dyDescent="0.25">
      <c r="A806" s="159" t="s">
        <v>271</v>
      </c>
      <c r="B806" s="2">
        <v>19</v>
      </c>
      <c r="C806" s="4">
        <v>6.2815149999999997</v>
      </c>
      <c r="D806" s="4">
        <f t="shared" ref="D806:D869" si="13">SQRT(C806)</f>
        <v>2.5062950744076402</v>
      </c>
    </row>
    <row r="807" spans="1:4" ht="20.100000000000001" customHeight="1" x14ac:dyDescent="0.25">
      <c r="A807" s="159" t="s">
        <v>271</v>
      </c>
      <c r="B807" s="2">
        <v>19</v>
      </c>
      <c r="C807" s="4">
        <v>11.860125</v>
      </c>
      <c r="D807" s="4">
        <f t="shared" si="13"/>
        <v>3.4438532198686982</v>
      </c>
    </row>
    <row r="808" spans="1:4" ht="20.100000000000001" customHeight="1" x14ac:dyDescent="0.25">
      <c r="A808" s="159" t="s">
        <v>271</v>
      </c>
      <c r="B808" s="2">
        <v>19</v>
      </c>
      <c r="C808" s="4">
        <v>20.432303999999998</v>
      </c>
      <c r="D808" s="4">
        <f t="shared" si="13"/>
        <v>4.5202106145621137</v>
      </c>
    </row>
    <row r="809" spans="1:4" ht="20.100000000000001" customHeight="1" x14ac:dyDescent="0.25">
      <c r="A809" s="159" t="s">
        <v>271</v>
      </c>
      <c r="B809" s="2">
        <v>19</v>
      </c>
      <c r="C809" s="4">
        <v>15.26235</v>
      </c>
      <c r="D809" s="4">
        <f t="shared" si="13"/>
        <v>3.9067057734106365</v>
      </c>
    </row>
    <row r="810" spans="1:4" ht="20.100000000000001" customHeight="1" x14ac:dyDescent="0.25">
      <c r="A810" s="159" t="s">
        <v>271</v>
      </c>
      <c r="B810" s="2">
        <v>20</v>
      </c>
      <c r="C810" s="4">
        <v>13.2178</v>
      </c>
      <c r="D810" s="4">
        <f t="shared" si="13"/>
        <v>3.6356292440236531</v>
      </c>
    </row>
    <row r="811" spans="1:4" ht="20.100000000000001" customHeight="1" x14ac:dyDescent="0.25">
      <c r="A811" s="159" t="s">
        <v>271</v>
      </c>
      <c r="B811" s="2">
        <v>20</v>
      </c>
      <c r="C811" s="4">
        <v>16.099475000000002</v>
      </c>
      <c r="D811" s="4">
        <f t="shared" si="13"/>
        <v>4.0124151081362456</v>
      </c>
    </row>
    <row r="812" spans="1:4" ht="20.100000000000001" customHeight="1" x14ac:dyDescent="0.25">
      <c r="A812" s="159" t="s">
        <v>271</v>
      </c>
      <c r="B812" s="2">
        <v>20</v>
      </c>
      <c r="C812" s="4">
        <v>9.696612</v>
      </c>
      <c r="D812" s="4">
        <f t="shared" si="13"/>
        <v>3.1139383423568296</v>
      </c>
    </row>
    <row r="813" spans="1:4" ht="20.100000000000001" customHeight="1" x14ac:dyDescent="0.25">
      <c r="A813" s="159" t="s">
        <v>271</v>
      </c>
      <c r="B813" s="2">
        <v>20</v>
      </c>
      <c r="C813" s="4">
        <v>15.713125</v>
      </c>
      <c r="D813" s="4">
        <f t="shared" si="13"/>
        <v>3.9639784308192194</v>
      </c>
    </row>
    <row r="814" spans="1:4" ht="20.100000000000001" customHeight="1" x14ac:dyDescent="0.25">
      <c r="A814" s="159" t="s">
        <v>271</v>
      </c>
      <c r="B814" s="2">
        <v>20</v>
      </c>
      <c r="C814" s="4">
        <v>4.664339</v>
      </c>
      <c r="D814" s="4">
        <f t="shared" si="13"/>
        <v>2.1597080821259156</v>
      </c>
    </row>
    <row r="815" spans="1:4" ht="20.100000000000001" customHeight="1" x14ac:dyDescent="0.25">
      <c r="A815" s="159" t="s">
        <v>271</v>
      </c>
      <c r="B815" s="2">
        <v>20</v>
      </c>
      <c r="C815" s="4">
        <v>6.5168410000000003</v>
      </c>
      <c r="D815" s="4">
        <f t="shared" si="13"/>
        <v>2.5528104120752877</v>
      </c>
    </row>
    <row r="816" spans="1:4" ht="20.100000000000001" customHeight="1" x14ac:dyDescent="0.25">
      <c r="A816" s="159" t="s">
        <v>271</v>
      </c>
      <c r="B816" s="2">
        <v>21</v>
      </c>
      <c r="C816" s="4">
        <v>13.712047999999999</v>
      </c>
      <c r="D816" s="4">
        <f t="shared" si="13"/>
        <v>3.7029782608057529</v>
      </c>
    </row>
    <row r="817" spans="1:4" ht="20.100000000000001" customHeight="1" x14ac:dyDescent="0.25">
      <c r="A817" s="159" t="s">
        <v>271</v>
      </c>
      <c r="B817" s="2">
        <v>21</v>
      </c>
      <c r="C817" s="4">
        <v>19.171588</v>
      </c>
      <c r="D817" s="4">
        <f t="shared" si="13"/>
        <v>4.3785371986543637</v>
      </c>
    </row>
    <row r="818" spans="1:4" ht="20.100000000000001" customHeight="1" x14ac:dyDescent="0.25">
      <c r="A818" s="159" t="s">
        <v>271</v>
      </c>
      <c r="B818" s="2">
        <v>21</v>
      </c>
      <c r="C818" s="4">
        <v>12.666112999999999</v>
      </c>
      <c r="D818" s="4">
        <f t="shared" si="13"/>
        <v>3.5589482997087778</v>
      </c>
    </row>
    <row r="819" spans="1:4" ht="20.100000000000001" customHeight="1" x14ac:dyDescent="0.25">
      <c r="A819" s="159" t="s">
        <v>271</v>
      </c>
      <c r="B819" s="2">
        <v>21</v>
      </c>
      <c r="C819" s="4">
        <v>18.299865</v>
      </c>
      <c r="D819" s="4">
        <f t="shared" si="13"/>
        <v>4.2778341482577371</v>
      </c>
    </row>
    <row r="820" spans="1:4" ht="20.100000000000001" customHeight="1" x14ac:dyDescent="0.25">
      <c r="A820" s="159" t="s">
        <v>271</v>
      </c>
      <c r="B820" s="2">
        <v>21</v>
      </c>
      <c r="C820" s="4">
        <v>19.823561999999999</v>
      </c>
      <c r="D820" s="4">
        <f t="shared" si="13"/>
        <v>4.4523658879296972</v>
      </c>
    </row>
    <row r="821" spans="1:4" ht="20.100000000000001" customHeight="1" x14ac:dyDescent="0.25">
      <c r="A821" s="159" t="s">
        <v>271</v>
      </c>
      <c r="B821" s="2">
        <v>21</v>
      </c>
      <c r="C821" s="4">
        <v>11.122966999999999</v>
      </c>
      <c r="D821" s="4">
        <f t="shared" si="13"/>
        <v>3.3351112425225038</v>
      </c>
    </row>
    <row r="822" spans="1:4" ht="20.100000000000001" customHeight="1" x14ac:dyDescent="0.25">
      <c r="A822" s="159" t="s">
        <v>271</v>
      </c>
      <c r="B822" s="2">
        <v>23</v>
      </c>
      <c r="C822" s="4">
        <v>19.010096000000001</v>
      </c>
      <c r="D822" s="4">
        <f t="shared" si="13"/>
        <v>4.3600568803629161</v>
      </c>
    </row>
    <row r="823" spans="1:4" ht="20.100000000000001" customHeight="1" x14ac:dyDescent="0.25">
      <c r="A823" s="159" t="s">
        <v>271</v>
      </c>
      <c r="B823" s="2">
        <v>23</v>
      </c>
      <c r="C823" s="4">
        <v>22.495056999999999</v>
      </c>
      <c r="D823" s="4">
        <f t="shared" si="13"/>
        <v>4.7428954236837226</v>
      </c>
    </row>
    <row r="824" spans="1:4" ht="20.100000000000001" customHeight="1" x14ac:dyDescent="0.25">
      <c r="A824" s="159" t="s">
        <v>271</v>
      </c>
      <c r="B824" s="2">
        <v>24</v>
      </c>
      <c r="C824" s="4">
        <v>12.175542</v>
      </c>
      <c r="D824" s="4">
        <f t="shared" si="13"/>
        <v>3.4893469303008549</v>
      </c>
    </row>
    <row r="825" spans="1:4" ht="20.100000000000001" customHeight="1" x14ac:dyDescent="0.25">
      <c r="A825" s="159" t="s">
        <v>271</v>
      </c>
      <c r="B825" s="2">
        <v>24</v>
      </c>
      <c r="C825" s="4">
        <v>19.254536000000002</v>
      </c>
      <c r="D825" s="4">
        <f t="shared" si="13"/>
        <v>4.3879990884228777</v>
      </c>
    </row>
    <row r="826" spans="1:4" ht="20.100000000000001" customHeight="1" x14ac:dyDescent="0.25">
      <c r="A826" s="159" t="s">
        <v>271</v>
      </c>
      <c r="B826" s="2">
        <v>24</v>
      </c>
      <c r="C826" s="4">
        <v>21.83719</v>
      </c>
      <c r="D826" s="4">
        <f t="shared" si="13"/>
        <v>4.6730279263021739</v>
      </c>
    </row>
    <row r="827" spans="1:4" ht="20.100000000000001" customHeight="1" x14ac:dyDescent="0.25">
      <c r="A827" s="159" t="s">
        <v>271</v>
      </c>
      <c r="B827" s="2">
        <v>24</v>
      </c>
      <c r="C827" s="4">
        <v>15.655429</v>
      </c>
      <c r="D827" s="4">
        <f t="shared" si="13"/>
        <v>3.9566942009713109</v>
      </c>
    </row>
    <row r="828" spans="1:4" ht="20.100000000000001" customHeight="1" x14ac:dyDescent="0.25">
      <c r="A828" s="159" t="s">
        <v>271</v>
      </c>
      <c r="B828" s="2">
        <v>24</v>
      </c>
      <c r="C828" s="4">
        <v>1.5094730000000001</v>
      </c>
      <c r="D828" s="4">
        <f t="shared" si="13"/>
        <v>1.2286061207726422</v>
      </c>
    </row>
    <row r="829" spans="1:4" ht="20.100000000000001" customHeight="1" x14ac:dyDescent="0.25">
      <c r="A829" s="159" t="s">
        <v>271</v>
      </c>
      <c r="B829" s="2">
        <v>25</v>
      </c>
      <c r="C829" s="4">
        <v>15.779741</v>
      </c>
      <c r="D829" s="4">
        <f t="shared" si="13"/>
        <v>3.9723722131743897</v>
      </c>
    </row>
    <row r="830" spans="1:4" ht="20.100000000000001" customHeight="1" x14ac:dyDescent="0.25">
      <c r="A830" s="159" t="s">
        <v>271</v>
      </c>
      <c r="B830" s="2">
        <v>25</v>
      </c>
      <c r="C830" s="4">
        <v>16.387664000000001</v>
      </c>
      <c r="D830" s="4">
        <f t="shared" si="13"/>
        <v>4.048167980704358</v>
      </c>
    </row>
    <row r="831" spans="1:4" ht="20.100000000000001" customHeight="1" x14ac:dyDescent="0.25">
      <c r="A831" s="159" t="s">
        <v>271</v>
      </c>
      <c r="B831" s="2">
        <v>25</v>
      </c>
      <c r="C831" s="4">
        <v>23.683399000000001</v>
      </c>
      <c r="D831" s="4">
        <f t="shared" si="13"/>
        <v>4.866559256805572</v>
      </c>
    </row>
    <row r="832" spans="1:4" ht="20.100000000000001" customHeight="1" x14ac:dyDescent="0.25">
      <c r="A832" s="159" t="s">
        <v>271</v>
      </c>
      <c r="B832" s="2">
        <v>25</v>
      </c>
      <c r="C832" s="4">
        <v>17.535114</v>
      </c>
      <c r="D832" s="4">
        <f t="shared" si="13"/>
        <v>4.187494955220842</v>
      </c>
    </row>
    <row r="833" spans="1:4" ht="20.100000000000001" customHeight="1" x14ac:dyDescent="0.25">
      <c r="A833" s="159" t="s">
        <v>271</v>
      </c>
      <c r="B833" s="2">
        <v>25</v>
      </c>
      <c r="C833" s="4">
        <v>16.778873000000001</v>
      </c>
      <c r="D833" s="4">
        <f t="shared" si="13"/>
        <v>4.0962022655137531</v>
      </c>
    </row>
    <row r="834" spans="1:4" ht="20.100000000000001" customHeight="1" x14ac:dyDescent="0.25">
      <c r="A834" s="159" t="s">
        <v>271</v>
      </c>
      <c r="B834" s="2">
        <v>25</v>
      </c>
      <c r="C834" s="4">
        <v>14.108606999999999</v>
      </c>
      <c r="D834" s="4">
        <f t="shared" si="13"/>
        <v>3.7561425691791839</v>
      </c>
    </row>
    <row r="835" spans="1:4" ht="20.100000000000001" customHeight="1" x14ac:dyDescent="0.25">
      <c r="A835" s="159" t="s">
        <v>271</v>
      </c>
      <c r="B835" s="2">
        <v>25</v>
      </c>
      <c r="C835" s="4">
        <v>6.6307119999999999</v>
      </c>
      <c r="D835" s="4">
        <f t="shared" si="13"/>
        <v>2.57501689314847</v>
      </c>
    </row>
    <row r="836" spans="1:4" ht="20.100000000000001" customHeight="1" x14ac:dyDescent="0.25">
      <c r="A836" s="159" t="s">
        <v>271</v>
      </c>
      <c r="B836" s="2">
        <v>26</v>
      </c>
      <c r="C836" s="4">
        <v>13.869649000000001</v>
      </c>
      <c r="D836" s="4">
        <f t="shared" si="13"/>
        <v>3.7241977659624901</v>
      </c>
    </row>
    <row r="837" spans="1:4" ht="20.100000000000001" customHeight="1" x14ac:dyDescent="0.25">
      <c r="A837" s="159" t="s">
        <v>271</v>
      </c>
      <c r="B837" s="2">
        <v>26</v>
      </c>
      <c r="C837" s="4">
        <v>12.440757</v>
      </c>
      <c r="D837" s="4">
        <f t="shared" si="13"/>
        <v>3.5271457299068323</v>
      </c>
    </row>
    <row r="838" spans="1:4" ht="20.100000000000001" customHeight="1" x14ac:dyDescent="0.25">
      <c r="A838" s="159" t="s">
        <v>271</v>
      </c>
      <c r="B838" s="2">
        <v>26</v>
      </c>
      <c r="C838" s="4">
        <v>12.613507999999999</v>
      </c>
      <c r="D838" s="4">
        <f t="shared" si="13"/>
        <v>3.5515500841182011</v>
      </c>
    </row>
    <row r="839" spans="1:4" ht="20.100000000000001" customHeight="1" x14ac:dyDescent="0.25">
      <c r="A839" s="159" t="s">
        <v>271</v>
      </c>
      <c r="B839" s="2">
        <v>26</v>
      </c>
      <c r="C839" s="4">
        <v>19.884419000000001</v>
      </c>
      <c r="D839" s="4">
        <f t="shared" si="13"/>
        <v>4.4591948824871963</v>
      </c>
    </row>
    <row r="840" spans="1:4" ht="20.100000000000001" customHeight="1" x14ac:dyDescent="0.25">
      <c r="A840" s="159" t="s">
        <v>271</v>
      </c>
      <c r="B840" s="2">
        <v>26</v>
      </c>
      <c r="C840" s="4">
        <v>16.875744000000001</v>
      </c>
      <c r="D840" s="4">
        <f t="shared" si="13"/>
        <v>4.1080097370868049</v>
      </c>
    </row>
    <row r="841" spans="1:4" ht="20.100000000000001" customHeight="1" x14ac:dyDescent="0.25">
      <c r="A841" s="159" t="s">
        <v>271</v>
      </c>
      <c r="B841" s="2">
        <v>26</v>
      </c>
      <c r="C841" s="4">
        <v>13.437913</v>
      </c>
      <c r="D841" s="4">
        <f t="shared" si="13"/>
        <v>3.6657759069533968</v>
      </c>
    </row>
    <row r="842" spans="1:4" ht="20.100000000000001" customHeight="1" x14ac:dyDescent="0.25">
      <c r="A842" s="159" t="s">
        <v>271</v>
      </c>
      <c r="B842" s="2">
        <v>26</v>
      </c>
      <c r="C842" s="4">
        <v>10.518222</v>
      </c>
      <c r="D842" s="4">
        <f t="shared" si="13"/>
        <v>3.2431808460213869</v>
      </c>
    </row>
    <row r="843" spans="1:4" ht="20.100000000000001" customHeight="1" x14ac:dyDescent="0.25">
      <c r="A843" s="159" t="s">
        <v>271</v>
      </c>
      <c r="B843" s="2">
        <v>26</v>
      </c>
      <c r="C843" s="4">
        <v>10.215400000000001</v>
      </c>
      <c r="D843" s="4">
        <f t="shared" si="13"/>
        <v>3.1961539387207245</v>
      </c>
    </row>
    <row r="844" spans="1:4" ht="20.100000000000001" customHeight="1" x14ac:dyDescent="0.25">
      <c r="A844" s="159" t="s">
        <v>271</v>
      </c>
      <c r="B844" s="2">
        <v>26</v>
      </c>
      <c r="C844" s="4">
        <v>16.349112999999999</v>
      </c>
      <c r="D844" s="4">
        <f t="shared" si="13"/>
        <v>4.04340364049893</v>
      </c>
    </row>
    <row r="845" spans="1:4" ht="20.100000000000001" customHeight="1" x14ac:dyDescent="0.25">
      <c r="A845" s="159" t="s">
        <v>271</v>
      </c>
      <c r="B845" s="2">
        <v>27</v>
      </c>
      <c r="C845" s="4">
        <v>6.9716129999999996</v>
      </c>
      <c r="D845" s="4">
        <f t="shared" si="13"/>
        <v>2.6403812224752699</v>
      </c>
    </row>
    <row r="846" spans="1:4" ht="20.100000000000001" customHeight="1" x14ac:dyDescent="0.25">
      <c r="A846" s="159" t="s">
        <v>271</v>
      </c>
      <c r="B846" s="2">
        <v>27</v>
      </c>
      <c r="C846" s="4">
        <v>8.8382129999999997</v>
      </c>
      <c r="D846" s="4">
        <f t="shared" si="13"/>
        <v>2.9729132177041429</v>
      </c>
    </row>
    <row r="847" spans="1:4" ht="20.100000000000001" customHeight="1" x14ac:dyDescent="0.25">
      <c r="A847" s="159" t="s">
        <v>271</v>
      </c>
      <c r="B847" s="2">
        <v>27</v>
      </c>
      <c r="C847" s="4">
        <v>9.7459500000000006</v>
      </c>
      <c r="D847" s="4">
        <f t="shared" si="13"/>
        <v>3.1218504128160913</v>
      </c>
    </row>
    <row r="848" spans="1:4" ht="20.100000000000001" customHeight="1" x14ac:dyDescent="0.25">
      <c r="A848" s="159" t="s">
        <v>271</v>
      </c>
      <c r="B848" s="2">
        <v>27</v>
      </c>
      <c r="C848" s="4">
        <v>18.342865</v>
      </c>
      <c r="D848" s="4">
        <f t="shared" si="13"/>
        <v>4.2828571071190318</v>
      </c>
    </row>
    <row r="849" spans="1:4" ht="20.100000000000001" customHeight="1" x14ac:dyDescent="0.25">
      <c r="A849" s="159" t="s">
        <v>271</v>
      </c>
      <c r="B849" s="2">
        <v>27</v>
      </c>
      <c r="C849" s="4">
        <v>22.419263999999998</v>
      </c>
      <c r="D849" s="4">
        <f t="shared" si="13"/>
        <v>4.7348985205598648</v>
      </c>
    </row>
    <row r="850" spans="1:4" ht="20.100000000000001" customHeight="1" x14ac:dyDescent="0.25">
      <c r="A850" s="159" t="s">
        <v>271</v>
      </c>
      <c r="B850" s="2">
        <v>28</v>
      </c>
      <c r="C850" s="4">
        <v>8.5636700000000001</v>
      </c>
      <c r="D850" s="4">
        <f t="shared" si="13"/>
        <v>2.9263748905429052</v>
      </c>
    </row>
    <row r="851" spans="1:4" ht="20.100000000000001" customHeight="1" x14ac:dyDescent="0.25">
      <c r="A851" s="159" t="s">
        <v>271</v>
      </c>
      <c r="B851" s="2">
        <v>28</v>
      </c>
      <c r="C851" s="4">
        <v>20.476078999999999</v>
      </c>
      <c r="D851" s="4">
        <f t="shared" si="13"/>
        <v>4.5250501654677819</v>
      </c>
    </row>
    <row r="852" spans="1:4" ht="20.100000000000001" customHeight="1" x14ac:dyDescent="0.25">
      <c r="A852" s="159" t="s">
        <v>271</v>
      </c>
      <c r="B852" s="2">
        <v>28</v>
      </c>
      <c r="C852" s="4">
        <v>22.989411</v>
      </c>
      <c r="D852" s="4">
        <f t="shared" si="13"/>
        <v>4.7947274166525879</v>
      </c>
    </row>
    <row r="853" spans="1:4" ht="20.100000000000001" customHeight="1" x14ac:dyDescent="0.25">
      <c r="A853" s="159" t="s">
        <v>271</v>
      </c>
      <c r="B853" s="2">
        <v>28</v>
      </c>
      <c r="C853" s="4">
        <v>5.6753099999999996</v>
      </c>
      <c r="D853" s="4">
        <f t="shared" si="13"/>
        <v>2.3822909142252127</v>
      </c>
    </row>
    <row r="854" spans="1:4" ht="20.100000000000001" customHeight="1" x14ac:dyDescent="0.25">
      <c r="A854" s="159" t="s">
        <v>271</v>
      </c>
      <c r="B854" s="2">
        <v>28</v>
      </c>
      <c r="C854" s="4">
        <v>9.3418080000000003</v>
      </c>
      <c r="D854" s="4">
        <f t="shared" si="13"/>
        <v>3.0564371415097025</v>
      </c>
    </row>
    <row r="855" spans="1:4" ht="20.100000000000001" customHeight="1" x14ac:dyDescent="0.25">
      <c r="A855" s="159" t="s">
        <v>271</v>
      </c>
      <c r="B855" s="2">
        <v>28</v>
      </c>
      <c r="C855" s="4">
        <v>7.6876480000000003</v>
      </c>
      <c r="D855" s="4">
        <f t="shared" si="13"/>
        <v>2.7726608158950854</v>
      </c>
    </row>
    <row r="856" spans="1:4" ht="20.100000000000001" customHeight="1" x14ac:dyDescent="0.25">
      <c r="A856" s="159" t="s">
        <v>271</v>
      </c>
      <c r="B856" s="2">
        <v>29</v>
      </c>
      <c r="C856" s="4">
        <v>2.7981479999999999</v>
      </c>
      <c r="D856" s="4">
        <f t="shared" si="13"/>
        <v>1.6727665706846249</v>
      </c>
    </row>
    <row r="857" spans="1:4" ht="20.100000000000001" customHeight="1" x14ac:dyDescent="0.25">
      <c r="A857" s="159" t="s">
        <v>271</v>
      </c>
      <c r="B857" s="2">
        <v>29</v>
      </c>
      <c r="C857" s="4">
        <v>6.1811829999999999</v>
      </c>
      <c r="D857" s="4">
        <f t="shared" si="13"/>
        <v>2.4861985037401979</v>
      </c>
    </row>
    <row r="858" spans="1:4" ht="20.100000000000001" customHeight="1" x14ac:dyDescent="0.25">
      <c r="A858" s="159" t="s">
        <v>271</v>
      </c>
      <c r="B858" s="2">
        <v>29</v>
      </c>
      <c r="C858" s="4">
        <v>10.633855000000001</v>
      </c>
      <c r="D858" s="4">
        <f t="shared" si="13"/>
        <v>3.2609592147096844</v>
      </c>
    </row>
    <row r="859" spans="1:4" ht="20.100000000000001" customHeight="1" x14ac:dyDescent="0.25">
      <c r="A859" s="159" t="s">
        <v>271</v>
      </c>
      <c r="B859" s="2">
        <v>29</v>
      </c>
      <c r="C859" s="4">
        <v>11.746449</v>
      </c>
      <c r="D859" s="4">
        <f t="shared" si="13"/>
        <v>3.4273092944757702</v>
      </c>
    </row>
    <row r="860" spans="1:4" ht="20.100000000000001" customHeight="1" x14ac:dyDescent="0.25">
      <c r="A860" s="159" t="s">
        <v>271</v>
      </c>
      <c r="B860" s="2">
        <v>29</v>
      </c>
      <c r="C860" s="4">
        <v>3.6496919999999999</v>
      </c>
      <c r="D860" s="4">
        <f t="shared" si="13"/>
        <v>1.9104167084696468</v>
      </c>
    </row>
    <row r="861" spans="1:4" ht="20.100000000000001" customHeight="1" x14ac:dyDescent="0.25">
      <c r="A861" s="159" t="s">
        <v>271</v>
      </c>
      <c r="B861" s="2">
        <v>29</v>
      </c>
      <c r="C861" s="4">
        <v>12.801472</v>
      </c>
      <c r="D861" s="4">
        <f t="shared" si="13"/>
        <v>3.5779144763395339</v>
      </c>
    </row>
    <row r="862" spans="1:4" ht="20.100000000000001" customHeight="1" x14ac:dyDescent="0.25">
      <c r="A862" s="159" t="s">
        <v>271</v>
      </c>
      <c r="B862" s="2">
        <v>30</v>
      </c>
      <c r="C862" s="4">
        <v>10.6143</v>
      </c>
      <c r="D862" s="4">
        <f t="shared" si="13"/>
        <v>3.2579594840943003</v>
      </c>
    </row>
    <row r="863" spans="1:4" ht="20.100000000000001" customHeight="1" x14ac:dyDescent="0.25">
      <c r="A863" s="159" t="s">
        <v>271</v>
      </c>
      <c r="B863" s="2">
        <v>30</v>
      </c>
      <c r="C863" s="4">
        <v>15.281238</v>
      </c>
      <c r="D863" s="4">
        <f t="shared" si="13"/>
        <v>3.9091224079069207</v>
      </c>
    </row>
    <row r="864" spans="1:4" ht="20.100000000000001" customHeight="1" x14ac:dyDescent="0.25">
      <c r="A864" s="159" t="s">
        <v>271</v>
      </c>
      <c r="B864" s="2">
        <v>30</v>
      </c>
      <c r="C864" s="4">
        <v>13.155181000000001</v>
      </c>
      <c r="D864" s="4">
        <f t="shared" si="13"/>
        <v>3.6270071684516973</v>
      </c>
    </row>
    <row r="865" spans="1:4" ht="20.100000000000001" customHeight="1" x14ac:dyDescent="0.25">
      <c r="A865" s="159" t="s">
        <v>271</v>
      </c>
      <c r="B865" s="2">
        <v>30</v>
      </c>
      <c r="C865" s="4">
        <v>16.651205999999998</v>
      </c>
      <c r="D865" s="4">
        <f t="shared" si="13"/>
        <v>4.0805889280837881</v>
      </c>
    </row>
    <row r="866" spans="1:4" ht="20.100000000000001" customHeight="1" x14ac:dyDescent="0.25">
      <c r="A866" s="159" t="s">
        <v>271</v>
      </c>
      <c r="B866" s="2">
        <v>30</v>
      </c>
      <c r="C866" s="4">
        <v>15.721679</v>
      </c>
      <c r="D866" s="4">
        <f t="shared" si="13"/>
        <v>3.9650572505324559</v>
      </c>
    </row>
    <row r="867" spans="1:4" ht="20.100000000000001" customHeight="1" x14ac:dyDescent="0.25">
      <c r="A867" s="159" t="s">
        <v>271</v>
      </c>
      <c r="B867" s="2">
        <v>31</v>
      </c>
      <c r="C867" s="4">
        <v>7.0638009999999998</v>
      </c>
      <c r="D867" s="4">
        <f t="shared" si="13"/>
        <v>2.6577812174819808</v>
      </c>
    </row>
    <row r="868" spans="1:4" ht="20.100000000000001" customHeight="1" x14ac:dyDescent="0.25">
      <c r="A868" s="159" t="s">
        <v>271</v>
      </c>
      <c r="B868" s="2">
        <v>31</v>
      </c>
      <c r="C868" s="4">
        <v>18.291978</v>
      </c>
      <c r="D868" s="4">
        <f t="shared" si="13"/>
        <v>4.2769122039153435</v>
      </c>
    </row>
    <row r="869" spans="1:4" ht="20.100000000000001" customHeight="1" x14ac:dyDescent="0.25">
      <c r="A869" s="159" t="s">
        <v>271</v>
      </c>
      <c r="B869" s="2">
        <v>31</v>
      </c>
      <c r="C869" s="4">
        <v>10.883191</v>
      </c>
      <c r="D869" s="4">
        <f t="shared" si="13"/>
        <v>3.2989681720198516</v>
      </c>
    </row>
    <row r="870" spans="1:4" ht="20.100000000000001" customHeight="1" x14ac:dyDescent="0.25">
      <c r="A870" s="159" t="s">
        <v>271</v>
      </c>
      <c r="B870" s="2">
        <v>31</v>
      </c>
      <c r="C870" s="4">
        <v>14.990815</v>
      </c>
      <c r="D870" s="4">
        <f t="shared" ref="D870:D933" si="14">SQRT(C870)</f>
        <v>3.8717973862277453</v>
      </c>
    </row>
    <row r="871" spans="1:4" ht="20.100000000000001" customHeight="1" x14ac:dyDescent="0.25">
      <c r="A871" s="159" t="s">
        <v>271</v>
      </c>
      <c r="B871" s="2">
        <v>31</v>
      </c>
      <c r="C871" s="4">
        <v>15.904809</v>
      </c>
      <c r="D871" s="4">
        <f t="shared" si="14"/>
        <v>3.9880833742538533</v>
      </c>
    </row>
    <row r="872" spans="1:4" ht="20.100000000000001" customHeight="1" x14ac:dyDescent="0.25">
      <c r="A872" s="159" t="s">
        <v>271</v>
      </c>
      <c r="B872" s="2">
        <v>32</v>
      </c>
      <c r="C872" s="4">
        <v>5.5976489999999997</v>
      </c>
      <c r="D872" s="4">
        <f t="shared" si="14"/>
        <v>2.3659351216802205</v>
      </c>
    </row>
    <row r="873" spans="1:4" ht="20.100000000000001" customHeight="1" x14ac:dyDescent="0.25">
      <c r="A873" s="159" t="s">
        <v>271</v>
      </c>
      <c r="B873" s="2">
        <v>32</v>
      </c>
      <c r="C873" s="4">
        <v>10.052814</v>
      </c>
      <c r="D873" s="4">
        <f t="shared" si="14"/>
        <v>3.1706172900556759</v>
      </c>
    </row>
    <row r="874" spans="1:4" ht="20.100000000000001" customHeight="1" x14ac:dyDescent="0.25">
      <c r="A874" s="159" t="s">
        <v>271</v>
      </c>
      <c r="B874" s="2">
        <v>32</v>
      </c>
      <c r="C874" s="4">
        <v>9.5341769999999997</v>
      </c>
      <c r="D874" s="4">
        <f t="shared" si="14"/>
        <v>3.0877462654823176</v>
      </c>
    </row>
    <row r="875" spans="1:4" ht="20.100000000000001" customHeight="1" x14ac:dyDescent="0.25">
      <c r="A875" s="159" t="s">
        <v>271</v>
      </c>
      <c r="B875" s="2">
        <v>32</v>
      </c>
      <c r="C875" s="4">
        <v>11.452821999999999</v>
      </c>
      <c r="D875" s="4">
        <f t="shared" si="14"/>
        <v>3.3842018261327143</v>
      </c>
    </row>
    <row r="876" spans="1:4" ht="20.100000000000001" customHeight="1" x14ac:dyDescent="0.25">
      <c r="A876" s="159" t="s">
        <v>271</v>
      </c>
      <c r="B876" s="2">
        <v>32</v>
      </c>
      <c r="C876" s="4">
        <v>10.412433</v>
      </c>
      <c r="D876" s="4">
        <f t="shared" si="14"/>
        <v>3.2268301783639002</v>
      </c>
    </row>
    <row r="877" spans="1:4" ht="20.100000000000001" customHeight="1" x14ac:dyDescent="0.25">
      <c r="A877" s="159" t="s">
        <v>271</v>
      </c>
      <c r="B877" s="2">
        <v>32</v>
      </c>
      <c r="C877" s="4">
        <v>11.412295</v>
      </c>
      <c r="D877" s="4">
        <f t="shared" si="14"/>
        <v>3.3782088449354344</v>
      </c>
    </row>
    <row r="878" spans="1:4" ht="20.100000000000001" customHeight="1" x14ac:dyDescent="0.25">
      <c r="A878" s="159" t="s">
        <v>271</v>
      </c>
      <c r="B878" s="2">
        <v>33</v>
      </c>
      <c r="C878" s="4">
        <v>8.9258439999999997</v>
      </c>
      <c r="D878" s="4">
        <f t="shared" si="14"/>
        <v>2.9876151023851785</v>
      </c>
    </row>
    <row r="879" spans="1:4" ht="20.100000000000001" customHeight="1" x14ac:dyDescent="0.25">
      <c r="A879" s="159" t="s">
        <v>271</v>
      </c>
      <c r="B879" s="2">
        <v>33</v>
      </c>
      <c r="C879" s="4">
        <v>4.1074729999999997</v>
      </c>
      <c r="D879" s="4">
        <f t="shared" si="14"/>
        <v>2.0266901588550725</v>
      </c>
    </row>
    <row r="880" spans="1:4" ht="20.100000000000001" customHeight="1" x14ac:dyDescent="0.25">
      <c r="A880" s="159" t="s">
        <v>271</v>
      </c>
      <c r="B880" s="2">
        <v>33</v>
      </c>
      <c r="C880" s="4">
        <v>12.337719</v>
      </c>
      <c r="D880" s="4">
        <f t="shared" si="14"/>
        <v>3.5125089323729841</v>
      </c>
    </row>
    <row r="881" spans="1:4" ht="20.100000000000001" customHeight="1" x14ac:dyDescent="0.25">
      <c r="A881" s="159" t="s">
        <v>271</v>
      </c>
      <c r="B881" s="2">
        <v>33</v>
      </c>
      <c r="C881" s="4">
        <v>12.058813000000001</v>
      </c>
      <c r="D881" s="4">
        <f t="shared" si="14"/>
        <v>3.4725801646614296</v>
      </c>
    </row>
    <row r="882" spans="1:4" ht="20.100000000000001" customHeight="1" x14ac:dyDescent="0.25">
      <c r="A882" s="159" t="s">
        <v>271</v>
      </c>
      <c r="B882" s="2">
        <v>33</v>
      </c>
      <c r="C882" s="4">
        <v>11.687827</v>
      </c>
      <c r="D882" s="4">
        <f t="shared" si="14"/>
        <v>3.4187464076763576</v>
      </c>
    </row>
    <row r="883" spans="1:4" ht="20.100000000000001" customHeight="1" x14ac:dyDescent="0.25">
      <c r="A883" s="159" t="s">
        <v>271</v>
      </c>
      <c r="B883" s="2">
        <v>33</v>
      </c>
      <c r="C883" s="4">
        <v>12.454855999999999</v>
      </c>
      <c r="D883" s="4">
        <f t="shared" si="14"/>
        <v>3.5291438055143063</v>
      </c>
    </row>
    <row r="884" spans="1:4" ht="20.100000000000001" customHeight="1" x14ac:dyDescent="0.25">
      <c r="A884" s="159" t="s">
        <v>271</v>
      </c>
      <c r="B884" s="2">
        <v>34</v>
      </c>
      <c r="C884" s="4">
        <v>6.7561010000000001</v>
      </c>
      <c r="D884" s="4">
        <f t="shared" si="14"/>
        <v>2.5992500841588906</v>
      </c>
    </row>
    <row r="885" spans="1:4" ht="20.100000000000001" customHeight="1" x14ac:dyDescent="0.25">
      <c r="A885" s="159" t="s">
        <v>271</v>
      </c>
      <c r="B885" s="2">
        <v>34</v>
      </c>
      <c r="C885" s="4">
        <v>11.215413</v>
      </c>
      <c r="D885" s="4">
        <f t="shared" si="14"/>
        <v>3.3489420717593785</v>
      </c>
    </row>
    <row r="886" spans="1:4" ht="20.100000000000001" customHeight="1" x14ac:dyDescent="0.25">
      <c r="A886" s="159" t="s">
        <v>271</v>
      </c>
      <c r="B886" s="2">
        <v>34</v>
      </c>
      <c r="C886" s="4">
        <v>11.532246000000001</v>
      </c>
      <c r="D886" s="4">
        <f t="shared" si="14"/>
        <v>3.3959160767015431</v>
      </c>
    </row>
    <row r="887" spans="1:4" ht="20.100000000000001" customHeight="1" x14ac:dyDescent="0.25">
      <c r="A887" s="159" t="s">
        <v>271</v>
      </c>
      <c r="B887" s="2">
        <v>34</v>
      </c>
      <c r="C887" s="4">
        <v>8.7389759999999992</v>
      </c>
      <c r="D887" s="4">
        <f t="shared" si="14"/>
        <v>2.9561759081624355</v>
      </c>
    </row>
    <row r="888" spans="1:4" ht="20.100000000000001" customHeight="1" x14ac:dyDescent="0.25">
      <c r="A888" s="160" t="s">
        <v>271</v>
      </c>
      <c r="B888" s="48">
        <v>34</v>
      </c>
      <c r="C888" s="39">
        <v>9.5879209999999997</v>
      </c>
      <c r="D888" s="39">
        <f t="shared" si="14"/>
        <v>3.0964368231888728</v>
      </c>
    </row>
    <row r="889" spans="1:4" ht="20.100000000000001" customHeight="1" x14ac:dyDescent="0.25">
      <c r="A889" s="198" t="s">
        <v>272</v>
      </c>
      <c r="B889" s="2">
        <v>1</v>
      </c>
      <c r="C889" s="4">
        <v>15.941917999999999</v>
      </c>
      <c r="D889" s="4">
        <f t="shared" si="14"/>
        <v>3.9927331491097675</v>
      </c>
    </row>
    <row r="890" spans="1:4" ht="20.100000000000001" customHeight="1" x14ac:dyDescent="0.25">
      <c r="A890" s="159" t="s">
        <v>272</v>
      </c>
      <c r="B890" s="2">
        <v>1</v>
      </c>
      <c r="C890" s="4">
        <v>10.424264000000001</v>
      </c>
      <c r="D890" s="4">
        <f t="shared" si="14"/>
        <v>3.2286628811320641</v>
      </c>
    </row>
    <row r="891" spans="1:4" ht="20.100000000000001" customHeight="1" x14ac:dyDescent="0.25">
      <c r="A891" s="159" t="s">
        <v>272</v>
      </c>
      <c r="B891" s="2">
        <v>1</v>
      </c>
      <c r="C891" s="4">
        <v>12.762998</v>
      </c>
      <c r="D891" s="4">
        <f t="shared" si="14"/>
        <v>3.572533834689323</v>
      </c>
    </row>
    <row r="892" spans="1:4" ht="20.100000000000001" customHeight="1" x14ac:dyDescent="0.25">
      <c r="A892" s="159" t="s">
        <v>272</v>
      </c>
      <c r="B892" s="2">
        <v>1</v>
      </c>
      <c r="C892" s="4">
        <v>6.8226979999999999</v>
      </c>
      <c r="D892" s="4">
        <f t="shared" si="14"/>
        <v>2.6120294791598351</v>
      </c>
    </row>
    <row r="893" spans="1:4" ht="20.100000000000001" customHeight="1" x14ac:dyDescent="0.25">
      <c r="A893" s="159" t="s">
        <v>272</v>
      </c>
      <c r="B893" s="2">
        <v>2</v>
      </c>
      <c r="C893" s="4">
        <v>6.9231129999999999</v>
      </c>
      <c r="D893" s="4">
        <f t="shared" si="14"/>
        <v>2.6311809135823405</v>
      </c>
    </row>
    <row r="894" spans="1:4" ht="20.100000000000001" customHeight="1" x14ac:dyDescent="0.25">
      <c r="A894" s="159" t="s">
        <v>272</v>
      </c>
      <c r="B894" s="2">
        <v>2</v>
      </c>
      <c r="C894" s="4">
        <v>6.5246810000000002</v>
      </c>
      <c r="D894" s="4">
        <f t="shared" si="14"/>
        <v>2.5543455130424308</v>
      </c>
    </row>
    <row r="895" spans="1:4" ht="20.100000000000001" customHeight="1" x14ac:dyDescent="0.25">
      <c r="A895" s="159" t="s">
        <v>272</v>
      </c>
      <c r="B895" s="2">
        <v>3</v>
      </c>
      <c r="C895" s="4">
        <v>5.7949919999999997</v>
      </c>
      <c r="D895" s="4">
        <f t="shared" si="14"/>
        <v>2.4072789618156012</v>
      </c>
    </row>
    <row r="896" spans="1:4" ht="20.100000000000001" customHeight="1" x14ac:dyDescent="0.25">
      <c r="A896" s="159" t="s">
        <v>272</v>
      </c>
      <c r="B896" s="2">
        <v>3</v>
      </c>
      <c r="C896" s="4">
        <v>9.3186809999999998</v>
      </c>
      <c r="D896" s="4">
        <f t="shared" si="14"/>
        <v>3.0526514704433585</v>
      </c>
    </row>
    <row r="897" spans="1:4" ht="20.100000000000001" customHeight="1" x14ac:dyDescent="0.25">
      <c r="A897" s="159" t="s">
        <v>272</v>
      </c>
      <c r="B897" s="2">
        <v>3</v>
      </c>
      <c r="C897" s="4">
        <v>6.5273620000000001</v>
      </c>
      <c r="D897" s="4">
        <f t="shared" si="14"/>
        <v>2.5548702511086545</v>
      </c>
    </row>
    <row r="898" spans="1:4" ht="20.100000000000001" customHeight="1" x14ac:dyDescent="0.25">
      <c r="A898" s="159" t="s">
        <v>272</v>
      </c>
      <c r="B898" s="2">
        <v>3</v>
      </c>
      <c r="C898" s="4">
        <v>8.1406360000000006</v>
      </c>
      <c r="D898" s="4">
        <f t="shared" si="14"/>
        <v>2.8531799803026798</v>
      </c>
    </row>
    <row r="899" spans="1:4" ht="20.100000000000001" customHeight="1" x14ac:dyDescent="0.25">
      <c r="A899" s="159" t="s">
        <v>272</v>
      </c>
      <c r="B899" s="2">
        <v>4</v>
      </c>
      <c r="C899" s="4">
        <v>10.537443</v>
      </c>
      <c r="D899" s="4">
        <f t="shared" si="14"/>
        <v>3.2461427879869977</v>
      </c>
    </row>
    <row r="900" spans="1:4" ht="20.100000000000001" customHeight="1" x14ac:dyDescent="0.25">
      <c r="A900" s="159" t="s">
        <v>272</v>
      </c>
      <c r="B900" s="2">
        <v>4</v>
      </c>
      <c r="C900" s="4">
        <v>8.7281899999999997</v>
      </c>
      <c r="D900" s="4">
        <f t="shared" si="14"/>
        <v>2.9543510285678645</v>
      </c>
    </row>
    <row r="901" spans="1:4" ht="20.100000000000001" customHeight="1" x14ac:dyDescent="0.25">
      <c r="A901" s="159" t="s">
        <v>272</v>
      </c>
      <c r="B901" s="2">
        <v>4</v>
      </c>
      <c r="C901" s="4">
        <v>17.923866</v>
      </c>
      <c r="D901" s="4">
        <f t="shared" si="14"/>
        <v>4.2336587014070934</v>
      </c>
    </row>
    <row r="902" spans="1:4" ht="20.100000000000001" customHeight="1" x14ac:dyDescent="0.25">
      <c r="A902" s="159" t="s">
        <v>272</v>
      </c>
      <c r="B902" s="2">
        <v>4</v>
      </c>
      <c r="C902" s="4">
        <v>15.306789999999999</v>
      </c>
      <c r="D902" s="4">
        <f t="shared" si="14"/>
        <v>3.9123892955584059</v>
      </c>
    </row>
    <row r="903" spans="1:4" ht="20.100000000000001" customHeight="1" x14ac:dyDescent="0.25">
      <c r="A903" s="159" t="s">
        <v>272</v>
      </c>
      <c r="B903" s="2">
        <v>5</v>
      </c>
      <c r="C903" s="4">
        <v>4.6781389999999998</v>
      </c>
      <c r="D903" s="4">
        <f t="shared" si="14"/>
        <v>2.1629005987330996</v>
      </c>
    </row>
    <row r="904" spans="1:4" ht="20.100000000000001" customHeight="1" x14ac:dyDescent="0.25">
      <c r="A904" s="159" t="s">
        <v>272</v>
      </c>
      <c r="B904" s="2">
        <v>6</v>
      </c>
      <c r="C904" s="4">
        <v>5.8421810000000001</v>
      </c>
      <c r="D904" s="4">
        <f t="shared" si="14"/>
        <v>2.4170604047065103</v>
      </c>
    </row>
    <row r="905" spans="1:4" ht="20.100000000000001" customHeight="1" x14ac:dyDescent="0.25">
      <c r="A905" s="159" t="s">
        <v>272</v>
      </c>
      <c r="B905" s="2">
        <v>6</v>
      </c>
      <c r="C905" s="4">
        <v>3.5812719999999998</v>
      </c>
      <c r="D905" s="4">
        <f t="shared" si="14"/>
        <v>1.8924248994345851</v>
      </c>
    </row>
    <row r="906" spans="1:4" ht="20.100000000000001" customHeight="1" x14ac:dyDescent="0.25">
      <c r="A906" s="159" t="s">
        <v>272</v>
      </c>
      <c r="B906" s="2">
        <v>7</v>
      </c>
      <c r="C906" s="4">
        <v>8.3668639999999996</v>
      </c>
      <c r="D906" s="4">
        <f t="shared" si="14"/>
        <v>2.8925531974364791</v>
      </c>
    </row>
    <row r="907" spans="1:4" ht="20.100000000000001" customHeight="1" x14ac:dyDescent="0.25">
      <c r="A907" s="159" t="s">
        <v>272</v>
      </c>
      <c r="B907" s="2">
        <v>7</v>
      </c>
      <c r="C907" s="4">
        <v>8.569445</v>
      </c>
      <c r="D907" s="4">
        <f t="shared" si="14"/>
        <v>2.9273614399318713</v>
      </c>
    </row>
    <row r="908" spans="1:4" ht="20.100000000000001" customHeight="1" x14ac:dyDescent="0.25">
      <c r="A908" s="159" t="s">
        <v>272</v>
      </c>
      <c r="B908" s="2">
        <v>7</v>
      </c>
      <c r="C908" s="4">
        <v>6.581772</v>
      </c>
      <c r="D908" s="4">
        <f t="shared" si="14"/>
        <v>2.5654964431859968</v>
      </c>
    </row>
    <row r="909" spans="1:4" ht="20.100000000000001" customHeight="1" x14ac:dyDescent="0.25">
      <c r="A909" s="159" t="s">
        <v>272</v>
      </c>
      <c r="B909" s="2">
        <v>7</v>
      </c>
      <c r="C909" s="4">
        <v>6.3751429999999996</v>
      </c>
      <c r="D909" s="4">
        <f t="shared" si="14"/>
        <v>2.5249045526514462</v>
      </c>
    </row>
    <row r="910" spans="1:4" ht="20.100000000000001" customHeight="1" x14ac:dyDescent="0.25">
      <c r="A910" s="159" t="s">
        <v>272</v>
      </c>
      <c r="B910" s="2">
        <v>8</v>
      </c>
      <c r="C910" s="4">
        <v>10.653002000000001</v>
      </c>
      <c r="D910" s="4">
        <f t="shared" si="14"/>
        <v>3.2638936869941091</v>
      </c>
    </row>
    <row r="911" spans="1:4" ht="20.100000000000001" customHeight="1" x14ac:dyDescent="0.25">
      <c r="A911" s="159" t="s">
        <v>272</v>
      </c>
      <c r="B911" s="2">
        <v>8</v>
      </c>
      <c r="C911" s="4">
        <v>3.6580949999999999</v>
      </c>
      <c r="D911" s="4">
        <f t="shared" si="14"/>
        <v>1.9126147024427058</v>
      </c>
    </row>
    <row r="912" spans="1:4" ht="20.100000000000001" customHeight="1" x14ac:dyDescent="0.25">
      <c r="A912" s="159" t="s">
        <v>272</v>
      </c>
      <c r="B912" s="2">
        <v>8</v>
      </c>
      <c r="C912" s="4">
        <v>12.910723000000001</v>
      </c>
      <c r="D912" s="4">
        <f t="shared" si="14"/>
        <v>3.5931494541696982</v>
      </c>
    </row>
    <row r="913" spans="1:4" ht="20.100000000000001" customHeight="1" x14ac:dyDescent="0.25">
      <c r="A913" s="159" t="s">
        <v>272</v>
      </c>
      <c r="B913" s="2">
        <v>8</v>
      </c>
      <c r="C913" s="4">
        <v>10.677434999999999</v>
      </c>
      <c r="D913" s="4">
        <f t="shared" si="14"/>
        <v>3.2676344654811067</v>
      </c>
    </row>
    <row r="914" spans="1:4" ht="20.100000000000001" customHeight="1" x14ac:dyDescent="0.25">
      <c r="A914" s="159" t="s">
        <v>272</v>
      </c>
      <c r="B914" s="2">
        <v>8</v>
      </c>
      <c r="C914" s="4">
        <v>17.092438999999999</v>
      </c>
      <c r="D914" s="4">
        <f t="shared" si="14"/>
        <v>4.1343003035580272</v>
      </c>
    </row>
    <row r="915" spans="1:4" ht="20.100000000000001" customHeight="1" x14ac:dyDescent="0.25">
      <c r="A915" s="159" t="s">
        <v>272</v>
      </c>
      <c r="B915" s="2">
        <v>8</v>
      </c>
      <c r="C915" s="4">
        <v>7.3627779999999996</v>
      </c>
      <c r="D915" s="4">
        <f t="shared" si="14"/>
        <v>2.7134439371396639</v>
      </c>
    </row>
    <row r="916" spans="1:4" ht="20.100000000000001" customHeight="1" x14ac:dyDescent="0.25">
      <c r="A916" s="159" t="s">
        <v>272</v>
      </c>
      <c r="B916" s="2">
        <v>8</v>
      </c>
      <c r="C916" s="4">
        <v>9.2990650000000006</v>
      </c>
      <c r="D916" s="4">
        <f t="shared" si="14"/>
        <v>3.0494368332529862</v>
      </c>
    </row>
    <row r="917" spans="1:4" ht="20.100000000000001" customHeight="1" x14ac:dyDescent="0.25">
      <c r="A917" s="159" t="s">
        <v>272</v>
      </c>
      <c r="B917" s="2">
        <v>8</v>
      </c>
      <c r="C917" s="4">
        <v>16.223039</v>
      </c>
      <c r="D917" s="4">
        <f t="shared" si="14"/>
        <v>4.0277833854367096</v>
      </c>
    </row>
    <row r="918" spans="1:4" ht="20.100000000000001" customHeight="1" x14ac:dyDescent="0.25">
      <c r="A918" s="159" t="s">
        <v>272</v>
      </c>
      <c r="B918" s="2">
        <v>9</v>
      </c>
      <c r="C918" s="4">
        <v>9.2880629999999993</v>
      </c>
      <c r="D918" s="4">
        <f t="shared" si="14"/>
        <v>3.0476323597179498</v>
      </c>
    </row>
    <row r="919" spans="1:4" ht="20.100000000000001" customHeight="1" x14ac:dyDescent="0.25">
      <c r="A919" s="159" t="s">
        <v>272</v>
      </c>
      <c r="B919" s="2">
        <v>9</v>
      </c>
      <c r="C919" s="4">
        <v>11.538627999999999</v>
      </c>
      <c r="D919" s="4">
        <f t="shared" si="14"/>
        <v>3.3968556048204346</v>
      </c>
    </row>
    <row r="920" spans="1:4" ht="20.100000000000001" customHeight="1" x14ac:dyDescent="0.25">
      <c r="A920" s="159" t="s">
        <v>272</v>
      </c>
      <c r="B920" s="2">
        <v>9</v>
      </c>
      <c r="C920" s="4">
        <v>11.358765</v>
      </c>
      <c r="D920" s="4">
        <f t="shared" si="14"/>
        <v>3.3702766948723957</v>
      </c>
    </row>
    <row r="921" spans="1:4" ht="20.100000000000001" customHeight="1" x14ac:dyDescent="0.25">
      <c r="A921" s="159" t="s">
        <v>272</v>
      </c>
      <c r="B921" s="2">
        <v>9</v>
      </c>
      <c r="C921" s="4">
        <v>16.764516</v>
      </c>
      <c r="D921" s="4">
        <f t="shared" si="14"/>
        <v>4.0944494135353535</v>
      </c>
    </row>
    <row r="922" spans="1:4" ht="20.100000000000001" customHeight="1" x14ac:dyDescent="0.25">
      <c r="A922" s="159" t="s">
        <v>272</v>
      </c>
      <c r="B922" s="2">
        <v>9</v>
      </c>
      <c r="C922" s="4">
        <v>14.852662</v>
      </c>
      <c r="D922" s="4">
        <f t="shared" si="14"/>
        <v>3.8539151521537161</v>
      </c>
    </row>
    <row r="923" spans="1:4" ht="20.100000000000001" customHeight="1" x14ac:dyDescent="0.25">
      <c r="A923" s="159" t="s">
        <v>272</v>
      </c>
      <c r="B923" s="2">
        <v>9</v>
      </c>
      <c r="C923" s="4">
        <v>10.1698</v>
      </c>
      <c r="D923" s="4">
        <f t="shared" si="14"/>
        <v>3.1890123863039479</v>
      </c>
    </row>
    <row r="924" spans="1:4" ht="20.100000000000001" customHeight="1" x14ac:dyDescent="0.25">
      <c r="A924" s="160" t="s">
        <v>272</v>
      </c>
      <c r="B924" s="48">
        <v>9</v>
      </c>
      <c r="C924" s="39">
        <v>17.268972999999999</v>
      </c>
      <c r="D924" s="39">
        <f t="shared" si="14"/>
        <v>4.1555953845387785</v>
      </c>
    </row>
    <row r="925" spans="1:4" ht="20.100000000000001" customHeight="1" x14ac:dyDescent="0.25">
      <c r="A925" s="198" t="s">
        <v>273</v>
      </c>
      <c r="B925" s="2">
        <v>1</v>
      </c>
      <c r="C925" s="4">
        <v>10.013507000000001</v>
      </c>
      <c r="D925" s="4">
        <f t="shared" si="14"/>
        <v>3.1644125837191335</v>
      </c>
    </row>
    <row r="926" spans="1:4" ht="20.100000000000001" customHeight="1" x14ac:dyDescent="0.25">
      <c r="A926" s="159" t="s">
        <v>273</v>
      </c>
      <c r="B926" s="2">
        <v>1</v>
      </c>
      <c r="C926" s="4">
        <v>8.8386340000000008</v>
      </c>
      <c r="D926" s="4">
        <f t="shared" si="14"/>
        <v>2.9729840228295883</v>
      </c>
    </row>
    <row r="927" spans="1:4" ht="20.100000000000001" customHeight="1" x14ac:dyDescent="0.25">
      <c r="A927" s="159" t="s">
        <v>273</v>
      </c>
      <c r="B927" s="2">
        <v>1</v>
      </c>
      <c r="C927" s="4">
        <v>5.1422499999999998</v>
      </c>
      <c r="D927" s="4">
        <f t="shared" si="14"/>
        <v>2.2676529716868057</v>
      </c>
    </row>
    <row r="928" spans="1:4" ht="20.100000000000001" customHeight="1" x14ac:dyDescent="0.25">
      <c r="A928" s="159" t="s">
        <v>273</v>
      </c>
      <c r="B928" s="2">
        <v>1</v>
      </c>
      <c r="C928" s="4">
        <v>11.33624</v>
      </c>
      <c r="D928" s="4">
        <f t="shared" si="14"/>
        <v>3.3669333227731135</v>
      </c>
    </row>
    <row r="929" spans="1:4" ht="20.100000000000001" customHeight="1" x14ac:dyDescent="0.25">
      <c r="A929" s="159" t="s">
        <v>273</v>
      </c>
      <c r="B929" s="2">
        <v>2</v>
      </c>
      <c r="C929" s="4">
        <v>4.7478670000000003</v>
      </c>
      <c r="D929" s="4">
        <f t="shared" si="14"/>
        <v>2.178960073062377</v>
      </c>
    </row>
    <row r="930" spans="1:4" ht="20.100000000000001" customHeight="1" x14ac:dyDescent="0.25">
      <c r="A930" s="159" t="s">
        <v>273</v>
      </c>
      <c r="B930" s="2">
        <v>2</v>
      </c>
      <c r="C930" s="4">
        <v>7.0744550000000004</v>
      </c>
      <c r="D930" s="4">
        <f t="shared" si="14"/>
        <v>2.6597847657282347</v>
      </c>
    </row>
    <row r="931" spans="1:4" ht="20.100000000000001" customHeight="1" x14ac:dyDescent="0.25">
      <c r="A931" s="159" t="s">
        <v>273</v>
      </c>
      <c r="B931" s="2">
        <v>2</v>
      </c>
      <c r="C931" s="4">
        <v>13.065245000000001</v>
      </c>
      <c r="D931" s="4">
        <f t="shared" si="14"/>
        <v>3.6145878049924312</v>
      </c>
    </row>
    <row r="932" spans="1:4" ht="20.100000000000001" customHeight="1" x14ac:dyDescent="0.25">
      <c r="A932" s="159" t="s">
        <v>273</v>
      </c>
      <c r="B932" s="2">
        <v>2</v>
      </c>
      <c r="C932" s="4">
        <v>9.7913789999999992</v>
      </c>
      <c r="D932" s="4">
        <f t="shared" si="14"/>
        <v>3.1291179268285814</v>
      </c>
    </row>
    <row r="933" spans="1:4" ht="20.100000000000001" customHeight="1" x14ac:dyDescent="0.25">
      <c r="A933" s="159" t="s">
        <v>273</v>
      </c>
      <c r="B933" s="2">
        <v>2</v>
      </c>
      <c r="C933" s="4">
        <v>6.9420400000000004</v>
      </c>
      <c r="D933" s="4">
        <f t="shared" si="14"/>
        <v>2.6347751327200584</v>
      </c>
    </row>
    <row r="934" spans="1:4" ht="20.100000000000001" customHeight="1" x14ac:dyDescent="0.25">
      <c r="A934" s="159" t="s">
        <v>273</v>
      </c>
      <c r="B934" s="2">
        <v>2</v>
      </c>
      <c r="C934" s="4">
        <v>6.6596489999999999</v>
      </c>
      <c r="D934" s="4">
        <f t="shared" ref="D934:D974" si="15">SQRT(C934)</f>
        <v>2.5806295743480892</v>
      </c>
    </row>
    <row r="935" spans="1:4" ht="20.100000000000001" customHeight="1" x14ac:dyDescent="0.25">
      <c r="A935" s="159" t="s">
        <v>273</v>
      </c>
      <c r="B935" s="2">
        <v>3</v>
      </c>
      <c r="C935" s="4">
        <v>10.186019</v>
      </c>
      <c r="D935" s="4">
        <f t="shared" si="15"/>
        <v>3.191554323523258</v>
      </c>
    </row>
    <row r="936" spans="1:4" ht="20.100000000000001" customHeight="1" x14ac:dyDescent="0.25">
      <c r="A936" s="159" t="s">
        <v>273</v>
      </c>
      <c r="B936" s="2">
        <v>3</v>
      </c>
      <c r="C936" s="4">
        <v>2.9739149999999999</v>
      </c>
      <c r="D936" s="4">
        <f t="shared" si="15"/>
        <v>1.7245042765966108</v>
      </c>
    </row>
    <row r="937" spans="1:4" ht="20.100000000000001" customHeight="1" x14ac:dyDescent="0.25">
      <c r="A937" s="159" t="s">
        <v>273</v>
      </c>
      <c r="B937" s="2">
        <v>4</v>
      </c>
      <c r="C937" s="4">
        <v>8.1989660000000004</v>
      </c>
      <c r="D937" s="4">
        <f t="shared" si="15"/>
        <v>2.8633836627319087</v>
      </c>
    </row>
    <row r="938" spans="1:4" ht="20.100000000000001" customHeight="1" x14ac:dyDescent="0.25">
      <c r="A938" s="159" t="s">
        <v>273</v>
      </c>
      <c r="B938" s="2">
        <v>4</v>
      </c>
      <c r="C938" s="4">
        <v>8.5889919999999993</v>
      </c>
      <c r="D938" s="4">
        <f t="shared" si="15"/>
        <v>2.9306982103246315</v>
      </c>
    </row>
    <row r="939" spans="1:4" ht="20.100000000000001" customHeight="1" x14ac:dyDescent="0.25">
      <c r="A939" s="159" t="s">
        <v>273</v>
      </c>
      <c r="B939" s="2">
        <v>4</v>
      </c>
      <c r="C939" s="4">
        <v>9.378069</v>
      </c>
      <c r="D939" s="4">
        <f t="shared" si="15"/>
        <v>3.0623633030716655</v>
      </c>
    </row>
    <row r="940" spans="1:4" ht="20.100000000000001" customHeight="1" x14ac:dyDescent="0.25">
      <c r="A940" s="159" t="s">
        <v>273</v>
      </c>
      <c r="B940" s="2">
        <v>4</v>
      </c>
      <c r="C940" s="4">
        <v>6.2185139999999999</v>
      </c>
      <c r="D940" s="4">
        <f t="shared" si="15"/>
        <v>2.4936948490142092</v>
      </c>
    </row>
    <row r="941" spans="1:4" ht="20.100000000000001" customHeight="1" x14ac:dyDescent="0.25">
      <c r="A941" s="159" t="s">
        <v>273</v>
      </c>
      <c r="B941" s="2">
        <v>4</v>
      </c>
      <c r="C941" s="4">
        <v>4.4818499999999997</v>
      </c>
      <c r="D941" s="4">
        <f t="shared" si="15"/>
        <v>2.1170380251662935</v>
      </c>
    </row>
    <row r="942" spans="1:4" ht="20.100000000000001" customHeight="1" x14ac:dyDescent="0.25">
      <c r="A942" s="159" t="s">
        <v>273</v>
      </c>
      <c r="B942" s="2">
        <v>5</v>
      </c>
      <c r="C942" s="4">
        <v>4.6651939999999996</v>
      </c>
      <c r="D942" s="4">
        <f t="shared" si="15"/>
        <v>2.1599060164738648</v>
      </c>
    </row>
    <row r="943" spans="1:4" ht="20.100000000000001" customHeight="1" x14ac:dyDescent="0.25">
      <c r="A943" s="159" t="s">
        <v>273</v>
      </c>
      <c r="B943" s="2">
        <v>5</v>
      </c>
      <c r="C943" s="4">
        <v>4.0351710000000001</v>
      </c>
      <c r="D943" s="4">
        <f t="shared" si="15"/>
        <v>2.0087735063963783</v>
      </c>
    </row>
    <row r="944" spans="1:4" ht="20.100000000000001" customHeight="1" x14ac:dyDescent="0.25">
      <c r="A944" s="159" t="s">
        <v>273</v>
      </c>
      <c r="B944" s="2">
        <v>5</v>
      </c>
      <c r="C944" s="4">
        <v>3.358835</v>
      </c>
      <c r="D944" s="4">
        <f t="shared" si="15"/>
        <v>1.8327124706292584</v>
      </c>
    </row>
    <row r="945" spans="1:4" ht="20.100000000000001" customHeight="1" x14ac:dyDescent="0.25">
      <c r="A945" s="159" t="s">
        <v>273</v>
      </c>
      <c r="B945" s="2">
        <v>5</v>
      </c>
      <c r="C945" s="4">
        <v>6.4484810000000001</v>
      </c>
      <c r="D945" s="4">
        <f t="shared" si="15"/>
        <v>2.5393859493980036</v>
      </c>
    </row>
    <row r="946" spans="1:4" ht="20.100000000000001" customHeight="1" x14ac:dyDescent="0.25">
      <c r="A946" s="159" t="s">
        <v>273</v>
      </c>
      <c r="B946" s="2">
        <v>6</v>
      </c>
      <c r="C946" s="4">
        <v>3.1437469999999998</v>
      </c>
      <c r="D946" s="4">
        <f t="shared" si="15"/>
        <v>1.7730614766555615</v>
      </c>
    </row>
    <row r="947" spans="1:4" ht="20.100000000000001" customHeight="1" x14ac:dyDescent="0.25">
      <c r="A947" s="159" t="s">
        <v>273</v>
      </c>
      <c r="B947" s="2">
        <v>6</v>
      </c>
      <c r="C947" s="4">
        <v>8.5197020000000006</v>
      </c>
      <c r="D947" s="4">
        <f t="shared" si="15"/>
        <v>2.9188528568600374</v>
      </c>
    </row>
    <row r="948" spans="1:4" ht="20.100000000000001" customHeight="1" x14ac:dyDescent="0.25">
      <c r="A948" s="159" t="s">
        <v>273</v>
      </c>
      <c r="B948" s="2">
        <v>6</v>
      </c>
      <c r="C948" s="4">
        <v>6.370476</v>
      </c>
      <c r="D948" s="4">
        <f t="shared" si="15"/>
        <v>2.5239801900965864</v>
      </c>
    </row>
    <row r="949" spans="1:4" ht="20.100000000000001" customHeight="1" x14ac:dyDescent="0.25">
      <c r="A949" s="159" t="s">
        <v>273</v>
      </c>
      <c r="B949" s="2">
        <v>6</v>
      </c>
      <c r="C949" s="4">
        <v>11.541993</v>
      </c>
      <c r="D949" s="4">
        <f t="shared" si="15"/>
        <v>3.3973508797296756</v>
      </c>
    </row>
    <row r="950" spans="1:4" ht="20.100000000000001" customHeight="1" x14ac:dyDescent="0.25">
      <c r="A950" s="159" t="s">
        <v>273</v>
      </c>
      <c r="B950" s="2">
        <v>8</v>
      </c>
      <c r="C950" s="4">
        <v>10.217936</v>
      </c>
      <c r="D950" s="4">
        <f t="shared" si="15"/>
        <v>3.1965506409253086</v>
      </c>
    </row>
    <row r="951" spans="1:4" ht="20.100000000000001" customHeight="1" x14ac:dyDescent="0.25">
      <c r="A951" s="159" t="s">
        <v>273</v>
      </c>
      <c r="B951" s="2">
        <v>8</v>
      </c>
      <c r="C951" s="4">
        <v>11.087745999999999</v>
      </c>
      <c r="D951" s="4">
        <f t="shared" si="15"/>
        <v>3.3298267222184399</v>
      </c>
    </row>
    <row r="952" spans="1:4" ht="20.100000000000001" customHeight="1" x14ac:dyDescent="0.25">
      <c r="A952" s="159" t="s">
        <v>273</v>
      </c>
      <c r="B952" s="2">
        <v>8</v>
      </c>
      <c r="C952" s="4">
        <v>9.4120989999999995</v>
      </c>
      <c r="D952" s="4">
        <f t="shared" si="15"/>
        <v>3.067914438181091</v>
      </c>
    </row>
    <row r="953" spans="1:4" ht="20.100000000000001" customHeight="1" x14ac:dyDescent="0.25">
      <c r="A953" s="159" t="s">
        <v>273</v>
      </c>
      <c r="B953" s="2">
        <v>8</v>
      </c>
      <c r="C953" s="4">
        <v>9.8375599999999999</v>
      </c>
      <c r="D953" s="4">
        <f t="shared" si="15"/>
        <v>3.1364884823636765</v>
      </c>
    </row>
    <row r="954" spans="1:4" ht="20.100000000000001" customHeight="1" x14ac:dyDescent="0.25">
      <c r="A954" s="159" t="s">
        <v>273</v>
      </c>
      <c r="B954" s="2">
        <v>8</v>
      </c>
      <c r="C954" s="4">
        <v>9.6728020000000008</v>
      </c>
      <c r="D954" s="4">
        <f t="shared" si="15"/>
        <v>3.1101128596885355</v>
      </c>
    </row>
    <row r="955" spans="1:4" ht="20.100000000000001" customHeight="1" x14ac:dyDescent="0.25">
      <c r="A955" s="159" t="s">
        <v>273</v>
      </c>
      <c r="B955" s="2">
        <v>8</v>
      </c>
      <c r="C955" s="4">
        <v>9.5987089999999995</v>
      </c>
      <c r="D955" s="4">
        <f t="shared" si="15"/>
        <v>3.0981783357321442</v>
      </c>
    </row>
    <row r="956" spans="1:4" ht="20.100000000000001" customHeight="1" x14ac:dyDescent="0.25">
      <c r="A956" s="159" t="s">
        <v>273</v>
      </c>
      <c r="B956" s="2">
        <v>9</v>
      </c>
      <c r="C956" s="4">
        <v>6.8772970000000004</v>
      </c>
      <c r="D956" s="4">
        <f t="shared" si="15"/>
        <v>2.6224601045583134</v>
      </c>
    </row>
    <row r="957" spans="1:4" ht="20.100000000000001" customHeight="1" x14ac:dyDescent="0.25">
      <c r="A957" s="159" t="s">
        <v>273</v>
      </c>
      <c r="B957" s="2">
        <v>9</v>
      </c>
      <c r="C957" s="4">
        <v>10.194490999999999</v>
      </c>
      <c r="D957" s="4">
        <f t="shared" si="15"/>
        <v>3.1928813006436676</v>
      </c>
    </row>
    <row r="958" spans="1:4" ht="20.100000000000001" customHeight="1" x14ac:dyDescent="0.25">
      <c r="A958" s="159" t="s">
        <v>273</v>
      </c>
      <c r="B958" s="2">
        <v>9</v>
      </c>
      <c r="C958" s="4">
        <v>4.1767320000000003</v>
      </c>
      <c r="D958" s="4">
        <f t="shared" si="15"/>
        <v>2.0437054582302219</v>
      </c>
    </row>
    <row r="959" spans="1:4" ht="20.100000000000001" customHeight="1" x14ac:dyDescent="0.25">
      <c r="A959" s="159" t="s">
        <v>273</v>
      </c>
      <c r="B959" s="2">
        <v>9</v>
      </c>
      <c r="C959" s="4">
        <v>2.6270519999999999</v>
      </c>
      <c r="D959" s="4">
        <f t="shared" si="15"/>
        <v>1.6208183118412749</v>
      </c>
    </row>
    <row r="960" spans="1:4" ht="20.100000000000001" customHeight="1" x14ac:dyDescent="0.25">
      <c r="A960" s="159" t="s">
        <v>273</v>
      </c>
      <c r="B960" s="2">
        <v>9</v>
      </c>
      <c r="C960" s="4">
        <v>8.0292159999999999</v>
      </c>
      <c r="D960" s="4">
        <f t="shared" si="15"/>
        <v>2.8335871258883145</v>
      </c>
    </row>
    <row r="961" spans="1:4" ht="20.100000000000001" customHeight="1" x14ac:dyDescent="0.25">
      <c r="A961" s="159" t="s">
        <v>273</v>
      </c>
      <c r="B961" s="2">
        <v>9</v>
      </c>
      <c r="C961" s="4">
        <v>8.6731350000000003</v>
      </c>
      <c r="D961" s="4">
        <f t="shared" si="15"/>
        <v>2.9450186756623462</v>
      </c>
    </row>
    <row r="962" spans="1:4" ht="20.100000000000001" customHeight="1" x14ac:dyDescent="0.25">
      <c r="A962" s="159" t="s">
        <v>273</v>
      </c>
      <c r="B962" s="2">
        <v>10</v>
      </c>
      <c r="C962" s="4">
        <v>7.4776369999999996</v>
      </c>
      <c r="D962" s="4">
        <f t="shared" si="15"/>
        <v>2.7345268329274077</v>
      </c>
    </row>
    <row r="963" spans="1:4" ht="20.100000000000001" customHeight="1" x14ac:dyDescent="0.25">
      <c r="A963" s="159" t="s">
        <v>273</v>
      </c>
      <c r="B963" s="2">
        <v>10</v>
      </c>
      <c r="C963" s="4">
        <v>8.8219250000000002</v>
      </c>
      <c r="D963" s="4">
        <f t="shared" si="15"/>
        <v>2.9701725539099577</v>
      </c>
    </row>
    <row r="964" spans="1:4" ht="20.100000000000001" customHeight="1" x14ac:dyDescent="0.25">
      <c r="A964" s="159" t="s">
        <v>273</v>
      </c>
      <c r="B964" s="2">
        <v>10</v>
      </c>
      <c r="C964" s="4">
        <v>9.3504240000000003</v>
      </c>
      <c r="D964" s="4">
        <f t="shared" si="15"/>
        <v>3.0578463009118035</v>
      </c>
    </row>
    <row r="965" spans="1:4" ht="20.100000000000001" customHeight="1" x14ac:dyDescent="0.25">
      <c r="A965" s="159" t="s">
        <v>273</v>
      </c>
      <c r="B965" s="2">
        <v>10</v>
      </c>
      <c r="C965" s="4">
        <v>9.731833</v>
      </c>
      <c r="D965" s="4">
        <f t="shared" si="15"/>
        <v>3.1195885946707782</v>
      </c>
    </row>
    <row r="966" spans="1:4" ht="20.100000000000001" customHeight="1" x14ac:dyDescent="0.25">
      <c r="A966" s="159" t="s">
        <v>273</v>
      </c>
      <c r="B966" s="2">
        <v>10</v>
      </c>
      <c r="C966" s="4">
        <v>4.2452610000000002</v>
      </c>
      <c r="D966" s="4">
        <f t="shared" si="15"/>
        <v>2.0604031158974694</v>
      </c>
    </row>
    <row r="967" spans="1:4" ht="20.100000000000001" customHeight="1" x14ac:dyDescent="0.25">
      <c r="A967" s="159" t="s">
        <v>273</v>
      </c>
      <c r="B967" s="2">
        <v>10</v>
      </c>
      <c r="C967" s="4">
        <v>7.5619379999999996</v>
      </c>
      <c r="D967" s="4">
        <f t="shared" si="15"/>
        <v>2.7498978162833616</v>
      </c>
    </row>
    <row r="968" spans="1:4" ht="20.100000000000001" customHeight="1" x14ac:dyDescent="0.25">
      <c r="A968" s="159" t="s">
        <v>273</v>
      </c>
      <c r="B968" s="2">
        <v>10</v>
      </c>
      <c r="C968" s="4">
        <v>2.7573189999999999</v>
      </c>
      <c r="D968" s="4">
        <f t="shared" si="15"/>
        <v>1.6605176903604491</v>
      </c>
    </row>
    <row r="969" spans="1:4" ht="20.100000000000001" customHeight="1" x14ac:dyDescent="0.25">
      <c r="A969" s="159" t="s">
        <v>273</v>
      </c>
      <c r="B969" s="2">
        <v>11</v>
      </c>
      <c r="C969" s="4">
        <v>1.877451</v>
      </c>
      <c r="D969" s="4">
        <f t="shared" si="15"/>
        <v>1.3702010801338613</v>
      </c>
    </row>
    <row r="970" spans="1:4" ht="20.100000000000001" customHeight="1" x14ac:dyDescent="0.25">
      <c r="A970" s="159" t="s">
        <v>273</v>
      </c>
      <c r="B970" s="2">
        <v>11</v>
      </c>
      <c r="C970" s="4">
        <v>2.4534639999999999</v>
      </c>
      <c r="D970" s="4">
        <f t="shared" si="15"/>
        <v>1.5663537276107207</v>
      </c>
    </row>
    <row r="971" spans="1:4" ht="20.100000000000001" customHeight="1" x14ac:dyDescent="0.25">
      <c r="A971" s="159" t="s">
        <v>273</v>
      </c>
      <c r="B971" s="2">
        <v>11</v>
      </c>
      <c r="C971" s="4">
        <v>5.7970670000000002</v>
      </c>
      <c r="D971" s="4">
        <f t="shared" si="15"/>
        <v>2.4077099077754363</v>
      </c>
    </row>
    <row r="972" spans="1:4" ht="20.100000000000001" customHeight="1" x14ac:dyDescent="0.25">
      <c r="A972" s="159" t="s">
        <v>273</v>
      </c>
      <c r="B972" s="2">
        <v>11</v>
      </c>
      <c r="C972" s="4">
        <v>6.7976599999999996</v>
      </c>
      <c r="D972" s="4">
        <f t="shared" si="15"/>
        <v>2.6072322489567359</v>
      </c>
    </row>
    <row r="973" spans="1:4" ht="20.100000000000001" customHeight="1" x14ac:dyDescent="0.25">
      <c r="A973" s="159" t="s">
        <v>273</v>
      </c>
      <c r="B973" s="2">
        <v>11</v>
      </c>
      <c r="C973" s="4">
        <v>9.0985960000000006</v>
      </c>
      <c r="D973" s="4">
        <f t="shared" si="15"/>
        <v>3.0163879060890033</v>
      </c>
    </row>
    <row r="974" spans="1:4" ht="20.100000000000001" customHeight="1" x14ac:dyDescent="0.25">
      <c r="A974" s="160" t="s">
        <v>273</v>
      </c>
      <c r="B974" s="48">
        <v>11</v>
      </c>
      <c r="C974" s="39">
        <v>7.0014399999999997</v>
      </c>
      <c r="D974" s="39">
        <f t="shared" si="15"/>
        <v>2.6460234314911122</v>
      </c>
    </row>
    <row r="975" spans="1:4" ht="20.100000000000001" customHeight="1" x14ac:dyDescent="0.25">
      <c r="A975" s="159"/>
      <c r="B975" s="20"/>
      <c r="C975" s="21"/>
    </row>
    <row r="976" spans="1:4" ht="20.100000000000001" customHeight="1" x14ac:dyDescent="0.25">
      <c r="A976" s="160"/>
      <c r="B976" s="48"/>
      <c r="C976" s="39"/>
      <c r="D976" s="46"/>
    </row>
    <row r="977" spans="1:4" ht="20.100000000000001" customHeight="1" x14ac:dyDescent="0.25">
      <c r="A977" s="198" t="s">
        <v>274</v>
      </c>
      <c r="B977" s="2">
        <v>1</v>
      </c>
      <c r="C977" s="4">
        <v>10.005538</v>
      </c>
      <c r="D977" s="4">
        <f t="shared" ref="D977:D1040" si="16">SQRT(C977)</f>
        <v>3.1631531736544152</v>
      </c>
    </row>
    <row r="978" spans="1:4" ht="20.100000000000001" customHeight="1" x14ac:dyDescent="0.25">
      <c r="A978" s="159" t="s">
        <v>274</v>
      </c>
      <c r="B978" s="2">
        <v>1</v>
      </c>
      <c r="C978" s="4">
        <v>4.2224349999999999</v>
      </c>
      <c r="D978" s="4">
        <f t="shared" si="16"/>
        <v>2.0548564426742808</v>
      </c>
    </row>
    <row r="979" spans="1:4" ht="20.100000000000001" customHeight="1" x14ac:dyDescent="0.25">
      <c r="A979" s="159" t="s">
        <v>274</v>
      </c>
      <c r="B979" s="2">
        <v>1</v>
      </c>
      <c r="C979" s="4">
        <v>5.7453770000000004</v>
      </c>
      <c r="D979" s="4">
        <f t="shared" si="16"/>
        <v>2.3969516056858553</v>
      </c>
    </row>
    <row r="980" spans="1:4" ht="20.100000000000001" customHeight="1" x14ac:dyDescent="0.25">
      <c r="A980" s="159" t="s">
        <v>274</v>
      </c>
      <c r="B980" s="2">
        <v>2</v>
      </c>
      <c r="C980" s="4">
        <v>13.617497</v>
      </c>
      <c r="D980" s="4">
        <f t="shared" si="16"/>
        <v>3.6901892905378175</v>
      </c>
    </row>
    <row r="981" spans="1:4" ht="20.100000000000001" customHeight="1" x14ac:dyDescent="0.25">
      <c r="A981" s="159" t="s">
        <v>274</v>
      </c>
      <c r="B981" s="2">
        <v>3</v>
      </c>
      <c r="C981" s="4">
        <v>13.093251</v>
      </c>
      <c r="D981" s="4">
        <f t="shared" si="16"/>
        <v>3.6184597551997175</v>
      </c>
    </row>
    <row r="982" spans="1:4" ht="20.100000000000001" customHeight="1" x14ac:dyDescent="0.25">
      <c r="A982" s="159" t="s">
        <v>274</v>
      </c>
      <c r="B982" s="2">
        <v>4</v>
      </c>
      <c r="C982" s="4">
        <v>6.3378550000000002</v>
      </c>
      <c r="D982" s="4">
        <f t="shared" si="16"/>
        <v>2.5175096822058105</v>
      </c>
    </row>
    <row r="983" spans="1:4" ht="20.100000000000001" customHeight="1" x14ac:dyDescent="0.25">
      <c r="A983" s="159" t="s">
        <v>274</v>
      </c>
      <c r="B983" s="2">
        <v>4</v>
      </c>
      <c r="C983" s="4">
        <v>11.105578</v>
      </c>
      <c r="D983" s="4">
        <f t="shared" si="16"/>
        <v>3.3325032633142313</v>
      </c>
    </row>
    <row r="984" spans="1:4" ht="20.100000000000001" customHeight="1" x14ac:dyDescent="0.25">
      <c r="A984" s="159" t="s">
        <v>274</v>
      </c>
      <c r="B984" s="2">
        <v>5</v>
      </c>
      <c r="C984" s="4">
        <v>6.2289070000000004</v>
      </c>
      <c r="D984" s="4">
        <f t="shared" si="16"/>
        <v>2.4957778346639752</v>
      </c>
    </row>
    <row r="985" spans="1:4" ht="20.100000000000001" customHeight="1" x14ac:dyDescent="0.25">
      <c r="A985" s="159" t="s">
        <v>274</v>
      </c>
      <c r="B985" s="2">
        <v>5</v>
      </c>
      <c r="C985" s="4">
        <v>6.3552869999999997</v>
      </c>
      <c r="D985" s="4">
        <f t="shared" si="16"/>
        <v>2.5209694563798268</v>
      </c>
    </row>
    <row r="986" spans="1:4" ht="20.100000000000001" customHeight="1" x14ac:dyDescent="0.25">
      <c r="A986" s="159" t="s">
        <v>274</v>
      </c>
      <c r="B986" s="2">
        <v>5</v>
      </c>
      <c r="C986" s="4">
        <v>3.5370729999999999</v>
      </c>
      <c r="D986" s="4">
        <f t="shared" si="16"/>
        <v>1.8807107698952543</v>
      </c>
    </row>
    <row r="987" spans="1:4" ht="20.100000000000001" customHeight="1" x14ac:dyDescent="0.25">
      <c r="A987" s="159" t="s">
        <v>274</v>
      </c>
      <c r="B987" s="2">
        <v>6</v>
      </c>
      <c r="C987" s="4">
        <v>10.479732</v>
      </c>
      <c r="D987" s="4">
        <f t="shared" si="16"/>
        <v>3.237241418244861</v>
      </c>
    </row>
    <row r="988" spans="1:4" ht="20.100000000000001" customHeight="1" x14ac:dyDescent="0.25">
      <c r="A988" s="159" t="s">
        <v>274</v>
      </c>
      <c r="B988" s="2">
        <v>7</v>
      </c>
      <c r="C988" s="4">
        <v>13.987304</v>
      </c>
      <c r="D988" s="4">
        <f t="shared" si="16"/>
        <v>3.7399604275981315</v>
      </c>
    </row>
    <row r="989" spans="1:4" ht="20.100000000000001" customHeight="1" x14ac:dyDescent="0.25">
      <c r="A989" s="159" t="s">
        <v>274</v>
      </c>
      <c r="B989" s="2">
        <v>7</v>
      </c>
      <c r="C989" s="4">
        <v>9.9633260000000003</v>
      </c>
      <c r="D989" s="4">
        <f t="shared" si="16"/>
        <v>3.1564736653423866</v>
      </c>
    </row>
    <row r="990" spans="1:4" ht="20.100000000000001" customHeight="1" x14ac:dyDescent="0.25">
      <c r="A990" s="159" t="s">
        <v>274</v>
      </c>
      <c r="B990" s="2">
        <v>7</v>
      </c>
      <c r="C990" s="4">
        <v>14.868517000000001</v>
      </c>
      <c r="D990" s="4">
        <f t="shared" si="16"/>
        <v>3.8559716025925295</v>
      </c>
    </row>
    <row r="991" spans="1:4" ht="20.100000000000001" customHeight="1" x14ac:dyDescent="0.25">
      <c r="A991" s="159" t="s">
        <v>274</v>
      </c>
      <c r="B991" s="2">
        <v>8</v>
      </c>
      <c r="C991" s="4">
        <v>0.92344700000000002</v>
      </c>
      <c r="D991" s="4">
        <f t="shared" si="16"/>
        <v>0.96096149766783057</v>
      </c>
    </row>
    <row r="992" spans="1:4" ht="20.100000000000001" customHeight="1" x14ac:dyDescent="0.25">
      <c r="A992" s="159" t="s">
        <v>274</v>
      </c>
      <c r="B992" s="2">
        <v>8</v>
      </c>
      <c r="C992" s="4">
        <v>8.0190959999999993</v>
      </c>
      <c r="D992" s="4">
        <f t="shared" si="16"/>
        <v>2.8318008404547097</v>
      </c>
    </row>
    <row r="993" spans="1:4" ht="20.100000000000001" customHeight="1" x14ac:dyDescent="0.25">
      <c r="A993" s="159" t="s">
        <v>274</v>
      </c>
      <c r="B993" s="2">
        <v>9</v>
      </c>
      <c r="C993" s="4">
        <v>7.7826310000000003</v>
      </c>
      <c r="D993" s="4">
        <f t="shared" si="16"/>
        <v>2.7897367259295276</v>
      </c>
    </row>
    <row r="994" spans="1:4" ht="20.100000000000001" customHeight="1" x14ac:dyDescent="0.25">
      <c r="A994" s="159" t="s">
        <v>274</v>
      </c>
      <c r="B994" s="2">
        <v>9</v>
      </c>
      <c r="C994" s="4">
        <v>4.2337429999999996</v>
      </c>
      <c r="D994" s="4">
        <f t="shared" si="16"/>
        <v>2.0576061333501121</v>
      </c>
    </row>
    <row r="995" spans="1:4" ht="20.100000000000001" customHeight="1" x14ac:dyDescent="0.25">
      <c r="A995" s="159" t="s">
        <v>274</v>
      </c>
      <c r="B995" s="2">
        <v>10</v>
      </c>
      <c r="C995" s="4">
        <v>4.2039150000000003</v>
      </c>
      <c r="D995" s="4">
        <f t="shared" si="16"/>
        <v>2.0503450929050944</v>
      </c>
    </row>
    <row r="996" spans="1:4" ht="20.100000000000001" customHeight="1" x14ac:dyDescent="0.25">
      <c r="A996" s="159" t="s">
        <v>274</v>
      </c>
      <c r="B996" s="2">
        <v>10</v>
      </c>
      <c r="C996" s="4">
        <v>10.737712999999999</v>
      </c>
      <c r="D996" s="4">
        <f t="shared" si="16"/>
        <v>3.2768449764979728</v>
      </c>
    </row>
    <row r="997" spans="1:4" ht="20.100000000000001" customHeight="1" x14ac:dyDescent="0.25">
      <c r="A997" s="159" t="s">
        <v>274</v>
      </c>
      <c r="B997" s="2">
        <v>10</v>
      </c>
      <c r="C997" s="4">
        <v>7.3707710000000004</v>
      </c>
      <c r="D997" s="4">
        <f t="shared" si="16"/>
        <v>2.7149163891361372</v>
      </c>
    </row>
    <row r="998" spans="1:4" ht="20.100000000000001" customHeight="1" x14ac:dyDescent="0.25">
      <c r="A998" s="159" t="s">
        <v>274</v>
      </c>
      <c r="B998" s="2">
        <v>11</v>
      </c>
      <c r="C998" s="4">
        <v>1.7540830000000001</v>
      </c>
      <c r="D998" s="4">
        <f t="shared" si="16"/>
        <v>1.3244179853807483</v>
      </c>
    </row>
    <row r="999" spans="1:4" ht="20.100000000000001" customHeight="1" x14ac:dyDescent="0.25">
      <c r="A999" s="159" t="s">
        <v>274</v>
      </c>
      <c r="B999" s="2">
        <v>11</v>
      </c>
      <c r="C999" s="4">
        <v>2.3376169999999998</v>
      </c>
      <c r="D999" s="4">
        <f t="shared" si="16"/>
        <v>1.5289267477547772</v>
      </c>
    </row>
    <row r="1000" spans="1:4" ht="20.100000000000001" customHeight="1" x14ac:dyDescent="0.25">
      <c r="A1000" s="159" t="s">
        <v>274</v>
      </c>
      <c r="B1000" s="2">
        <v>11</v>
      </c>
      <c r="C1000" s="4">
        <v>3.0364819999999999</v>
      </c>
      <c r="D1000" s="4">
        <f t="shared" si="16"/>
        <v>1.7425504296863261</v>
      </c>
    </row>
    <row r="1001" spans="1:4" ht="20.100000000000001" customHeight="1" x14ac:dyDescent="0.25">
      <c r="A1001" s="159" t="s">
        <v>274</v>
      </c>
      <c r="B1001" s="2">
        <v>12</v>
      </c>
      <c r="C1001" s="4">
        <v>5.0488200000000001</v>
      </c>
      <c r="D1001" s="4">
        <f t="shared" si="16"/>
        <v>2.2469579435316542</v>
      </c>
    </row>
    <row r="1002" spans="1:4" ht="20.100000000000001" customHeight="1" x14ac:dyDescent="0.25">
      <c r="A1002" s="159" t="s">
        <v>274</v>
      </c>
      <c r="B1002" s="2">
        <v>12</v>
      </c>
      <c r="C1002" s="4">
        <v>6.1890689999999999</v>
      </c>
      <c r="D1002" s="4">
        <f t="shared" si="16"/>
        <v>2.487783953642277</v>
      </c>
    </row>
    <row r="1003" spans="1:4" ht="20.100000000000001" customHeight="1" x14ac:dyDescent="0.25">
      <c r="A1003" s="159" t="s">
        <v>274</v>
      </c>
      <c r="B1003" s="2">
        <v>12</v>
      </c>
      <c r="C1003" s="4">
        <v>2.9481839999999999</v>
      </c>
      <c r="D1003" s="4">
        <f t="shared" si="16"/>
        <v>1.7170276643082953</v>
      </c>
    </row>
    <row r="1004" spans="1:4" ht="20.100000000000001" customHeight="1" x14ac:dyDescent="0.25">
      <c r="A1004" s="159" t="s">
        <v>274</v>
      </c>
      <c r="B1004" s="2">
        <v>13</v>
      </c>
      <c r="C1004" s="4">
        <v>9.2478569999999998</v>
      </c>
      <c r="D1004" s="4">
        <f t="shared" si="16"/>
        <v>3.0410289377117081</v>
      </c>
    </row>
    <row r="1005" spans="1:4" ht="20.100000000000001" customHeight="1" x14ac:dyDescent="0.25">
      <c r="A1005" s="159" t="s">
        <v>274</v>
      </c>
      <c r="B1005" s="2">
        <v>13</v>
      </c>
      <c r="C1005" s="4">
        <v>5.7145279999999996</v>
      </c>
      <c r="D1005" s="4">
        <f t="shared" si="16"/>
        <v>2.3905078958246508</v>
      </c>
    </row>
    <row r="1006" spans="1:4" ht="20.100000000000001" customHeight="1" x14ac:dyDescent="0.25">
      <c r="A1006" s="159" t="s">
        <v>274</v>
      </c>
      <c r="B1006" s="2">
        <v>13</v>
      </c>
      <c r="C1006" s="4">
        <v>2.403867</v>
      </c>
      <c r="D1006" s="4">
        <f t="shared" si="16"/>
        <v>1.5504409050331458</v>
      </c>
    </row>
    <row r="1007" spans="1:4" ht="20.100000000000001" customHeight="1" x14ac:dyDescent="0.25">
      <c r="A1007" s="159" t="s">
        <v>274</v>
      </c>
      <c r="B1007" s="2">
        <v>14</v>
      </c>
      <c r="C1007" s="4">
        <v>3.0533939999999999</v>
      </c>
      <c r="D1007" s="4">
        <f t="shared" si="16"/>
        <v>1.7473963488573507</v>
      </c>
    </row>
    <row r="1008" spans="1:4" ht="20.100000000000001" customHeight="1" x14ac:dyDescent="0.25">
      <c r="A1008" s="159" t="s">
        <v>274</v>
      </c>
      <c r="B1008" s="2">
        <v>14</v>
      </c>
      <c r="C1008" s="4">
        <v>2.5610599999999999</v>
      </c>
      <c r="D1008" s="4">
        <f t="shared" si="16"/>
        <v>1.6003312157175464</v>
      </c>
    </row>
    <row r="1009" spans="1:4" ht="20.100000000000001" customHeight="1" x14ac:dyDescent="0.25">
      <c r="A1009" s="159" t="s">
        <v>274</v>
      </c>
      <c r="B1009" s="2">
        <v>14</v>
      </c>
      <c r="C1009" s="4">
        <v>4.4321289999999998</v>
      </c>
      <c r="D1009" s="4">
        <f t="shared" si="16"/>
        <v>2.1052622164471577</v>
      </c>
    </row>
    <row r="1010" spans="1:4" ht="20.100000000000001" customHeight="1" x14ac:dyDescent="0.25">
      <c r="A1010" s="159" t="s">
        <v>274</v>
      </c>
      <c r="B1010" s="2">
        <v>15</v>
      </c>
      <c r="C1010" s="4">
        <v>1.8768279999999999</v>
      </c>
      <c r="D1010" s="4">
        <f t="shared" si="16"/>
        <v>1.3699737223757249</v>
      </c>
    </row>
    <row r="1011" spans="1:4" ht="20.100000000000001" customHeight="1" x14ac:dyDescent="0.25">
      <c r="A1011" s="159" t="s">
        <v>274</v>
      </c>
      <c r="B1011" s="2">
        <v>15</v>
      </c>
      <c r="C1011" s="4">
        <v>1.458631</v>
      </c>
      <c r="D1011" s="4">
        <f t="shared" si="16"/>
        <v>1.2077379682696077</v>
      </c>
    </row>
    <row r="1012" spans="1:4" ht="20.100000000000001" customHeight="1" x14ac:dyDescent="0.25">
      <c r="A1012" s="159" t="s">
        <v>274</v>
      </c>
      <c r="B1012" s="2">
        <v>16</v>
      </c>
      <c r="C1012" s="4">
        <v>1.2279249999999999</v>
      </c>
      <c r="D1012" s="4">
        <f t="shared" si="16"/>
        <v>1.1081177735240961</v>
      </c>
    </row>
    <row r="1013" spans="1:4" ht="20.100000000000001" customHeight="1" x14ac:dyDescent="0.25">
      <c r="A1013" s="159" t="s">
        <v>274</v>
      </c>
      <c r="B1013" s="2">
        <v>16</v>
      </c>
      <c r="C1013" s="4">
        <v>3.8695029999999999</v>
      </c>
      <c r="D1013" s="4">
        <f t="shared" si="16"/>
        <v>1.967105233585636</v>
      </c>
    </row>
    <row r="1014" spans="1:4" ht="20.100000000000001" customHeight="1" x14ac:dyDescent="0.25">
      <c r="A1014" s="159" t="s">
        <v>274</v>
      </c>
      <c r="B1014" s="2">
        <v>17</v>
      </c>
      <c r="C1014" s="4">
        <v>3.3106610000000001</v>
      </c>
      <c r="D1014" s="4">
        <f t="shared" si="16"/>
        <v>1.8195221900268213</v>
      </c>
    </row>
    <row r="1015" spans="1:4" ht="20.100000000000001" customHeight="1" x14ac:dyDescent="0.25">
      <c r="A1015" s="159" t="s">
        <v>274</v>
      </c>
      <c r="B1015" s="2">
        <v>17</v>
      </c>
      <c r="C1015" s="4">
        <v>2.3854510000000002</v>
      </c>
      <c r="D1015" s="4">
        <f t="shared" si="16"/>
        <v>1.5444905308871273</v>
      </c>
    </row>
    <row r="1016" spans="1:4" ht="20.100000000000001" customHeight="1" x14ac:dyDescent="0.25">
      <c r="A1016" s="159" t="s">
        <v>274</v>
      </c>
      <c r="B1016" s="2">
        <v>17</v>
      </c>
      <c r="C1016" s="4">
        <v>2.958456</v>
      </c>
      <c r="D1016" s="4">
        <f t="shared" si="16"/>
        <v>1.7200162789927309</v>
      </c>
    </row>
    <row r="1017" spans="1:4" ht="20.100000000000001" customHeight="1" x14ac:dyDescent="0.25">
      <c r="A1017" s="159" t="s">
        <v>274</v>
      </c>
      <c r="B1017" s="2">
        <v>18</v>
      </c>
      <c r="C1017" s="4">
        <v>1.8671789999999999</v>
      </c>
      <c r="D1017" s="4">
        <f t="shared" si="16"/>
        <v>1.3664475840660701</v>
      </c>
    </row>
    <row r="1018" spans="1:4" ht="20.100000000000001" customHeight="1" x14ac:dyDescent="0.25">
      <c r="A1018" s="159" t="s">
        <v>274</v>
      </c>
      <c r="B1018" s="2">
        <v>18</v>
      </c>
      <c r="C1018" s="4">
        <v>5.6004430000000003</v>
      </c>
      <c r="D1018" s="4">
        <f t="shared" si="16"/>
        <v>2.3665255122225073</v>
      </c>
    </row>
    <row r="1019" spans="1:4" ht="20.100000000000001" customHeight="1" x14ac:dyDescent="0.25">
      <c r="A1019" s="159" t="s">
        <v>274</v>
      </c>
      <c r="B1019" s="2">
        <v>19</v>
      </c>
      <c r="C1019" s="4">
        <v>2.9856389999999999</v>
      </c>
      <c r="D1019" s="4">
        <f t="shared" si="16"/>
        <v>1.7279001707274642</v>
      </c>
    </row>
    <row r="1020" spans="1:4" ht="20.100000000000001" customHeight="1" x14ac:dyDescent="0.25">
      <c r="A1020" s="159" t="s">
        <v>274</v>
      </c>
      <c r="B1020" s="2">
        <v>19</v>
      </c>
      <c r="C1020" s="4">
        <v>2.5090780000000001</v>
      </c>
      <c r="D1020" s="4">
        <f t="shared" si="16"/>
        <v>1.584006944429222</v>
      </c>
    </row>
    <row r="1021" spans="1:4" ht="20.100000000000001" customHeight="1" x14ac:dyDescent="0.25">
      <c r="A1021" s="159" t="s">
        <v>274</v>
      </c>
      <c r="B1021" s="2">
        <v>20</v>
      </c>
      <c r="C1021" s="4">
        <v>4.9740599999999997</v>
      </c>
      <c r="D1021" s="4">
        <f t="shared" si="16"/>
        <v>2.2302600745204582</v>
      </c>
    </row>
    <row r="1022" spans="1:4" ht="20.100000000000001" customHeight="1" x14ac:dyDescent="0.25">
      <c r="A1022" s="159" t="s">
        <v>274</v>
      </c>
      <c r="B1022" s="2">
        <v>20</v>
      </c>
      <c r="C1022" s="4">
        <v>7.3503790000000002</v>
      </c>
      <c r="D1022" s="4">
        <f t="shared" si="16"/>
        <v>2.7111582395721574</v>
      </c>
    </row>
    <row r="1023" spans="1:4" ht="20.100000000000001" customHeight="1" x14ac:dyDescent="0.25">
      <c r="A1023" s="159" t="s">
        <v>274</v>
      </c>
      <c r="B1023" s="2">
        <v>20</v>
      </c>
      <c r="C1023" s="4">
        <v>1.487061</v>
      </c>
      <c r="D1023" s="4">
        <f t="shared" si="16"/>
        <v>1.2194511060309061</v>
      </c>
    </row>
    <row r="1024" spans="1:4" ht="20.100000000000001" customHeight="1" x14ac:dyDescent="0.25">
      <c r="A1024" s="159" t="s">
        <v>274</v>
      </c>
      <c r="B1024" s="2">
        <v>21</v>
      </c>
      <c r="C1024" s="4">
        <v>5.4690380000000003</v>
      </c>
      <c r="D1024" s="4">
        <f t="shared" si="16"/>
        <v>2.3385974429131662</v>
      </c>
    </row>
    <row r="1025" spans="1:4" ht="20.100000000000001" customHeight="1" x14ac:dyDescent="0.25">
      <c r="A1025" s="159" t="s">
        <v>274</v>
      </c>
      <c r="B1025" s="2">
        <v>21</v>
      </c>
      <c r="C1025" s="4">
        <v>8.5814190000000004</v>
      </c>
      <c r="D1025" s="4">
        <f t="shared" si="16"/>
        <v>2.9294059124675775</v>
      </c>
    </row>
    <row r="1026" spans="1:4" ht="20.100000000000001" customHeight="1" x14ac:dyDescent="0.25">
      <c r="A1026" s="159" t="s">
        <v>274</v>
      </c>
      <c r="B1026" s="2">
        <v>21</v>
      </c>
      <c r="C1026" s="4">
        <v>10.69181</v>
      </c>
      <c r="D1026" s="4">
        <f t="shared" si="16"/>
        <v>3.2698333290857504</v>
      </c>
    </row>
    <row r="1027" spans="1:4" ht="20.100000000000001" customHeight="1" x14ac:dyDescent="0.25">
      <c r="A1027" s="159" t="s">
        <v>274</v>
      </c>
      <c r="B1027" s="2">
        <v>21</v>
      </c>
      <c r="C1027" s="4">
        <v>6.2294260000000001</v>
      </c>
      <c r="D1027" s="4">
        <f t="shared" si="16"/>
        <v>2.4958818080990937</v>
      </c>
    </row>
    <row r="1028" spans="1:4" ht="20.100000000000001" customHeight="1" x14ac:dyDescent="0.25">
      <c r="A1028" s="159" t="s">
        <v>274</v>
      </c>
      <c r="B1028" s="2">
        <v>23</v>
      </c>
      <c r="C1028" s="4">
        <v>1.901003</v>
      </c>
      <c r="D1028" s="4">
        <f t="shared" si="16"/>
        <v>1.3787686535456194</v>
      </c>
    </row>
    <row r="1029" spans="1:4" ht="20.100000000000001" customHeight="1" x14ac:dyDescent="0.25">
      <c r="A1029" s="159" t="s">
        <v>274</v>
      </c>
      <c r="B1029" s="2">
        <v>23</v>
      </c>
      <c r="C1029" s="4">
        <v>3.3865599999999998</v>
      </c>
      <c r="D1029" s="4">
        <f t="shared" si="16"/>
        <v>1.8402608510751948</v>
      </c>
    </row>
    <row r="1030" spans="1:4" ht="20.100000000000001" customHeight="1" x14ac:dyDescent="0.25">
      <c r="A1030" s="159" t="s">
        <v>274</v>
      </c>
      <c r="B1030" s="2">
        <v>24</v>
      </c>
      <c r="C1030" s="4">
        <v>14.917149999999999</v>
      </c>
      <c r="D1030" s="4">
        <f t="shared" si="16"/>
        <v>3.862272647030502</v>
      </c>
    </row>
    <row r="1031" spans="1:4" ht="20.100000000000001" customHeight="1" x14ac:dyDescent="0.25">
      <c r="A1031" s="159" t="s">
        <v>274</v>
      </c>
      <c r="B1031" s="2">
        <v>25</v>
      </c>
      <c r="C1031" s="4">
        <v>1.9606140000000001</v>
      </c>
      <c r="D1031" s="4">
        <f t="shared" si="16"/>
        <v>1.4002192685433235</v>
      </c>
    </row>
    <row r="1032" spans="1:4" ht="20.100000000000001" customHeight="1" x14ac:dyDescent="0.25">
      <c r="A1032" s="159" t="s">
        <v>274</v>
      </c>
      <c r="B1032" s="2">
        <v>25</v>
      </c>
      <c r="C1032" s="4">
        <v>7.2284069999999998</v>
      </c>
      <c r="D1032" s="4">
        <f t="shared" si="16"/>
        <v>2.6885696940938688</v>
      </c>
    </row>
    <row r="1033" spans="1:4" ht="20.100000000000001" customHeight="1" x14ac:dyDescent="0.25">
      <c r="A1033" s="159" t="s">
        <v>274</v>
      </c>
      <c r="B1033" s="2">
        <v>26</v>
      </c>
      <c r="C1033" s="4">
        <v>12.968873</v>
      </c>
      <c r="D1033" s="4">
        <f t="shared" si="16"/>
        <v>3.6012321502507998</v>
      </c>
    </row>
    <row r="1034" spans="1:4" ht="20.100000000000001" customHeight="1" x14ac:dyDescent="0.25">
      <c r="A1034" s="159" t="s">
        <v>274</v>
      </c>
      <c r="B1034" s="2">
        <v>26</v>
      </c>
      <c r="C1034" s="4">
        <v>8.8285649999999993</v>
      </c>
      <c r="D1034" s="4">
        <f t="shared" si="16"/>
        <v>2.9712901238350993</v>
      </c>
    </row>
    <row r="1035" spans="1:4" ht="20.100000000000001" customHeight="1" x14ac:dyDescent="0.25">
      <c r="A1035" s="159" t="s">
        <v>274</v>
      </c>
      <c r="B1035" s="2">
        <v>27</v>
      </c>
      <c r="C1035" s="4">
        <v>4.20817</v>
      </c>
      <c r="D1035" s="4">
        <f t="shared" si="16"/>
        <v>2.0513824606835263</v>
      </c>
    </row>
    <row r="1036" spans="1:4" ht="20.100000000000001" customHeight="1" x14ac:dyDescent="0.25">
      <c r="A1036" s="159" t="s">
        <v>274</v>
      </c>
      <c r="B1036" s="2">
        <v>27</v>
      </c>
      <c r="C1036" s="4">
        <v>4.5371880000000004</v>
      </c>
      <c r="D1036" s="4">
        <f t="shared" si="16"/>
        <v>2.1300676045609443</v>
      </c>
    </row>
    <row r="1037" spans="1:4" ht="20.100000000000001" customHeight="1" x14ac:dyDescent="0.25">
      <c r="A1037" s="160" t="s">
        <v>274</v>
      </c>
      <c r="B1037" s="48">
        <v>27</v>
      </c>
      <c r="C1037" s="39">
        <v>6.2513230000000002</v>
      </c>
      <c r="D1037" s="39">
        <f t="shared" si="16"/>
        <v>2.5002645859988499</v>
      </c>
    </row>
    <row r="1038" spans="1:4" ht="20.100000000000001" customHeight="1" x14ac:dyDescent="0.25">
      <c r="A1038" s="198" t="s">
        <v>315</v>
      </c>
      <c r="B1038" s="2">
        <v>1</v>
      </c>
      <c r="C1038" s="4">
        <v>16.545898999999999</v>
      </c>
      <c r="D1038" s="4">
        <f t="shared" si="16"/>
        <v>4.0676650550407905</v>
      </c>
    </row>
    <row r="1039" spans="1:4" ht="20.100000000000001" customHeight="1" x14ac:dyDescent="0.25">
      <c r="A1039" s="159" t="s">
        <v>315</v>
      </c>
      <c r="B1039" s="2">
        <v>1</v>
      </c>
      <c r="C1039" s="4">
        <v>11.277653000000001</v>
      </c>
      <c r="D1039" s="4">
        <f t="shared" si="16"/>
        <v>3.3582217020321932</v>
      </c>
    </row>
    <row r="1040" spans="1:4" ht="20.100000000000001" customHeight="1" x14ac:dyDescent="0.25">
      <c r="A1040" s="159" t="s">
        <v>315</v>
      </c>
      <c r="B1040" s="2">
        <v>2</v>
      </c>
      <c r="C1040" s="4">
        <v>17.992535</v>
      </c>
      <c r="D1040" s="4">
        <f t="shared" si="16"/>
        <v>4.2417608371995703</v>
      </c>
    </row>
    <row r="1041" spans="1:4" ht="20.100000000000001" customHeight="1" x14ac:dyDescent="0.25">
      <c r="A1041" s="159" t="s">
        <v>315</v>
      </c>
      <c r="B1041" s="2">
        <v>2</v>
      </c>
      <c r="C1041" s="4">
        <v>19.507873</v>
      </c>
      <c r="D1041" s="4">
        <f t="shared" ref="D1041:D1104" si="17">SQRT(C1041)</f>
        <v>4.416771784912596</v>
      </c>
    </row>
    <row r="1042" spans="1:4" ht="20.100000000000001" customHeight="1" x14ac:dyDescent="0.25">
      <c r="A1042" s="159" t="s">
        <v>315</v>
      </c>
      <c r="B1042" s="2">
        <v>3</v>
      </c>
      <c r="C1042" s="4">
        <v>13.160244</v>
      </c>
      <c r="D1042" s="4">
        <f t="shared" si="17"/>
        <v>3.6277050596761584</v>
      </c>
    </row>
    <row r="1043" spans="1:4" ht="20.100000000000001" customHeight="1" x14ac:dyDescent="0.25">
      <c r="A1043" s="159" t="s">
        <v>315</v>
      </c>
      <c r="B1043" s="2">
        <v>3</v>
      </c>
      <c r="C1043" s="4">
        <v>20.542362000000001</v>
      </c>
      <c r="D1043" s="4">
        <f t="shared" si="17"/>
        <v>4.5323682551178477</v>
      </c>
    </row>
    <row r="1044" spans="1:4" ht="20.100000000000001" customHeight="1" x14ac:dyDescent="0.25">
      <c r="A1044" s="159" t="s">
        <v>315</v>
      </c>
      <c r="B1044" s="2">
        <v>4</v>
      </c>
      <c r="C1044" s="4">
        <v>9.0717730000000003</v>
      </c>
      <c r="D1044" s="4">
        <f t="shared" si="17"/>
        <v>3.0119384123849544</v>
      </c>
    </row>
    <row r="1045" spans="1:4" ht="20.100000000000001" customHeight="1" x14ac:dyDescent="0.25">
      <c r="A1045" s="159" t="s">
        <v>315</v>
      </c>
      <c r="B1045" s="2">
        <v>4</v>
      </c>
      <c r="C1045" s="4">
        <v>23.044250999999999</v>
      </c>
      <c r="D1045" s="4">
        <f t="shared" si="17"/>
        <v>4.8004427920765806</v>
      </c>
    </row>
    <row r="1046" spans="1:4" ht="20.100000000000001" customHeight="1" x14ac:dyDescent="0.25">
      <c r="A1046" s="159" t="s">
        <v>315</v>
      </c>
      <c r="B1046" s="2">
        <v>5</v>
      </c>
      <c r="C1046" s="4">
        <v>10.238625000000001</v>
      </c>
      <c r="D1046" s="4">
        <f t="shared" si="17"/>
        <v>3.1997851490373539</v>
      </c>
    </row>
    <row r="1047" spans="1:4" ht="20.100000000000001" customHeight="1" x14ac:dyDescent="0.25">
      <c r="A1047" s="159" t="s">
        <v>315</v>
      </c>
      <c r="B1047" s="2">
        <v>5</v>
      </c>
      <c r="C1047" s="4">
        <v>11.306792</v>
      </c>
      <c r="D1047" s="4">
        <f t="shared" si="17"/>
        <v>3.3625573601055492</v>
      </c>
    </row>
    <row r="1048" spans="1:4" ht="20.100000000000001" customHeight="1" x14ac:dyDescent="0.25">
      <c r="A1048" s="159" t="s">
        <v>315</v>
      </c>
      <c r="B1048" s="2">
        <v>5</v>
      </c>
      <c r="C1048" s="4">
        <v>15.262333999999999</v>
      </c>
      <c r="D1048" s="4">
        <f t="shared" si="17"/>
        <v>3.9067037256490282</v>
      </c>
    </row>
    <row r="1049" spans="1:4" ht="20.100000000000001" customHeight="1" x14ac:dyDescent="0.25">
      <c r="A1049" s="159" t="s">
        <v>315</v>
      </c>
      <c r="B1049" s="2">
        <v>6</v>
      </c>
      <c r="C1049" s="4">
        <v>22.800356000000001</v>
      </c>
      <c r="D1049" s="4">
        <f t="shared" si="17"/>
        <v>4.7749718323776529</v>
      </c>
    </row>
    <row r="1050" spans="1:4" ht="20.100000000000001" customHeight="1" x14ac:dyDescent="0.25">
      <c r="A1050" s="159" t="s">
        <v>315</v>
      </c>
      <c r="B1050" s="2">
        <v>7</v>
      </c>
      <c r="C1050" s="4">
        <v>15.80664</v>
      </c>
      <c r="D1050" s="4">
        <f t="shared" si="17"/>
        <v>3.9757565317810899</v>
      </c>
    </row>
    <row r="1051" spans="1:4" ht="20.100000000000001" customHeight="1" x14ac:dyDescent="0.25">
      <c r="A1051" s="159" t="s">
        <v>315</v>
      </c>
      <c r="B1051" s="2">
        <v>8</v>
      </c>
      <c r="C1051" s="4">
        <v>16.680195999999999</v>
      </c>
      <c r="D1051" s="4">
        <f t="shared" si="17"/>
        <v>4.0841395666651747</v>
      </c>
    </row>
    <row r="1052" spans="1:4" ht="20.100000000000001" customHeight="1" x14ac:dyDescent="0.25">
      <c r="A1052" s="159" t="s">
        <v>315</v>
      </c>
      <c r="B1052" s="2">
        <v>8</v>
      </c>
      <c r="C1052" s="4">
        <v>14.067411999999999</v>
      </c>
      <c r="D1052" s="4">
        <f t="shared" si="17"/>
        <v>3.7506548761516298</v>
      </c>
    </row>
    <row r="1053" spans="1:4" ht="20.100000000000001" customHeight="1" x14ac:dyDescent="0.25">
      <c r="A1053" s="159" t="s">
        <v>315</v>
      </c>
      <c r="B1053" s="2">
        <v>10</v>
      </c>
      <c r="C1053" s="4">
        <v>20.399788000000001</v>
      </c>
      <c r="D1053" s="4">
        <f t="shared" si="17"/>
        <v>4.5166124473990461</v>
      </c>
    </row>
    <row r="1054" spans="1:4" ht="20.100000000000001" customHeight="1" x14ac:dyDescent="0.25">
      <c r="A1054" s="159" t="s">
        <v>315</v>
      </c>
      <c r="B1054" s="2">
        <v>10</v>
      </c>
      <c r="C1054" s="4">
        <v>10.87293</v>
      </c>
      <c r="D1054" s="4">
        <f t="shared" si="17"/>
        <v>3.2974126220417124</v>
      </c>
    </row>
    <row r="1055" spans="1:4" ht="20.100000000000001" customHeight="1" x14ac:dyDescent="0.25">
      <c r="A1055" s="159" t="s">
        <v>315</v>
      </c>
      <c r="B1055" s="2">
        <v>11</v>
      </c>
      <c r="C1055" s="4">
        <v>10.052858000000001</v>
      </c>
      <c r="D1055" s="4">
        <f t="shared" si="17"/>
        <v>3.1706242287600088</v>
      </c>
    </row>
    <row r="1056" spans="1:4" ht="20.100000000000001" customHeight="1" x14ac:dyDescent="0.25">
      <c r="A1056" s="159" t="s">
        <v>315</v>
      </c>
      <c r="B1056" s="2">
        <v>11</v>
      </c>
      <c r="C1056" s="4">
        <v>12.591096</v>
      </c>
      <c r="D1056" s="4">
        <f t="shared" si="17"/>
        <v>3.5483934392905194</v>
      </c>
    </row>
    <row r="1057" spans="1:4" ht="20.100000000000001" customHeight="1" x14ac:dyDescent="0.25">
      <c r="A1057" s="159" t="s">
        <v>315</v>
      </c>
      <c r="B1057" s="2">
        <v>12</v>
      </c>
      <c r="C1057" s="4">
        <v>13.147036999999999</v>
      </c>
      <c r="D1057" s="4">
        <f t="shared" si="17"/>
        <v>3.6258843059314509</v>
      </c>
    </row>
    <row r="1058" spans="1:4" ht="20.100000000000001" customHeight="1" x14ac:dyDescent="0.25">
      <c r="A1058" s="159" t="s">
        <v>315</v>
      </c>
      <c r="B1058" s="2">
        <v>12</v>
      </c>
      <c r="C1058" s="4">
        <v>17.537865</v>
      </c>
      <c r="D1058" s="4">
        <f t="shared" si="17"/>
        <v>4.1878234203461826</v>
      </c>
    </row>
    <row r="1059" spans="1:4" ht="20.100000000000001" customHeight="1" x14ac:dyDescent="0.25">
      <c r="A1059" s="159" t="s">
        <v>315</v>
      </c>
      <c r="B1059" s="2">
        <v>13</v>
      </c>
      <c r="C1059" s="4">
        <v>15.073141</v>
      </c>
      <c r="D1059" s="4">
        <f t="shared" si="17"/>
        <v>3.8824143261635538</v>
      </c>
    </row>
    <row r="1060" spans="1:4" ht="20.100000000000001" customHeight="1" x14ac:dyDescent="0.25">
      <c r="A1060" s="159" t="s">
        <v>315</v>
      </c>
      <c r="B1060" s="2">
        <v>14</v>
      </c>
      <c r="C1060" s="4">
        <v>21.024712999999998</v>
      </c>
      <c r="D1060" s="4">
        <f t="shared" si="17"/>
        <v>4.5852713114929191</v>
      </c>
    </row>
    <row r="1061" spans="1:4" ht="20.100000000000001" customHeight="1" x14ac:dyDescent="0.25">
      <c r="A1061" s="159" t="s">
        <v>315</v>
      </c>
      <c r="B1061" s="2">
        <v>15</v>
      </c>
      <c r="C1061" s="4">
        <v>16.694161999999999</v>
      </c>
      <c r="D1061" s="4">
        <f t="shared" si="17"/>
        <v>4.0858489937832996</v>
      </c>
    </row>
    <row r="1062" spans="1:4" ht="20.100000000000001" customHeight="1" x14ac:dyDescent="0.25">
      <c r="A1062" s="159" t="s">
        <v>315</v>
      </c>
      <c r="B1062" s="2">
        <v>15</v>
      </c>
      <c r="C1062" s="4">
        <v>23.938129</v>
      </c>
      <c r="D1062" s="4">
        <f t="shared" si="17"/>
        <v>4.8926607280701573</v>
      </c>
    </row>
    <row r="1063" spans="1:4" ht="20.100000000000001" customHeight="1" x14ac:dyDescent="0.25">
      <c r="A1063" s="159" t="s">
        <v>315</v>
      </c>
      <c r="B1063" s="2">
        <v>16</v>
      </c>
      <c r="C1063" s="4">
        <v>18.033100000000001</v>
      </c>
      <c r="D1063" s="4">
        <f t="shared" si="17"/>
        <v>4.2465397678580619</v>
      </c>
    </row>
    <row r="1064" spans="1:4" ht="20.100000000000001" customHeight="1" x14ac:dyDescent="0.25">
      <c r="A1064" s="159" t="s">
        <v>315</v>
      </c>
      <c r="B1064" s="2">
        <v>16</v>
      </c>
      <c r="C1064" s="4">
        <v>16.018270999999999</v>
      </c>
      <c r="D1064" s="4">
        <f t="shared" si="17"/>
        <v>4.0022832233613848</v>
      </c>
    </row>
    <row r="1065" spans="1:4" ht="20.100000000000001" customHeight="1" x14ac:dyDescent="0.25">
      <c r="A1065" s="159" t="s">
        <v>315</v>
      </c>
      <c r="B1065" s="2">
        <v>17</v>
      </c>
      <c r="C1065" s="4">
        <v>19.092207999999999</v>
      </c>
      <c r="D1065" s="4">
        <f t="shared" si="17"/>
        <v>4.3694631249159199</v>
      </c>
    </row>
    <row r="1066" spans="1:4" ht="20.100000000000001" customHeight="1" x14ac:dyDescent="0.25">
      <c r="A1066" s="159" t="s">
        <v>315</v>
      </c>
      <c r="B1066" s="2">
        <v>17</v>
      </c>
      <c r="C1066" s="4">
        <v>22.923953999999998</v>
      </c>
      <c r="D1066" s="4">
        <f t="shared" si="17"/>
        <v>4.7878966154251907</v>
      </c>
    </row>
    <row r="1067" spans="1:4" ht="20.100000000000001" customHeight="1" x14ac:dyDescent="0.25">
      <c r="A1067" s="159" t="s">
        <v>315</v>
      </c>
      <c r="B1067" s="2">
        <v>18</v>
      </c>
      <c r="C1067" s="4">
        <v>8.6561789999999998</v>
      </c>
      <c r="D1067" s="4">
        <f t="shared" si="17"/>
        <v>2.9421385079564151</v>
      </c>
    </row>
    <row r="1068" spans="1:4" ht="20.100000000000001" customHeight="1" x14ac:dyDescent="0.25">
      <c r="A1068" s="159" t="s">
        <v>315</v>
      </c>
      <c r="B1068" s="2">
        <v>18</v>
      </c>
      <c r="C1068" s="4">
        <v>11.645752</v>
      </c>
      <c r="D1068" s="4">
        <f t="shared" si="17"/>
        <v>3.4125872882609172</v>
      </c>
    </row>
    <row r="1069" spans="1:4" ht="20.100000000000001" customHeight="1" x14ac:dyDescent="0.25">
      <c r="A1069" s="159" t="s">
        <v>315</v>
      </c>
      <c r="B1069" s="2">
        <v>20</v>
      </c>
      <c r="C1069" s="4">
        <v>13.170330999999999</v>
      </c>
      <c r="D1069" s="4">
        <f t="shared" si="17"/>
        <v>3.6290950662665202</v>
      </c>
    </row>
    <row r="1070" spans="1:4" ht="20.100000000000001" customHeight="1" x14ac:dyDescent="0.25">
      <c r="A1070" s="159" t="s">
        <v>315</v>
      </c>
      <c r="B1070" s="2">
        <v>21</v>
      </c>
      <c r="C1070" s="4">
        <v>11.593726</v>
      </c>
      <c r="D1070" s="4">
        <f t="shared" si="17"/>
        <v>3.4049560936963639</v>
      </c>
    </row>
    <row r="1071" spans="1:4" ht="20.100000000000001" customHeight="1" x14ac:dyDescent="0.25">
      <c r="A1071" s="160" t="s">
        <v>315</v>
      </c>
      <c r="B1071" s="48">
        <v>21</v>
      </c>
      <c r="C1071" s="39">
        <v>25.821187999999999</v>
      </c>
      <c r="D1071" s="39">
        <f t="shared" si="17"/>
        <v>5.0814553033555256</v>
      </c>
    </row>
    <row r="1072" spans="1:4" ht="20.100000000000001" customHeight="1" x14ac:dyDescent="0.25">
      <c r="A1072" s="198" t="s">
        <v>316</v>
      </c>
      <c r="B1072" s="2">
        <v>1</v>
      </c>
      <c r="C1072" s="4">
        <v>4.1705769999999998</v>
      </c>
      <c r="D1072" s="4">
        <f t="shared" si="17"/>
        <v>2.0421990598372139</v>
      </c>
    </row>
    <row r="1073" spans="1:4" ht="20.100000000000001" customHeight="1" x14ac:dyDescent="0.25">
      <c r="A1073" s="159" t="s">
        <v>316</v>
      </c>
      <c r="B1073" s="2">
        <v>1</v>
      </c>
      <c r="C1073" s="4">
        <v>3.2892359999999998</v>
      </c>
      <c r="D1073" s="4">
        <f t="shared" si="17"/>
        <v>1.8136250990764327</v>
      </c>
    </row>
    <row r="1074" spans="1:4" ht="20.100000000000001" customHeight="1" x14ac:dyDescent="0.25">
      <c r="A1074" s="159" t="s">
        <v>316</v>
      </c>
      <c r="B1074" s="2">
        <v>2</v>
      </c>
      <c r="C1074" s="4">
        <v>1.587135</v>
      </c>
      <c r="D1074" s="4">
        <f t="shared" si="17"/>
        <v>1.2598154626769749</v>
      </c>
    </row>
    <row r="1075" spans="1:4" ht="20.100000000000001" customHeight="1" x14ac:dyDescent="0.25">
      <c r="A1075" s="159" t="s">
        <v>316</v>
      </c>
      <c r="B1075" s="2">
        <v>2</v>
      </c>
      <c r="C1075" s="4">
        <v>2.39235</v>
      </c>
      <c r="D1075" s="4">
        <f t="shared" si="17"/>
        <v>1.5467223409519888</v>
      </c>
    </row>
    <row r="1076" spans="1:4" ht="20.100000000000001" customHeight="1" x14ac:dyDescent="0.25">
      <c r="A1076" s="159" t="s">
        <v>316</v>
      </c>
      <c r="B1076" s="2">
        <v>4</v>
      </c>
      <c r="C1076" s="4">
        <v>5.6201819999999998</v>
      </c>
      <c r="D1076" s="4">
        <f t="shared" si="17"/>
        <v>2.3706923039483634</v>
      </c>
    </row>
    <row r="1077" spans="1:4" ht="20.100000000000001" customHeight="1" x14ac:dyDescent="0.25">
      <c r="A1077" s="159" t="s">
        <v>316</v>
      </c>
      <c r="B1077" s="2">
        <v>5</v>
      </c>
      <c r="C1077" s="4">
        <v>3.3200509999999999</v>
      </c>
      <c r="D1077" s="4">
        <f t="shared" si="17"/>
        <v>1.8221007107182632</v>
      </c>
    </row>
    <row r="1078" spans="1:4" ht="20.100000000000001" customHeight="1" x14ac:dyDescent="0.25">
      <c r="A1078" s="159" t="s">
        <v>316</v>
      </c>
      <c r="B1078" s="2">
        <v>5</v>
      </c>
      <c r="C1078" s="4">
        <v>5.3579049999999997</v>
      </c>
      <c r="D1078" s="4">
        <f t="shared" si="17"/>
        <v>2.3147148852504489</v>
      </c>
    </row>
    <row r="1079" spans="1:4" ht="20.100000000000001" customHeight="1" x14ac:dyDescent="0.25">
      <c r="A1079" s="159" t="s">
        <v>316</v>
      </c>
      <c r="B1079" s="2">
        <v>6</v>
      </c>
      <c r="C1079" s="4">
        <v>6.6930170000000002</v>
      </c>
      <c r="D1079" s="4">
        <f t="shared" si="17"/>
        <v>2.5870865853310749</v>
      </c>
    </row>
    <row r="1080" spans="1:4" ht="20.100000000000001" customHeight="1" x14ac:dyDescent="0.25">
      <c r="A1080" s="159" t="s">
        <v>316</v>
      </c>
      <c r="B1080" s="2">
        <v>6</v>
      </c>
      <c r="C1080" s="4">
        <v>6.7387119999999996</v>
      </c>
      <c r="D1080" s="4">
        <f t="shared" si="17"/>
        <v>2.5959029257659076</v>
      </c>
    </row>
    <row r="1081" spans="1:4" ht="20.100000000000001" customHeight="1" x14ac:dyDescent="0.25">
      <c r="A1081" s="159" t="s">
        <v>316</v>
      </c>
      <c r="B1081" s="2">
        <v>7</v>
      </c>
      <c r="C1081" s="4">
        <v>5.0809290000000003</v>
      </c>
      <c r="D1081" s="4">
        <f t="shared" si="17"/>
        <v>2.2540916130450421</v>
      </c>
    </row>
    <row r="1082" spans="1:4" ht="20.100000000000001" customHeight="1" x14ac:dyDescent="0.25">
      <c r="A1082" s="159" t="s">
        <v>316</v>
      </c>
      <c r="B1082" s="2">
        <v>9</v>
      </c>
      <c r="C1082" s="4">
        <v>1.36582</v>
      </c>
      <c r="D1082" s="4">
        <f t="shared" si="17"/>
        <v>1.1686830194710627</v>
      </c>
    </row>
    <row r="1083" spans="1:4" ht="20.100000000000001" customHeight="1" x14ac:dyDescent="0.25">
      <c r="A1083" s="159" t="s">
        <v>316</v>
      </c>
      <c r="B1083" s="2">
        <v>9</v>
      </c>
      <c r="C1083" s="4">
        <v>1.101548</v>
      </c>
      <c r="D1083" s="4">
        <f t="shared" si="17"/>
        <v>1.0495465687619583</v>
      </c>
    </row>
    <row r="1084" spans="1:4" ht="20.100000000000001" customHeight="1" x14ac:dyDescent="0.25">
      <c r="A1084" s="159" t="s">
        <v>316</v>
      </c>
      <c r="B1084" s="2">
        <v>10</v>
      </c>
      <c r="C1084" s="4">
        <v>2.031012</v>
      </c>
      <c r="D1084" s="4">
        <f t="shared" si="17"/>
        <v>1.4251357830045528</v>
      </c>
    </row>
    <row r="1085" spans="1:4" ht="20.100000000000001" customHeight="1" x14ac:dyDescent="0.25">
      <c r="A1085" s="159" t="s">
        <v>316</v>
      </c>
      <c r="B1085" s="2">
        <v>10</v>
      </c>
      <c r="C1085" s="4">
        <v>1.679065</v>
      </c>
      <c r="D1085" s="4">
        <f t="shared" si="17"/>
        <v>1.2957874054025993</v>
      </c>
    </row>
    <row r="1086" spans="1:4" ht="20.100000000000001" customHeight="1" x14ac:dyDescent="0.25">
      <c r="A1086" s="159" t="s">
        <v>316</v>
      </c>
      <c r="B1086" s="2">
        <v>11</v>
      </c>
      <c r="C1086" s="4">
        <v>1.187719</v>
      </c>
      <c r="D1086" s="4">
        <f t="shared" si="17"/>
        <v>1.0898252153441854</v>
      </c>
    </row>
    <row r="1087" spans="1:4" ht="20.100000000000001" customHeight="1" x14ac:dyDescent="0.25">
      <c r="A1087" s="159" t="s">
        <v>316</v>
      </c>
      <c r="B1087" s="2">
        <v>12</v>
      </c>
      <c r="C1087" s="4">
        <v>2.864398</v>
      </c>
      <c r="D1087" s="4">
        <f t="shared" si="17"/>
        <v>1.6924532489850348</v>
      </c>
    </row>
    <row r="1088" spans="1:4" ht="20.100000000000001" customHeight="1" x14ac:dyDescent="0.25">
      <c r="A1088" s="159" t="s">
        <v>316</v>
      </c>
      <c r="B1088" s="2">
        <v>13</v>
      </c>
      <c r="C1088" s="4">
        <v>2.620412</v>
      </c>
      <c r="D1088" s="4">
        <f t="shared" si="17"/>
        <v>1.6187686678460267</v>
      </c>
    </row>
    <row r="1089" spans="1:4" ht="20.100000000000001" customHeight="1" x14ac:dyDescent="0.25">
      <c r="A1089" s="159" t="s">
        <v>316</v>
      </c>
      <c r="B1089" s="2">
        <v>14</v>
      </c>
      <c r="C1089" s="4">
        <v>1.467398</v>
      </c>
      <c r="D1089" s="4">
        <f t="shared" si="17"/>
        <v>1.2113620433214836</v>
      </c>
    </row>
    <row r="1090" spans="1:4" ht="20.100000000000001" customHeight="1" x14ac:dyDescent="0.25">
      <c r="A1090" s="159" t="s">
        <v>316</v>
      </c>
      <c r="B1090" s="2">
        <v>15</v>
      </c>
      <c r="C1090" s="4">
        <v>2.9012310000000001</v>
      </c>
      <c r="D1090" s="4">
        <f t="shared" si="17"/>
        <v>1.7033000322902598</v>
      </c>
    </row>
    <row r="1091" spans="1:4" ht="20.100000000000001" customHeight="1" x14ac:dyDescent="0.25">
      <c r="A1091" s="159" t="s">
        <v>316</v>
      </c>
      <c r="B1091" s="2">
        <v>15</v>
      </c>
      <c r="C1091" s="4">
        <v>3.022837</v>
      </c>
      <c r="D1091" s="4">
        <f t="shared" si="17"/>
        <v>1.7386307831164154</v>
      </c>
    </row>
    <row r="1092" spans="1:4" ht="20.100000000000001" customHeight="1" x14ac:dyDescent="0.25">
      <c r="A1092" s="159" t="s">
        <v>316</v>
      </c>
      <c r="B1092" s="2">
        <v>16</v>
      </c>
      <c r="C1092" s="4">
        <v>4.3789009999999999</v>
      </c>
      <c r="D1092" s="4">
        <f t="shared" si="17"/>
        <v>2.0925823759173734</v>
      </c>
    </row>
    <row r="1093" spans="1:4" ht="20.100000000000001" customHeight="1" x14ac:dyDescent="0.25">
      <c r="A1093" s="159" t="s">
        <v>316</v>
      </c>
      <c r="B1093" s="2">
        <v>17</v>
      </c>
      <c r="C1093" s="4">
        <v>1.719271</v>
      </c>
      <c r="D1093" s="4">
        <f t="shared" si="17"/>
        <v>1.3112097467606012</v>
      </c>
    </row>
    <row r="1094" spans="1:4" ht="20.100000000000001" customHeight="1" x14ac:dyDescent="0.25">
      <c r="A1094" s="159" t="s">
        <v>316</v>
      </c>
      <c r="B1094" s="2">
        <v>18</v>
      </c>
      <c r="C1094" s="4">
        <v>3.7254849999999999</v>
      </c>
      <c r="D1094" s="4">
        <f t="shared" si="17"/>
        <v>1.9301515484541623</v>
      </c>
    </row>
    <row r="1095" spans="1:4" ht="20.100000000000001" customHeight="1" x14ac:dyDescent="0.25">
      <c r="A1095" s="159" t="s">
        <v>316</v>
      </c>
      <c r="B1095" s="2">
        <v>18</v>
      </c>
      <c r="C1095" s="4">
        <v>4.1207529999999997</v>
      </c>
      <c r="D1095" s="4">
        <f t="shared" si="17"/>
        <v>2.0299637927805509</v>
      </c>
    </row>
    <row r="1096" spans="1:4" ht="20.100000000000001" customHeight="1" x14ac:dyDescent="0.25">
      <c r="A1096" s="159" t="s">
        <v>316</v>
      </c>
      <c r="B1096" s="2">
        <v>19</v>
      </c>
      <c r="C1096" s="4">
        <v>7.1809380000000003</v>
      </c>
      <c r="D1096" s="4">
        <f t="shared" si="17"/>
        <v>2.6797272249242088</v>
      </c>
    </row>
    <row r="1097" spans="1:4" ht="20.100000000000001" customHeight="1" x14ac:dyDescent="0.25">
      <c r="A1097" s="159" t="s">
        <v>316</v>
      </c>
      <c r="B1097" s="2">
        <v>20</v>
      </c>
      <c r="C1097" s="4">
        <v>5.9648960000000004</v>
      </c>
      <c r="D1097" s="4">
        <f t="shared" si="17"/>
        <v>2.4423136571701844</v>
      </c>
    </row>
    <row r="1098" spans="1:4" ht="20.100000000000001" customHeight="1" x14ac:dyDescent="0.25">
      <c r="A1098" s="159" t="s">
        <v>316</v>
      </c>
      <c r="B1098" s="2">
        <v>20</v>
      </c>
      <c r="C1098" s="4">
        <v>6.8021729999999998</v>
      </c>
      <c r="D1098" s="4">
        <f t="shared" si="17"/>
        <v>2.6080975825302244</v>
      </c>
    </row>
    <row r="1099" spans="1:4" ht="20.100000000000001" customHeight="1" x14ac:dyDescent="0.25">
      <c r="A1099" s="159" t="s">
        <v>316</v>
      </c>
      <c r="B1099" s="2">
        <v>20</v>
      </c>
      <c r="C1099" s="4">
        <v>5.3202480000000003</v>
      </c>
      <c r="D1099" s="4">
        <f t="shared" si="17"/>
        <v>2.3065662791257484</v>
      </c>
    </row>
    <row r="1100" spans="1:4" ht="20.100000000000001" customHeight="1" x14ac:dyDescent="0.25">
      <c r="A1100" s="159" t="s">
        <v>316</v>
      </c>
      <c r="B1100" s="2">
        <v>21</v>
      </c>
      <c r="C1100" s="4">
        <v>2.857758</v>
      </c>
      <c r="D1100" s="4">
        <f t="shared" si="17"/>
        <v>1.6904904613750413</v>
      </c>
    </row>
    <row r="1101" spans="1:4" ht="20.100000000000001" customHeight="1" x14ac:dyDescent="0.25">
      <c r="A1101" s="159" t="s">
        <v>316</v>
      </c>
      <c r="B1101" s="2">
        <v>21</v>
      </c>
      <c r="C1101" s="4">
        <v>3.4370379999999998</v>
      </c>
      <c r="D1101" s="4">
        <f t="shared" si="17"/>
        <v>1.8539250254527555</v>
      </c>
    </row>
    <row r="1102" spans="1:4" ht="20.100000000000001" customHeight="1" x14ac:dyDescent="0.25">
      <c r="A1102" s="159" t="s">
        <v>316</v>
      </c>
      <c r="B1102" s="2">
        <v>22</v>
      </c>
      <c r="C1102" s="4">
        <v>1.91828</v>
      </c>
      <c r="D1102" s="4">
        <f t="shared" si="17"/>
        <v>1.3850198554533433</v>
      </c>
    </row>
    <row r="1103" spans="1:4" ht="20.100000000000001" customHeight="1" x14ac:dyDescent="0.25">
      <c r="A1103" s="159" t="s">
        <v>316</v>
      </c>
      <c r="B1103" s="2">
        <v>22</v>
      </c>
      <c r="C1103" s="4">
        <v>1.513363</v>
      </c>
      <c r="D1103" s="4">
        <f t="shared" si="17"/>
        <v>1.2301881969845101</v>
      </c>
    </row>
    <row r="1104" spans="1:4" ht="20.100000000000001" customHeight="1" x14ac:dyDescent="0.25">
      <c r="A1104" s="159" t="s">
        <v>316</v>
      </c>
      <c r="B1104" s="2">
        <v>23</v>
      </c>
      <c r="C1104" s="4">
        <v>2.0630730000000002</v>
      </c>
      <c r="D1104" s="4">
        <f t="shared" si="17"/>
        <v>1.4363401407744616</v>
      </c>
    </row>
    <row r="1105" spans="1:4" ht="20.100000000000001" customHeight="1" x14ac:dyDescent="0.25">
      <c r="A1105" s="159" t="s">
        <v>316</v>
      </c>
      <c r="B1105" s="2">
        <v>23</v>
      </c>
      <c r="C1105" s="4">
        <v>1.540289</v>
      </c>
      <c r="D1105" s="4">
        <f t="shared" ref="D1105:D1168" si="18">SQRT(C1105)</f>
        <v>1.2410838005549827</v>
      </c>
    </row>
    <row r="1106" spans="1:4" ht="20.100000000000001" customHeight="1" x14ac:dyDescent="0.25">
      <c r="A1106" s="159" t="s">
        <v>316</v>
      </c>
      <c r="B1106" s="2">
        <v>24</v>
      </c>
      <c r="C1106" s="4">
        <v>4.0663850000000004</v>
      </c>
      <c r="D1106" s="4">
        <f t="shared" si="18"/>
        <v>2.0165279566621437</v>
      </c>
    </row>
    <row r="1107" spans="1:4" ht="20.100000000000001" customHeight="1" x14ac:dyDescent="0.25">
      <c r="A1107" s="159" t="s">
        <v>316</v>
      </c>
      <c r="B1107" s="2">
        <v>24</v>
      </c>
      <c r="C1107" s="4">
        <v>6.9993129999999999</v>
      </c>
      <c r="D1107" s="4">
        <f t="shared" si="18"/>
        <v>2.6456214770824644</v>
      </c>
    </row>
    <row r="1108" spans="1:4" ht="20.100000000000001" customHeight="1" x14ac:dyDescent="0.25">
      <c r="A1108" s="159" t="s">
        <v>316</v>
      </c>
      <c r="B1108" s="2">
        <v>24</v>
      </c>
      <c r="C1108" s="4">
        <v>4.796475</v>
      </c>
      <c r="D1108" s="4">
        <f t="shared" si="18"/>
        <v>2.190085614764866</v>
      </c>
    </row>
    <row r="1109" spans="1:4" ht="20.100000000000001" customHeight="1" x14ac:dyDescent="0.25">
      <c r="A1109" s="159" t="s">
        <v>316</v>
      </c>
      <c r="B1109" s="2">
        <v>25</v>
      </c>
      <c r="C1109" s="4">
        <v>4.5839270000000001</v>
      </c>
      <c r="D1109" s="4">
        <f t="shared" si="18"/>
        <v>2.1410107426166736</v>
      </c>
    </row>
    <row r="1110" spans="1:4" ht="20.100000000000001" customHeight="1" x14ac:dyDescent="0.25">
      <c r="A1110" s="159" t="s">
        <v>316</v>
      </c>
      <c r="B1110" s="2">
        <v>25</v>
      </c>
      <c r="C1110" s="4">
        <v>5.9955610000000004</v>
      </c>
      <c r="D1110" s="4">
        <f t="shared" si="18"/>
        <v>2.4485834680484144</v>
      </c>
    </row>
    <row r="1111" spans="1:4" ht="20.100000000000001" customHeight="1" x14ac:dyDescent="0.25">
      <c r="A1111" s="159" t="s">
        <v>316</v>
      </c>
      <c r="B1111" s="2">
        <v>26</v>
      </c>
      <c r="C1111" s="4">
        <v>2.3730519999999999</v>
      </c>
      <c r="D1111" s="4">
        <f t="shared" si="18"/>
        <v>1.5404713564360748</v>
      </c>
    </row>
    <row r="1112" spans="1:4" ht="20.100000000000001" customHeight="1" x14ac:dyDescent="0.25">
      <c r="A1112" s="159" t="s">
        <v>316</v>
      </c>
      <c r="B1112" s="2">
        <v>26</v>
      </c>
      <c r="C1112" s="4">
        <v>6.2038539999999998</v>
      </c>
      <c r="D1112" s="4">
        <f t="shared" si="18"/>
        <v>2.4907537011916694</v>
      </c>
    </row>
    <row r="1113" spans="1:4" ht="20.100000000000001" customHeight="1" x14ac:dyDescent="0.25">
      <c r="A1113" s="159" t="s">
        <v>316</v>
      </c>
      <c r="B1113" s="2">
        <v>27</v>
      </c>
      <c r="C1113" s="4">
        <v>4.4491480000000001</v>
      </c>
      <c r="D1113" s="4">
        <f t="shared" si="18"/>
        <v>2.1093003579386225</v>
      </c>
    </row>
    <row r="1114" spans="1:4" ht="20.100000000000001" customHeight="1" x14ac:dyDescent="0.25">
      <c r="A1114" s="159" t="s">
        <v>316</v>
      </c>
      <c r="B1114" s="2">
        <v>27</v>
      </c>
      <c r="C1114" s="4">
        <v>4.1999190000000004</v>
      </c>
      <c r="D1114" s="4">
        <f t="shared" si="18"/>
        <v>2.0493703911201608</v>
      </c>
    </row>
    <row r="1115" spans="1:4" ht="20.100000000000001" customHeight="1" x14ac:dyDescent="0.25">
      <c r="A1115" s="159" t="s">
        <v>316</v>
      </c>
      <c r="B1115" s="2">
        <v>28</v>
      </c>
      <c r="C1115" s="4">
        <v>4.72281</v>
      </c>
      <c r="D1115" s="4">
        <f t="shared" si="18"/>
        <v>2.1732027056857812</v>
      </c>
    </row>
    <row r="1116" spans="1:4" ht="20.100000000000001" customHeight="1" x14ac:dyDescent="0.25">
      <c r="A1116" s="160" t="s">
        <v>316</v>
      </c>
      <c r="B1116" s="48">
        <v>28</v>
      </c>
      <c r="C1116" s="39">
        <v>4.6014619999999997</v>
      </c>
      <c r="D1116" s="39">
        <f t="shared" si="18"/>
        <v>2.1451018623832296</v>
      </c>
    </row>
    <row r="1117" spans="1:4" ht="20.100000000000001" customHeight="1" x14ac:dyDescent="0.25">
      <c r="A1117" s="198" t="s">
        <v>317</v>
      </c>
      <c r="B1117" s="2">
        <v>1</v>
      </c>
      <c r="C1117" s="4">
        <v>12.136329</v>
      </c>
      <c r="D1117" s="4">
        <f t="shared" si="18"/>
        <v>3.4837234390806628</v>
      </c>
    </row>
    <row r="1118" spans="1:4" ht="20.100000000000001" customHeight="1" x14ac:dyDescent="0.25">
      <c r="A1118" s="159" t="s">
        <v>317</v>
      </c>
      <c r="B1118" s="2">
        <v>2</v>
      </c>
      <c r="C1118" s="4">
        <v>3.0548980000000001</v>
      </c>
      <c r="D1118" s="4">
        <f t="shared" si="18"/>
        <v>1.7478266504433442</v>
      </c>
    </row>
    <row r="1119" spans="1:4" ht="20.100000000000001" customHeight="1" x14ac:dyDescent="0.25">
      <c r="A1119" s="159" t="s">
        <v>317</v>
      </c>
      <c r="B1119" s="2">
        <v>2</v>
      </c>
      <c r="C1119" s="4">
        <v>3.763563</v>
      </c>
      <c r="D1119" s="4">
        <f t="shared" si="18"/>
        <v>1.9399904638940884</v>
      </c>
    </row>
    <row r="1120" spans="1:4" ht="20.100000000000001" customHeight="1" x14ac:dyDescent="0.25">
      <c r="A1120" s="159" t="s">
        <v>317</v>
      </c>
      <c r="B1120" s="2">
        <v>3</v>
      </c>
      <c r="C1120" s="4">
        <v>2.4027889999999998</v>
      </c>
      <c r="D1120" s="4">
        <f t="shared" si="18"/>
        <v>1.5500932230030553</v>
      </c>
    </row>
    <row r="1121" spans="1:4" ht="20.100000000000001" customHeight="1" x14ac:dyDescent="0.25">
      <c r="A1121" s="159" t="s">
        <v>317</v>
      </c>
      <c r="B1121" s="2">
        <v>3</v>
      </c>
      <c r="C1121" s="4">
        <v>10.276842</v>
      </c>
      <c r="D1121" s="4">
        <f t="shared" si="18"/>
        <v>3.205751393979265</v>
      </c>
    </row>
    <row r="1122" spans="1:4" ht="20.100000000000001" customHeight="1" x14ac:dyDescent="0.25">
      <c r="A1122" s="159" t="s">
        <v>317</v>
      </c>
      <c r="B1122" s="2">
        <v>3</v>
      </c>
      <c r="C1122" s="4">
        <v>11.103335</v>
      </c>
      <c r="D1122" s="4">
        <f t="shared" si="18"/>
        <v>3.332166712516047</v>
      </c>
    </row>
    <row r="1123" spans="1:4" ht="20.100000000000001" customHeight="1" x14ac:dyDescent="0.25">
      <c r="A1123" s="159" t="s">
        <v>317</v>
      </c>
      <c r="B1123" s="2">
        <v>4</v>
      </c>
      <c r="C1123" s="4">
        <v>8.9254829999999998</v>
      </c>
      <c r="D1123" s="4">
        <f t="shared" si="18"/>
        <v>2.9875546856919621</v>
      </c>
    </row>
    <row r="1124" spans="1:4" ht="20.100000000000001" customHeight="1" x14ac:dyDescent="0.25">
      <c r="A1124" s="159" t="s">
        <v>317</v>
      </c>
      <c r="B1124" s="2">
        <v>4</v>
      </c>
      <c r="C1124" s="4">
        <v>11.531834999999999</v>
      </c>
      <c r="D1124" s="4">
        <f t="shared" si="18"/>
        <v>3.3958555622994333</v>
      </c>
    </row>
    <row r="1125" spans="1:4" ht="20.100000000000001" customHeight="1" x14ac:dyDescent="0.25">
      <c r="A1125" s="159" t="s">
        <v>317</v>
      </c>
      <c r="B1125" s="2">
        <v>5</v>
      </c>
      <c r="C1125" s="4">
        <v>4.196415</v>
      </c>
      <c r="D1125" s="4">
        <f t="shared" si="18"/>
        <v>2.0485153160276837</v>
      </c>
    </row>
    <row r="1126" spans="1:4" ht="20.100000000000001" customHeight="1" x14ac:dyDescent="0.25">
      <c r="A1126" s="159" t="s">
        <v>317</v>
      </c>
      <c r="B1126" s="2">
        <v>5</v>
      </c>
      <c r="C1126" s="4">
        <v>9.2829409999999992</v>
      </c>
      <c r="D1126" s="4">
        <f t="shared" si="18"/>
        <v>3.0467919193801207</v>
      </c>
    </row>
    <row r="1127" spans="1:4" ht="20.100000000000001" customHeight="1" x14ac:dyDescent="0.25">
      <c r="A1127" s="159" t="s">
        <v>317</v>
      </c>
      <c r="B1127" s="2">
        <v>5</v>
      </c>
      <c r="C1127" s="4">
        <v>11.581834000000001</v>
      </c>
      <c r="D1127" s="4">
        <f t="shared" si="18"/>
        <v>3.4032093676410802</v>
      </c>
    </row>
    <row r="1128" spans="1:4" ht="20.100000000000001" customHeight="1" x14ac:dyDescent="0.25">
      <c r="A1128" s="159" t="s">
        <v>317</v>
      </c>
      <c r="B1128" s="2">
        <v>6</v>
      </c>
      <c r="C1128" s="4">
        <v>13.872035</v>
      </c>
      <c r="D1128" s="4">
        <f t="shared" si="18"/>
        <v>3.7245180896325367</v>
      </c>
    </row>
    <row r="1129" spans="1:4" ht="20.100000000000001" customHeight="1" x14ac:dyDescent="0.25">
      <c r="A1129" s="159" t="s">
        <v>317</v>
      </c>
      <c r="B1129" s="2">
        <v>6</v>
      </c>
      <c r="C1129" s="4">
        <v>8.9153140000000004</v>
      </c>
      <c r="D1129" s="4">
        <f t="shared" si="18"/>
        <v>2.9858523071310814</v>
      </c>
    </row>
    <row r="1130" spans="1:4" ht="20.100000000000001" customHeight="1" x14ac:dyDescent="0.25">
      <c r="A1130" s="159" t="s">
        <v>317</v>
      </c>
      <c r="B1130" s="2">
        <v>7</v>
      </c>
      <c r="C1130" s="4">
        <v>1.1817839999999999</v>
      </c>
      <c r="D1130" s="4">
        <f t="shared" si="18"/>
        <v>1.0870988915457507</v>
      </c>
    </row>
    <row r="1131" spans="1:4" ht="20.100000000000001" customHeight="1" x14ac:dyDescent="0.25">
      <c r="A1131" s="159" t="s">
        <v>317</v>
      </c>
      <c r="B1131" s="2">
        <v>7</v>
      </c>
      <c r="C1131" s="4">
        <v>2.9706139999999999</v>
      </c>
      <c r="D1131" s="4">
        <f t="shared" si="18"/>
        <v>1.7235469242234167</v>
      </c>
    </row>
    <row r="1132" spans="1:4" ht="20.100000000000001" customHeight="1" x14ac:dyDescent="0.25">
      <c r="A1132" s="159" t="s">
        <v>317</v>
      </c>
      <c r="B1132" s="2">
        <v>8</v>
      </c>
      <c r="C1132" s="4">
        <v>1.8986179999999999</v>
      </c>
      <c r="D1132" s="4">
        <f t="shared" si="18"/>
        <v>1.3779034799288374</v>
      </c>
    </row>
    <row r="1133" spans="1:4" ht="20.100000000000001" customHeight="1" x14ac:dyDescent="0.25">
      <c r="A1133" s="159" t="s">
        <v>317</v>
      </c>
      <c r="B1133" s="2">
        <v>8</v>
      </c>
      <c r="C1133" s="4">
        <v>3.8392040000000001</v>
      </c>
      <c r="D1133" s="4">
        <f t="shared" si="18"/>
        <v>1.9593886801755287</v>
      </c>
    </row>
    <row r="1134" spans="1:4" ht="20.100000000000001" customHeight="1" x14ac:dyDescent="0.25">
      <c r="A1134" s="159" t="s">
        <v>317</v>
      </c>
      <c r="B1134" s="2">
        <v>9</v>
      </c>
      <c r="C1134" s="4">
        <v>9.2803280000000008</v>
      </c>
      <c r="D1134" s="4">
        <f t="shared" si="18"/>
        <v>3.0463630775073414</v>
      </c>
    </row>
    <row r="1135" spans="1:4" ht="20.100000000000001" customHeight="1" x14ac:dyDescent="0.25">
      <c r="A1135" s="159" t="s">
        <v>317</v>
      </c>
      <c r="B1135" s="2">
        <v>9</v>
      </c>
      <c r="C1135" s="4">
        <v>10.795453999999999</v>
      </c>
      <c r="D1135" s="4">
        <f t="shared" si="18"/>
        <v>3.2856436203581176</v>
      </c>
    </row>
    <row r="1136" spans="1:4" ht="20.100000000000001" customHeight="1" x14ac:dyDescent="0.25">
      <c r="A1136" s="159" t="s">
        <v>317</v>
      </c>
      <c r="B1136" s="2">
        <v>10</v>
      </c>
      <c r="C1136" s="4">
        <v>2.0863670000000001</v>
      </c>
      <c r="D1136" s="4">
        <f t="shared" si="18"/>
        <v>1.4444261836452565</v>
      </c>
    </row>
    <row r="1137" spans="1:4" ht="20.100000000000001" customHeight="1" x14ac:dyDescent="0.25">
      <c r="A1137" s="159" t="s">
        <v>317</v>
      </c>
      <c r="B1137" s="2">
        <v>10</v>
      </c>
      <c r="C1137" s="4">
        <v>5.5726370000000003</v>
      </c>
      <c r="D1137" s="4">
        <f t="shared" si="18"/>
        <v>2.3606433445143722</v>
      </c>
    </row>
    <row r="1138" spans="1:4" ht="20.100000000000001" customHeight="1" x14ac:dyDescent="0.25">
      <c r="A1138" s="159" t="s">
        <v>317</v>
      </c>
      <c r="B1138" s="2">
        <v>11</v>
      </c>
      <c r="C1138" s="4">
        <v>4.8570729999999998</v>
      </c>
      <c r="D1138" s="4">
        <f t="shared" si="18"/>
        <v>2.2038768114393328</v>
      </c>
    </row>
    <row r="1139" spans="1:4" ht="20.100000000000001" customHeight="1" x14ac:dyDescent="0.25">
      <c r="A1139" s="159" t="s">
        <v>317</v>
      </c>
      <c r="B1139" s="2">
        <v>11</v>
      </c>
      <c r="C1139" s="4">
        <v>3.6009769999999999</v>
      </c>
      <c r="D1139" s="4">
        <f t="shared" si="18"/>
        <v>1.8976240407414742</v>
      </c>
    </row>
    <row r="1140" spans="1:4" ht="20.100000000000001" customHeight="1" x14ac:dyDescent="0.25">
      <c r="A1140" s="159" t="s">
        <v>317</v>
      </c>
      <c r="B1140" s="2">
        <v>12</v>
      </c>
      <c r="C1140" s="4">
        <v>12.898173</v>
      </c>
      <c r="D1140" s="4">
        <f t="shared" si="18"/>
        <v>3.5914026507758776</v>
      </c>
    </row>
    <row r="1141" spans="1:4" ht="20.100000000000001" customHeight="1" x14ac:dyDescent="0.25">
      <c r="A1141" s="159" t="s">
        <v>317</v>
      </c>
      <c r="B1141" s="2">
        <v>13</v>
      </c>
      <c r="C1141" s="4">
        <v>4.4673059999999998</v>
      </c>
      <c r="D1141" s="4">
        <f t="shared" si="18"/>
        <v>2.1136002460257237</v>
      </c>
    </row>
    <row r="1142" spans="1:4" ht="20.100000000000001" customHeight="1" x14ac:dyDescent="0.25">
      <c r="A1142" s="159" t="s">
        <v>317</v>
      </c>
      <c r="B1142" s="2">
        <v>13</v>
      </c>
      <c r="C1142" s="4">
        <v>9.27027</v>
      </c>
      <c r="D1142" s="4">
        <f t="shared" si="18"/>
        <v>3.0447118090223251</v>
      </c>
    </row>
    <row r="1143" spans="1:4" ht="20.100000000000001" customHeight="1" x14ac:dyDescent="0.25">
      <c r="A1143" s="159" t="s">
        <v>317</v>
      </c>
      <c r="B1143" s="2">
        <v>13</v>
      </c>
      <c r="C1143" s="4">
        <v>9.2666830000000004</v>
      </c>
      <c r="D1143" s="4">
        <f t="shared" si="18"/>
        <v>3.0441226979213569</v>
      </c>
    </row>
    <row r="1144" spans="1:4" ht="20.100000000000001" customHeight="1" x14ac:dyDescent="0.25">
      <c r="A1144" s="159" t="s">
        <v>317</v>
      </c>
      <c r="B1144" s="2">
        <v>14</v>
      </c>
      <c r="C1144" s="4">
        <v>2.2971529999999998</v>
      </c>
      <c r="D1144" s="4">
        <f t="shared" si="18"/>
        <v>1.5156361700619314</v>
      </c>
    </row>
    <row r="1145" spans="1:4" ht="20.100000000000001" customHeight="1" x14ac:dyDescent="0.25">
      <c r="A1145" s="159" t="s">
        <v>317</v>
      </c>
      <c r="B1145" s="2">
        <v>14</v>
      </c>
      <c r="C1145" s="4">
        <v>5.4804490000000001</v>
      </c>
      <c r="D1145" s="4">
        <f t="shared" si="18"/>
        <v>2.3410358818266754</v>
      </c>
    </row>
    <row r="1146" spans="1:4" ht="20.100000000000001" customHeight="1" x14ac:dyDescent="0.25">
      <c r="A1146" s="159" t="s">
        <v>317</v>
      </c>
      <c r="B1146" s="2">
        <v>16</v>
      </c>
      <c r="C1146" s="4">
        <v>2.6270519999999999</v>
      </c>
      <c r="D1146" s="4">
        <f t="shared" si="18"/>
        <v>1.6208183118412749</v>
      </c>
    </row>
    <row r="1147" spans="1:4" ht="20.100000000000001" customHeight="1" x14ac:dyDescent="0.25">
      <c r="A1147" s="159" t="s">
        <v>317</v>
      </c>
      <c r="B1147" s="2">
        <v>16</v>
      </c>
      <c r="C1147" s="4">
        <v>2.9529550000000002</v>
      </c>
      <c r="D1147" s="4">
        <f t="shared" si="18"/>
        <v>1.7184164221747882</v>
      </c>
    </row>
    <row r="1148" spans="1:4" ht="20.100000000000001" customHeight="1" x14ac:dyDescent="0.25">
      <c r="A1148" s="159" t="s">
        <v>317</v>
      </c>
      <c r="B1148" s="2">
        <v>18</v>
      </c>
      <c r="C1148" s="4">
        <v>5.8533039999999996</v>
      </c>
      <c r="D1148" s="4">
        <f t="shared" si="18"/>
        <v>2.4193602460154624</v>
      </c>
    </row>
    <row r="1149" spans="1:4" ht="20.100000000000001" customHeight="1" x14ac:dyDescent="0.25">
      <c r="A1149" s="159" t="s">
        <v>317</v>
      </c>
      <c r="B1149" s="2">
        <v>18</v>
      </c>
      <c r="C1149" s="4">
        <v>2.3373590000000002</v>
      </c>
      <c r="D1149" s="4">
        <f t="shared" si="18"/>
        <v>1.5288423725158851</v>
      </c>
    </row>
    <row r="1150" spans="1:4" ht="20.100000000000001" customHeight="1" x14ac:dyDescent="0.25">
      <c r="A1150" s="159" t="s">
        <v>317</v>
      </c>
      <c r="B1150" s="2">
        <v>19</v>
      </c>
      <c r="C1150" s="4">
        <v>3.6514549999999999</v>
      </c>
      <c r="D1150" s="4">
        <f t="shared" si="18"/>
        <v>1.9108780704168438</v>
      </c>
    </row>
    <row r="1151" spans="1:4" ht="20.100000000000001" customHeight="1" x14ac:dyDescent="0.25">
      <c r="A1151" s="159" t="s">
        <v>317</v>
      </c>
      <c r="B1151" s="2">
        <v>19</v>
      </c>
      <c r="C1151" s="4">
        <v>6.0924129999999996</v>
      </c>
      <c r="D1151" s="4">
        <f t="shared" si="18"/>
        <v>2.4682813859039654</v>
      </c>
    </row>
    <row r="1152" spans="1:4" ht="20.100000000000001" customHeight="1" x14ac:dyDescent="0.25">
      <c r="A1152" s="159" t="s">
        <v>317</v>
      </c>
      <c r="B1152" s="2">
        <v>20</v>
      </c>
      <c r="C1152" s="4">
        <v>2.7649469999999998</v>
      </c>
      <c r="D1152" s="4">
        <f t="shared" si="18"/>
        <v>1.6628129780585668</v>
      </c>
    </row>
    <row r="1153" spans="1:4" ht="20.100000000000001" customHeight="1" x14ac:dyDescent="0.25">
      <c r="A1153" s="159" t="s">
        <v>317</v>
      </c>
      <c r="B1153" s="2">
        <v>20</v>
      </c>
      <c r="C1153" s="4">
        <v>3.0983710000000002</v>
      </c>
      <c r="D1153" s="4">
        <f t="shared" si="18"/>
        <v>1.7602190204630788</v>
      </c>
    </row>
    <row r="1154" spans="1:4" ht="20.100000000000001" customHeight="1" x14ac:dyDescent="0.25">
      <c r="A1154" s="159" t="s">
        <v>317</v>
      </c>
      <c r="B1154" s="2">
        <v>20</v>
      </c>
      <c r="C1154" s="4">
        <v>9.5157609999999995</v>
      </c>
      <c r="D1154" s="4">
        <f t="shared" si="18"/>
        <v>3.0847627137269407</v>
      </c>
    </row>
    <row r="1155" spans="1:4" ht="20.100000000000001" customHeight="1" x14ac:dyDescent="0.25">
      <c r="A1155" s="159" t="s">
        <v>317</v>
      </c>
      <c r="B1155" s="2">
        <v>21</v>
      </c>
      <c r="C1155" s="4">
        <v>5.6475030000000004</v>
      </c>
      <c r="D1155" s="4">
        <f t="shared" si="18"/>
        <v>2.3764475588575484</v>
      </c>
    </row>
    <row r="1156" spans="1:4" ht="20.100000000000001" customHeight="1" x14ac:dyDescent="0.25">
      <c r="A1156" s="160" t="s">
        <v>317</v>
      </c>
      <c r="B1156" s="48">
        <v>21</v>
      </c>
      <c r="C1156" s="39">
        <v>8.0169680000000003</v>
      </c>
      <c r="D1156" s="39">
        <f t="shared" si="18"/>
        <v>2.831425082886708</v>
      </c>
    </row>
    <row r="1157" spans="1:4" ht="20.100000000000001" customHeight="1" x14ac:dyDescent="0.25">
      <c r="A1157" s="198" t="s">
        <v>318</v>
      </c>
      <c r="B1157" s="2">
        <v>1</v>
      </c>
      <c r="C1157" s="4">
        <v>2.2619669999999998</v>
      </c>
      <c r="D1157" s="4">
        <f t="shared" si="18"/>
        <v>1.5039837100181637</v>
      </c>
    </row>
    <row r="1158" spans="1:4" ht="20.100000000000001" customHeight="1" x14ac:dyDescent="0.25">
      <c r="A1158" s="159" t="s">
        <v>318</v>
      </c>
      <c r="B1158" s="2">
        <v>1</v>
      </c>
      <c r="C1158" s="4">
        <v>1.5758570000000001</v>
      </c>
      <c r="D1158" s="4">
        <f t="shared" si="18"/>
        <v>1.255331430340211</v>
      </c>
    </row>
    <row r="1159" spans="1:4" ht="20.100000000000001" customHeight="1" x14ac:dyDescent="0.25">
      <c r="A1159" s="159" t="s">
        <v>318</v>
      </c>
      <c r="B1159" s="2">
        <v>3</v>
      </c>
      <c r="C1159" s="4">
        <v>1.796799</v>
      </c>
      <c r="D1159" s="4">
        <f t="shared" si="18"/>
        <v>1.3404473133995234</v>
      </c>
    </row>
    <row r="1160" spans="1:4" ht="20.100000000000001" customHeight="1" x14ac:dyDescent="0.25">
      <c r="A1160" s="159" t="s">
        <v>318</v>
      </c>
      <c r="B1160" s="2">
        <v>3</v>
      </c>
      <c r="C1160" s="4">
        <v>2.016683</v>
      </c>
      <c r="D1160" s="4">
        <f t="shared" si="18"/>
        <v>1.4200996443911955</v>
      </c>
    </row>
    <row r="1161" spans="1:4" ht="20.100000000000001" customHeight="1" x14ac:dyDescent="0.25">
      <c r="A1161" s="159" t="s">
        <v>318</v>
      </c>
      <c r="B1161" s="2">
        <v>4</v>
      </c>
      <c r="C1161" s="4">
        <v>9.6421519999999994</v>
      </c>
      <c r="D1161" s="4">
        <f t="shared" si="18"/>
        <v>3.1051814761781635</v>
      </c>
    </row>
    <row r="1162" spans="1:4" ht="20.100000000000001" customHeight="1" x14ac:dyDescent="0.25">
      <c r="A1162" s="159" t="s">
        <v>318</v>
      </c>
      <c r="B1162" s="2">
        <v>5</v>
      </c>
      <c r="C1162" s="4">
        <v>8.7985360000000004</v>
      </c>
      <c r="D1162" s="4">
        <f t="shared" si="18"/>
        <v>2.9662326274248958</v>
      </c>
    </row>
    <row r="1163" spans="1:4" ht="20.100000000000001" customHeight="1" x14ac:dyDescent="0.25">
      <c r="A1163" s="159" t="s">
        <v>318</v>
      </c>
      <c r="B1163" s="2">
        <v>5</v>
      </c>
      <c r="C1163" s="4">
        <v>7.0846669999999996</v>
      </c>
      <c r="D1163" s="4">
        <f t="shared" si="18"/>
        <v>2.6617037776582126</v>
      </c>
    </row>
    <row r="1164" spans="1:4" ht="20.100000000000001" customHeight="1" x14ac:dyDescent="0.25">
      <c r="A1164" s="159" t="s">
        <v>318</v>
      </c>
      <c r="B1164" s="2">
        <v>6</v>
      </c>
      <c r="C1164" s="4">
        <v>2.0656780000000001</v>
      </c>
      <c r="D1164" s="4">
        <f t="shared" si="18"/>
        <v>1.437246673330643</v>
      </c>
    </row>
    <row r="1165" spans="1:4" ht="20.100000000000001" customHeight="1" x14ac:dyDescent="0.25">
      <c r="A1165" s="159" t="s">
        <v>318</v>
      </c>
      <c r="B1165" s="2">
        <v>7</v>
      </c>
      <c r="C1165" s="4">
        <v>7.6096599999999999</v>
      </c>
      <c r="D1165" s="4">
        <f t="shared" si="18"/>
        <v>2.7585612191865527</v>
      </c>
    </row>
    <row r="1166" spans="1:4" ht="20.100000000000001" customHeight="1" x14ac:dyDescent="0.25">
      <c r="A1166" s="159" t="s">
        <v>318</v>
      </c>
      <c r="B1166" s="2">
        <v>7</v>
      </c>
      <c r="C1166" s="4">
        <v>7.5701289999999997</v>
      </c>
      <c r="D1166" s="4">
        <f t="shared" si="18"/>
        <v>2.7513867412633943</v>
      </c>
    </row>
    <row r="1167" spans="1:4" ht="20.100000000000001" customHeight="1" x14ac:dyDescent="0.25">
      <c r="A1167" s="159" t="s">
        <v>318</v>
      </c>
      <c r="B1167" s="2">
        <v>8</v>
      </c>
      <c r="C1167" s="4">
        <v>1.8834679999999999</v>
      </c>
      <c r="D1167" s="4">
        <f t="shared" si="18"/>
        <v>1.3723949868751342</v>
      </c>
    </row>
    <row r="1168" spans="1:4" ht="20.100000000000001" customHeight="1" x14ac:dyDescent="0.25">
      <c r="A1168" s="159" t="s">
        <v>318</v>
      </c>
      <c r="B1168" s="2">
        <v>9</v>
      </c>
      <c r="C1168" s="4">
        <v>4.35032</v>
      </c>
      <c r="D1168" s="4">
        <f t="shared" si="18"/>
        <v>2.0857420741788761</v>
      </c>
    </row>
    <row r="1169" spans="1:4" ht="20.100000000000001" customHeight="1" x14ac:dyDescent="0.25">
      <c r="A1169" s="159" t="s">
        <v>318</v>
      </c>
      <c r="B1169" s="2">
        <v>9</v>
      </c>
      <c r="C1169" s="4">
        <v>3.567669</v>
      </c>
      <c r="D1169" s="4">
        <f t="shared" ref="D1169:D1232" si="19">SQRT(C1169)</f>
        <v>1.8888274140323145</v>
      </c>
    </row>
    <row r="1170" spans="1:4" ht="20.100000000000001" customHeight="1" x14ac:dyDescent="0.25">
      <c r="A1170" s="159" t="s">
        <v>318</v>
      </c>
      <c r="B1170" s="2">
        <v>10</v>
      </c>
      <c r="C1170" s="4">
        <v>2.972359</v>
      </c>
      <c r="D1170" s="4">
        <f t="shared" si="19"/>
        <v>1.7240530734290056</v>
      </c>
    </row>
    <row r="1171" spans="1:4" ht="20.100000000000001" customHeight="1" x14ac:dyDescent="0.25">
      <c r="A1171" s="159" t="s">
        <v>318</v>
      </c>
      <c r="B1171" s="2">
        <v>13</v>
      </c>
      <c r="C1171" s="4">
        <v>0.55697300000000005</v>
      </c>
      <c r="D1171" s="4">
        <f t="shared" si="19"/>
        <v>0.74630623741196223</v>
      </c>
    </row>
    <row r="1172" spans="1:4" ht="20.100000000000001" customHeight="1" x14ac:dyDescent="0.25">
      <c r="A1172" s="159" t="s">
        <v>318</v>
      </c>
      <c r="B1172" s="2">
        <v>14</v>
      </c>
      <c r="C1172" s="4">
        <v>9.1229849999999999</v>
      </c>
      <c r="D1172" s="4">
        <f t="shared" si="19"/>
        <v>3.020427949811086</v>
      </c>
    </row>
    <row r="1173" spans="1:4" ht="20.100000000000001" customHeight="1" x14ac:dyDescent="0.25">
      <c r="A1173" s="159" t="s">
        <v>318</v>
      </c>
      <c r="B1173" s="2">
        <v>14</v>
      </c>
      <c r="C1173" s="4">
        <v>10.461406999999999</v>
      </c>
      <c r="D1173" s="4">
        <f t="shared" si="19"/>
        <v>3.2344098379766284</v>
      </c>
    </row>
    <row r="1174" spans="1:4" ht="20.100000000000001" customHeight="1" x14ac:dyDescent="0.25">
      <c r="A1174" s="159" t="s">
        <v>318</v>
      </c>
      <c r="B1174" s="2">
        <v>14</v>
      </c>
      <c r="C1174" s="4">
        <v>6.3551799999999998</v>
      </c>
      <c r="D1174" s="4">
        <f t="shared" si="19"/>
        <v>2.5209482342959761</v>
      </c>
    </row>
    <row r="1175" spans="1:4" ht="20.100000000000001" customHeight="1" x14ac:dyDescent="0.25">
      <c r="A1175" s="159" t="s">
        <v>318</v>
      </c>
      <c r="B1175" s="2">
        <v>15</v>
      </c>
      <c r="C1175" s="4">
        <v>2.176793</v>
      </c>
      <c r="D1175" s="4">
        <f t="shared" si="19"/>
        <v>1.4753958790778834</v>
      </c>
    </row>
    <row r="1176" spans="1:4" ht="20.100000000000001" customHeight="1" x14ac:dyDescent="0.25">
      <c r="A1176" s="159" t="s">
        <v>318</v>
      </c>
      <c r="B1176" s="2">
        <v>15</v>
      </c>
      <c r="C1176" s="4">
        <v>3.2377699999999998</v>
      </c>
      <c r="D1176" s="4">
        <f t="shared" si="19"/>
        <v>1.7993804489323539</v>
      </c>
    </row>
    <row r="1177" spans="1:4" ht="20.100000000000001" customHeight="1" x14ac:dyDescent="0.25">
      <c r="A1177" s="159" t="s">
        <v>318</v>
      </c>
      <c r="B1177" s="2">
        <v>16</v>
      </c>
      <c r="C1177" s="4">
        <v>5.4709070000000004</v>
      </c>
      <c r="D1177" s="4">
        <f t="shared" si="19"/>
        <v>2.3389970072661486</v>
      </c>
    </row>
    <row r="1178" spans="1:4" ht="20.100000000000001" customHeight="1" x14ac:dyDescent="0.25">
      <c r="A1178" s="159" t="s">
        <v>318</v>
      </c>
      <c r="B1178" s="2">
        <v>16</v>
      </c>
      <c r="C1178" s="4">
        <v>7.776097</v>
      </c>
      <c r="D1178" s="4">
        <f t="shared" si="19"/>
        <v>2.7885654017792016</v>
      </c>
    </row>
    <row r="1179" spans="1:4" ht="20.100000000000001" customHeight="1" x14ac:dyDescent="0.25">
      <c r="A1179" s="159" t="s">
        <v>318</v>
      </c>
      <c r="B1179" s="2">
        <v>17</v>
      </c>
      <c r="C1179" s="4">
        <v>1.710245</v>
      </c>
      <c r="D1179" s="4">
        <f t="shared" si="19"/>
        <v>1.3077633577983443</v>
      </c>
    </row>
    <row r="1180" spans="1:4" ht="20.100000000000001" customHeight="1" x14ac:dyDescent="0.25">
      <c r="A1180" s="159" t="s">
        <v>318</v>
      </c>
      <c r="B1180" s="2">
        <v>17</v>
      </c>
      <c r="C1180" s="4">
        <v>4.135796</v>
      </c>
      <c r="D1180" s="4">
        <f t="shared" si="19"/>
        <v>2.0336656559031527</v>
      </c>
    </row>
    <row r="1181" spans="1:4" ht="20.100000000000001" customHeight="1" x14ac:dyDescent="0.25">
      <c r="A1181" s="159" t="s">
        <v>318</v>
      </c>
      <c r="B1181" s="2">
        <v>18</v>
      </c>
      <c r="C1181" s="4">
        <v>12.273809</v>
      </c>
      <c r="D1181" s="4">
        <f t="shared" si="19"/>
        <v>3.5033996346406155</v>
      </c>
    </row>
    <row r="1182" spans="1:4" ht="20.100000000000001" customHeight="1" x14ac:dyDescent="0.25">
      <c r="A1182" s="159" t="s">
        <v>318</v>
      </c>
      <c r="B1182" s="2">
        <v>19</v>
      </c>
      <c r="C1182" s="4">
        <v>9.1090809999999998</v>
      </c>
      <c r="D1182" s="4">
        <f t="shared" si="19"/>
        <v>3.0181254115758676</v>
      </c>
    </row>
    <row r="1183" spans="1:4" ht="20.100000000000001" customHeight="1" x14ac:dyDescent="0.25">
      <c r="A1183" s="159" t="s">
        <v>318</v>
      </c>
      <c r="B1183" s="2">
        <v>19</v>
      </c>
      <c r="C1183" s="4">
        <v>12.996164</v>
      </c>
      <c r="D1183" s="4">
        <f t="shared" si="19"/>
        <v>3.6050192787279238</v>
      </c>
    </row>
    <row r="1184" spans="1:4" ht="20.100000000000001" customHeight="1" x14ac:dyDescent="0.25">
      <c r="A1184" s="159" t="s">
        <v>318</v>
      </c>
      <c r="B1184" s="2">
        <v>20</v>
      </c>
      <c r="C1184" s="4">
        <v>1.925802</v>
      </c>
      <c r="D1184" s="4">
        <f t="shared" si="19"/>
        <v>1.3877326831922638</v>
      </c>
    </row>
    <row r="1185" spans="1:4" ht="20.100000000000001" customHeight="1" x14ac:dyDescent="0.25">
      <c r="A1185" s="159" t="s">
        <v>318</v>
      </c>
      <c r="B1185" s="2">
        <v>20</v>
      </c>
      <c r="C1185" s="4">
        <v>6.5992730000000002</v>
      </c>
      <c r="D1185" s="4">
        <f t="shared" si="19"/>
        <v>2.5689050196533154</v>
      </c>
    </row>
    <row r="1186" spans="1:4" ht="20.100000000000001" customHeight="1" x14ac:dyDescent="0.25">
      <c r="A1186" s="159" t="s">
        <v>318</v>
      </c>
      <c r="B1186" s="2">
        <v>20</v>
      </c>
      <c r="C1186" s="4">
        <v>4.1513099999999996</v>
      </c>
      <c r="D1186" s="4">
        <f t="shared" si="19"/>
        <v>2.0374763802311917</v>
      </c>
    </row>
    <row r="1187" spans="1:4" ht="20.100000000000001" customHeight="1" x14ac:dyDescent="0.25">
      <c r="A1187" s="159" t="s">
        <v>318</v>
      </c>
      <c r="B1187" s="2">
        <v>21</v>
      </c>
      <c r="C1187" s="4">
        <v>5.533677</v>
      </c>
      <c r="D1187" s="4">
        <f t="shared" si="19"/>
        <v>2.3523768830695477</v>
      </c>
    </row>
    <row r="1188" spans="1:4" ht="20.100000000000001" customHeight="1" x14ac:dyDescent="0.25">
      <c r="A1188" s="159" t="s">
        <v>318</v>
      </c>
      <c r="B1188" s="2">
        <v>21</v>
      </c>
      <c r="C1188" s="4">
        <v>4.3750109999999998</v>
      </c>
      <c r="D1188" s="4">
        <f t="shared" si="19"/>
        <v>2.0916526958364767</v>
      </c>
    </row>
    <row r="1189" spans="1:4" ht="20.100000000000001" customHeight="1" x14ac:dyDescent="0.25">
      <c r="A1189" s="159" t="s">
        <v>318</v>
      </c>
      <c r="B1189" s="2">
        <v>21</v>
      </c>
      <c r="C1189" s="4">
        <v>1.0029779999999999</v>
      </c>
      <c r="D1189" s="4">
        <f t="shared" si="19"/>
        <v>1.0014878930870807</v>
      </c>
    </row>
    <row r="1190" spans="1:4" ht="20.100000000000001" customHeight="1" x14ac:dyDescent="0.25">
      <c r="A1190" s="159" t="s">
        <v>318</v>
      </c>
      <c r="B1190" s="2">
        <v>22</v>
      </c>
      <c r="C1190" s="4">
        <v>7.7909889999999997</v>
      </c>
      <c r="D1190" s="4">
        <f t="shared" si="19"/>
        <v>2.7912343147790368</v>
      </c>
    </row>
    <row r="1191" spans="1:4" ht="20.100000000000001" customHeight="1" x14ac:dyDescent="0.25">
      <c r="A1191" s="160" t="s">
        <v>318</v>
      </c>
      <c r="B1191" s="48">
        <v>23</v>
      </c>
      <c r="C1191" s="39">
        <v>1.412666</v>
      </c>
      <c r="D1191" s="39">
        <f t="shared" si="19"/>
        <v>1.1885562670736292</v>
      </c>
    </row>
    <row r="1192" spans="1:4" ht="20.100000000000001" customHeight="1" x14ac:dyDescent="0.25">
      <c r="A1192" s="198" t="s">
        <v>319</v>
      </c>
      <c r="B1192" s="2">
        <v>1</v>
      </c>
      <c r="C1192" s="4">
        <v>1.2242930000000001</v>
      </c>
      <c r="D1192" s="4">
        <f t="shared" si="19"/>
        <v>1.1064777449185321</v>
      </c>
    </row>
    <row r="1193" spans="1:4" ht="20.100000000000001" customHeight="1" x14ac:dyDescent="0.25">
      <c r="A1193" s="159" t="s">
        <v>319</v>
      </c>
      <c r="B1193" s="2">
        <v>1</v>
      </c>
      <c r="C1193" s="4">
        <v>1.4256880000000001</v>
      </c>
      <c r="D1193" s="4">
        <f t="shared" si="19"/>
        <v>1.1940217753458269</v>
      </c>
    </row>
    <row r="1194" spans="1:4" ht="20.100000000000001" customHeight="1" x14ac:dyDescent="0.25">
      <c r="A1194" s="159" t="s">
        <v>319</v>
      </c>
      <c r="B1194" s="2">
        <v>3</v>
      </c>
      <c r="C1194" s="4">
        <v>5.3069670000000002</v>
      </c>
      <c r="D1194" s="4">
        <f t="shared" si="19"/>
        <v>2.3036855254135711</v>
      </c>
    </row>
    <row r="1195" spans="1:4" ht="20.100000000000001" customHeight="1" x14ac:dyDescent="0.25">
      <c r="A1195" s="159" t="s">
        <v>319</v>
      </c>
      <c r="B1195" s="2">
        <v>3</v>
      </c>
      <c r="C1195" s="4">
        <v>0.62197800000000003</v>
      </c>
      <c r="D1195" s="4">
        <f t="shared" si="19"/>
        <v>0.78865581846582478</v>
      </c>
    </row>
    <row r="1196" spans="1:4" ht="20.100000000000001" customHeight="1" x14ac:dyDescent="0.25">
      <c r="A1196" s="159" t="s">
        <v>319</v>
      </c>
      <c r="B1196" s="2">
        <v>5</v>
      </c>
      <c r="C1196" s="4">
        <v>2.9091170000000002</v>
      </c>
      <c r="D1196" s="4">
        <f t="shared" si="19"/>
        <v>1.7056133794034334</v>
      </c>
    </row>
    <row r="1197" spans="1:4" ht="20.100000000000001" customHeight="1" x14ac:dyDescent="0.25">
      <c r="A1197" s="159" t="s">
        <v>319</v>
      </c>
      <c r="B1197" s="2">
        <v>6</v>
      </c>
      <c r="C1197" s="4">
        <v>2.5157180000000001</v>
      </c>
      <c r="D1197" s="4">
        <f t="shared" si="19"/>
        <v>1.5861015099923461</v>
      </c>
    </row>
    <row r="1198" spans="1:4" ht="20.100000000000001" customHeight="1" x14ac:dyDescent="0.25">
      <c r="A1198" s="159" t="s">
        <v>319</v>
      </c>
      <c r="B1198" s="2">
        <v>7</v>
      </c>
      <c r="C1198" s="4">
        <v>1.7915380000000001</v>
      </c>
      <c r="D1198" s="4">
        <f t="shared" si="19"/>
        <v>1.3384834702005102</v>
      </c>
    </row>
    <row r="1199" spans="1:4" ht="20.100000000000001" customHeight="1" x14ac:dyDescent="0.25">
      <c r="A1199" s="159" t="s">
        <v>319</v>
      </c>
      <c r="B1199" s="2">
        <v>9</v>
      </c>
      <c r="C1199" s="4">
        <v>4.002885</v>
      </c>
      <c r="D1199" s="4">
        <f t="shared" si="19"/>
        <v>2.0007211199964878</v>
      </c>
    </row>
    <row r="1200" spans="1:4" ht="20.100000000000001" customHeight="1" x14ac:dyDescent="0.25">
      <c r="A1200" s="159" t="s">
        <v>319</v>
      </c>
      <c r="B1200" s="2">
        <v>11</v>
      </c>
      <c r="C1200" s="4">
        <v>5.8645639999999997</v>
      </c>
      <c r="D1200" s="4">
        <f t="shared" si="19"/>
        <v>2.4216861894143098</v>
      </c>
    </row>
    <row r="1201" spans="1:4" ht="20.100000000000001" customHeight="1" x14ac:dyDescent="0.25">
      <c r="A1201" s="159" t="s">
        <v>319</v>
      </c>
      <c r="B1201" s="2">
        <v>11</v>
      </c>
      <c r="C1201" s="4">
        <v>3.7654320000000001</v>
      </c>
      <c r="D1201" s="4">
        <f t="shared" si="19"/>
        <v>1.9404721075037383</v>
      </c>
    </row>
    <row r="1202" spans="1:4" ht="20.100000000000001" customHeight="1" x14ac:dyDescent="0.25">
      <c r="A1202" s="159" t="s">
        <v>319</v>
      </c>
      <c r="B1202" s="2">
        <v>14</v>
      </c>
      <c r="C1202" s="4">
        <v>5.5950490000000004</v>
      </c>
      <c r="D1202" s="4">
        <f t="shared" si="19"/>
        <v>2.3653855922449516</v>
      </c>
    </row>
    <row r="1203" spans="1:4" ht="20.100000000000001" customHeight="1" x14ac:dyDescent="0.25">
      <c r="A1203" s="159" t="s">
        <v>319</v>
      </c>
      <c r="B1203" s="2">
        <v>16</v>
      </c>
      <c r="C1203" s="4">
        <v>3.009836</v>
      </c>
      <c r="D1203" s="4">
        <f t="shared" si="19"/>
        <v>1.7348878926316824</v>
      </c>
    </row>
    <row r="1204" spans="1:4" ht="20.100000000000001" customHeight="1" x14ac:dyDescent="0.25">
      <c r="A1204" s="159" t="s">
        <v>319</v>
      </c>
      <c r="B1204" s="2">
        <v>19</v>
      </c>
      <c r="C1204" s="4">
        <v>5.5217549999999997</v>
      </c>
      <c r="D1204" s="4">
        <f t="shared" si="19"/>
        <v>2.3498414840154642</v>
      </c>
    </row>
    <row r="1205" spans="1:4" ht="20.100000000000001" customHeight="1" x14ac:dyDescent="0.25">
      <c r="A1205" s="159" t="s">
        <v>319</v>
      </c>
      <c r="B1205" s="2">
        <v>20</v>
      </c>
      <c r="C1205" s="4">
        <v>2.4779309999999999</v>
      </c>
      <c r="D1205" s="4">
        <f t="shared" si="19"/>
        <v>1.5741445295778911</v>
      </c>
    </row>
    <row r="1206" spans="1:4" ht="20.100000000000001" customHeight="1" x14ac:dyDescent="0.25">
      <c r="A1206" s="159" t="s">
        <v>319</v>
      </c>
      <c r="B1206" s="2">
        <v>25</v>
      </c>
      <c r="C1206" s="4">
        <v>2.6862970000000002</v>
      </c>
      <c r="D1206" s="4">
        <f t="shared" si="19"/>
        <v>1.6389926784461242</v>
      </c>
    </row>
    <row r="1207" spans="1:4" ht="20.100000000000001" customHeight="1" x14ac:dyDescent="0.25">
      <c r="A1207" s="159" t="s">
        <v>319</v>
      </c>
      <c r="B1207" s="2">
        <v>25</v>
      </c>
      <c r="C1207" s="4">
        <v>2.5825909999999999</v>
      </c>
      <c r="D1207" s="4">
        <f t="shared" si="19"/>
        <v>1.607044181097707</v>
      </c>
    </row>
    <row r="1208" spans="1:4" ht="20.100000000000001" customHeight="1" x14ac:dyDescent="0.25">
      <c r="A1208" s="159" t="s">
        <v>319</v>
      </c>
      <c r="B1208" s="2">
        <v>26</v>
      </c>
      <c r="C1208" s="4">
        <v>3.1568420000000001</v>
      </c>
      <c r="D1208" s="4">
        <f t="shared" si="19"/>
        <v>1.7767504045306983</v>
      </c>
    </row>
    <row r="1209" spans="1:4" ht="20.100000000000001" customHeight="1" x14ac:dyDescent="0.25">
      <c r="A1209" s="159" t="s">
        <v>319</v>
      </c>
      <c r="B1209" s="2">
        <v>26</v>
      </c>
      <c r="C1209" s="4">
        <v>5.2443489999999997</v>
      </c>
      <c r="D1209" s="4">
        <f t="shared" si="19"/>
        <v>2.2900543661668822</v>
      </c>
    </row>
    <row r="1210" spans="1:4" ht="20.100000000000001" customHeight="1" x14ac:dyDescent="0.25">
      <c r="A1210" s="159" t="s">
        <v>319</v>
      </c>
      <c r="B1210" s="2">
        <v>27</v>
      </c>
      <c r="C1210" s="4">
        <v>3.8229150000000001</v>
      </c>
      <c r="D1210" s="4">
        <f t="shared" si="19"/>
        <v>1.9552276082338853</v>
      </c>
    </row>
    <row r="1211" spans="1:4" ht="20.100000000000001" customHeight="1" x14ac:dyDescent="0.25">
      <c r="A1211" s="159" t="s">
        <v>319</v>
      </c>
      <c r="B1211" s="2">
        <v>28</v>
      </c>
      <c r="C1211" s="4">
        <v>1.817841</v>
      </c>
      <c r="D1211" s="4">
        <f t="shared" si="19"/>
        <v>1.3482733402392855</v>
      </c>
    </row>
    <row r="1212" spans="1:4" ht="20.100000000000001" customHeight="1" x14ac:dyDescent="0.25">
      <c r="A1212" s="159" t="s">
        <v>319</v>
      </c>
      <c r="B1212" s="2">
        <v>33</v>
      </c>
      <c r="C1212" s="4">
        <v>0.703013</v>
      </c>
      <c r="D1212" s="4">
        <f t="shared" si="19"/>
        <v>0.83845870500579811</v>
      </c>
    </row>
    <row r="1213" spans="1:4" ht="20.100000000000001" customHeight="1" x14ac:dyDescent="0.25">
      <c r="A1213" s="159" t="s">
        <v>319</v>
      </c>
      <c r="B1213" s="2">
        <v>34</v>
      </c>
      <c r="C1213" s="4">
        <v>5.5201380000000002</v>
      </c>
      <c r="D1213" s="4">
        <f t="shared" si="19"/>
        <v>2.3494973930609073</v>
      </c>
    </row>
    <row r="1214" spans="1:4" ht="20.100000000000001" customHeight="1" x14ac:dyDescent="0.25">
      <c r="A1214" s="159" t="s">
        <v>319</v>
      </c>
      <c r="B1214" s="2">
        <v>35</v>
      </c>
      <c r="C1214" s="4">
        <v>1.7812669999999999</v>
      </c>
      <c r="D1214" s="4">
        <f t="shared" si="19"/>
        <v>1.3346411502722371</v>
      </c>
    </row>
    <row r="1215" spans="1:4" ht="20.100000000000001" customHeight="1" x14ac:dyDescent="0.25">
      <c r="A1215" s="159" t="s">
        <v>319</v>
      </c>
      <c r="B1215" s="2">
        <v>37</v>
      </c>
      <c r="C1215" s="4">
        <v>0.72267499999999996</v>
      </c>
      <c r="D1215" s="4">
        <f t="shared" si="19"/>
        <v>0.8501029349437631</v>
      </c>
    </row>
    <row r="1216" spans="1:4" ht="20.100000000000001" customHeight="1" x14ac:dyDescent="0.25">
      <c r="A1216" s="159" t="s">
        <v>319</v>
      </c>
      <c r="B1216" s="2">
        <v>38</v>
      </c>
      <c r="C1216" s="4">
        <v>1.513363</v>
      </c>
      <c r="D1216" s="4">
        <f t="shared" si="19"/>
        <v>1.2301881969845101</v>
      </c>
    </row>
    <row r="1217" spans="1:4" ht="20.100000000000001" customHeight="1" x14ac:dyDescent="0.25">
      <c r="A1217" s="160" t="s">
        <v>319</v>
      </c>
      <c r="B1217" s="48">
        <v>39</v>
      </c>
      <c r="C1217" s="39">
        <v>0.54607899999999998</v>
      </c>
      <c r="D1217" s="39">
        <f t="shared" si="19"/>
        <v>0.73897158267419183</v>
      </c>
    </row>
    <row r="1218" spans="1:4" ht="20.100000000000001" customHeight="1" x14ac:dyDescent="0.25">
      <c r="A1218" s="198" t="s">
        <v>320</v>
      </c>
      <c r="B1218" s="2">
        <v>1</v>
      </c>
      <c r="C1218" s="4">
        <v>18.195944999999998</v>
      </c>
      <c r="D1218" s="4">
        <f t="shared" si="19"/>
        <v>4.2656705217351236</v>
      </c>
    </row>
    <row r="1219" spans="1:4" ht="20.100000000000001" customHeight="1" x14ac:dyDescent="0.25">
      <c r="A1219" s="159" t="s">
        <v>320</v>
      </c>
      <c r="B1219" s="2">
        <v>1</v>
      </c>
      <c r="C1219" s="4">
        <v>9.0711539999999999</v>
      </c>
      <c r="D1219" s="4">
        <f t="shared" si="19"/>
        <v>3.0118356528867904</v>
      </c>
    </row>
    <row r="1220" spans="1:4" ht="20.100000000000001" customHeight="1" x14ac:dyDescent="0.25">
      <c r="A1220" s="159" t="s">
        <v>320</v>
      </c>
      <c r="B1220" s="2">
        <v>2</v>
      </c>
      <c r="C1220" s="4">
        <v>4.9988580000000002</v>
      </c>
      <c r="D1220" s="4">
        <f t="shared" si="19"/>
        <v>2.2358126039540971</v>
      </c>
    </row>
    <row r="1221" spans="1:4" ht="20.100000000000001" customHeight="1" x14ac:dyDescent="0.25">
      <c r="A1221" s="159" t="s">
        <v>320</v>
      </c>
      <c r="B1221" s="2">
        <v>2</v>
      </c>
      <c r="C1221" s="4">
        <v>2.1558850000000001</v>
      </c>
      <c r="D1221" s="4">
        <f t="shared" si="19"/>
        <v>1.4682932268453737</v>
      </c>
    </row>
    <row r="1222" spans="1:4" ht="20.100000000000001" customHeight="1" x14ac:dyDescent="0.25">
      <c r="A1222" s="159" t="s">
        <v>320</v>
      </c>
      <c r="B1222" s="2">
        <v>3</v>
      </c>
      <c r="C1222" s="4">
        <v>7.3434799999999996</v>
      </c>
      <c r="D1222" s="4">
        <f t="shared" si="19"/>
        <v>2.7098856064417185</v>
      </c>
    </row>
    <row r="1223" spans="1:4" ht="20.100000000000001" customHeight="1" x14ac:dyDescent="0.25">
      <c r="A1223" s="159" t="s">
        <v>320</v>
      </c>
      <c r="B1223" s="2">
        <v>3</v>
      </c>
      <c r="C1223" s="4">
        <v>7.6435959999999996</v>
      </c>
      <c r="D1223" s="4">
        <f t="shared" si="19"/>
        <v>2.7647054092615364</v>
      </c>
    </row>
    <row r="1224" spans="1:4" ht="20.100000000000001" customHeight="1" x14ac:dyDescent="0.25">
      <c r="A1224" s="159" t="s">
        <v>320</v>
      </c>
      <c r="B1224" s="2">
        <v>3</v>
      </c>
      <c r="C1224" s="4">
        <v>6.6267149999999999</v>
      </c>
      <c r="D1224" s="4">
        <f t="shared" si="19"/>
        <v>2.5742406647397984</v>
      </c>
    </row>
    <row r="1225" spans="1:4" ht="20.100000000000001" customHeight="1" x14ac:dyDescent="0.25">
      <c r="A1225" s="159" t="s">
        <v>320</v>
      </c>
      <c r="B1225" s="2">
        <v>4</v>
      </c>
      <c r="C1225" s="4">
        <v>16.135363999999999</v>
      </c>
      <c r="D1225" s="4">
        <f t="shared" si="19"/>
        <v>4.016884862676549</v>
      </c>
    </row>
    <row r="1226" spans="1:4" ht="20.100000000000001" customHeight="1" x14ac:dyDescent="0.25">
      <c r="A1226" s="159" t="s">
        <v>320</v>
      </c>
      <c r="B1226" s="2">
        <v>5</v>
      </c>
      <c r="C1226" s="4">
        <v>7.2478119999999997</v>
      </c>
      <c r="D1226" s="4">
        <f t="shared" si="19"/>
        <v>2.6921760715079537</v>
      </c>
    </row>
    <row r="1227" spans="1:4" ht="20.100000000000001" customHeight="1" x14ac:dyDescent="0.25">
      <c r="A1227" s="159" t="s">
        <v>320</v>
      </c>
      <c r="B1227" s="2">
        <v>5</v>
      </c>
      <c r="C1227" s="4">
        <v>7.8646539999999998</v>
      </c>
      <c r="D1227" s="4">
        <f t="shared" si="19"/>
        <v>2.8043990443587017</v>
      </c>
    </row>
    <row r="1228" spans="1:4" ht="20.100000000000001" customHeight="1" x14ac:dyDescent="0.25">
      <c r="A1228" s="159" t="s">
        <v>320</v>
      </c>
      <c r="B1228" s="2">
        <v>6</v>
      </c>
      <c r="C1228" s="4">
        <v>19.125881</v>
      </c>
      <c r="D1228" s="4">
        <f t="shared" si="19"/>
        <v>4.3733146468096713</v>
      </c>
    </row>
    <row r="1229" spans="1:4" ht="20.100000000000001" customHeight="1" x14ac:dyDescent="0.25">
      <c r="A1229" s="159" t="s">
        <v>320</v>
      </c>
      <c r="B1229" s="2">
        <v>6</v>
      </c>
      <c r="C1229" s="4">
        <v>8.3667879999999997</v>
      </c>
      <c r="D1229" s="4">
        <f t="shared" si="19"/>
        <v>2.8925400602238858</v>
      </c>
    </row>
    <row r="1230" spans="1:4" ht="20.100000000000001" customHeight="1" x14ac:dyDescent="0.25">
      <c r="A1230" s="159" t="s">
        <v>320</v>
      </c>
      <c r="B1230" s="2">
        <v>7</v>
      </c>
      <c r="C1230" s="4">
        <v>7.85189</v>
      </c>
      <c r="D1230" s="4">
        <f t="shared" si="19"/>
        <v>2.8021224098886188</v>
      </c>
    </row>
    <row r="1231" spans="1:4" ht="20.100000000000001" customHeight="1" x14ac:dyDescent="0.25">
      <c r="A1231" s="159" t="s">
        <v>320</v>
      </c>
      <c r="B1231" s="2">
        <v>7</v>
      </c>
      <c r="C1231" s="4">
        <v>8.1302789999999998</v>
      </c>
      <c r="D1231" s="4">
        <f t="shared" si="19"/>
        <v>2.8513644102429279</v>
      </c>
    </row>
    <row r="1232" spans="1:4" ht="20.100000000000001" customHeight="1" x14ac:dyDescent="0.25">
      <c r="A1232" s="159" t="s">
        <v>320</v>
      </c>
      <c r="B1232" s="2">
        <v>7</v>
      </c>
      <c r="C1232" s="4">
        <v>6.3406539999999998</v>
      </c>
      <c r="D1232" s="4">
        <f t="shared" si="19"/>
        <v>2.518065527344354</v>
      </c>
    </row>
    <row r="1233" spans="1:4" ht="20.100000000000001" customHeight="1" x14ac:dyDescent="0.25">
      <c r="A1233" s="159" t="s">
        <v>320</v>
      </c>
      <c r="B1233" s="2">
        <v>8</v>
      </c>
      <c r="C1233" s="4">
        <v>10.969255</v>
      </c>
      <c r="D1233" s="4">
        <f t="shared" ref="D1233:D1264" si="20">SQRT(C1233)</f>
        <v>3.3119865639824084</v>
      </c>
    </row>
    <row r="1234" spans="1:4" ht="20.100000000000001" customHeight="1" x14ac:dyDescent="0.25">
      <c r="A1234" s="159" t="s">
        <v>320</v>
      </c>
      <c r="B1234" s="2">
        <v>8</v>
      </c>
      <c r="C1234" s="4">
        <v>3.3457309999999998</v>
      </c>
      <c r="D1234" s="4">
        <f t="shared" si="20"/>
        <v>1.8291339480748805</v>
      </c>
    </row>
    <row r="1235" spans="1:4" ht="20.100000000000001" customHeight="1" x14ac:dyDescent="0.25">
      <c r="A1235" s="159" t="s">
        <v>320</v>
      </c>
      <c r="B1235" s="2">
        <v>9</v>
      </c>
      <c r="C1235" s="4">
        <v>18.366523999999998</v>
      </c>
      <c r="D1235" s="4">
        <f t="shared" si="20"/>
        <v>4.2856182751150387</v>
      </c>
    </row>
    <row r="1236" spans="1:4" ht="20.100000000000001" customHeight="1" x14ac:dyDescent="0.25">
      <c r="A1236" s="159" t="s">
        <v>320</v>
      </c>
      <c r="B1236" s="2">
        <v>9</v>
      </c>
      <c r="C1236" s="4">
        <v>21.750076</v>
      </c>
      <c r="D1236" s="4">
        <f t="shared" si="20"/>
        <v>4.6636976745925542</v>
      </c>
    </row>
    <row r="1237" spans="1:4" ht="20.100000000000001" customHeight="1" x14ac:dyDescent="0.25">
      <c r="A1237" s="159" t="s">
        <v>320</v>
      </c>
      <c r="B1237" s="2">
        <v>10</v>
      </c>
      <c r="C1237" s="4">
        <v>1.699608</v>
      </c>
      <c r="D1237" s="4">
        <f t="shared" si="20"/>
        <v>1.3036901472359144</v>
      </c>
    </row>
    <row r="1238" spans="1:4" ht="20.100000000000001" customHeight="1" x14ac:dyDescent="0.25">
      <c r="A1238" s="159" t="s">
        <v>320</v>
      </c>
      <c r="B1238" s="2">
        <v>10</v>
      </c>
      <c r="C1238" s="4">
        <v>17.529418</v>
      </c>
      <c r="D1238" s="4">
        <f t="shared" si="20"/>
        <v>4.186814779757996</v>
      </c>
    </row>
    <row r="1239" spans="1:4" ht="20.100000000000001" customHeight="1" x14ac:dyDescent="0.25">
      <c r="A1239" s="159" t="s">
        <v>320</v>
      </c>
      <c r="B1239" s="2">
        <v>11</v>
      </c>
      <c r="C1239" s="4">
        <v>0.82700399999999996</v>
      </c>
      <c r="D1239" s="4">
        <f t="shared" si="20"/>
        <v>0.90939760281188331</v>
      </c>
    </row>
    <row r="1240" spans="1:4" ht="20.100000000000001" customHeight="1" x14ac:dyDescent="0.25">
      <c r="A1240" s="159" t="s">
        <v>320</v>
      </c>
      <c r="B1240" s="2">
        <v>12</v>
      </c>
      <c r="C1240" s="4">
        <v>14.872432</v>
      </c>
      <c r="D1240" s="4">
        <f t="shared" si="20"/>
        <v>3.8564792233331167</v>
      </c>
    </row>
    <row r="1241" spans="1:4" ht="20.100000000000001" customHeight="1" x14ac:dyDescent="0.25">
      <c r="A1241" s="159" t="s">
        <v>320</v>
      </c>
      <c r="B1241" s="2">
        <v>12</v>
      </c>
      <c r="C1241" s="4">
        <v>15.710633</v>
      </c>
      <c r="D1241" s="4">
        <f t="shared" si="20"/>
        <v>3.9636640876845251</v>
      </c>
    </row>
    <row r="1242" spans="1:4" ht="20.100000000000001" customHeight="1" x14ac:dyDescent="0.25">
      <c r="A1242" s="159" t="s">
        <v>320</v>
      </c>
      <c r="B1242" s="2">
        <v>12</v>
      </c>
      <c r="C1242" s="4">
        <v>14.08671</v>
      </c>
      <c r="D1242" s="4">
        <f t="shared" si="20"/>
        <v>3.7532266118634512</v>
      </c>
    </row>
    <row r="1243" spans="1:4" ht="20.100000000000001" customHeight="1" x14ac:dyDescent="0.25">
      <c r="A1243" s="159" t="s">
        <v>320</v>
      </c>
      <c r="B1243" s="2">
        <v>13</v>
      </c>
      <c r="C1243" s="4">
        <v>2.424153</v>
      </c>
      <c r="D1243" s="4">
        <f t="shared" si="20"/>
        <v>1.5569691711784148</v>
      </c>
    </row>
    <row r="1244" spans="1:4" ht="20.100000000000001" customHeight="1" x14ac:dyDescent="0.25">
      <c r="A1244" s="159" t="s">
        <v>320</v>
      </c>
      <c r="B1244" s="2">
        <v>13</v>
      </c>
      <c r="C1244" s="4">
        <v>17.335436999999999</v>
      </c>
      <c r="D1244" s="4">
        <f t="shared" si="20"/>
        <v>4.163584633461892</v>
      </c>
    </row>
    <row r="1245" spans="1:4" ht="20.100000000000001" customHeight="1" x14ac:dyDescent="0.25">
      <c r="A1245" s="159" t="s">
        <v>320</v>
      </c>
      <c r="B1245" s="2">
        <v>13</v>
      </c>
      <c r="C1245" s="4">
        <v>16.795697000000001</v>
      </c>
      <c r="D1245" s="4">
        <f t="shared" si="20"/>
        <v>4.0982553605162284</v>
      </c>
    </row>
    <row r="1246" spans="1:4" ht="20.100000000000001" customHeight="1" x14ac:dyDescent="0.25">
      <c r="A1246" s="159" t="s">
        <v>320</v>
      </c>
      <c r="B1246" s="2">
        <v>14</v>
      </c>
      <c r="C1246" s="4">
        <v>11.011374999999999</v>
      </c>
      <c r="D1246" s="4">
        <f t="shared" si="20"/>
        <v>3.3183391930301518</v>
      </c>
    </row>
    <row r="1247" spans="1:4" ht="20.100000000000001" customHeight="1" x14ac:dyDescent="0.25">
      <c r="A1247" s="159" t="s">
        <v>320</v>
      </c>
      <c r="B1247" s="2">
        <v>14</v>
      </c>
      <c r="C1247" s="4">
        <v>8.6427910000000008</v>
      </c>
      <c r="D1247" s="4">
        <f t="shared" si="20"/>
        <v>2.9398624117465091</v>
      </c>
    </row>
    <row r="1248" spans="1:4" ht="20.100000000000001" customHeight="1" x14ac:dyDescent="0.25">
      <c r="A1248" s="159" t="s">
        <v>320</v>
      </c>
      <c r="B1248" s="2">
        <v>15</v>
      </c>
      <c r="C1248" s="4">
        <v>11.451661</v>
      </c>
      <c r="D1248" s="4">
        <f t="shared" si="20"/>
        <v>3.3840302894625514</v>
      </c>
    </row>
    <row r="1249" spans="1:4" ht="20.100000000000001" customHeight="1" x14ac:dyDescent="0.25">
      <c r="A1249" s="159" t="s">
        <v>320</v>
      </c>
      <c r="B1249" s="2">
        <v>15</v>
      </c>
      <c r="C1249" s="4">
        <v>8.9612759999999998</v>
      </c>
      <c r="D1249" s="4">
        <f t="shared" si="20"/>
        <v>2.9935390426717339</v>
      </c>
    </row>
    <row r="1250" spans="1:4" ht="20.100000000000001" customHeight="1" x14ac:dyDescent="0.25">
      <c r="A1250" s="159" t="s">
        <v>320</v>
      </c>
      <c r="B1250" s="2">
        <v>15</v>
      </c>
      <c r="C1250" s="4">
        <v>14.499148</v>
      </c>
      <c r="D1250" s="4">
        <f t="shared" si="20"/>
        <v>3.8077746782077324</v>
      </c>
    </row>
    <row r="1251" spans="1:4" ht="20.100000000000001" customHeight="1" x14ac:dyDescent="0.25">
      <c r="A1251" s="159" t="s">
        <v>320</v>
      </c>
      <c r="B1251" s="2">
        <v>16</v>
      </c>
      <c r="C1251" s="4">
        <v>16.108321</v>
      </c>
      <c r="D1251" s="4">
        <f t="shared" si="20"/>
        <v>4.0135172853745127</v>
      </c>
    </row>
    <row r="1252" spans="1:4" ht="20.100000000000001" customHeight="1" x14ac:dyDescent="0.25">
      <c r="A1252" s="159" t="s">
        <v>320</v>
      </c>
      <c r="B1252" s="2">
        <v>16</v>
      </c>
      <c r="C1252" s="4">
        <v>14.864469</v>
      </c>
      <c r="D1252" s="4">
        <f t="shared" si="20"/>
        <v>3.8554466667300691</v>
      </c>
    </row>
    <row r="1253" spans="1:4" ht="20.100000000000001" customHeight="1" x14ac:dyDescent="0.25">
      <c r="A1253" s="159" t="s">
        <v>320</v>
      </c>
      <c r="B1253" s="2">
        <v>17</v>
      </c>
      <c r="C1253" s="4">
        <v>16.293960999999999</v>
      </c>
      <c r="D1253" s="4">
        <f t="shared" si="20"/>
        <v>4.0365778823156626</v>
      </c>
    </row>
    <row r="1254" spans="1:4" ht="20.100000000000001" customHeight="1" x14ac:dyDescent="0.25">
      <c r="A1254" s="159" t="s">
        <v>320</v>
      </c>
      <c r="B1254" s="2">
        <v>17</v>
      </c>
      <c r="C1254" s="4">
        <v>19.080869</v>
      </c>
      <c r="D1254" s="4">
        <f t="shared" si="20"/>
        <v>4.3681654043774483</v>
      </c>
    </row>
    <row r="1255" spans="1:4" ht="20.100000000000001" customHeight="1" x14ac:dyDescent="0.25">
      <c r="A1255" s="159" t="s">
        <v>320</v>
      </c>
      <c r="B1255" s="2">
        <v>19</v>
      </c>
      <c r="C1255" s="4">
        <v>11.554757</v>
      </c>
      <c r="D1255" s="4">
        <f t="shared" si="20"/>
        <v>3.3992288831439406</v>
      </c>
    </row>
    <row r="1256" spans="1:4" ht="20.100000000000001" customHeight="1" x14ac:dyDescent="0.25">
      <c r="A1256" s="159" t="s">
        <v>320</v>
      </c>
      <c r="B1256" s="2">
        <v>19</v>
      </c>
      <c r="C1256" s="4">
        <v>21.165527000000001</v>
      </c>
      <c r="D1256" s="4">
        <f t="shared" si="20"/>
        <v>4.6006007216449465</v>
      </c>
    </row>
    <row r="1257" spans="1:4" ht="20.100000000000001" customHeight="1" x14ac:dyDescent="0.25">
      <c r="A1257" s="159" t="s">
        <v>320</v>
      </c>
      <c r="B1257" s="2">
        <v>20</v>
      </c>
      <c r="C1257" s="4">
        <v>9.9922830000000005</v>
      </c>
      <c r="D1257" s="4">
        <f t="shared" si="20"/>
        <v>3.1610572598420297</v>
      </c>
    </row>
    <row r="1258" spans="1:4" ht="20.100000000000001" customHeight="1" x14ac:dyDescent="0.25">
      <c r="A1258" s="159" t="s">
        <v>320</v>
      </c>
      <c r="B1258" s="2">
        <v>20</v>
      </c>
      <c r="C1258" s="4">
        <v>21.571179000000001</v>
      </c>
      <c r="D1258" s="4">
        <f t="shared" si="20"/>
        <v>4.6444783345387668</v>
      </c>
    </row>
    <row r="1259" spans="1:4" ht="20.100000000000001" customHeight="1" x14ac:dyDescent="0.25">
      <c r="A1259" s="159" t="s">
        <v>320</v>
      </c>
      <c r="B1259" s="2">
        <v>20</v>
      </c>
      <c r="C1259" s="4">
        <v>5.8066979999999999</v>
      </c>
      <c r="D1259" s="4">
        <f t="shared" si="20"/>
        <v>2.4097091110754425</v>
      </c>
    </row>
    <row r="1260" spans="1:4" ht="20.100000000000001" customHeight="1" x14ac:dyDescent="0.25">
      <c r="A1260" s="159" t="s">
        <v>320</v>
      </c>
      <c r="B1260" s="2">
        <v>21</v>
      </c>
      <c r="C1260" s="4">
        <v>1.479363</v>
      </c>
      <c r="D1260" s="4">
        <f t="shared" si="20"/>
        <v>1.2162906724956826</v>
      </c>
    </row>
    <row r="1261" spans="1:4" ht="20.100000000000001" customHeight="1" x14ac:dyDescent="0.25">
      <c r="A1261" s="159" t="s">
        <v>320</v>
      </c>
      <c r="B1261" s="20">
        <v>21</v>
      </c>
      <c r="C1261" s="21">
        <v>12.42202</v>
      </c>
      <c r="D1261" s="4">
        <f t="shared" si="20"/>
        <v>3.5244886153880537</v>
      </c>
    </row>
    <row r="1262" spans="1:4" ht="20.100000000000001" customHeight="1" x14ac:dyDescent="0.25">
      <c r="A1262" s="159" t="s">
        <v>320</v>
      </c>
      <c r="B1262" s="2">
        <v>22</v>
      </c>
      <c r="C1262" s="4">
        <v>3.1649859999999999</v>
      </c>
      <c r="D1262" s="4">
        <f t="shared" si="20"/>
        <v>1.7790407527653771</v>
      </c>
    </row>
    <row r="1263" spans="1:4" ht="20.100000000000001" customHeight="1" x14ac:dyDescent="0.25">
      <c r="A1263" s="159" t="s">
        <v>320</v>
      </c>
      <c r="B1263" s="20">
        <v>22</v>
      </c>
      <c r="C1263" s="21">
        <v>2.04528</v>
      </c>
      <c r="D1263" s="21">
        <f t="shared" si="20"/>
        <v>1.430132860960827</v>
      </c>
    </row>
    <row r="1264" spans="1:4" ht="20.100000000000001" customHeight="1" x14ac:dyDescent="0.25">
      <c r="A1264" s="160" t="s">
        <v>320</v>
      </c>
      <c r="B1264" s="48">
        <v>23</v>
      </c>
      <c r="C1264" s="39">
        <v>0.79343799999999998</v>
      </c>
      <c r="D1264" s="39">
        <f t="shared" si="20"/>
        <v>0.89075136822796963</v>
      </c>
    </row>
  </sheetData>
  <mergeCells count="2">
    <mergeCell ref="W1:X1"/>
    <mergeCell ref="W19:X19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83"/>
  <sheetViews>
    <sheetView zoomScale="80" zoomScaleNormal="80" workbookViewId="0">
      <selection activeCell="B1236" sqref="B1236"/>
    </sheetView>
  </sheetViews>
  <sheetFormatPr baseColWidth="10" defaultRowHeight="20.100000000000001" customHeight="1" x14ac:dyDescent="0.25"/>
  <cols>
    <col min="1" max="1" width="25.28515625" style="2" bestFit="1" customWidth="1"/>
    <col min="2" max="2" width="6.85546875" style="2" bestFit="1" customWidth="1"/>
    <col min="3" max="3" width="19.5703125" style="61" bestFit="1" customWidth="1"/>
    <col min="4" max="6" width="9.140625" bestFit="1" customWidth="1"/>
    <col min="7" max="7" width="12.42578125" bestFit="1" customWidth="1"/>
    <col min="8" max="8" width="12.7109375" bestFit="1" customWidth="1"/>
    <col min="9" max="9" width="14" customWidth="1"/>
    <col min="12" max="12" width="15.140625" bestFit="1" customWidth="1"/>
    <col min="15" max="15" width="21.5703125" bestFit="1" customWidth="1"/>
    <col min="28" max="28" width="21.5703125" bestFit="1" customWidth="1"/>
    <col min="32" max="32" width="15" customWidth="1"/>
  </cols>
  <sheetData>
    <row r="1" spans="1:32" ht="20.100000000000001" customHeight="1" x14ac:dyDescent="0.25">
      <c r="A1" s="29" t="s">
        <v>50</v>
      </c>
      <c r="B1" s="29" t="s">
        <v>161</v>
      </c>
      <c r="C1" s="199" t="s">
        <v>323</v>
      </c>
      <c r="D1" s="29" t="s">
        <v>324</v>
      </c>
      <c r="E1" s="29" t="s">
        <v>208</v>
      </c>
      <c r="F1" s="29" t="s">
        <v>209</v>
      </c>
      <c r="G1" s="29" t="s">
        <v>210</v>
      </c>
      <c r="H1" s="29" t="s">
        <v>211</v>
      </c>
      <c r="I1" s="190" t="s">
        <v>325</v>
      </c>
      <c r="J1" s="190" t="s">
        <v>326</v>
      </c>
      <c r="K1" s="190" t="s">
        <v>327</v>
      </c>
      <c r="L1" s="190" t="s">
        <v>328</v>
      </c>
      <c r="O1" s="29" t="s">
        <v>50</v>
      </c>
      <c r="P1" s="173" t="s">
        <v>51</v>
      </c>
      <c r="Q1" s="173" t="s">
        <v>52</v>
      </c>
      <c r="R1" s="173" t="s">
        <v>53</v>
      </c>
      <c r="S1" s="173" t="s">
        <v>54</v>
      </c>
      <c r="T1" s="173" t="s">
        <v>55</v>
      </c>
      <c r="U1" s="173" t="s">
        <v>56</v>
      </c>
      <c r="V1" s="173" t="s">
        <v>57</v>
      </c>
      <c r="W1" s="173" t="s">
        <v>58</v>
      </c>
      <c r="X1" s="173" t="s">
        <v>59</v>
      </c>
      <c r="Y1" s="173" t="s">
        <v>60</v>
      </c>
      <c r="AB1" s="29" t="s">
        <v>50</v>
      </c>
      <c r="AC1" s="173" t="s">
        <v>132</v>
      </c>
      <c r="AD1" s="173" t="s">
        <v>133</v>
      </c>
      <c r="AE1" s="201" t="s">
        <v>134</v>
      </c>
      <c r="AF1" s="201"/>
    </row>
    <row r="2" spans="1:32" ht="20.100000000000001" customHeight="1" x14ac:dyDescent="0.25">
      <c r="A2" s="196" t="s">
        <v>306</v>
      </c>
      <c r="B2" s="2">
        <v>1</v>
      </c>
      <c r="C2" s="71">
        <v>-4.9736529999999997</v>
      </c>
      <c r="D2" s="4">
        <v>-55.060690000000001</v>
      </c>
      <c r="E2" s="4"/>
      <c r="F2" s="4">
        <v>-55.060690000000001</v>
      </c>
      <c r="G2" s="4"/>
      <c r="H2" s="4">
        <f>IF(C2&lt;0,F2-C2,F2-C2)</f>
        <v>-50.087037000000002</v>
      </c>
      <c r="I2" s="4" t="str">
        <f>CONCATENATE(G2,H2)</f>
        <v>-50,087037</v>
      </c>
      <c r="J2" s="4">
        <f>ABS(I2)</f>
        <v>50.087037000000002</v>
      </c>
      <c r="K2" s="4">
        <f>180-J2</f>
        <v>129.91296299999999</v>
      </c>
      <c r="L2" s="3">
        <f>LOG(K2,2)</f>
        <v>7.0214015830142369</v>
      </c>
      <c r="O2" t="s">
        <v>164</v>
      </c>
      <c r="P2" s="2">
        <v>77</v>
      </c>
      <c r="Q2" s="3">
        <v>123.717</v>
      </c>
      <c r="R2" s="3">
        <v>118.902</v>
      </c>
      <c r="S2" s="3">
        <v>25.359200000000001</v>
      </c>
      <c r="T2" s="30">
        <v>0.20497599999999999</v>
      </c>
      <c r="U2" s="3">
        <v>73.188999999999993</v>
      </c>
      <c r="V2" s="3">
        <v>177.52699999999999</v>
      </c>
      <c r="W2" s="3">
        <v>104.33799999999999</v>
      </c>
      <c r="X2" s="3">
        <v>1.3574900000000001</v>
      </c>
      <c r="Y2" s="3">
        <v>-1.18967</v>
      </c>
      <c r="AB2" t="s">
        <v>174</v>
      </c>
      <c r="AC2" s="2">
        <v>29</v>
      </c>
      <c r="AD2" s="3">
        <v>6.7879300000000002</v>
      </c>
      <c r="AE2" t="s">
        <v>71</v>
      </c>
      <c r="AF2" t="s">
        <v>114</v>
      </c>
    </row>
    <row r="3" spans="1:32" ht="20.100000000000001" customHeight="1" x14ac:dyDescent="0.25">
      <c r="A3" s="192" t="s">
        <v>306</v>
      </c>
      <c r="B3" s="2">
        <v>1</v>
      </c>
      <c r="C3" s="71">
        <v>-4.9736529999999997</v>
      </c>
      <c r="D3" s="4">
        <v>-77.905242999999999</v>
      </c>
      <c r="E3" s="4"/>
      <c r="F3" s="4">
        <v>-77.905242999999999</v>
      </c>
      <c r="G3" s="4"/>
      <c r="H3" s="4">
        <f>IF(C3&lt;0,F3-C3,F3-C3)</f>
        <v>-72.93159</v>
      </c>
      <c r="I3" s="4" t="str">
        <f t="shared" ref="I3:I61" si="0">CONCATENATE(G3,H3)</f>
        <v>-72,93159</v>
      </c>
      <c r="J3" s="4">
        <f t="shared" ref="J3:J61" si="1">ABS(I3)</f>
        <v>72.93159</v>
      </c>
      <c r="K3" s="4">
        <f t="shared" ref="K3:K66" si="2">180-J3</f>
        <v>107.06841</v>
      </c>
      <c r="L3" s="3">
        <f t="shared" ref="L3:L66" si="3">LOG(K3,2)</f>
        <v>6.7423890726735394</v>
      </c>
      <c r="O3" t="s">
        <v>165</v>
      </c>
      <c r="P3" s="2">
        <v>58</v>
      </c>
      <c r="Q3" s="3">
        <v>113.395</v>
      </c>
      <c r="R3" s="3">
        <v>114.979</v>
      </c>
      <c r="S3" s="3">
        <v>18.1845</v>
      </c>
      <c r="T3" s="30">
        <v>0.16036400000000001</v>
      </c>
      <c r="U3" s="3">
        <v>81.206999999999994</v>
      </c>
      <c r="V3" s="3">
        <v>150.375</v>
      </c>
      <c r="W3" s="3">
        <v>69.168000000000006</v>
      </c>
      <c r="X3" s="3">
        <v>3.8312499999999999E-2</v>
      </c>
      <c r="Y3" s="3">
        <v>-1.3949100000000001</v>
      </c>
      <c r="AB3" t="s">
        <v>165</v>
      </c>
      <c r="AC3" s="2">
        <v>58</v>
      </c>
      <c r="AD3" s="3">
        <v>6.8070700000000004</v>
      </c>
      <c r="AE3" t="s">
        <v>71</v>
      </c>
      <c r="AF3" t="s">
        <v>114</v>
      </c>
    </row>
    <row r="4" spans="1:32" ht="20.100000000000001" customHeight="1" x14ac:dyDescent="0.25">
      <c r="A4" s="192" t="s">
        <v>306</v>
      </c>
      <c r="B4" s="2">
        <v>3</v>
      </c>
      <c r="C4" s="71">
        <v>34.592289000000001</v>
      </c>
      <c r="D4" s="4">
        <v>-26.095424000000001</v>
      </c>
      <c r="E4" s="4"/>
      <c r="F4" s="4">
        <v>-26.095424000000001</v>
      </c>
      <c r="G4" s="4"/>
      <c r="H4" s="4">
        <f>IF(C4&lt;0,F4-C4,F4-C4)</f>
        <v>-60.687713000000002</v>
      </c>
      <c r="I4" s="4" t="str">
        <f t="shared" si="0"/>
        <v>-60,687713</v>
      </c>
      <c r="J4" s="4">
        <f t="shared" si="1"/>
        <v>60.687713000000002</v>
      </c>
      <c r="K4" s="4">
        <f t="shared" si="2"/>
        <v>119.312287</v>
      </c>
      <c r="L4" s="3">
        <f t="shared" si="3"/>
        <v>6.8985988118622474</v>
      </c>
      <c r="O4" t="s">
        <v>173</v>
      </c>
      <c r="P4" s="2">
        <v>47</v>
      </c>
      <c r="Q4" s="3">
        <v>115.389</v>
      </c>
      <c r="R4" s="3">
        <v>113.367</v>
      </c>
      <c r="S4" s="3">
        <v>16.156099999999999</v>
      </c>
      <c r="T4" s="30">
        <v>0.140014</v>
      </c>
      <c r="U4" s="3">
        <v>88.524000000000001</v>
      </c>
      <c r="V4" s="3">
        <v>155.34299999999999</v>
      </c>
      <c r="W4" s="3">
        <v>66.819000000000003</v>
      </c>
      <c r="X4" s="3">
        <v>1.47953</v>
      </c>
      <c r="Y4" s="3">
        <v>-0.27082200000000001</v>
      </c>
      <c r="AB4" t="s">
        <v>173</v>
      </c>
      <c r="AC4" s="2">
        <v>47</v>
      </c>
      <c r="AD4" s="3">
        <v>6.8368099999999998</v>
      </c>
      <c r="AE4" t="s">
        <v>73</v>
      </c>
      <c r="AF4" t="s">
        <v>115</v>
      </c>
    </row>
    <row r="5" spans="1:32" ht="20.100000000000001" customHeight="1" x14ac:dyDescent="0.25">
      <c r="A5" s="192" t="s">
        <v>306</v>
      </c>
      <c r="B5" s="2">
        <v>3</v>
      </c>
      <c r="C5" s="71">
        <v>34.592289000000001</v>
      </c>
      <c r="D5" s="4">
        <v>57.300539000000001</v>
      </c>
      <c r="E5" s="4">
        <v>57.300539000000001</v>
      </c>
      <c r="F5" s="4"/>
      <c r="G5" s="4">
        <f>IF(C5&lt;0,E5-C5,E5-C5)</f>
        <v>22.70825</v>
      </c>
      <c r="H5" s="4"/>
      <c r="I5" s="4" t="str">
        <f t="shared" si="0"/>
        <v>22,70825</v>
      </c>
      <c r="J5" s="4">
        <f t="shared" si="1"/>
        <v>22.70825</v>
      </c>
      <c r="K5" s="4">
        <f t="shared" si="2"/>
        <v>157.29175000000001</v>
      </c>
      <c r="L5" s="3">
        <f t="shared" si="3"/>
        <v>7.297299192720188</v>
      </c>
      <c r="O5" t="s">
        <v>167</v>
      </c>
      <c r="P5" s="2">
        <v>50</v>
      </c>
      <c r="Q5" s="3">
        <v>119.056</v>
      </c>
      <c r="R5" s="3">
        <v>118.529</v>
      </c>
      <c r="S5" s="3">
        <v>19.424800000000001</v>
      </c>
      <c r="T5" s="30">
        <v>0.163157</v>
      </c>
      <c r="U5" s="3">
        <v>80.727999999999994</v>
      </c>
      <c r="V5" s="3">
        <v>160.995</v>
      </c>
      <c r="W5" s="3">
        <v>80.266999999999996</v>
      </c>
      <c r="X5" s="3">
        <v>0.19500500000000001</v>
      </c>
      <c r="Y5" s="3">
        <v>-0.50414000000000003</v>
      </c>
      <c r="AB5" t="s">
        <v>171</v>
      </c>
      <c r="AC5" s="2">
        <v>2</v>
      </c>
      <c r="AD5" s="3">
        <v>6.8550000000000004</v>
      </c>
      <c r="AE5" t="s">
        <v>75</v>
      </c>
      <c r="AF5" t="s">
        <v>116</v>
      </c>
    </row>
    <row r="6" spans="1:32" ht="20.100000000000001" customHeight="1" x14ac:dyDescent="0.25">
      <c r="A6" s="192" t="s">
        <v>306</v>
      </c>
      <c r="B6" s="2">
        <v>4</v>
      </c>
      <c r="C6" s="71">
        <v>-3.2977829999999999</v>
      </c>
      <c r="D6" s="4">
        <v>80.260553999999999</v>
      </c>
      <c r="E6" s="4">
        <v>80.260553999999999</v>
      </c>
      <c r="F6" s="4"/>
      <c r="G6" s="4">
        <f>IF(C6&lt;0,E6-C6,E6-C6)</f>
        <v>83.558336999999995</v>
      </c>
      <c r="H6" s="4"/>
      <c r="I6" s="4" t="str">
        <f t="shared" si="0"/>
        <v>83,558337</v>
      </c>
      <c r="J6" s="4">
        <f t="shared" si="1"/>
        <v>83.558336999999995</v>
      </c>
      <c r="K6" s="4">
        <f t="shared" si="2"/>
        <v>96.441663000000005</v>
      </c>
      <c r="L6" s="3">
        <f t="shared" si="3"/>
        <v>6.5915846232766562</v>
      </c>
      <c r="O6" t="s">
        <v>168</v>
      </c>
      <c r="P6" s="2">
        <v>37</v>
      </c>
      <c r="Q6" s="3">
        <v>129.40799999999999</v>
      </c>
      <c r="R6" s="3">
        <v>131.762</v>
      </c>
      <c r="S6" s="3">
        <v>18.087299999999999</v>
      </c>
      <c r="T6" s="30">
        <v>0.13977000000000001</v>
      </c>
      <c r="U6" s="3">
        <v>100.163</v>
      </c>
      <c r="V6" s="3">
        <v>161.541</v>
      </c>
      <c r="W6" s="3">
        <v>61.378</v>
      </c>
      <c r="X6" s="3">
        <v>6.4780400000000002E-2</v>
      </c>
      <c r="Y6" s="3">
        <v>-1.51925</v>
      </c>
      <c r="AB6" t="s">
        <v>175</v>
      </c>
      <c r="AC6" s="2">
        <v>61</v>
      </c>
      <c r="AD6" s="3">
        <v>6.8758999999999997</v>
      </c>
      <c r="AE6" t="s">
        <v>75</v>
      </c>
      <c r="AF6" t="s">
        <v>116</v>
      </c>
    </row>
    <row r="7" spans="1:32" ht="20.100000000000001" customHeight="1" x14ac:dyDescent="0.25">
      <c r="A7" s="192" t="s">
        <v>306</v>
      </c>
      <c r="B7" s="2">
        <v>4</v>
      </c>
      <c r="C7" s="71">
        <v>-3.2977829999999999</v>
      </c>
      <c r="D7" s="4">
        <v>-76.949971000000005</v>
      </c>
      <c r="E7" s="4"/>
      <c r="F7" s="4">
        <v>-76.949971000000005</v>
      </c>
      <c r="G7" s="4"/>
      <c r="H7" s="4">
        <f>IF(C7&lt;0,F7-C7,F7-C7)</f>
        <v>-73.65218800000001</v>
      </c>
      <c r="I7" s="4" t="str">
        <f t="shared" si="0"/>
        <v>-73,652188</v>
      </c>
      <c r="J7" s="4">
        <f t="shared" si="1"/>
        <v>73.652187999999995</v>
      </c>
      <c r="K7" s="4">
        <f t="shared" si="2"/>
        <v>106.347812</v>
      </c>
      <c r="L7" s="3">
        <f t="shared" si="3"/>
        <v>6.7326465413693013</v>
      </c>
      <c r="O7" t="s">
        <v>174</v>
      </c>
      <c r="P7" s="2">
        <v>29</v>
      </c>
      <c r="Q7" s="3">
        <v>110.82599999999999</v>
      </c>
      <c r="R7" s="3">
        <v>110.483</v>
      </c>
      <c r="S7" s="3">
        <v>8.1791599999999995</v>
      </c>
      <c r="T7" s="30">
        <v>7.3801800000000001E-2</v>
      </c>
      <c r="U7" s="3">
        <v>97.927999999999997</v>
      </c>
      <c r="V7" s="3">
        <v>128.19300000000001</v>
      </c>
      <c r="W7" s="3">
        <v>30.265000000000001</v>
      </c>
      <c r="X7" s="3">
        <v>0.46207199999999998</v>
      </c>
      <c r="Y7" s="3">
        <v>-0.69824900000000001</v>
      </c>
      <c r="AB7" t="s">
        <v>167</v>
      </c>
      <c r="AC7" s="2">
        <v>50</v>
      </c>
      <c r="AD7" s="3">
        <v>6.8765999999999998</v>
      </c>
      <c r="AE7" t="s">
        <v>75</v>
      </c>
      <c r="AF7" t="s">
        <v>116</v>
      </c>
    </row>
    <row r="8" spans="1:32" ht="20.100000000000001" customHeight="1" x14ac:dyDescent="0.25">
      <c r="A8" s="192" t="s">
        <v>306</v>
      </c>
      <c r="B8" s="2">
        <v>4</v>
      </c>
      <c r="C8" s="71">
        <v>-3.2977829999999999</v>
      </c>
      <c r="D8" s="4">
        <v>-69.443955000000003</v>
      </c>
      <c r="E8" s="4"/>
      <c r="F8" s="4">
        <v>-69.443955000000003</v>
      </c>
      <c r="G8" s="4"/>
      <c r="H8" s="4">
        <f>IF(C8&lt;0,F8-C8,F8-C8)</f>
        <v>-66.146172000000007</v>
      </c>
      <c r="I8" s="4" t="str">
        <f t="shared" si="0"/>
        <v>-66,146172</v>
      </c>
      <c r="J8" s="4">
        <f t="shared" si="1"/>
        <v>66.146172000000007</v>
      </c>
      <c r="K8" s="4">
        <f t="shared" si="2"/>
        <v>113.85382799999999</v>
      </c>
      <c r="L8" s="3">
        <f t="shared" si="3"/>
        <v>6.8310389884409535</v>
      </c>
      <c r="O8" t="s">
        <v>170</v>
      </c>
      <c r="P8" s="2">
        <v>31</v>
      </c>
      <c r="Q8" s="3">
        <v>128.4</v>
      </c>
      <c r="R8" s="3">
        <v>125.087</v>
      </c>
      <c r="S8" s="3">
        <v>18.5136</v>
      </c>
      <c r="T8" s="30">
        <v>0.14418700000000001</v>
      </c>
      <c r="U8" s="3">
        <v>97.738</v>
      </c>
      <c r="V8" s="3">
        <v>160.863</v>
      </c>
      <c r="W8" s="3">
        <v>63.125</v>
      </c>
      <c r="X8" s="3">
        <v>0.59406400000000004</v>
      </c>
      <c r="Y8" s="3">
        <v>-1.10687</v>
      </c>
      <c r="AB8" t="s">
        <v>273</v>
      </c>
      <c r="AC8" s="2">
        <v>47</v>
      </c>
      <c r="AD8" s="3">
        <v>6.9165999999999999</v>
      </c>
      <c r="AE8" t="s">
        <v>75</v>
      </c>
      <c r="AF8" t="s">
        <v>116</v>
      </c>
    </row>
    <row r="9" spans="1:32" ht="20.100000000000001" customHeight="1" x14ac:dyDescent="0.25">
      <c r="A9" s="192" t="s">
        <v>306</v>
      </c>
      <c r="B9" s="2">
        <v>4</v>
      </c>
      <c r="C9" s="71">
        <v>-3.2977829999999999</v>
      </c>
      <c r="D9" s="4">
        <v>-57.724356</v>
      </c>
      <c r="E9" s="4"/>
      <c r="F9" s="4">
        <v>-57.724356</v>
      </c>
      <c r="G9" s="4"/>
      <c r="H9" s="4">
        <f>IF(C9&lt;0,F9-C9,F9-C9)</f>
        <v>-54.426572999999998</v>
      </c>
      <c r="I9" s="4" t="str">
        <f t="shared" si="0"/>
        <v>-54,426573</v>
      </c>
      <c r="J9" s="4">
        <f t="shared" si="1"/>
        <v>54.426572999999998</v>
      </c>
      <c r="K9" s="4">
        <f t="shared" si="2"/>
        <v>125.57342700000001</v>
      </c>
      <c r="L9" s="3">
        <f t="shared" si="3"/>
        <v>6.9723873929269091</v>
      </c>
      <c r="O9" t="s">
        <v>171</v>
      </c>
      <c r="P9" s="2">
        <v>2</v>
      </c>
      <c r="Q9" s="3">
        <v>118.798</v>
      </c>
      <c r="R9" s="3">
        <v>118.798</v>
      </c>
      <c r="S9" s="3">
        <v>38.384599999999999</v>
      </c>
      <c r="T9" s="30">
        <v>0.32310800000000001</v>
      </c>
      <c r="U9" s="3">
        <v>91.656000000000006</v>
      </c>
      <c r="V9" s="3">
        <v>145.94</v>
      </c>
      <c r="W9" s="3">
        <v>54.283999999999999</v>
      </c>
      <c r="X9" s="3"/>
      <c r="Y9" s="3"/>
      <c r="AB9" t="s">
        <v>164</v>
      </c>
      <c r="AC9" s="2">
        <v>77</v>
      </c>
      <c r="AD9" s="3">
        <v>6.9205199999999998</v>
      </c>
      <c r="AE9" t="s">
        <v>75</v>
      </c>
      <c r="AF9" t="s">
        <v>116</v>
      </c>
    </row>
    <row r="10" spans="1:32" ht="20.100000000000001" customHeight="1" x14ac:dyDescent="0.25">
      <c r="A10" s="192" t="s">
        <v>306</v>
      </c>
      <c r="B10" s="2">
        <v>4</v>
      </c>
      <c r="C10" s="71">
        <v>-3.2977829999999999</v>
      </c>
      <c r="D10" s="4">
        <v>74.054603999999998</v>
      </c>
      <c r="E10" s="4">
        <v>74.054603999999998</v>
      </c>
      <c r="F10" s="4"/>
      <c r="G10" s="4">
        <f>IF(C10&lt;0,E10-C10,E10-C10)</f>
        <v>77.352386999999993</v>
      </c>
      <c r="H10" s="4"/>
      <c r="I10" s="4" t="str">
        <f t="shared" si="0"/>
        <v>77,352387</v>
      </c>
      <c r="J10" s="4">
        <f t="shared" si="1"/>
        <v>77.352386999999993</v>
      </c>
      <c r="K10" s="4">
        <f t="shared" si="2"/>
        <v>102.64761300000001</v>
      </c>
      <c r="L10" s="3">
        <f t="shared" si="3"/>
        <v>6.6815562687253527</v>
      </c>
      <c r="O10" t="s">
        <v>175</v>
      </c>
      <c r="P10" s="2">
        <v>61</v>
      </c>
      <c r="Q10" s="3">
        <v>119.667</v>
      </c>
      <c r="R10" s="3">
        <v>115.071</v>
      </c>
      <c r="S10" s="3">
        <v>23.2166</v>
      </c>
      <c r="T10" s="30">
        <v>0.19401099999999999</v>
      </c>
      <c r="U10" s="3">
        <v>77.591999999999999</v>
      </c>
      <c r="V10" s="3">
        <v>165.37</v>
      </c>
      <c r="W10" s="3">
        <v>87.778000000000006</v>
      </c>
      <c r="X10" s="3">
        <v>0.98972499999999997</v>
      </c>
      <c r="Y10" s="3">
        <v>-1.3958299999999999</v>
      </c>
      <c r="AB10" t="s">
        <v>271</v>
      </c>
      <c r="AC10" s="2">
        <v>347</v>
      </c>
      <c r="AD10" s="3">
        <v>6.94259</v>
      </c>
      <c r="AE10" t="s">
        <v>141</v>
      </c>
      <c r="AF10" t="s">
        <v>156</v>
      </c>
    </row>
    <row r="11" spans="1:32" ht="20.100000000000001" customHeight="1" x14ac:dyDescent="0.25">
      <c r="A11" s="192" t="s">
        <v>306</v>
      </c>
      <c r="B11" s="2">
        <v>4</v>
      </c>
      <c r="C11" s="71">
        <v>-3.2977829999999999</v>
      </c>
      <c r="D11" s="4">
        <v>-53.376004999999999</v>
      </c>
      <c r="E11" s="4"/>
      <c r="F11" s="4">
        <v>-53.376004999999999</v>
      </c>
      <c r="G11" s="4"/>
      <c r="H11" s="4">
        <f>IF(C11&lt;0,F11-C11,F11-C11)</f>
        <v>-50.078221999999997</v>
      </c>
      <c r="I11" s="4" t="str">
        <f t="shared" si="0"/>
        <v>-50,078222</v>
      </c>
      <c r="J11" s="4">
        <f t="shared" si="1"/>
        <v>50.078221999999997</v>
      </c>
      <c r="K11" s="4">
        <f t="shared" si="2"/>
        <v>129.92177800000002</v>
      </c>
      <c r="L11" s="3">
        <f t="shared" si="3"/>
        <v>7.0214994710544696</v>
      </c>
      <c r="O11" t="s">
        <v>270</v>
      </c>
      <c r="P11" s="2">
        <v>172</v>
      </c>
      <c r="Q11" s="3">
        <v>127.375</v>
      </c>
      <c r="R11" s="3">
        <v>124.607</v>
      </c>
      <c r="S11" s="3">
        <v>22.9878</v>
      </c>
      <c r="T11" s="30">
        <v>0.180474</v>
      </c>
      <c r="U11" s="3">
        <v>85.492000000000004</v>
      </c>
      <c r="V11" s="3">
        <v>173.815</v>
      </c>
      <c r="W11" s="3">
        <v>88.322999999999993</v>
      </c>
      <c r="X11" s="3">
        <v>1.30867</v>
      </c>
      <c r="Y11" s="3">
        <v>-2.2490999999999999</v>
      </c>
      <c r="AB11" t="s">
        <v>270</v>
      </c>
      <c r="AC11" s="2">
        <v>172</v>
      </c>
      <c r="AD11" s="3">
        <v>6.9695299999999998</v>
      </c>
      <c r="AE11" t="s">
        <v>141</v>
      </c>
      <c r="AF11" t="s">
        <v>156</v>
      </c>
    </row>
    <row r="12" spans="1:32" ht="20.100000000000001" customHeight="1" x14ac:dyDescent="0.25">
      <c r="A12" s="192" t="s">
        <v>306</v>
      </c>
      <c r="B12" s="2">
        <v>5</v>
      </c>
      <c r="C12" s="71">
        <v>-9.0118039999999997</v>
      </c>
      <c r="D12" s="4">
        <v>66.501434000000003</v>
      </c>
      <c r="E12" s="4">
        <v>66.501434000000003</v>
      </c>
      <c r="F12" s="4"/>
      <c r="G12" s="4">
        <f>IF(C12&lt;0,E12-C12,E12-C12)</f>
        <v>75.513238000000001</v>
      </c>
      <c r="H12" s="4"/>
      <c r="I12" s="4" t="str">
        <f t="shared" si="0"/>
        <v>75,513238</v>
      </c>
      <c r="J12" s="4">
        <f t="shared" si="1"/>
        <v>75.513238000000001</v>
      </c>
      <c r="K12" s="4">
        <f t="shared" si="2"/>
        <v>104.486762</v>
      </c>
      <c r="L12" s="3">
        <f t="shared" si="3"/>
        <v>6.7071763607245147</v>
      </c>
      <c r="O12" t="s">
        <v>271</v>
      </c>
      <c r="P12" s="2">
        <v>347</v>
      </c>
      <c r="Q12" s="3">
        <v>125.193</v>
      </c>
      <c r="R12" s="3">
        <v>121.428</v>
      </c>
      <c r="S12" s="3">
        <v>23.466699999999999</v>
      </c>
      <c r="T12" s="30">
        <v>0.187443</v>
      </c>
      <c r="U12" s="3">
        <v>75.891999999999996</v>
      </c>
      <c r="V12" s="3">
        <v>177.06299999999999</v>
      </c>
      <c r="W12" s="3">
        <v>101.17100000000001</v>
      </c>
      <c r="X12" s="3">
        <v>1.93238</v>
      </c>
      <c r="Y12" s="3">
        <v>-3.10954</v>
      </c>
      <c r="AB12" t="s">
        <v>170</v>
      </c>
      <c r="AC12" s="2">
        <v>31</v>
      </c>
      <c r="AD12" s="3">
        <v>6.99</v>
      </c>
      <c r="AE12" t="s">
        <v>77</v>
      </c>
      <c r="AF12" t="s">
        <v>117</v>
      </c>
    </row>
    <row r="13" spans="1:32" ht="20.100000000000001" customHeight="1" x14ac:dyDescent="0.25">
      <c r="A13" s="192" t="s">
        <v>306</v>
      </c>
      <c r="B13" s="2">
        <v>5</v>
      </c>
      <c r="C13" s="71">
        <v>-9.0118039999999997</v>
      </c>
      <c r="D13" s="4">
        <v>-78.310631000000001</v>
      </c>
      <c r="E13" s="4"/>
      <c r="F13" s="4">
        <v>-78.310631000000001</v>
      </c>
      <c r="G13" s="4"/>
      <c r="H13" s="4">
        <f>IF(C13&lt;0,F13-C13,F13-C13)</f>
        <v>-69.298827000000003</v>
      </c>
      <c r="I13" s="4" t="str">
        <f t="shared" si="0"/>
        <v>-69,298827</v>
      </c>
      <c r="J13" s="4">
        <f t="shared" si="1"/>
        <v>69.298827000000003</v>
      </c>
      <c r="K13" s="4">
        <f t="shared" si="2"/>
        <v>110.701173</v>
      </c>
      <c r="L13" s="3">
        <f t="shared" si="3"/>
        <v>6.7905266989069917</v>
      </c>
      <c r="O13" t="s">
        <v>272</v>
      </c>
      <c r="P13" s="2">
        <v>33</v>
      </c>
      <c r="Q13" s="3">
        <v>131.386</v>
      </c>
      <c r="R13" s="3">
        <v>132.58199999999999</v>
      </c>
      <c r="S13" s="3">
        <v>24.091899999999999</v>
      </c>
      <c r="T13" s="30">
        <v>0.183367</v>
      </c>
      <c r="U13" s="3">
        <v>96.248000000000005</v>
      </c>
      <c r="V13" s="3">
        <v>168.69300000000001</v>
      </c>
      <c r="W13" s="3">
        <v>72.444999999999993</v>
      </c>
      <c r="X13" s="3">
        <v>6.0119300000000001E-2</v>
      </c>
      <c r="Y13" s="3">
        <v>-1.6855899999999999</v>
      </c>
      <c r="AB13" t="s">
        <v>168</v>
      </c>
      <c r="AC13" s="2">
        <v>37</v>
      </c>
      <c r="AD13" s="3">
        <v>7.00162</v>
      </c>
      <c r="AE13" t="s">
        <v>141</v>
      </c>
      <c r="AF13" t="s">
        <v>156</v>
      </c>
    </row>
    <row r="14" spans="1:32" ht="20.100000000000001" customHeight="1" x14ac:dyDescent="0.25">
      <c r="A14" s="192" t="s">
        <v>306</v>
      </c>
      <c r="B14" s="2">
        <v>5</v>
      </c>
      <c r="C14" s="71">
        <v>-9.0118039999999997</v>
      </c>
      <c r="D14" s="4">
        <v>65.358338000000003</v>
      </c>
      <c r="E14" s="4">
        <v>65.358338000000003</v>
      </c>
      <c r="F14" s="4"/>
      <c r="G14" s="4">
        <f>IF(C14&lt;0,E14-C14,E14-C14)</f>
        <v>74.370142000000001</v>
      </c>
      <c r="H14" s="4"/>
      <c r="I14" s="4" t="str">
        <f t="shared" si="0"/>
        <v>74,370142</v>
      </c>
      <c r="J14" s="4">
        <f t="shared" si="1"/>
        <v>74.370142000000001</v>
      </c>
      <c r="K14" s="4">
        <f t="shared" si="2"/>
        <v>105.629858</v>
      </c>
      <c r="L14" s="3">
        <f t="shared" si="3"/>
        <v>6.7228738833715855</v>
      </c>
      <c r="O14" t="s">
        <v>273</v>
      </c>
      <c r="P14" s="2">
        <v>47</v>
      </c>
      <c r="Q14" s="3">
        <v>122.43899999999999</v>
      </c>
      <c r="R14" s="3">
        <v>121.11</v>
      </c>
      <c r="S14" s="3">
        <v>20.651800000000001</v>
      </c>
      <c r="T14" s="30">
        <v>0.16866999999999999</v>
      </c>
      <c r="U14" s="3">
        <v>91.466999999999999</v>
      </c>
      <c r="V14" s="3">
        <v>170.542</v>
      </c>
      <c r="W14" s="3">
        <v>79.075000000000003</v>
      </c>
      <c r="X14" s="3">
        <v>1.7322900000000001</v>
      </c>
      <c r="Y14" s="3">
        <v>-6.68575E-2</v>
      </c>
      <c r="AB14" t="s">
        <v>272</v>
      </c>
      <c r="AC14" s="2">
        <v>33</v>
      </c>
      <c r="AD14" s="3">
        <v>7.01424</v>
      </c>
      <c r="AE14" t="s">
        <v>141</v>
      </c>
      <c r="AF14" t="s">
        <v>156</v>
      </c>
    </row>
    <row r="15" spans="1:32" ht="20.100000000000001" customHeight="1" x14ac:dyDescent="0.25">
      <c r="A15" s="192" t="s">
        <v>306</v>
      </c>
      <c r="B15" s="2">
        <v>5</v>
      </c>
      <c r="C15" s="71">
        <v>-9.0118039999999997</v>
      </c>
      <c r="D15" s="4">
        <v>-85.100908000000004</v>
      </c>
      <c r="E15" s="4"/>
      <c r="F15" s="4">
        <v>-85.100908000000004</v>
      </c>
      <c r="G15" s="4"/>
      <c r="H15" s="4">
        <f>IF(C15&lt;0,F15-C15,F15-C15)</f>
        <v>-76.089104000000006</v>
      </c>
      <c r="I15" s="4" t="str">
        <f t="shared" si="0"/>
        <v>-76,089104</v>
      </c>
      <c r="J15" s="4">
        <f t="shared" si="1"/>
        <v>76.089104000000006</v>
      </c>
      <c r="K15" s="4">
        <f t="shared" si="2"/>
        <v>103.91089599999999</v>
      </c>
      <c r="L15" s="3">
        <f t="shared" si="3"/>
        <v>6.6992031316103535</v>
      </c>
    </row>
    <row r="16" spans="1:32" ht="20.100000000000001" customHeight="1" x14ac:dyDescent="0.25">
      <c r="A16" s="192" t="s">
        <v>306</v>
      </c>
      <c r="B16" s="2">
        <v>5</v>
      </c>
      <c r="C16" s="71">
        <v>-9.0118039999999997</v>
      </c>
      <c r="D16" s="4">
        <v>61.476880999999999</v>
      </c>
      <c r="E16" s="4">
        <v>61.476880999999999</v>
      </c>
      <c r="F16" s="4"/>
      <c r="G16" s="4">
        <f>IF(C16&lt;0,E16-C16,E16-C16)</f>
        <v>70.488685000000004</v>
      </c>
      <c r="H16" s="4"/>
      <c r="I16" s="4" t="str">
        <f t="shared" si="0"/>
        <v>70,488685</v>
      </c>
      <c r="J16" s="4">
        <f t="shared" si="1"/>
        <v>70.488685000000004</v>
      </c>
      <c r="K16" s="4">
        <f t="shared" si="2"/>
        <v>109.511315</v>
      </c>
      <c r="L16" s="3">
        <f t="shared" si="3"/>
        <v>6.774936130386874</v>
      </c>
      <c r="O16" s="1" t="s">
        <v>63</v>
      </c>
      <c r="P16" s="31">
        <v>991</v>
      </c>
      <c r="Q16" s="32">
        <v>123.55200000000001</v>
      </c>
      <c r="R16" s="32">
        <v>120.17</v>
      </c>
      <c r="S16" s="32">
        <v>22.436800000000002</v>
      </c>
      <c r="T16" s="33">
        <v>0.18159900000000001</v>
      </c>
      <c r="U16" s="32">
        <v>73.188999999999993</v>
      </c>
      <c r="V16" s="32">
        <v>177.52699999999999</v>
      </c>
      <c r="W16" s="32">
        <v>104.33799999999999</v>
      </c>
      <c r="X16" s="32">
        <v>4.3396499999999998</v>
      </c>
      <c r="Y16" s="32">
        <v>-4.23658</v>
      </c>
    </row>
    <row r="17" spans="1:32" ht="20.100000000000001" customHeight="1" x14ac:dyDescent="0.25">
      <c r="A17" s="192" t="s">
        <v>306</v>
      </c>
      <c r="B17" s="2">
        <v>5</v>
      </c>
      <c r="C17" s="71">
        <v>-9.0118039999999997</v>
      </c>
      <c r="D17" s="4">
        <v>-85.502848</v>
      </c>
      <c r="E17" s="4"/>
      <c r="F17" s="4">
        <v>-85.502848</v>
      </c>
      <c r="G17" s="4"/>
      <c r="H17" s="4">
        <f>IF(C17&lt;0,F17-C17,F17-C17)</f>
        <v>-76.491044000000002</v>
      </c>
      <c r="I17" s="4" t="str">
        <f t="shared" si="0"/>
        <v>-76,491044</v>
      </c>
      <c r="J17" s="4">
        <f t="shared" si="1"/>
        <v>76.491044000000002</v>
      </c>
      <c r="K17" s="4">
        <f t="shared" si="2"/>
        <v>103.508956</v>
      </c>
      <c r="L17" s="3">
        <f t="shared" si="3"/>
        <v>6.6936117905214703</v>
      </c>
    </row>
    <row r="18" spans="1:32" ht="20.100000000000001" customHeight="1" x14ac:dyDescent="0.25">
      <c r="A18" s="192" t="s">
        <v>306</v>
      </c>
      <c r="B18" s="2">
        <v>7</v>
      </c>
      <c r="C18" s="71">
        <v>6.3123649999999998</v>
      </c>
      <c r="D18" s="4">
        <v>73.945779999999999</v>
      </c>
      <c r="E18" s="4">
        <v>73.945779999999999</v>
      </c>
      <c r="F18" s="4"/>
      <c r="G18" s="4">
        <f>IF(C18&lt;0,E18-C18,E18-C18)</f>
        <v>67.633414999999999</v>
      </c>
      <c r="H18" s="4"/>
      <c r="I18" s="4" t="str">
        <f t="shared" si="0"/>
        <v>67,633415</v>
      </c>
      <c r="J18" s="4">
        <f t="shared" si="1"/>
        <v>67.633414999999999</v>
      </c>
      <c r="K18" s="4">
        <f t="shared" si="2"/>
        <v>112.366585</v>
      </c>
      <c r="L18" s="3">
        <f t="shared" si="3"/>
        <v>6.8120692678428725</v>
      </c>
    </row>
    <row r="19" spans="1:32" ht="20.100000000000001" customHeight="1" x14ac:dyDescent="0.25">
      <c r="A19" s="192" t="s">
        <v>306</v>
      </c>
      <c r="B19" s="2">
        <v>7</v>
      </c>
      <c r="C19" s="71">
        <v>6.3123649999999998</v>
      </c>
      <c r="D19" s="4">
        <v>-81.596628999999993</v>
      </c>
      <c r="E19" s="4"/>
      <c r="F19" s="4">
        <v>-81.596628999999993</v>
      </c>
      <c r="G19" s="4"/>
      <c r="H19" s="4">
        <f>IF(C19&lt;0,F19-C19,F19-C19)</f>
        <v>-87.908993999999993</v>
      </c>
      <c r="I19" s="4" t="str">
        <f t="shared" si="0"/>
        <v>-87,908994</v>
      </c>
      <c r="J19" s="4">
        <f t="shared" si="1"/>
        <v>87.908994000000007</v>
      </c>
      <c r="K19" s="4">
        <f t="shared" si="2"/>
        <v>92.091005999999993</v>
      </c>
      <c r="L19" s="3">
        <f t="shared" si="3"/>
        <v>6.5249883583396597</v>
      </c>
      <c r="O19" s="29" t="s">
        <v>50</v>
      </c>
      <c r="P19" s="173" t="s">
        <v>51</v>
      </c>
      <c r="Q19" s="173" t="s">
        <v>52</v>
      </c>
      <c r="R19" s="173" t="s">
        <v>53</v>
      </c>
      <c r="S19" s="173" t="s">
        <v>54</v>
      </c>
      <c r="T19" s="173" t="s">
        <v>55</v>
      </c>
      <c r="U19" s="173" t="s">
        <v>56</v>
      </c>
      <c r="V19" s="173" t="s">
        <v>57</v>
      </c>
      <c r="W19" s="173" t="s">
        <v>58</v>
      </c>
      <c r="X19" s="173" t="s">
        <v>59</v>
      </c>
      <c r="Y19" s="173" t="s">
        <v>60</v>
      </c>
      <c r="AB19" s="29" t="s">
        <v>50</v>
      </c>
      <c r="AC19" s="173" t="s">
        <v>132</v>
      </c>
      <c r="AD19" s="173" t="s">
        <v>133</v>
      </c>
      <c r="AE19" s="201" t="s">
        <v>134</v>
      </c>
      <c r="AF19" s="201"/>
    </row>
    <row r="20" spans="1:32" ht="20.100000000000001" customHeight="1" x14ac:dyDescent="0.25">
      <c r="A20" s="192" t="s">
        <v>306</v>
      </c>
      <c r="B20" s="2">
        <v>7</v>
      </c>
      <c r="C20" s="71">
        <v>6.3123649999999998</v>
      </c>
      <c r="D20" s="4">
        <v>-87.101422999999997</v>
      </c>
      <c r="E20" s="4"/>
      <c r="F20" s="4">
        <v>-87.101422999999997</v>
      </c>
      <c r="G20" s="4"/>
      <c r="H20" s="4">
        <f>IF(C20&lt;0,F20-C20,F20-C20)</f>
        <v>-93.413787999999997</v>
      </c>
      <c r="I20" s="4" t="str">
        <f t="shared" si="0"/>
        <v>-93,413788</v>
      </c>
      <c r="J20" s="4">
        <f t="shared" si="1"/>
        <v>93.413787999999997</v>
      </c>
      <c r="K20" s="4">
        <f t="shared" si="2"/>
        <v>86.586212000000003</v>
      </c>
      <c r="L20" s="3">
        <f t="shared" si="3"/>
        <v>6.4360654031773246</v>
      </c>
      <c r="O20" t="s">
        <v>274</v>
      </c>
      <c r="P20" s="2">
        <v>59</v>
      </c>
      <c r="Q20" s="3">
        <v>121.425</v>
      </c>
      <c r="R20" s="3">
        <v>119.125</v>
      </c>
      <c r="S20" s="3">
        <v>16.3093</v>
      </c>
      <c r="T20" s="30">
        <v>0.13431599999999999</v>
      </c>
      <c r="U20" s="3">
        <v>89.57</v>
      </c>
      <c r="V20" s="3">
        <v>157.49799999999999</v>
      </c>
      <c r="W20" s="3">
        <v>67.927999999999997</v>
      </c>
      <c r="X20" s="3">
        <v>1.5972200000000001</v>
      </c>
      <c r="Y20" s="3">
        <v>-0.33386300000000002</v>
      </c>
      <c r="AB20" t="s">
        <v>277</v>
      </c>
      <c r="AC20" s="2">
        <v>42</v>
      </c>
      <c r="AD20" s="3">
        <v>6.8714300000000001</v>
      </c>
      <c r="AE20" t="s">
        <v>71</v>
      </c>
      <c r="AF20" t="s">
        <v>114</v>
      </c>
    </row>
    <row r="21" spans="1:32" ht="20.100000000000001" customHeight="1" x14ac:dyDescent="0.25">
      <c r="A21" s="192" t="s">
        <v>306</v>
      </c>
      <c r="B21" s="2">
        <v>8</v>
      </c>
      <c r="C21" s="71">
        <v>-0.34138099999999999</v>
      </c>
      <c r="D21" s="4">
        <v>83.480198000000001</v>
      </c>
      <c r="E21" s="4">
        <v>83.480198000000001</v>
      </c>
      <c r="F21" s="4"/>
      <c r="G21" s="4">
        <f>IF(C21&lt;0,E21-C21,E21-C21)</f>
        <v>83.821579</v>
      </c>
      <c r="H21" s="4"/>
      <c r="I21" s="4" t="str">
        <f t="shared" si="0"/>
        <v>83,821579</v>
      </c>
      <c r="J21" s="4">
        <f t="shared" si="1"/>
        <v>83.821579</v>
      </c>
      <c r="K21" s="4">
        <f t="shared" si="2"/>
        <v>96.178421</v>
      </c>
      <c r="L21" s="3">
        <f t="shared" si="3"/>
        <v>6.5876413359879731</v>
      </c>
      <c r="O21" t="s">
        <v>275</v>
      </c>
      <c r="P21" s="2">
        <v>37</v>
      </c>
      <c r="Q21" s="3">
        <v>129.06100000000001</v>
      </c>
      <c r="R21" s="3">
        <v>126.92700000000001</v>
      </c>
      <c r="S21" s="3">
        <v>20.571000000000002</v>
      </c>
      <c r="T21" s="30">
        <v>0.15939</v>
      </c>
      <c r="U21" s="3">
        <v>89.29</v>
      </c>
      <c r="V21" s="3">
        <v>165.88399999999999</v>
      </c>
      <c r="W21" s="3">
        <v>76.593999999999994</v>
      </c>
      <c r="X21" s="3">
        <v>0.410945</v>
      </c>
      <c r="Y21" s="3">
        <v>-0.96915300000000004</v>
      </c>
      <c r="AB21" t="s">
        <v>278</v>
      </c>
      <c r="AC21" s="2">
        <v>35</v>
      </c>
      <c r="AD21" s="3">
        <v>6.9014300000000004</v>
      </c>
      <c r="AE21" t="s">
        <v>73</v>
      </c>
      <c r="AF21" t="s">
        <v>115</v>
      </c>
    </row>
    <row r="22" spans="1:32" ht="20.100000000000001" customHeight="1" x14ac:dyDescent="0.25">
      <c r="A22" s="192" t="s">
        <v>306</v>
      </c>
      <c r="B22" s="2">
        <v>8</v>
      </c>
      <c r="C22" s="71">
        <v>-0.34138099999999999</v>
      </c>
      <c r="D22" s="4">
        <v>-65.556044999999997</v>
      </c>
      <c r="E22" s="4"/>
      <c r="F22" s="4">
        <v>-65.556044999999997</v>
      </c>
      <c r="G22" s="4"/>
      <c r="H22" s="4">
        <f>IF(C22&lt;0,F22-C22,F22-C22)</f>
        <v>-65.214663999999999</v>
      </c>
      <c r="I22" s="4" t="str">
        <f t="shared" si="0"/>
        <v>-65,214664</v>
      </c>
      <c r="J22" s="4">
        <f t="shared" si="1"/>
        <v>65.214663999999999</v>
      </c>
      <c r="K22" s="4">
        <f t="shared" si="2"/>
        <v>114.785336</v>
      </c>
      <c r="L22" s="3">
        <f t="shared" si="3"/>
        <v>6.8427945370900938</v>
      </c>
      <c r="O22" t="s">
        <v>276</v>
      </c>
      <c r="P22" s="2">
        <v>43</v>
      </c>
      <c r="Q22" s="3">
        <v>122.541</v>
      </c>
      <c r="R22" s="3">
        <v>121.05</v>
      </c>
      <c r="S22" s="3">
        <v>13.604799999999999</v>
      </c>
      <c r="T22" s="30">
        <v>0.111022</v>
      </c>
      <c r="U22" s="3">
        <v>94.506</v>
      </c>
      <c r="V22" s="3">
        <v>155.51900000000001</v>
      </c>
      <c r="W22" s="3">
        <v>61.012999999999998</v>
      </c>
      <c r="X22" s="3">
        <v>1.0765800000000001</v>
      </c>
      <c r="Y22" s="3">
        <v>-0.54830699999999999</v>
      </c>
      <c r="AB22" t="s">
        <v>321</v>
      </c>
      <c r="AC22" s="2">
        <v>26</v>
      </c>
      <c r="AD22" s="3">
        <v>6.9053800000000001</v>
      </c>
      <c r="AE22" t="s">
        <v>73</v>
      </c>
      <c r="AF22" t="s">
        <v>115</v>
      </c>
    </row>
    <row r="23" spans="1:32" ht="20.100000000000001" customHeight="1" x14ac:dyDescent="0.25">
      <c r="A23" s="192" t="s">
        <v>306</v>
      </c>
      <c r="B23" s="2">
        <v>9</v>
      </c>
      <c r="C23" s="71">
        <v>-1.9068000000000001</v>
      </c>
      <c r="D23" s="4">
        <v>56.919130000000003</v>
      </c>
      <c r="E23" s="4">
        <v>56.919130000000003</v>
      </c>
      <c r="F23" s="4"/>
      <c r="G23" s="4">
        <f>IF(C23&lt;0,E23-C23,E23-C23)</f>
        <v>58.82593</v>
      </c>
      <c r="H23" s="4"/>
      <c r="I23" s="4" t="str">
        <f t="shared" si="0"/>
        <v>58,82593</v>
      </c>
      <c r="J23" s="4">
        <f t="shared" si="1"/>
        <v>58.82593</v>
      </c>
      <c r="K23" s="4">
        <f t="shared" si="2"/>
        <v>121.17407</v>
      </c>
      <c r="L23" s="3">
        <f t="shared" si="3"/>
        <v>6.920937199767903</v>
      </c>
      <c r="O23" t="s">
        <v>277</v>
      </c>
      <c r="P23" s="2">
        <v>42</v>
      </c>
      <c r="Q23" s="3">
        <v>117.876</v>
      </c>
      <c r="R23" s="3">
        <v>116.78700000000001</v>
      </c>
      <c r="S23" s="3">
        <v>14.0105</v>
      </c>
      <c r="T23" s="30">
        <v>0.11885900000000001</v>
      </c>
      <c r="U23" s="3">
        <v>94.057000000000002</v>
      </c>
      <c r="V23" s="3">
        <v>147.22200000000001</v>
      </c>
      <c r="W23" s="3">
        <v>53.164999999999999</v>
      </c>
      <c r="X23" s="3">
        <v>0.866309</v>
      </c>
      <c r="Y23" s="3">
        <v>-0.81624799999999997</v>
      </c>
      <c r="AB23" t="s">
        <v>274</v>
      </c>
      <c r="AC23" s="2">
        <v>59</v>
      </c>
      <c r="AD23" s="3">
        <v>6.9110199999999997</v>
      </c>
      <c r="AE23" t="s">
        <v>73</v>
      </c>
      <c r="AF23" t="s">
        <v>115</v>
      </c>
    </row>
    <row r="24" spans="1:32" ht="20.100000000000001" customHeight="1" x14ac:dyDescent="0.25">
      <c r="A24" s="192" t="s">
        <v>306</v>
      </c>
      <c r="B24" s="2">
        <v>9</v>
      </c>
      <c r="C24" s="71">
        <v>-1.9068000000000001</v>
      </c>
      <c r="D24" s="4">
        <v>-76.541314999999997</v>
      </c>
      <c r="E24" s="4"/>
      <c r="F24" s="4">
        <v>-76.541314999999997</v>
      </c>
      <c r="G24" s="4"/>
      <c r="H24" s="4">
        <f>IF(C24&lt;0,F24-C24,F24-C24)</f>
        <v>-74.634514999999993</v>
      </c>
      <c r="I24" s="4" t="str">
        <f t="shared" si="0"/>
        <v>-74,634515</v>
      </c>
      <c r="J24" s="4">
        <f t="shared" si="1"/>
        <v>74.634514999999993</v>
      </c>
      <c r="K24" s="4">
        <f t="shared" si="2"/>
        <v>105.36548500000001</v>
      </c>
      <c r="L24" s="3">
        <f t="shared" si="3"/>
        <v>6.7192585446610602</v>
      </c>
      <c r="O24" t="s">
        <v>278</v>
      </c>
      <c r="P24" s="2">
        <v>35</v>
      </c>
      <c r="Q24" s="3">
        <v>120.17</v>
      </c>
      <c r="R24" s="3">
        <v>119.423</v>
      </c>
      <c r="S24" s="3">
        <v>12.314299999999999</v>
      </c>
      <c r="T24" s="30">
        <v>0.102474</v>
      </c>
      <c r="U24" s="3">
        <v>98.986999999999995</v>
      </c>
      <c r="V24" s="3">
        <v>144.44499999999999</v>
      </c>
      <c r="W24" s="3">
        <v>45.457999999999998</v>
      </c>
      <c r="X24" s="3">
        <v>0.56257000000000001</v>
      </c>
      <c r="Y24" s="3">
        <v>-0.80749599999999999</v>
      </c>
      <c r="AB24" t="s">
        <v>276</v>
      </c>
      <c r="AC24" s="2">
        <v>43</v>
      </c>
      <c r="AD24" s="3">
        <v>6.9286000000000003</v>
      </c>
      <c r="AE24" t="s">
        <v>73</v>
      </c>
      <c r="AF24" t="s">
        <v>115</v>
      </c>
    </row>
    <row r="25" spans="1:32" ht="20.100000000000001" customHeight="1" x14ac:dyDescent="0.25">
      <c r="A25" s="192" t="s">
        <v>306</v>
      </c>
      <c r="B25" s="2">
        <v>9</v>
      </c>
      <c r="C25" s="71">
        <v>-1.9068000000000001</v>
      </c>
      <c r="D25" s="4">
        <v>31.986234</v>
      </c>
      <c r="E25" s="4">
        <v>31.986234</v>
      </c>
      <c r="F25" s="4"/>
      <c r="G25" s="4">
        <f>IF(C25&lt;0,E25-C25,E25-C25)</f>
        <v>33.893034</v>
      </c>
      <c r="H25" s="4"/>
      <c r="I25" s="4" t="str">
        <f t="shared" si="0"/>
        <v>33,893034</v>
      </c>
      <c r="J25" s="4">
        <f t="shared" si="1"/>
        <v>33.893034</v>
      </c>
      <c r="K25" s="4">
        <f t="shared" si="2"/>
        <v>146.106966</v>
      </c>
      <c r="L25" s="3">
        <f t="shared" si="3"/>
        <v>7.1908811535018762</v>
      </c>
      <c r="O25" t="s">
        <v>321</v>
      </c>
      <c r="P25" s="2">
        <v>26</v>
      </c>
      <c r="Q25" s="3">
        <v>121.023</v>
      </c>
      <c r="R25" s="3">
        <v>121.98</v>
      </c>
      <c r="S25" s="3">
        <v>17.084599999999998</v>
      </c>
      <c r="T25" s="30">
        <v>0.14116799999999999</v>
      </c>
      <c r="U25" s="3">
        <v>90.861000000000004</v>
      </c>
      <c r="V25" s="3">
        <v>151.59100000000001</v>
      </c>
      <c r="W25" s="3">
        <v>60.73</v>
      </c>
      <c r="X25" s="3">
        <v>7.7196799999999996E-2</v>
      </c>
      <c r="Y25" s="3">
        <v>-0.66688899999999995</v>
      </c>
      <c r="AB25" t="s">
        <v>280</v>
      </c>
      <c r="AC25" s="2">
        <v>47</v>
      </c>
      <c r="AD25" s="3">
        <v>6.9378700000000002</v>
      </c>
      <c r="AE25" t="s">
        <v>73</v>
      </c>
      <c r="AF25" t="s">
        <v>115</v>
      </c>
    </row>
    <row r="26" spans="1:32" ht="20.100000000000001" customHeight="1" x14ac:dyDescent="0.25">
      <c r="A26" s="192" t="s">
        <v>306</v>
      </c>
      <c r="B26" s="2">
        <v>9</v>
      </c>
      <c r="C26" s="71">
        <v>-1.9068000000000001</v>
      </c>
      <c r="D26" s="4">
        <v>-55.275357999999997</v>
      </c>
      <c r="E26" s="4"/>
      <c r="F26" s="4">
        <v>-55.275357999999997</v>
      </c>
      <c r="G26" s="4"/>
      <c r="H26" s="4">
        <f>IF(C26&lt;0,F26-C26,F26-C26)</f>
        <v>-53.368558</v>
      </c>
      <c r="I26" s="4" t="str">
        <f t="shared" si="0"/>
        <v>-53,368558</v>
      </c>
      <c r="J26" s="4">
        <f t="shared" si="1"/>
        <v>53.368558</v>
      </c>
      <c r="K26" s="4">
        <f t="shared" si="2"/>
        <v>126.63144199999999</v>
      </c>
      <c r="L26" s="3">
        <f t="shared" si="3"/>
        <v>6.9844918535103266</v>
      </c>
      <c r="O26" t="s">
        <v>280</v>
      </c>
      <c r="P26" s="2">
        <v>47</v>
      </c>
      <c r="Q26" s="3">
        <v>124.61</v>
      </c>
      <c r="R26" s="3">
        <v>125.18300000000001</v>
      </c>
      <c r="S26" s="3">
        <v>22.1829</v>
      </c>
      <c r="T26" s="30">
        <v>0.17801800000000001</v>
      </c>
      <c r="U26" s="3">
        <v>82.197999999999993</v>
      </c>
      <c r="V26" s="3">
        <v>165.28100000000001</v>
      </c>
      <c r="W26" s="3">
        <v>83.082999999999998</v>
      </c>
      <c r="X26" s="3">
        <v>-0.18093600000000001</v>
      </c>
      <c r="Y26" s="3">
        <v>-1.16805</v>
      </c>
      <c r="AB26" t="s">
        <v>275</v>
      </c>
      <c r="AC26" s="2">
        <v>37</v>
      </c>
      <c r="AD26" s="3">
        <v>6.9932400000000001</v>
      </c>
      <c r="AE26" t="s">
        <v>138</v>
      </c>
      <c r="AF26" t="s">
        <v>155</v>
      </c>
    </row>
    <row r="27" spans="1:32" ht="20.100000000000001" customHeight="1" x14ac:dyDescent="0.25">
      <c r="A27" s="192" t="s">
        <v>306</v>
      </c>
      <c r="B27" s="2">
        <v>9</v>
      </c>
      <c r="C27" s="71">
        <v>-1.9068000000000001</v>
      </c>
      <c r="D27" s="4">
        <v>-7.4398249999999999</v>
      </c>
      <c r="E27" s="4"/>
      <c r="F27" s="4">
        <v>-7.4398249999999999</v>
      </c>
      <c r="G27" s="4"/>
      <c r="H27" s="4">
        <f>IF(C27&lt;0,F27-C27,F27-C27)</f>
        <v>-5.5330250000000003</v>
      </c>
      <c r="I27" s="4" t="str">
        <f t="shared" si="0"/>
        <v>-5,533025</v>
      </c>
      <c r="J27" s="4">
        <f t="shared" si="1"/>
        <v>5.5330250000000003</v>
      </c>
      <c r="K27" s="4">
        <f t="shared" si="2"/>
        <v>174.46697499999999</v>
      </c>
      <c r="L27" s="3">
        <f t="shared" si="3"/>
        <v>7.446810163098923</v>
      </c>
    </row>
    <row r="28" spans="1:32" ht="20.100000000000001" customHeight="1" x14ac:dyDescent="0.25">
      <c r="A28" s="192" t="s">
        <v>306</v>
      </c>
      <c r="B28" s="2">
        <v>10</v>
      </c>
      <c r="C28" s="71">
        <v>4.6402659999999996</v>
      </c>
      <c r="D28" s="4">
        <v>65.738709</v>
      </c>
      <c r="E28" s="4">
        <v>65.738709</v>
      </c>
      <c r="F28" s="4"/>
      <c r="G28" s="4">
        <f>IF(C28&lt;0,E28-C28,E28-C28)</f>
        <v>61.098443000000003</v>
      </c>
      <c r="H28" s="4"/>
      <c r="I28" s="4" t="str">
        <f t="shared" si="0"/>
        <v>61,098443</v>
      </c>
      <c r="J28" s="4">
        <f t="shared" si="1"/>
        <v>61.098443000000003</v>
      </c>
      <c r="K28" s="4">
        <f t="shared" si="2"/>
        <v>118.901557</v>
      </c>
      <c r="L28" s="3">
        <f t="shared" si="3"/>
        <v>6.8936237968807603</v>
      </c>
      <c r="O28" s="1" t="s">
        <v>63</v>
      </c>
      <c r="P28" s="31">
        <v>289</v>
      </c>
      <c r="Q28" s="32">
        <v>122.383</v>
      </c>
      <c r="R28" s="32">
        <v>120.51</v>
      </c>
      <c r="S28" s="32">
        <v>17.1374</v>
      </c>
      <c r="T28" s="33">
        <v>0.14003199999999999</v>
      </c>
      <c r="U28" s="32">
        <v>82.197999999999993</v>
      </c>
      <c r="V28" s="32">
        <v>165.88399999999999</v>
      </c>
      <c r="W28" s="32">
        <v>83.686000000000007</v>
      </c>
      <c r="X28" s="32">
        <v>2.3428499999999999</v>
      </c>
      <c r="Y28" s="32">
        <v>-0.960399</v>
      </c>
    </row>
    <row r="29" spans="1:32" ht="20.100000000000001" customHeight="1" x14ac:dyDescent="0.25">
      <c r="A29" s="192" t="s">
        <v>306</v>
      </c>
      <c r="B29" s="2">
        <v>10</v>
      </c>
      <c r="C29" s="71">
        <v>4.6402659999999996</v>
      </c>
      <c r="D29" s="4">
        <v>87.068740000000005</v>
      </c>
      <c r="E29" s="4">
        <v>87.068740000000005</v>
      </c>
      <c r="F29" s="4"/>
      <c r="G29" s="4">
        <f>IF(C29&lt;0,E29-C29,E29-C29)</f>
        <v>82.428474000000008</v>
      </c>
      <c r="H29" s="4"/>
      <c r="I29" s="4" t="str">
        <f t="shared" si="0"/>
        <v>82,428474</v>
      </c>
      <c r="J29" s="4">
        <f t="shared" si="1"/>
        <v>82.428473999999994</v>
      </c>
      <c r="K29" s="4">
        <f t="shared" si="2"/>
        <v>97.571526000000006</v>
      </c>
      <c r="L29" s="3">
        <f t="shared" si="3"/>
        <v>6.6083882868145167</v>
      </c>
    </row>
    <row r="30" spans="1:32" ht="20.100000000000001" customHeight="1" x14ac:dyDescent="0.25">
      <c r="A30" s="192" t="s">
        <v>306</v>
      </c>
      <c r="B30" s="2">
        <v>10</v>
      </c>
      <c r="C30" s="71">
        <v>4.6402659999999996</v>
      </c>
      <c r="D30" s="4">
        <v>-62.912509</v>
      </c>
      <c r="E30" s="4"/>
      <c r="F30" s="4">
        <v>-62.912509</v>
      </c>
      <c r="G30" s="4"/>
      <c r="H30" s="4">
        <f>IF(C30&lt;0,F30-C30,F30-C30)</f>
        <v>-67.552774999999997</v>
      </c>
      <c r="I30" s="4" t="str">
        <f t="shared" si="0"/>
        <v>-67,552775</v>
      </c>
      <c r="J30" s="4">
        <f t="shared" si="1"/>
        <v>67.552774999999997</v>
      </c>
      <c r="K30" s="4">
        <f t="shared" si="2"/>
        <v>112.447225</v>
      </c>
      <c r="L30" s="3">
        <f t="shared" si="3"/>
        <v>6.8131042481502373</v>
      </c>
    </row>
    <row r="31" spans="1:32" ht="20.100000000000001" customHeight="1" x14ac:dyDescent="0.25">
      <c r="A31" s="192" t="s">
        <v>306</v>
      </c>
      <c r="B31" s="2">
        <v>10</v>
      </c>
      <c r="C31" s="71">
        <v>4.6402659999999996</v>
      </c>
      <c r="D31" s="4">
        <v>59.752147999999998</v>
      </c>
      <c r="E31" s="4">
        <v>59.752147999999998</v>
      </c>
      <c r="F31" s="4"/>
      <c r="G31" s="4">
        <f>IF(C31&lt;0,E31-C31,E31-C31)</f>
        <v>55.111882000000001</v>
      </c>
      <c r="H31" s="4"/>
      <c r="I31" s="4" t="str">
        <f t="shared" si="0"/>
        <v>55,111882</v>
      </c>
      <c r="J31" s="4">
        <f t="shared" si="1"/>
        <v>55.111882000000001</v>
      </c>
      <c r="K31" s="4">
        <f t="shared" si="2"/>
        <v>124.88811799999999</v>
      </c>
      <c r="L31" s="3">
        <f t="shared" si="3"/>
        <v>6.964492413574801</v>
      </c>
    </row>
    <row r="32" spans="1:32" ht="20.100000000000001" customHeight="1" x14ac:dyDescent="0.25">
      <c r="A32" s="192" t="s">
        <v>306</v>
      </c>
      <c r="B32" s="2">
        <v>10</v>
      </c>
      <c r="C32" s="71">
        <v>4.6402659999999996</v>
      </c>
      <c r="D32" s="4">
        <v>13.268408000000001</v>
      </c>
      <c r="E32" s="4">
        <v>13.268408000000001</v>
      </c>
      <c r="F32" s="4"/>
      <c r="G32" s="4">
        <f>IF(C32&lt;0,E32-C32,E32-C32)</f>
        <v>8.6281420000000004</v>
      </c>
      <c r="H32" s="4"/>
      <c r="I32" s="4" t="str">
        <f t="shared" si="0"/>
        <v>8,628142</v>
      </c>
      <c r="J32" s="4">
        <f t="shared" si="1"/>
        <v>8.6281420000000004</v>
      </c>
      <c r="K32" s="4">
        <f t="shared" si="2"/>
        <v>171.371858</v>
      </c>
      <c r="L32" s="3">
        <f t="shared" si="3"/>
        <v>7.4209864050753742</v>
      </c>
    </row>
    <row r="33" spans="1:12" ht="20.100000000000001" customHeight="1" x14ac:dyDescent="0.25">
      <c r="A33" s="192" t="s">
        <v>306</v>
      </c>
      <c r="B33" s="2">
        <v>11</v>
      </c>
      <c r="C33" s="71">
        <v>22.855305999999999</v>
      </c>
      <c r="D33" s="4">
        <v>-75.660071000000002</v>
      </c>
      <c r="E33" s="4"/>
      <c r="F33" s="4">
        <v>-75.660071000000002</v>
      </c>
      <c r="G33" s="4"/>
      <c r="H33" s="4">
        <f>IF(C33&lt;0,F33-C33,F33-C33)</f>
        <v>-98.515377000000001</v>
      </c>
      <c r="I33" s="4" t="str">
        <f t="shared" si="0"/>
        <v>-98,515377</v>
      </c>
      <c r="J33" s="4">
        <f t="shared" si="1"/>
        <v>98.515377000000001</v>
      </c>
      <c r="K33" s="4">
        <f t="shared" si="2"/>
        <v>81.484622999999999</v>
      </c>
      <c r="L33" s="3">
        <f t="shared" si="3"/>
        <v>6.3484559282836086</v>
      </c>
    </row>
    <row r="34" spans="1:12" ht="20.100000000000001" customHeight="1" x14ac:dyDescent="0.25">
      <c r="A34" s="192" t="s">
        <v>306</v>
      </c>
      <c r="B34" s="2">
        <v>11</v>
      </c>
      <c r="C34" s="71">
        <v>22.855305999999999</v>
      </c>
      <c r="D34" s="4">
        <v>-69.443955000000003</v>
      </c>
      <c r="E34" s="4"/>
      <c r="F34" s="4">
        <v>-69.443955000000003</v>
      </c>
      <c r="G34" s="4"/>
      <c r="H34" s="4">
        <f>IF(C34&lt;0,F34-C34,F34-C34)</f>
        <v>-92.299261000000001</v>
      </c>
      <c r="I34" s="4" t="str">
        <f t="shared" si="0"/>
        <v>-92,299261</v>
      </c>
      <c r="J34" s="4">
        <f t="shared" si="1"/>
        <v>92.299261000000001</v>
      </c>
      <c r="K34" s="4">
        <f t="shared" si="2"/>
        <v>87.700738999999999</v>
      </c>
      <c r="L34" s="3">
        <f t="shared" si="3"/>
        <v>6.4545170943092902</v>
      </c>
    </row>
    <row r="35" spans="1:12" ht="20.100000000000001" customHeight="1" x14ac:dyDescent="0.25">
      <c r="A35" s="192" t="s">
        <v>306</v>
      </c>
      <c r="B35" s="2">
        <v>11</v>
      </c>
      <c r="C35" s="71">
        <v>22.855305999999999</v>
      </c>
      <c r="D35" s="4">
        <v>42.985401000000003</v>
      </c>
      <c r="E35" s="4">
        <v>42.985401000000003</v>
      </c>
      <c r="F35" s="4"/>
      <c r="G35" s="4">
        <f>IF(C35&lt;0,E35-C35,E35-C35)</f>
        <v>20.130095000000004</v>
      </c>
      <c r="H35" s="4"/>
      <c r="I35" s="4" t="str">
        <f t="shared" si="0"/>
        <v>20,130095</v>
      </c>
      <c r="J35" s="4">
        <f t="shared" si="1"/>
        <v>20.130095000000001</v>
      </c>
      <c r="K35" s="4">
        <f t="shared" si="2"/>
        <v>159.86990499999999</v>
      </c>
      <c r="L35" s="3">
        <f t="shared" si="3"/>
        <v>7.3207545714094779</v>
      </c>
    </row>
    <row r="36" spans="1:12" ht="20.100000000000001" customHeight="1" x14ac:dyDescent="0.25">
      <c r="A36" s="192" t="s">
        <v>306</v>
      </c>
      <c r="B36" s="2">
        <v>11</v>
      </c>
      <c r="C36" s="71">
        <v>22.855305999999999</v>
      </c>
      <c r="D36" s="4">
        <v>-68.732939999999999</v>
      </c>
      <c r="E36" s="4"/>
      <c r="F36" s="4">
        <v>-68.732939999999999</v>
      </c>
      <c r="G36" s="4"/>
      <c r="H36" s="4">
        <f>IF(C36&lt;0,F36-C36,F36-C36)</f>
        <v>-91.588245999999998</v>
      </c>
      <c r="I36" s="4" t="str">
        <f t="shared" si="0"/>
        <v>-91,588246</v>
      </c>
      <c r="J36" s="4">
        <f t="shared" si="1"/>
        <v>91.588245999999998</v>
      </c>
      <c r="K36" s="4">
        <f t="shared" si="2"/>
        <v>88.411754000000002</v>
      </c>
      <c r="L36" s="3">
        <f t="shared" si="3"/>
        <v>6.4661662779684113</v>
      </c>
    </row>
    <row r="37" spans="1:12" ht="20.100000000000001" customHeight="1" x14ac:dyDescent="0.25">
      <c r="A37" s="192" t="s">
        <v>306</v>
      </c>
      <c r="B37" s="2">
        <v>12</v>
      </c>
      <c r="C37" s="71">
        <v>13.401819</v>
      </c>
      <c r="D37" s="4">
        <v>69.848253</v>
      </c>
      <c r="E37" s="4">
        <v>69.848253</v>
      </c>
      <c r="F37" s="4"/>
      <c r="G37" s="4">
        <f>IF(C37&lt;0,E37-C37,E37-C37)</f>
        <v>56.446433999999996</v>
      </c>
      <c r="H37" s="4"/>
      <c r="I37" s="4" t="str">
        <f t="shared" si="0"/>
        <v>56,446434</v>
      </c>
      <c r="J37" s="4">
        <f t="shared" si="1"/>
        <v>56.446434000000004</v>
      </c>
      <c r="K37" s="4">
        <f t="shared" si="2"/>
        <v>123.55356599999999</v>
      </c>
      <c r="L37" s="3">
        <f t="shared" si="3"/>
        <v>6.9489928400713099</v>
      </c>
    </row>
    <row r="38" spans="1:12" ht="20.100000000000001" customHeight="1" x14ac:dyDescent="0.25">
      <c r="A38" s="192" t="s">
        <v>306</v>
      </c>
      <c r="B38" s="2">
        <v>12</v>
      </c>
      <c r="C38" s="71">
        <v>13.401819</v>
      </c>
      <c r="D38" s="4">
        <v>-35.466766999999997</v>
      </c>
      <c r="E38" s="4"/>
      <c r="F38" s="4">
        <v>-35.466766999999997</v>
      </c>
      <c r="G38" s="4"/>
      <c r="H38" s="4">
        <f>IF(C38&lt;0,F38-C38,F38-C38)</f>
        <v>-48.868585999999993</v>
      </c>
      <c r="I38" s="4" t="str">
        <f t="shared" si="0"/>
        <v>-48,868586</v>
      </c>
      <c r="J38" s="4">
        <f t="shared" si="1"/>
        <v>48.868586000000001</v>
      </c>
      <c r="K38" s="4">
        <f t="shared" si="2"/>
        <v>131.13141400000001</v>
      </c>
      <c r="L38" s="3">
        <f t="shared" si="3"/>
        <v>7.0348695305062119</v>
      </c>
    </row>
    <row r="39" spans="1:12" ht="20.100000000000001" customHeight="1" x14ac:dyDescent="0.25">
      <c r="A39" s="192" t="s">
        <v>306</v>
      </c>
      <c r="B39" s="2">
        <v>12</v>
      </c>
      <c r="C39" s="71">
        <v>13.401819</v>
      </c>
      <c r="D39" s="4">
        <v>-32.094093000000001</v>
      </c>
      <c r="E39" s="4"/>
      <c r="F39" s="4">
        <v>-32.094093000000001</v>
      </c>
      <c r="G39" s="4"/>
      <c r="H39" s="4">
        <f>IF(C39&lt;0,F39-C39,F39-C39)</f>
        <v>-45.495912000000004</v>
      </c>
      <c r="I39" s="4" t="str">
        <f t="shared" si="0"/>
        <v>-45,495912</v>
      </c>
      <c r="J39" s="4">
        <f t="shared" si="1"/>
        <v>45.495911999999997</v>
      </c>
      <c r="K39" s="4">
        <f t="shared" si="2"/>
        <v>134.504088</v>
      </c>
      <c r="L39" s="3">
        <f t="shared" si="3"/>
        <v>7.0715062112384155</v>
      </c>
    </row>
    <row r="40" spans="1:12" ht="20.100000000000001" customHeight="1" x14ac:dyDescent="0.25">
      <c r="A40" s="192" t="s">
        <v>306</v>
      </c>
      <c r="B40" s="2">
        <v>12</v>
      </c>
      <c r="C40" s="71">
        <v>13.401819</v>
      </c>
      <c r="D40" s="4">
        <v>86.156447</v>
      </c>
      <c r="E40" s="4">
        <v>86.156447</v>
      </c>
      <c r="F40" s="4"/>
      <c r="G40" s="4">
        <f>IF(C40&lt;0,E40-C40,E40-C40)</f>
        <v>72.754627999999997</v>
      </c>
      <c r="H40" s="4"/>
      <c r="I40" s="4" t="str">
        <f t="shared" si="0"/>
        <v>72,754628</v>
      </c>
      <c r="J40" s="4">
        <f t="shared" si="1"/>
        <v>72.754627999999997</v>
      </c>
      <c r="K40" s="4">
        <f t="shared" si="2"/>
        <v>107.245372</v>
      </c>
      <c r="L40" s="3">
        <f t="shared" si="3"/>
        <v>6.7447715816794034</v>
      </c>
    </row>
    <row r="41" spans="1:12" ht="20.100000000000001" customHeight="1" x14ac:dyDescent="0.25">
      <c r="A41" s="192" t="s">
        <v>306</v>
      </c>
      <c r="B41" s="2">
        <v>12</v>
      </c>
      <c r="C41" s="71">
        <v>13.401819</v>
      </c>
      <c r="D41" s="4">
        <v>6.6351979999999999</v>
      </c>
      <c r="E41" s="4">
        <v>6.6351979999999999</v>
      </c>
      <c r="F41" s="4"/>
      <c r="G41" s="4">
        <f>IF(C41&lt;0,E41-C41,E41-C41)</f>
        <v>-6.7666209999999998</v>
      </c>
      <c r="H41" s="4"/>
      <c r="I41" s="4" t="str">
        <f t="shared" si="0"/>
        <v>-6,766621</v>
      </c>
      <c r="J41" s="4">
        <f t="shared" si="1"/>
        <v>6.7666209999999998</v>
      </c>
      <c r="K41" s="4">
        <f t="shared" si="2"/>
        <v>173.23337900000001</v>
      </c>
      <c r="L41" s="3">
        <f t="shared" si="3"/>
        <v>7.4365731283734009</v>
      </c>
    </row>
    <row r="42" spans="1:12" ht="20.100000000000001" customHeight="1" x14ac:dyDescent="0.25">
      <c r="A42" s="192" t="s">
        <v>306</v>
      </c>
      <c r="B42" s="2">
        <v>13</v>
      </c>
      <c r="C42" s="71">
        <v>2.9871660000000002</v>
      </c>
      <c r="D42" s="4">
        <v>39.019399999999997</v>
      </c>
      <c r="E42" s="4">
        <v>39.019399999999997</v>
      </c>
      <c r="F42" s="4"/>
      <c r="G42" s="4">
        <f>IF(C42&lt;0,E42-C42,E42-C42)</f>
        <v>36.032233999999995</v>
      </c>
      <c r="H42" s="4"/>
      <c r="I42" s="4" t="str">
        <f t="shared" si="0"/>
        <v>36,032234</v>
      </c>
      <c r="J42" s="4">
        <f t="shared" si="1"/>
        <v>36.032234000000003</v>
      </c>
      <c r="K42" s="4">
        <f t="shared" si="2"/>
        <v>143.96776599999998</v>
      </c>
      <c r="L42" s="3">
        <f t="shared" si="3"/>
        <v>7.1696020220145229</v>
      </c>
    </row>
    <row r="43" spans="1:12" ht="20.100000000000001" customHeight="1" x14ac:dyDescent="0.25">
      <c r="A43" s="192" t="s">
        <v>306</v>
      </c>
      <c r="B43" s="2">
        <v>13</v>
      </c>
      <c r="C43" s="71">
        <v>2.9871660000000002</v>
      </c>
      <c r="D43" s="4">
        <v>-53.797410999999997</v>
      </c>
      <c r="E43" s="4"/>
      <c r="F43" s="4">
        <v>-53.797410999999997</v>
      </c>
      <c r="G43" s="4"/>
      <c r="H43" s="4">
        <f>IF(C43&lt;0,F43-C43,F43-C43)</f>
        <v>-56.784576999999999</v>
      </c>
      <c r="I43" s="4" t="str">
        <f t="shared" si="0"/>
        <v>-56,784577</v>
      </c>
      <c r="J43" s="4">
        <f t="shared" si="1"/>
        <v>56.784576999999999</v>
      </c>
      <c r="K43" s="4">
        <f t="shared" si="2"/>
        <v>123.215423</v>
      </c>
      <c r="L43" s="3">
        <f t="shared" si="3"/>
        <v>6.9450390407181484</v>
      </c>
    </row>
    <row r="44" spans="1:12" ht="20.100000000000001" customHeight="1" x14ac:dyDescent="0.25">
      <c r="A44" s="192" t="s">
        <v>306</v>
      </c>
      <c r="B44" s="2">
        <v>13</v>
      </c>
      <c r="C44" s="71">
        <v>2.9871660000000002</v>
      </c>
      <c r="D44" s="4">
        <v>32.137248999999997</v>
      </c>
      <c r="E44" s="4">
        <v>32.137248999999997</v>
      </c>
      <c r="F44" s="4"/>
      <c r="G44" s="4">
        <f>IF(C44&lt;0,E44-C44,E44-C44)</f>
        <v>29.150082999999995</v>
      </c>
      <c r="H44" s="4"/>
      <c r="I44" s="4" t="str">
        <f t="shared" si="0"/>
        <v>29,150083</v>
      </c>
      <c r="J44" s="4">
        <f t="shared" si="1"/>
        <v>29.150082999999999</v>
      </c>
      <c r="K44" s="4">
        <f t="shared" si="2"/>
        <v>150.849917</v>
      </c>
      <c r="L44" s="3">
        <f t="shared" si="3"/>
        <v>7.2369700924660263</v>
      </c>
    </row>
    <row r="45" spans="1:12" ht="20.100000000000001" customHeight="1" x14ac:dyDescent="0.25">
      <c r="A45" s="192" t="s">
        <v>306</v>
      </c>
      <c r="B45" s="20">
        <v>14</v>
      </c>
      <c r="C45" s="71">
        <v>16.473780000000001</v>
      </c>
      <c r="D45" s="4">
        <v>23.428692999999999</v>
      </c>
      <c r="E45" s="4">
        <v>23.428692999999999</v>
      </c>
      <c r="F45" s="4"/>
      <c r="G45" s="4">
        <f>IF(C45&lt;0,E45-C45,E45-C45)</f>
        <v>6.9549129999999977</v>
      </c>
      <c r="H45" s="4"/>
      <c r="I45" s="4" t="str">
        <f t="shared" si="0"/>
        <v>6,954913</v>
      </c>
      <c r="J45" s="4">
        <f t="shared" si="1"/>
        <v>6.9549130000000003</v>
      </c>
      <c r="K45" s="4">
        <f t="shared" si="2"/>
        <v>173.045087</v>
      </c>
      <c r="L45" s="3">
        <f t="shared" si="3"/>
        <v>7.4350041716632136</v>
      </c>
    </row>
    <row r="46" spans="1:12" ht="20.100000000000001" customHeight="1" x14ac:dyDescent="0.25">
      <c r="A46" s="192" t="s">
        <v>306</v>
      </c>
      <c r="B46" s="20">
        <v>14</v>
      </c>
      <c r="C46" s="71">
        <v>16.473780000000001</v>
      </c>
      <c r="D46" s="4">
        <v>51.645277999999998</v>
      </c>
      <c r="E46" s="4">
        <v>51.645277999999998</v>
      </c>
      <c r="F46" s="4"/>
      <c r="G46" s="4">
        <f>IF(C46&lt;0,E46-C46,E46-C46)</f>
        <v>35.171498</v>
      </c>
      <c r="H46" s="4"/>
      <c r="I46" s="4" t="str">
        <f t="shared" si="0"/>
        <v>35,171498</v>
      </c>
      <c r="J46" s="4">
        <f t="shared" si="1"/>
        <v>35.171498</v>
      </c>
      <c r="K46" s="4">
        <f t="shared" si="2"/>
        <v>144.82850200000001</v>
      </c>
      <c r="L46" s="3">
        <f t="shared" si="3"/>
        <v>7.1782017400387117</v>
      </c>
    </row>
    <row r="47" spans="1:12" ht="20.100000000000001" customHeight="1" x14ac:dyDescent="0.25">
      <c r="A47" s="192" t="s">
        <v>306</v>
      </c>
      <c r="B47" s="20">
        <v>14</v>
      </c>
      <c r="C47" s="71">
        <v>16.473780000000001</v>
      </c>
      <c r="D47" s="4">
        <v>78.690067999999997</v>
      </c>
      <c r="E47" s="4">
        <v>78.690067999999997</v>
      </c>
      <c r="F47" s="4"/>
      <c r="G47" s="4">
        <f>IF(C47&lt;0,E47-C47,E47-C47)</f>
        <v>62.216287999999992</v>
      </c>
      <c r="H47" s="4"/>
      <c r="I47" s="4" t="str">
        <f t="shared" si="0"/>
        <v>62,216288</v>
      </c>
      <c r="J47" s="4">
        <f t="shared" si="1"/>
        <v>62.216287999999999</v>
      </c>
      <c r="K47" s="4">
        <f t="shared" si="2"/>
        <v>117.78371200000001</v>
      </c>
      <c r="L47" s="3">
        <f t="shared" si="3"/>
        <v>6.8799962362306024</v>
      </c>
    </row>
    <row r="48" spans="1:12" ht="20.100000000000001" customHeight="1" x14ac:dyDescent="0.25">
      <c r="A48" s="192" t="s">
        <v>306</v>
      </c>
      <c r="B48" s="20">
        <v>14</v>
      </c>
      <c r="C48" s="71">
        <v>16.473780000000001</v>
      </c>
      <c r="D48" s="4">
        <v>86.221801999999997</v>
      </c>
      <c r="E48" s="4">
        <v>86.221801999999997</v>
      </c>
      <c r="F48" s="4"/>
      <c r="G48" s="4">
        <f>IF(C48&lt;0,E48-C48,E48-C48)</f>
        <v>69.748021999999992</v>
      </c>
      <c r="H48" s="4"/>
      <c r="I48" s="4" t="str">
        <f t="shared" si="0"/>
        <v>69,748022</v>
      </c>
      <c r="J48" s="4">
        <f t="shared" si="1"/>
        <v>69.748022000000006</v>
      </c>
      <c r="K48" s="4">
        <f t="shared" si="2"/>
        <v>110.25197799999999</v>
      </c>
      <c r="L48" s="3">
        <f t="shared" si="3"/>
        <v>6.7846607287792207</v>
      </c>
    </row>
    <row r="49" spans="1:12" ht="20.100000000000001" customHeight="1" x14ac:dyDescent="0.25">
      <c r="A49" s="192" t="s">
        <v>306</v>
      </c>
      <c r="B49" s="20">
        <v>14</v>
      </c>
      <c r="C49" s="71">
        <v>16.473780000000001</v>
      </c>
      <c r="D49" s="4">
        <v>-74.328908999999996</v>
      </c>
      <c r="E49" s="4"/>
      <c r="F49" s="4">
        <v>-74.328908999999996</v>
      </c>
      <c r="G49" s="4"/>
      <c r="H49" s="4">
        <f>IF(C49&lt;0,F49-C49,F49-C49)</f>
        <v>-90.802689000000001</v>
      </c>
      <c r="I49" s="4" t="str">
        <f t="shared" si="0"/>
        <v>-90,802689</v>
      </c>
      <c r="J49" s="4">
        <f t="shared" si="1"/>
        <v>90.802689000000001</v>
      </c>
      <c r="K49" s="4">
        <f t="shared" si="2"/>
        <v>89.197310999999999</v>
      </c>
      <c r="L49" s="3">
        <f t="shared" si="3"/>
        <v>6.4789283132679207</v>
      </c>
    </row>
    <row r="50" spans="1:12" ht="20.100000000000001" customHeight="1" x14ac:dyDescent="0.25">
      <c r="A50" s="192" t="s">
        <v>306</v>
      </c>
      <c r="B50" s="20">
        <v>14</v>
      </c>
      <c r="C50" s="71">
        <v>16.473780000000001</v>
      </c>
      <c r="D50" s="4">
        <v>-51.375321</v>
      </c>
      <c r="E50" s="4"/>
      <c r="F50" s="4">
        <v>-51.375321</v>
      </c>
      <c r="G50" s="4"/>
      <c r="H50" s="4">
        <f>IF(C50&lt;0,F50-C50,F50-C50)</f>
        <v>-67.849101000000005</v>
      </c>
      <c r="I50" s="4" t="str">
        <f t="shared" si="0"/>
        <v>-67,849101</v>
      </c>
      <c r="J50" s="4">
        <f t="shared" si="1"/>
        <v>67.849101000000005</v>
      </c>
      <c r="K50" s="4">
        <f t="shared" si="2"/>
        <v>112.150899</v>
      </c>
      <c r="L50" s="3">
        <f t="shared" si="3"/>
        <v>6.8092973748680441</v>
      </c>
    </row>
    <row r="51" spans="1:12" ht="20.100000000000001" customHeight="1" x14ac:dyDescent="0.25">
      <c r="A51" s="192" t="s">
        <v>306</v>
      </c>
      <c r="B51" s="20">
        <v>14</v>
      </c>
      <c r="C51" s="71">
        <v>16.473780000000001</v>
      </c>
      <c r="D51" s="21">
        <v>13.25285</v>
      </c>
      <c r="E51" s="21">
        <v>13.25285</v>
      </c>
      <c r="F51" s="21"/>
      <c r="G51" s="4"/>
      <c r="H51" s="4">
        <f>IF(C51&lt;0,F51-C51,F51-C51)</f>
        <v>-16.473780000000001</v>
      </c>
      <c r="I51" s="4" t="str">
        <f t="shared" si="0"/>
        <v>-16,47378</v>
      </c>
      <c r="J51" s="4">
        <f t="shared" si="1"/>
        <v>16.473780000000001</v>
      </c>
      <c r="K51" s="4">
        <f t="shared" si="2"/>
        <v>163.52622</v>
      </c>
      <c r="L51" s="3">
        <f t="shared" si="3"/>
        <v>7.3533781675846788</v>
      </c>
    </row>
    <row r="52" spans="1:12" ht="20.100000000000001" customHeight="1" x14ac:dyDescent="0.25">
      <c r="A52" s="192" t="s">
        <v>306</v>
      </c>
      <c r="B52" s="20">
        <v>15</v>
      </c>
      <c r="C52" s="75">
        <v>-2.6537570000000001</v>
      </c>
      <c r="D52" s="21">
        <v>61.699244</v>
      </c>
      <c r="E52" s="21">
        <v>61.699244</v>
      </c>
      <c r="F52" s="21"/>
      <c r="G52" s="4">
        <f>IF(C52&lt;0,E52-C52,E52-C52)</f>
        <v>64.353001000000006</v>
      </c>
      <c r="H52" s="4"/>
      <c r="I52" s="4" t="str">
        <f t="shared" si="0"/>
        <v>64,353001</v>
      </c>
      <c r="J52" s="4">
        <f t="shared" si="1"/>
        <v>64.353001000000006</v>
      </c>
      <c r="K52" s="4">
        <f t="shared" si="2"/>
        <v>115.64699899999999</v>
      </c>
      <c r="L52" s="3">
        <f t="shared" si="3"/>
        <v>6.8535840187925627</v>
      </c>
    </row>
    <row r="53" spans="1:12" ht="20.100000000000001" customHeight="1" x14ac:dyDescent="0.25">
      <c r="A53" s="192" t="s">
        <v>306</v>
      </c>
      <c r="B53" s="20">
        <v>15</v>
      </c>
      <c r="C53" s="75">
        <v>-2.6537570000000001</v>
      </c>
      <c r="D53" s="21">
        <v>71.878140000000002</v>
      </c>
      <c r="E53" s="21">
        <v>71.878140000000002</v>
      </c>
      <c r="F53" s="21"/>
      <c r="G53" s="4">
        <f>IF(C53&lt;0,E53-C53,E53-C53)</f>
        <v>74.531897000000001</v>
      </c>
      <c r="H53" s="4"/>
      <c r="I53" s="4" t="str">
        <f t="shared" si="0"/>
        <v>74,531897</v>
      </c>
      <c r="J53" s="4">
        <f t="shared" si="1"/>
        <v>74.531897000000001</v>
      </c>
      <c r="K53" s="4">
        <f t="shared" si="2"/>
        <v>105.468103</v>
      </c>
      <c r="L53" s="3">
        <f t="shared" si="3"/>
        <v>6.7206629365589645</v>
      </c>
    </row>
    <row r="54" spans="1:12" ht="20.100000000000001" customHeight="1" x14ac:dyDescent="0.25">
      <c r="A54" s="192" t="s">
        <v>306</v>
      </c>
      <c r="B54" s="20">
        <v>15</v>
      </c>
      <c r="C54" s="75">
        <v>-2.6537570000000001</v>
      </c>
      <c r="D54" s="21">
        <v>-46.759385000000002</v>
      </c>
      <c r="E54" s="21"/>
      <c r="F54" s="21">
        <v>-46.759385000000002</v>
      </c>
      <c r="G54" s="4"/>
      <c r="H54" s="4">
        <f>IF(C54&lt;0,F54-C54,F54-C54)</f>
        <v>-44.105628000000003</v>
      </c>
      <c r="I54" s="4" t="str">
        <f t="shared" si="0"/>
        <v>-44,105628</v>
      </c>
      <c r="J54" s="4">
        <f t="shared" si="1"/>
        <v>44.105628000000003</v>
      </c>
      <c r="K54" s="4">
        <f t="shared" si="2"/>
        <v>135.894372</v>
      </c>
      <c r="L54" s="3">
        <f t="shared" si="3"/>
        <v>7.0863418985965847</v>
      </c>
    </row>
    <row r="55" spans="1:12" ht="20.100000000000001" customHeight="1" x14ac:dyDescent="0.25">
      <c r="A55" s="192" t="s">
        <v>306</v>
      </c>
      <c r="B55" s="20">
        <v>15</v>
      </c>
      <c r="C55" s="75">
        <v>-2.6537570000000001</v>
      </c>
      <c r="D55" s="21">
        <v>47.602561999999999</v>
      </c>
      <c r="E55" s="21">
        <v>47.602561999999999</v>
      </c>
      <c r="F55" s="21"/>
      <c r="G55" s="4">
        <f>IF(C55&lt;0,E55-C55,E55-C55)</f>
        <v>50.256318999999998</v>
      </c>
      <c r="H55" s="4"/>
      <c r="I55" s="4" t="str">
        <f t="shared" si="0"/>
        <v>50,256319</v>
      </c>
      <c r="J55" s="4">
        <f t="shared" si="1"/>
        <v>50.256318999999998</v>
      </c>
      <c r="K55" s="4">
        <f t="shared" si="2"/>
        <v>129.74368100000001</v>
      </c>
      <c r="L55" s="3">
        <f t="shared" si="3"/>
        <v>7.0195204654525947</v>
      </c>
    </row>
    <row r="56" spans="1:12" ht="20.100000000000001" customHeight="1" x14ac:dyDescent="0.25">
      <c r="A56" s="192" t="s">
        <v>306</v>
      </c>
      <c r="B56" s="20">
        <v>16</v>
      </c>
      <c r="C56" s="75">
        <v>-19.573125999999998</v>
      </c>
      <c r="D56" s="21">
        <v>23.805944</v>
      </c>
      <c r="E56" s="21">
        <v>23.805944</v>
      </c>
      <c r="F56" s="21"/>
      <c r="G56" s="4">
        <f>IF(C56&lt;0,E56-C56,E56-C56)</f>
        <v>43.379069999999999</v>
      </c>
      <c r="H56" s="4"/>
      <c r="I56" s="4" t="str">
        <f t="shared" si="0"/>
        <v>43,37907</v>
      </c>
      <c r="J56" s="4">
        <f t="shared" si="1"/>
        <v>43.379069999999999</v>
      </c>
      <c r="K56" s="4">
        <f t="shared" si="2"/>
        <v>136.62092999999999</v>
      </c>
      <c r="L56" s="3">
        <f t="shared" si="3"/>
        <v>7.0940347077668591</v>
      </c>
    </row>
    <row r="57" spans="1:12" ht="20.100000000000001" customHeight="1" x14ac:dyDescent="0.25">
      <c r="A57" s="192" t="s">
        <v>306</v>
      </c>
      <c r="B57" s="20">
        <v>16</v>
      </c>
      <c r="C57" s="75">
        <v>-19.573125999999998</v>
      </c>
      <c r="D57" s="21">
        <v>10.885527</v>
      </c>
      <c r="E57" s="21">
        <v>10.885527</v>
      </c>
      <c r="F57" s="21"/>
      <c r="G57" s="4">
        <f>IF(C57&lt;0,E57-C57,E57-C57)</f>
        <v>30.458652999999998</v>
      </c>
      <c r="H57" s="4"/>
      <c r="I57" s="4" t="str">
        <f t="shared" si="0"/>
        <v>30,458653</v>
      </c>
      <c r="J57" s="4">
        <f t="shared" si="1"/>
        <v>30.458653000000002</v>
      </c>
      <c r="K57" s="4">
        <f t="shared" si="2"/>
        <v>149.541347</v>
      </c>
      <c r="L57" s="3">
        <f t="shared" si="3"/>
        <v>7.2244006231249616</v>
      </c>
    </row>
    <row r="58" spans="1:12" ht="20.100000000000001" customHeight="1" x14ac:dyDescent="0.25">
      <c r="A58" s="192" t="s">
        <v>306</v>
      </c>
      <c r="B58" s="20">
        <v>16</v>
      </c>
      <c r="C58" s="75">
        <v>-19.573125999999998</v>
      </c>
      <c r="D58" s="21">
        <v>-60.255119000000001</v>
      </c>
      <c r="E58" s="21"/>
      <c r="F58" s="21">
        <v>-60.255119000000001</v>
      </c>
      <c r="G58" s="4"/>
      <c r="H58" s="4">
        <f>IF(C58&lt;0,F58-C58,F58-C58)</f>
        <v>-40.681993000000006</v>
      </c>
      <c r="I58" s="4" t="str">
        <f t="shared" si="0"/>
        <v>-40,681993</v>
      </c>
      <c r="J58" s="4">
        <f t="shared" si="1"/>
        <v>40.681992999999999</v>
      </c>
      <c r="K58" s="4">
        <f t="shared" si="2"/>
        <v>139.31800699999999</v>
      </c>
      <c r="L58" s="3">
        <f t="shared" si="3"/>
        <v>7.1222379296280867</v>
      </c>
    </row>
    <row r="59" spans="1:12" ht="20.100000000000001" customHeight="1" x14ac:dyDescent="0.25">
      <c r="A59" s="192" t="s">
        <v>306</v>
      </c>
      <c r="B59" s="20">
        <v>17</v>
      </c>
      <c r="C59" s="75">
        <v>-46.623333000000002</v>
      </c>
      <c r="D59" s="21">
        <v>-77.195734000000002</v>
      </c>
      <c r="E59" s="21"/>
      <c r="F59" s="21">
        <v>-77.195734000000002</v>
      </c>
      <c r="G59" s="4"/>
      <c r="H59" s="4">
        <f>IF(C59&lt;0,F59-C59,F59-C59)</f>
        <v>-30.572400999999999</v>
      </c>
      <c r="I59" s="4" t="str">
        <f t="shared" si="0"/>
        <v>-30,572401</v>
      </c>
      <c r="J59" s="4">
        <f t="shared" si="1"/>
        <v>30.572400999999999</v>
      </c>
      <c r="K59" s="4">
        <f t="shared" si="2"/>
        <v>149.42759899999999</v>
      </c>
      <c r="L59" s="3">
        <f t="shared" si="3"/>
        <v>7.2233028256070257</v>
      </c>
    </row>
    <row r="60" spans="1:12" ht="20.100000000000001" customHeight="1" x14ac:dyDescent="0.25">
      <c r="A60" s="192" t="s">
        <v>306</v>
      </c>
      <c r="B60" s="20">
        <v>17</v>
      </c>
      <c r="C60" s="75">
        <v>-46.623333000000002</v>
      </c>
      <c r="D60" s="21">
        <v>37.613956999999999</v>
      </c>
      <c r="E60" s="21">
        <v>37.613956999999999</v>
      </c>
      <c r="F60" s="21"/>
      <c r="G60" s="4">
        <f>IF(C60&lt;0,E60-C60,E60-C60)</f>
        <v>84.237290000000002</v>
      </c>
      <c r="H60" s="4"/>
      <c r="I60" s="4" t="str">
        <f t="shared" si="0"/>
        <v>84,23729</v>
      </c>
      <c r="J60" s="4">
        <f t="shared" si="1"/>
        <v>84.237290000000002</v>
      </c>
      <c r="K60" s="4">
        <f t="shared" si="2"/>
        <v>95.762709999999998</v>
      </c>
      <c r="L60" s="3">
        <f t="shared" si="3"/>
        <v>6.5813920747402026</v>
      </c>
    </row>
    <row r="61" spans="1:12" ht="20.100000000000001" customHeight="1" x14ac:dyDescent="0.25">
      <c r="A61" s="192" t="s">
        <v>306</v>
      </c>
      <c r="B61" s="20">
        <v>17</v>
      </c>
      <c r="C61" s="75">
        <v>-46.623333000000002</v>
      </c>
      <c r="D61" s="21">
        <v>-24.183612</v>
      </c>
      <c r="E61" s="21"/>
      <c r="F61" s="21">
        <v>-24.183612</v>
      </c>
      <c r="G61" s="4"/>
      <c r="H61" s="4">
        <f>IF(C61&lt;0,F61-C61,F61-C61)</f>
        <v>22.439721000000002</v>
      </c>
      <c r="I61" s="4" t="str">
        <f t="shared" si="0"/>
        <v>22,439721</v>
      </c>
      <c r="J61" s="4">
        <f t="shared" si="1"/>
        <v>22.439720999999999</v>
      </c>
      <c r="K61" s="4">
        <f t="shared" si="2"/>
        <v>157.56027900000001</v>
      </c>
      <c r="L61" s="3">
        <f t="shared" si="3"/>
        <v>7.299760066495069</v>
      </c>
    </row>
    <row r="62" spans="1:12" ht="20.100000000000001" customHeight="1" x14ac:dyDescent="0.25">
      <c r="A62" s="192" t="s">
        <v>306</v>
      </c>
      <c r="B62" s="20">
        <v>18</v>
      </c>
      <c r="C62" s="75">
        <v>-22.416146999999999</v>
      </c>
      <c r="D62" s="21">
        <v>63.434949000000003</v>
      </c>
      <c r="E62" s="21">
        <v>63.434949000000003</v>
      </c>
      <c r="F62" s="21"/>
      <c r="G62" s="4">
        <f>IF(C62&lt;0,E62-C62,E62-C62)</f>
        <v>85.851095999999998</v>
      </c>
      <c r="H62" s="4"/>
      <c r="I62" s="4" t="str">
        <f t="shared" ref="I62:I121" si="4">CONCATENATE(G62,H62)</f>
        <v>85,851096</v>
      </c>
      <c r="J62" s="4">
        <f t="shared" ref="J62:J121" si="5">ABS(I62)</f>
        <v>85.851095999999998</v>
      </c>
      <c r="K62" s="4">
        <f t="shared" si="2"/>
        <v>94.148904000000002</v>
      </c>
      <c r="L62" s="3">
        <f t="shared" si="3"/>
        <v>6.5568723952184413</v>
      </c>
    </row>
    <row r="63" spans="1:12" ht="20.100000000000001" customHeight="1" x14ac:dyDescent="0.25">
      <c r="A63" s="192" t="s">
        <v>306</v>
      </c>
      <c r="B63" s="20">
        <v>18</v>
      </c>
      <c r="C63" s="75">
        <v>-22.416146999999999</v>
      </c>
      <c r="D63" s="21">
        <v>65.409882999999994</v>
      </c>
      <c r="E63" s="21">
        <v>65.409882999999994</v>
      </c>
      <c r="F63" s="21"/>
      <c r="G63" s="4">
        <f>IF(C63&lt;0,E63-C63,E63-C63)</f>
        <v>87.826029999999989</v>
      </c>
      <c r="H63" s="4"/>
      <c r="I63" s="4" t="str">
        <f t="shared" si="4"/>
        <v>87,82603</v>
      </c>
      <c r="J63" s="4">
        <f t="shared" si="5"/>
        <v>87.826030000000003</v>
      </c>
      <c r="K63" s="4">
        <f t="shared" si="2"/>
        <v>92.173969999999997</v>
      </c>
      <c r="L63" s="3">
        <f t="shared" si="3"/>
        <v>6.5262874848699264</v>
      </c>
    </row>
    <row r="64" spans="1:12" ht="20.100000000000001" customHeight="1" x14ac:dyDescent="0.25">
      <c r="A64" s="192" t="s">
        <v>306</v>
      </c>
      <c r="B64" s="20">
        <v>18</v>
      </c>
      <c r="C64" s="75">
        <v>-22.416146999999999</v>
      </c>
      <c r="D64" s="21">
        <v>56.951875000000001</v>
      </c>
      <c r="E64" s="21">
        <v>56.951875000000001</v>
      </c>
      <c r="F64" s="21"/>
      <c r="G64" s="4">
        <f>IF(C64&lt;0,E64-C64,E64-C64)</f>
        <v>79.368021999999996</v>
      </c>
      <c r="H64" s="4"/>
      <c r="I64" s="4" t="str">
        <f t="shared" si="4"/>
        <v>79,368022</v>
      </c>
      <c r="J64" s="4">
        <f t="shared" si="5"/>
        <v>79.368021999999996</v>
      </c>
      <c r="K64" s="4">
        <f t="shared" si="2"/>
        <v>100.631978</v>
      </c>
      <c r="L64" s="3">
        <f t="shared" si="3"/>
        <v>6.6529450155058409</v>
      </c>
    </row>
    <row r="65" spans="1:12" ht="20.100000000000001" customHeight="1" x14ac:dyDescent="0.25">
      <c r="A65" s="192" t="s">
        <v>306</v>
      </c>
      <c r="B65" s="20">
        <v>18</v>
      </c>
      <c r="C65" s="75">
        <v>-22.416146999999999</v>
      </c>
      <c r="D65" s="21">
        <v>-41.081750999999997</v>
      </c>
      <c r="E65" s="21"/>
      <c r="F65" s="21">
        <v>-41.081750999999997</v>
      </c>
      <c r="G65" s="4"/>
      <c r="H65" s="4">
        <f>IF(C65&lt;0,F65-C65,F65-C65)</f>
        <v>-18.665603999999998</v>
      </c>
      <c r="I65" s="4" t="str">
        <f t="shared" si="4"/>
        <v>-18,665604</v>
      </c>
      <c r="J65" s="4">
        <f t="shared" si="5"/>
        <v>18.665603999999998</v>
      </c>
      <c r="K65" s="4">
        <f t="shared" si="2"/>
        <v>161.334396</v>
      </c>
      <c r="L65" s="3">
        <f t="shared" si="3"/>
        <v>7.3339102392324538</v>
      </c>
    </row>
    <row r="66" spans="1:12" ht="20.100000000000001" customHeight="1" x14ac:dyDescent="0.25">
      <c r="A66" s="192" t="s">
        <v>306</v>
      </c>
      <c r="B66" s="20">
        <v>18</v>
      </c>
      <c r="C66" s="75">
        <v>-22.416146999999999</v>
      </c>
      <c r="D66" s="21">
        <v>47.250641000000002</v>
      </c>
      <c r="E66" s="21">
        <v>47.250641000000002</v>
      </c>
      <c r="F66" s="21"/>
      <c r="G66" s="4">
        <f>IF(C66&lt;0,E66-C66,E66-C66)</f>
        <v>69.666787999999997</v>
      </c>
      <c r="H66" s="4"/>
      <c r="I66" s="4" t="str">
        <f t="shared" si="4"/>
        <v>69,666788</v>
      </c>
      <c r="J66" s="4">
        <f t="shared" si="5"/>
        <v>69.666787999999997</v>
      </c>
      <c r="K66" s="4">
        <f t="shared" si="2"/>
        <v>110.333212</v>
      </c>
      <c r="L66" s="3">
        <f t="shared" si="3"/>
        <v>6.7857233195565039</v>
      </c>
    </row>
    <row r="67" spans="1:12" ht="20.100000000000001" customHeight="1" x14ac:dyDescent="0.25">
      <c r="A67" s="192" t="s">
        <v>306</v>
      </c>
      <c r="B67" s="20">
        <v>19</v>
      </c>
      <c r="C67" s="75">
        <v>-19.637833000000001</v>
      </c>
      <c r="D67" s="21">
        <v>87.172875000000005</v>
      </c>
      <c r="E67" s="21">
        <v>87.172875000000005</v>
      </c>
      <c r="F67" s="21"/>
      <c r="G67" s="4">
        <f>IF(C67&lt;0,E67-C67,E67-C67)</f>
        <v>106.81070800000001</v>
      </c>
      <c r="H67" s="4"/>
      <c r="I67" s="4" t="str">
        <f t="shared" si="4"/>
        <v>106,810708</v>
      </c>
      <c r="J67" s="4">
        <f t="shared" si="5"/>
        <v>106.81070800000001</v>
      </c>
      <c r="K67" s="4">
        <f t="shared" ref="K67:K130" si="6">180-J67</f>
        <v>73.189291999999995</v>
      </c>
      <c r="L67" s="3">
        <f t="shared" ref="L67:L130" si="7">LOG(K67,2)</f>
        <v>6.1935606845369193</v>
      </c>
    </row>
    <row r="68" spans="1:12" ht="20.100000000000001" customHeight="1" x14ac:dyDescent="0.25">
      <c r="A68" s="192" t="s">
        <v>306</v>
      </c>
      <c r="B68" s="20">
        <v>19</v>
      </c>
      <c r="C68" s="75">
        <v>-19.637833000000001</v>
      </c>
      <c r="D68" s="21">
        <v>-57.994616999999998</v>
      </c>
      <c r="E68" s="21"/>
      <c r="F68" s="21">
        <v>-57.994616999999998</v>
      </c>
      <c r="G68" s="4"/>
      <c r="H68" s="4">
        <f>IF(C68&lt;0,F68-C68,F68-C68)</f>
        <v>-38.356783999999998</v>
      </c>
      <c r="I68" s="4" t="str">
        <f t="shared" si="4"/>
        <v>-38,356784</v>
      </c>
      <c r="J68" s="4">
        <f t="shared" si="5"/>
        <v>38.356783999999998</v>
      </c>
      <c r="K68" s="4">
        <f t="shared" si="6"/>
        <v>141.643216</v>
      </c>
      <c r="L68" s="3">
        <f t="shared" si="7"/>
        <v>7.1461176952850627</v>
      </c>
    </row>
    <row r="69" spans="1:12" ht="20.100000000000001" customHeight="1" x14ac:dyDescent="0.25">
      <c r="A69" s="192" t="s">
        <v>306</v>
      </c>
      <c r="B69" s="20">
        <v>19</v>
      </c>
      <c r="C69" s="75">
        <v>-19.637833000000001</v>
      </c>
      <c r="D69" s="21">
        <v>41.537927000000003</v>
      </c>
      <c r="E69" s="21">
        <v>41.537927000000003</v>
      </c>
      <c r="F69" s="21"/>
      <c r="G69" s="4">
        <f>IF(C69&lt;0,E69-C69,E69-C69)</f>
        <v>61.175760000000004</v>
      </c>
      <c r="H69" s="4"/>
      <c r="I69" s="4" t="str">
        <f t="shared" si="4"/>
        <v>61,17576</v>
      </c>
      <c r="J69" s="4">
        <f t="shared" si="5"/>
        <v>61.175759999999997</v>
      </c>
      <c r="K69" s="4">
        <f t="shared" si="6"/>
        <v>118.82424</v>
      </c>
      <c r="L69" s="3">
        <f t="shared" si="7"/>
        <v>6.8926853639650467</v>
      </c>
    </row>
    <row r="70" spans="1:12" ht="20.100000000000001" customHeight="1" x14ac:dyDescent="0.25">
      <c r="A70" s="192" t="s">
        <v>306</v>
      </c>
      <c r="B70" s="20">
        <v>20</v>
      </c>
      <c r="C70" s="75">
        <v>-3.43987</v>
      </c>
      <c r="D70" s="21">
        <v>29.704404</v>
      </c>
      <c r="E70" s="21">
        <v>29.704404</v>
      </c>
      <c r="F70" s="21"/>
      <c r="G70" s="4">
        <f>IF(C70&lt;0,E70-C70,E70-C70)</f>
        <v>33.144274000000003</v>
      </c>
      <c r="H70" s="4"/>
      <c r="I70" s="4" t="str">
        <f t="shared" si="4"/>
        <v>33,144274</v>
      </c>
      <c r="J70" s="4">
        <f t="shared" si="5"/>
        <v>33.144274000000003</v>
      </c>
      <c r="K70" s="4">
        <f t="shared" si="6"/>
        <v>146.855726</v>
      </c>
      <c r="L70" s="3">
        <f t="shared" si="7"/>
        <v>7.1982557081494658</v>
      </c>
    </row>
    <row r="71" spans="1:12" ht="20.100000000000001" customHeight="1" x14ac:dyDescent="0.25">
      <c r="A71" s="192" t="s">
        <v>306</v>
      </c>
      <c r="B71" s="20">
        <v>20</v>
      </c>
      <c r="C71" s="75">
        <v>-3.43987</v>
      </c>
      <c r="D71" s="21">
        <v>21.370622000000001</v>
      </c>
      <c r="E71" s="21">
        <v>21.370622000000001</v>
      </c>
      <c r="F71" s="21"/>
      <c r="G71" s="4">
        <f>IF(C71&lt;0,E71-C71,E71-C71)</f>
        <v>24.810492</v>
      </c>
      <c r="H71" s="4"/>
      <c r="I71" s="4" t="str">
        <f t="shared" si="4"/>
        <v>24,810492</v>
      </c>
      <c r="J71" s="4">
        <f t="shared" si="5"/>
        <v>24.810492</v>
      </c>
      <c r="K71" s="4">
        <f t="shared" si="6"/>
        <v>155.18950799999999</v>
      </c>
      <c r="L71" s="3">
        <f t="shared" si="7"/>
        <v>7.2778872133562222</v>
      </c>
    </row>
    <row r="72" spans="1:12" ht="20.100000000000001" customHeight="1" x14ac:dyDescent="0.25">
      <c r="A72" s="192" t="s">
        <v>306</v>
      </c>
      <c r="B72" s="20">
        <v>20</v>
      </c>
      <c r="C72" s="75">
        <v>-3.43987</v>
      </c>
      <c r="D72" s="21">
        <v>-15.865708</v>
      </c>
      <c r="E72" s="21"/>
      <c r="F72" s="21">
        <v>-15.865708</v>
      </c>
      <c r="G72" s="4"/>
      <c r="H72" s="4">
        <f>IF(C72&lt;0,F72-C72,F72-C72)</f>
        <v>-12.425837999999999</v>
      </c>
      <c r="I72" s="4" t="str">
        <f t="shared" si="4"/>
        <v>-12,425838</v>
      </c>
      <c r="J72" s="4">
        <f t="shared" si="5"/>
        <v>12.425838000000001</v>
      </c>
      <c r="K72" s="4">
        <f t="shared" si="6"/>
        <v>167.574162</v>
      </c>
      <c r="L72" s="3">
        <f t="shared" si="7"/>
        <v>7.3886559090499935</v>
      </c>
    </row>
    <row r="73" spans="1:12" ht="20.100000000000001" customHeight="1" x14ac:dyDescent="0.25">
      <c r="A73" s="192" t="s">
        <v>306</v>
      </c>
      <c r="B73" s="20">
        <v>21</v>
      </c>
      <c r="C73" s="75">
        <v>-12.910449</v>
      </c>
      <c r="D73" s="21">
        <v>50.322750999999997</v>
      </c>
      <c r="E73" s="21">
        <v>50.322750999999997</v>
      </c>
      <c r="F73" s="21"/>
      <c r="G73" s="4">
        <f>IF(C73&lt;0,E73-C73,E73-C73)</f>
        <v>63.233199999999997</v>
      </c>
      <c r="H73" s="4"/>
      <c r="I73" s="4" t="str">
        <f t="shared" si="4"/>
        <v>63,2332</v>
      </c>
      <c r="J73" s="4">
        <f t="shared" si="5"/>
        <v>63.233199999999997</v>
      </c>
      <c r="K73" s="4">
        <f t="shared" si="6"/>
        <v>116.7668</v>
      </c>
      <c r="L73" s="3">
        <f t="shared" si="7"/>
        <v>6.8674863245748945</v>
      </c>
    </row>
    <row r="74" spans="1:12" ht="20.100000000000001" customHeight="1" x14ac:dyDescent="0.25">
      <c r="A74" s="192" t="s">
        <v>306</v>
      </c>
      <c r="B74" s="20">
        <v>21</v>
      </c>
      <c r="C74" s="75">
        <v>-12.910449</v>
      </c>
      <c r="D74" s="21">
        <v>38.157226999999999</v>
      </c>
      <c r="E74" s="21">
        <v>38.157226999999999</v>
      </c>
      <c r="F74" s="21"/>
      <c r="G74" s="4">
        <f>IF(C74&lt;0,E74-C74,E74-C74)</f>
        <v>51.067675999999999</v>
      </c>
      <c r="H74" s="4"/>
      <c r="I74" s="4" t="str">
        <f t="shared" si="4"/>
        <v>51,067676</v>
      </c>
      <c r="J74" s="4">
        <f t="shared" si="5"/>
        <v>51.067675999999999</v>
      </c>
      <c r="K74" s="4">
        <f t="shared" si="6"/>
        <v>128.93232399999999</v>
      </c>
      <c r="L74" s="3">
        <f t="shared" si="7"/>
        <v>7.0104701899239519</v>
      </c>
    </row>
    <row r="75" spans="1:12" ht="20.100000000000001" customHeight="1" x14ac:dyDescent="0.25">
      <c r="A75" s="192" t="s">
        <v>306</v>
      </c>
      <c r="B75" s="20">
        <v>21</v>
      </c>
      <c r="C75" s="75">
        <v>-12.910449</v>
      </c>
      <c r="D75" s="21">
        <v>36.469234</v>
      </c>
      <c r="E75" s="21">
        <v>36.469234</v>
      </c>
      <c r="F75" s="21"/>
      <c r="G75" s="4">
        <f>IF(C75&lt;0,E75-C75,E75-C75)</f>
        <v>49.379683</v>
      </c>
      <c r="H75" s="4"/>
      <c r="I75" s="4" t="str">
        <f t="shared" si="4"/>
        <v>49,379683</v>
      </c>
      <c r="J75" s="4">
        <f t="shared" si="5"/>
        <v>49.379683</v>
      </c>
      <c r="K75" s="4">
        <f t="shared" si="6"/>
        <v>130.620317</v>
      </c>
      <c r="L75" s="3">
        <f t="shared" si="7"/>
        <v>7.0292355043884518</v>
      </c>
    </row>
    <row r="76" spans="1:12" ht="20.100000000000001" customHeight="1" x14ac:dyDescent="0.25">
      <c r="A76" s="192" t="s">
        <v>306</v>
      </c>
      <c r="B76" s="20">
        <v>21</v>
      </c>
      <c r="C76" s="75">
        <v>-12.910449</v>
      </c>
      <c r="D76" s="21">
        <v>21.724191999999999</v>
      </c>
      <c r="E76" s="21">
        <v>21.724191999999999</v>
      </c>
      <c r="F76" s="21"/>
      <c r="G76" s="4">
        <f>IF(C76&lt;0,E76-C76,E76-C76)</f>
        <v>34.634641000000002</v>
      </c>
      <c r="H76" s="4"/>
      <c r="I76" s="4" t="str">
        <f t="shared" si="4"/>
        <v>34,634641</v>
      </c>
      <c r="J76" s="4">
        <f t="shared" si="5"/>
        <v>34.634641000000002</v>
      </c>
      <c r="K76" s="4">
        <f t="shared" si="6"/>
        <v>145.36535900000001</v>
      </c>
      <c r="L76" s="3">
        <f t="shared" si="7"/>
        <v>7.1835397014448787</v>
      </c>
    </row>
    <row r="77" spans="1:12" ht="20.100000000000001" customHeight="1" x14ac:dyDescent="0.25">
      <c r="A77" s="192" t="s">
        <v>306</v>
      </c>
      <c r="B77" s="20">
        <v>21</v>
      </c>
      <c r="C77" s="75">
        <v>-12.910449</v>
      </c>
      <c r="D77" s="21">
        <v>-85.763604999999998</v>
      </c>
      <c r="E77" s="21"/>
      <c r="F77" s="21">
        <v>-85.763604999999998</v>
      </c>
      <c r="G77" s="4"/>
      <c r="H77" s="4">
        <f>IF(C77&lt;0,F77-C77,F77-C77)</f>
        <v>-72.853155999999998</v>
      </c>
      <c r="I77" s="4" t="str">
        <f t="shared" si="4"/>
        <v>-72,853156</v>
      </c>
      <c r="J77" s="4">
        <f t="shared" si="5"/>
        <v>72.853155999999998</v>
      </c>
      <c r="K77" s="4">
        <f t="shared" si="6"/>
        <v>107.146844</v>
      </c>
      <c r="L77" s="3">
        <f t="shared" si="7"/>
        <v>6.7434455459711309</v>
      </c>
    </row>
    <row r="78" spans="1:12" ht="20.100000000000001" customHeight="1" x14ac:dyDescent="0.25">
      <c r="A78" s="193" t="s">
        <v>306</v>
      </c>
      <c r="B78" s="48">
        <v>21</v>
      </c>
      <c r="C78" s="176">
        <v>-12.910449</v>
      </c>
      <c r="D78" s="39">
        <v>-10.437474999999999</v>
      </c>
      <c r="E78" s="39"/>
      <c r="F78" s="39">
        <v>-10.437474999999999</v>
      </c>
      <c r="G78" s="39"/>
      <c r="H78" s="39">
        <f>IF(C78&lt;0,F78-C78,F78-C78)</f>
        <v>2.4729740000000007</v>
      </c>
      <c r="I78" s="39" t="str">
        <f t="shared" si="4"/>
        <v>2,472974</v>
      </c>
      <c r="J78" s="39">
        <f t="shared" si="5"/>
        <v>2.4729739999999998</v>
      </c>
      <c r="K78" s="4">
        <f t="shared" si="6"/>
        <v>177.52702600000001</v>
      </c>
      <c r="L78" s="3">
        <f t="shared" si="7"/>
        <v>7.4718948611985967</v>
      </c>
    </row>
    <row r="79" spans="1:12" ht="20.100000000000001" customHeight="1" x14ac:dyDescent="0.25">
      <c r="A79" s="192" t="s">
        <v>307</v>
      </c>
      <c r="B79" s="2">
        <v>1</v>
      </c>
      <c r="C79" s="71">
        <v>-9.5470970000000008</v>
      </c>
      <c r="D79" s="4">
        <v>-54.688786999999998</v>
      </c>
      <c r="E79" s="4"/>
      <c r="F79" s="4">
        <v>-54.688786999999998</v>
      </c>
      <c r="G79" s="4"/>
      <c r="H79" s="4">
        <f>IF(C79&lt;0,F79-C79,F79-C79)</f>
        <v>-45.141689999999997</v>
      </c>
      <c r="I79" s="4" t="str">
        <f t="shared" si="4"/>
        <v>-45,14169</v>
      </c>
      <c r="J79" s="4">
        <f t="shared" si="5"/>
        <v>45.141689999999997</v>
      </c>
      <c r="K79" s="4">
        <f t="shared" si="6"/>
        <v>134.85831000000002</v>
      </c>
      <c r="L79" s="3">
        <f t="shared" si="7"/>
        <v>7.0753006132867364</v>
      </c>
    </row>
    <row r="80" spans="1:12" ht="20.100000000000001" customHeight="1" x14ac:dyDescent="0.25">
      <c r="A80" s="192" t="s">
        <v>307</v>
      </c>
      <c r="B80" s="2">
        <v>1</v>
      </c>
      <c r="C80" s="71">
        <v>-9.5470970000000008</v>
      </c>
      <c r="D80" s="4">
        <v>89.187348</v>
      </c>
      <c r="E80" s="4">
        <v>89.187348</v>
      </c>
      <c r="F80" s="4"/>
      <c r="G80" s="4">
        <f>IF(C80&lt;0,E80-C80,E80-C80)</f>
        <v>98.734444999999994</v>
      </c>
      <c r="H80" s="4"/>
      <c r="I80" s="4" t="str">
        <f t="shared" si="4"/>
        <v>98,734445</v>
      </c>
      <c r="J80" s="4">
        <f t="shared" si="5"/>
        <v>98.734444999999994</v>
      </c>
      <c r="K80" s="4">
        <f t="shared" si="6"/>
        <v>81.265555000000006</v>
      </c>
      <c r="L80" s="3">
        <f t="shared" si="7"/>
        <v>6.3445720798973797</v>
      </c>
    </row>
    <row r="81" spans="1:12" ht="20.100000000000001" customHeight="1" x14ac:dyDescent="0.25">
      <c r="A81" s="192" t="s">
        <v>307</v>
      </c>
      <c r="B81" s="2">
        <v>1</v>
      </c>
      <c r="C81" s="71">
        <v>-9.5470970000000008</v>
      </c>
      <c r="D81" s="4">
        <v>-60.068488000000002</v>
      </c>
      <c r="E81" s="4"/>
      <c r="F81" s="4">
        <v>-60.068488000000002</v>
      </c>
      <c r="G81" s="4"/>
      <c r="H81" s="4">
        <f>IF(C81&lt;0,F81-C81,F81-C81)</f>
        <v>-50.521391000000001</v>
      </c>
      <c r="I81" s="4" t="str">
        <f t="shared" si="4"/>
        <v>-50,521391</v>
      </c>
      <c r="J81" s="4">
        <f t="shared" si="5"/>
        <v>50.521391000000001</v>
      </c>
      <c r="K81" s="4">
        <f t="shared" si="6"/>
        <v>129.47860900000001</v>
      </c>
      <c r="L81" s="3">
        <f t="shared" si="7"/>
        <v>7.016569961518929</v>
      </c>
    </row>
    <row r="82" spans="1:12" ht="20.100000000000001" customHeight="1" x14ac:dyDescent="0.25">
      <c r="A82" s="192" t="s">
        <v>307</v>
      </c>
      <c r="B82" s="2">
        <v>1</v>
      </c>
      <c r="C82" s="71">
        <v>-9.5470970000000008</v>
      </c>
      <c r="D82" s="4">
        <v>53.042893999999997</v>
      </c>
      <c r="E82" s="4">
        <v>53.042893999999997</v>
      </c>
      <c r="F82" s="4"/>
      <c r="G82" s="4">
        <f>IF(C82&lt;0,E82-C82,E82-C82)</f>
        <v>62.589990999999998</v>
      </c>
      <c r="H82" s="4"/>
      <c r="I82" s="4" t="str">
        <f t="shared" si="4"/>
        <v>62,589991</v>
      </c>
      <c r="J82" s="4">
        <f t="shared" si="5"/>
        <v>62.589990999999998</v>
      </c>
      <c r="K82" s="4">
        <f t="shared" si="6"/>
        <v>117.410009</v>
      </c>
      <c r="L82" s="3">
        <f t="shared" si="7"/>
        <v>6.8754115907197688</v>
      </c>
    </row>
    <row r="83" spans="1:12" ht="20.100000000000001" customHeight="1" x14ac:dyDescent="0.25">
      <c r="A83" s="192" t="s">
        <v>307</v>
      </c>
      <c r="B83" s="2">
        <v>2</v>
      </c>
      <c r="C83" s="71">
        <v>-9.0301670000000005</v>
      </c>
      <c r="D83" s="4">
        <v>47.726311000000003</v>
      </c>
      <c r="E83" s="4">
        <v>47.726311000000003</v>
      </c>
      <c r="F83" s="4"/>
      <c r="G83" s="4">
        <f>IF(C83&lt;0,E83-C83,E83-C83)</f>
        <v>56.756478000000001</v>
      </c>
      <c r="H83" s="4"/>
      <c r="I83" s="4" t="str">
        <f t="shared" si="4"/>
        <v>56,756478</v>
      </c>
      <c r="J83" s="4">
        <f t="shared" si="5"/>
        <v>56.756478000000001</v>
      </c>
      <c r="K83" s="4">
        <f t="shared" si="6"/>
        <v>123.243522</v>
      </c>
      <c r="L83" s="3">
        <f t="shared" si="7"/>
        <v>6.9453680065678522</v>
      </c>
    </row>
    <row r="84" spans="1:12" ht="20.100000000000001" customHeight="1" x14ac:dyDescent="0.25">
      <c r="A84" s="192" t="s">
        <v>307</v>
      </c>
      <c r="B84" s="2">
        <v>3</v>
      </c>
      <c r="C84" s="71">
        <v>-10.249582</v>
      </c>
      <c r="D84" s="4">
        <v>77.767752000000002</v>
      </c>
      <c r="E84" s="4">
        <v>77.767752000000002</v>
      </c>
      <c r="F84" s="4"/>
      <c r="G84" s="4">
        <f>IF(C84&lt;0,E84-C84,E84-C84)</f>
        <v>88.017334000000005</v>
      </c>
      <c r="H84" s="4"/>
      <c r="I84" s="4" t="str">
        <f t="shared" si="4"/>
        <v>88,017334</v>
      </c>
      <c r="J84" s="4">
        <f t="shared" si="5"/>
        <v>88.017334000000005</v>
      </c>
      <c r="K84" s="4">
        <f t="shared" si="6"/>
        <v>91.982665999999995</v>
      </c>
      <c r="L84" s="3">
        <f t="shared" si="7"/>
        <v>6.5232901078828727</v>
      </c>
    </row>
    <row r="85" spans="1:12" ht="20.100000000000001" customHeight="1" x14ac:dyDescent="0.25">
      <c r="A85" s="192" t="s">
        <v>307</v>
      </c>
      <c r="B85" s="2">
        <v>3</v>
      </c>
      <c r="C85" s="71">
        <v>-10.249582</v>
      </c>
      <c r="D85" s="4">
        <v>30.219697</v>
      </c>
      <c r="E85" s="4">
        <v>30.219697</v>
      </c>
      <c r="F85" s="4"/>
      <c r="G85" s="4">
        <f>IF(C85&lt;0,E85-C85,E85-C85)</f>
        <v>40.469279</v>
      </c>
      <c r="H85" s="4"/>
      <c r="I85" s="4" t="str">
        <f t="shared" si="4"/>
        <v>40,469279</v>
      </c>
      <c r="J85" s="4">
        <f t="shared" si="5"/>
        <v>40.469279</v>
      </c>
      <c r="K85" s="4">
        <f t="shared" si="6"/>
        <v>139.530721</v>
      </c>
      <c r="L85" s="3">
        <f t="shared" si="7"/>
        <v>7.1244389903584286</v>
      </c>
    </row>
    <row r="86" spans="1:12" ht="20.100000000000001" customHeight="1" x14ac:dyDescent="0.25">
      <c r="A86" s="192" t="s">
        <v>307</v>
      </c>
      <c r="B86" s="2">
        <v>5</v>
      </c>
      <c r="C86" s="71">
        <v>-3.9033929999999999</v>
      </c>
      <c r="D86" s="4">
        <v>-69.612542000000005</v>
      </c>
      <c r="E86" s="4"/>
      <c r="F86" s="4">
        <v>-69.612542000000005</v>
      </c>
      <c r="G86" s="4"/>
      <c r="H86" s="4">
        <f>IF(C86&lt;0,F86-C86,F86-C86)</f>
        <v>-65.709149000000011</v>
      </c>
      <c r="I86" s="4" t="str">
        <f t="shared" si="4"/>
        <v>-65,709149</v>
      </c>
      <c r="J86" s="4">
        <f t="shared" si="5"/>
        <v>65.709148999999996</v>
      </c>
      <c r="K86" s="4">
        <f t="shared" si="6"/>
        <v>114.290851</v>
      </c>
      <c r="L86" s="3">
        <f t="shared" si="7"/>
        <v>6.836566109991904</v>
      </c>
    </row>
    <row r="87" spans="1:12" ht="20.100000000000001" customHeight="1" x14ac:dyDescent="0.25">
      <c r="A87" s="192" t="s">
        <v>307</v>
      </c>
      <c r="B87" s="2">
        <v>5</v>
      </c>
      <c r="C87" s="71">
        <v>-3.9033929999999999</v>
      </c>
      <c r="D87" s="4">
        <v>51.632514999999998</v>
      </c>
      <c r="E87" s="4">
        <v>51.632514999999998</v>
      </c>
      <c r="F87" s="4"/>
      <c r="G87" s="4">
        <f>IF(C87&lt;0,E87-C87,E87-C87)</f>
        <v>55.535907999999999</v>
      </c>
      <c r="H87" s="4"/>
      <c r="I87" s="4" t="str">
        <f t="shared" si="4"/>
        <v>55,535908</v>
      </c>
      <c r="J87" s="4">
        <f t="shared" si="5"/>
        <v>55.535907999999999</v>
      </c>
      <c r="K87" s="4">
        <f t="shared" si="6"/>
        <v>124.46409199999999</v>
      </c>
      <c r="L87" s="3">
        <f t="shared" si="7"/>
        <v>6.9595857733082269</v>
      </c>
    </row>
    <row r="88" spans="1:12" ht="20.100000000000001" customHeight="1" x14ac:dyDescent="0.25">
      <c r="A88" s="192" t="s">
        <v>307</v>
      </c>
      <c r="B88" s="2">
        <v>5</v>
      </c>
      <c r="C88" s="71">
        <v>-3.9033929999999999</v>
      </c>
      <c r="D88" s="4">
        <v>-72.239087999999995</v>
      </c>
      <c r="E88" s="4"/>
      <c r="F88" s="4">
        <v>-72.239087999999995</v>
      </c>
      <c r="G88" s="4"/>
      <c r="H88" s="4">
        <f>IF(C88&lt;0,F88-C88,F88-C88)</f>
        <v>-68.335695000000001</v>
      </c>
      <c r="I88" s="4" t="str">
        <f t="shared" si="4"/>
        <v>-68,335695</v>
      </c>
      <c r="J88" s="4">
        <f t="shared" si="5"/>
        <v>68.335695000000001</v>
      </c>
      <c r="K88" s="4">
        <f t="shared" si="6"/>
        <v>111.664305</v>
      </c>
      <c r="L88" s="3">
        <f t="shared" si="7"/>
        <v>6.8030242723778453</v>
      </c>
    </row>
    <row r="89" spans="1:12" ht="20.100000000000001" customHeight="1" x14ac:dyDescent="0.25">
      <c r="A89" s="192" t="s">
        <v>307</v>
      </c>
      <c r="B89" s="2">
        <v>6</v>
      </c>
      <c r="C89" s="71">
        <v>-5.1203560000000001</v>
      </c>
      <c r="D89" s="4">
        <v>45</v>
      </c>
      <c r="E89" s="4">
        <v>45</v>
      </c>
      <c r="F89" s="4"/>
      <c r="G89" s="4">
        <f>IF(C89&lt;0,E89-C89,E89-C89)</f>
        <v>50.120356000000001</v>
      </c>
      <c r="H89" s="4"/>
      <c r="I89" s="4" t="str">
        <f t="shared" si="4"/>
        <v>50,120356</v>
      </c>
      <c r="J89" s="4">
        <f t="shared" si="5"/>
        <v>50.120356000000001</v>
      </c>
      <c r="K89" s="4">
        <f t="shared" si="6"/>
        <v>129.87964399999998</v>
      </c>
      <c r="L89" s="3">
        <f t="shared" si="7"/>
        <v>7.0210315250908328</v>
      </c>
    </row>
    <row r="90" spans="1:12" ht="20.100000000000001" customHeight="1" x14ac:dyDescent="0.25">
      <c r="A90" s="192" t="s">
        <v>307</v>
      </c>
      <c r="B90" s="2">
        <v>6</v>
      </c>
      <c r="C90" s="71">
        <v>-5.1203560000000001</v>
      </c>
      <c r="D90" s="4">
        <v>74.475888999999995</v>
      </c>
      <c r="E90" s="4">
        <v>74.475888999999995</v>
      </c>
      <c r="F90" s="4"/>
      <c r="G90" s="4">
        <f>IF(C90&lt;0,E90-C90,E90-C90)</f>
        <v>79.596244999999996</v>
      </c>
      <c r="H90" s="4"/>
      <c r="I90" s="4" t="str">
        <f t="shared" si="4"/>
        <v>79,596245</v>
      </c>
      <c r="J90" s="4">
        <f t="shared" si="5"/>
        <v>79.596244999999996</v>
      </c>
      <c r="K90" s="4">
        <f t="shared" si="6"/>
        <v>100.403755</v>
      </c>
      <c r="L90" s="3">
        <f t="shared" si="7"/>
        <v>6.6496694154237295</v>
      </c>
    </row>
    <row r="91" spans="1:12" ht="20.100000000000001" customHeight="1" x14ac:dyDescent="0.25">
      <c r="A91" s="192" t="s">
        <v>307</v>
      </c>
      <c r="B91" s="2">
        <v>6</v>
      </c>
      <c r="C91" s="71">
        <v>-5.1203560000000001</v>
      </c>
      <c r="D91" s="4">
        <v>-83.509227999999993</v>
      </c>
      <c r="E91" s="4"/>
      <c r="F91" s="4">
        <v>-83.509227999999993</v>
      </c>
      <c r="G91" s="4"/>
      <c r="H91" s="4">
        <f>IF(C91&lt;0,F91-C91,F91-C91)</f>
        <v>-78.388871999999992</v>
      </c>
      <c r="I91" s="4" t="str">
        <f t="shared" si="4"/>
        <v>-78,388872</v>
      </c>
      <c r="J91" s="4">
        <f t="shared" si="5"/>
        <v>78.388872000000006</v>
      </c>
      <c r="K91" s="4">
        <f t="shared" si="6"/>
        <v>101.61112799999999</v>
      </c>
      <c r="L91" s="3">
        <f t="shared" si="7"/>
        <v>6.6669145980982334</v>
      </c>
    </row>
    <row r="92" spans="1:12" ht="20.100000000000001" customHeight="1" x14ac:dyDescent="0.25">
      <c r="A92" s="192" t="s">
        <v>307</v>
      </c>
      <c r="B92" s="2">
        <v>6</v>
      </c>
      <c r="C92" s="71">
        <v>-5.1203560000000001</v>
      </c>
      <c r="D92" s="4">
        <v>-39.207203999999997</v>
      </c>
      <c r="E92" s="4"/>
      <c r="F92" s="4">
        <v>-39.207203999999997</v>
      </c>
      <c r="G92" s="4"/>
      <c r="H92" s="4">
        <f>IF(C92&lt;0,F92-C92,F92-C92)</f>
        <v>-34.086847999999996</v>
      </c>
      <c r="I92" s="4" t="str">
        <f t="shared" si="4"/>
        <v>-34,086848</v>
      </c>
      <c r="J92" s="4">
        <f t="shared" si="5"/>
        <v>34.086848000000003</v>
      </c>
      <c r="K92" s="4">
        <f t="shared" si="6"/>
        <v>145.913152</v>
      </c>
      <c r="L92" s="3">
        <f t="shared" si="7"/>
        <v>7.1889661173761006</v>
      </c>
    </row>
    <row r="93" spans="1:12" ht="20.100000000000001" customHeight="1" x14ac:dyDescent="0.25">
      <c r="A93" s="192" t="s">
        <v>307</v>
      </c>
      <c r="B93" s="2">
        <v>7</v>
      </c>
      <c r="C93" s="71">
        <v>-6.9217890000000004</v>
      </c>
      <c r="D93" s="4">
        <v>-60.689993000000001</v>
      </c>
      <c r="E93" s="4"/>
      <c r="F93" s="4">
        <v>-60.689993000000001</v>
      </c>
      <c r="G93" s="4"/>
      <c r="H93" s="4">
        <f>IF(C93&lt;0,F93-C93,F93-C93)</f>
        <v>-53.768203999999997</v>
      </c>
      <c r="I93" s="4" t="str">
        <f t="shared" si="4"/>
        <v>-53,768204</v>
      </c>
      <c r="J93" s="4">
        <f t="shared" si="5"/>
        <v>53.768203999999997</v>
      </c>
      <c r="K93" s="4">
        <f t="shared" si="6"/>
        <v>126.231796</v>
      </c>
      <c r="L93" s="3">
        <f t="shared" si="7"/>
        <v>6.979931540299547</v>
      </c>
    </row>
    <row r="94" spans="1:12" ht="20.100000000000001" customHeight="1" x14ac:dyDescent="0.25">
      <c r="A94" s="192" t="s">
        <v>307</v>
      </c>
      <c r="B94" s="2">
        <v>7</v>
      </c>
      <c r="C94" s="71">
        <v>-6.9217890000000004</v>
      </c>
      <c r="D94" s="4">
        <v>65.108699999999999</v>
      </c>
      <c r="E94" s="4">
        <v>65.108699999999999</v>
      </c>
      <c r="F94" s="4"/>
      <c r="G94" s="4">
        <f>IF(C94&lt;0,E94-C94,E94-C94)</f>
        <v>72.030489000000003</v>
      </c>
      <c r="H94" s="4"/>
      <c r="I94" s="4" t="str">
        <f t="shared" si="4"/>
        <v>72,030489</v>
      </c>
      <c r="J94" s="4">
        <f t="shared" si="5"/>
        <v>72.030489000000003</v>
      </c>
      <c r="K94" s="4">
        <f t="shared" si="6"/>
        <v>107.969511</v>
      </c>
      <c r="L94" s="3">
        <f t="shared" si="7"/>
        <v>6.754480163838811</v>
      </c>
    </row>
    <row r="95" spans="1:12" ht="20.100000000000001" customHeight="1" x14ac:dyDescent="0.25">
      <c r="A95" s="192" t="s">
        <v>307</v>
      </c>
      <c r="B95" s="2">
        <v>8</v>
      </c>
      <c r="C95" s="71">
        <v>-18.546310999999999</v>
      </c>
      <c r="D95" s="4">
        <v>77.175601999999998</v>
      </c>
      <c r="E95" s="4">
        <v>77.175601999999998</v>
      </c>
      <c r="F95" s="4"/>
      <c r="G95" s="4">
        <f>IF(C95&lt;0,E95-C95,E95-C95)</f>
        <v>95.721913000000001</v>
      </c>
      <c r="H95" s="4"/>
      <c r="I95" s="4" t="str">
        <f t="shared" si="4"/>
        <v>95,721913</v>
      </c>
      <c r="J95" s="4">
        <f t="shared" si="5"/>
        <v>95.721913000000001</v>
      </c>
      <c r="K95" s="4">
        <f t="shared" si="6"/>
        <v>84.278086999999999</v>
      </c>
      <c r="L95" s="3">
        <f t="shared" si="7"/>
        <v>6.397085662163895</v>
      </c>
    </row>
    <row r="96" spans="1:12" ht="20.100000000000001" customHeight="1" x14ac:dyDescent="0.25">
      <c r="A96" s="192" t="s">
        <v>307</v>
      </c>
      <c r="B96" s="2">
        <v>8</v>
      </c>
      <c r="C96" s="71">
        <v>-18.546310999999999</v>
      </c>
      <c r="D96" s="4">
        <v>-55.603858000000002</v>
      </c>
      <c r="E96" s="4"/>
      <c r="F96" s="4">
        <v>-55.603858000000002</v>
      </c>
      <c r="G96" s="4"/>
      <c r="H96" s="4">
        <f>IF(C96&lt;0,F96-C96,F96-C96)</f>
        <v>-37.057547</v>
      </c>
      <c r="I96" s="4" t="str">
        <f t="shared" si="4"/>
        <v>-37,057547</v>
      </c>
      <c r="J96" s="4">
        <f t="shared" si="5"/>
        <v>37.057547</v>
      </c>
      <c r="K96" s="4">
        <f t="shared" si="6"/>
        <v>142.942453</v>
      </c>
      <c r="L96" s="3">
        <f t="shared" si="7"/>
        <v>7.1592906411050619</v>
      </c>
    </row>
    <row r="97" spans="1:12" ht="20.100000000000001" customHeight="1" x14ac:dyDescent="0.25">
      <c r="A97" s="192" t="s">
        <v>307</v>
      </c>
      <c r="B97" s="2">
        <v>9</v>
      </c>
      <c r="C97" s="71">
        <v>2.2936649999999998</v>
      </c>
      <c r="D97" s="4">
        <v>66.627892000000003</v>
      </c>
      <c r="E97" s="4">
        <v>66.627892000000003</v>
      </c>
      <c r="F97" s="4"/>
      <c r="G97" s="4">
        <f>IF(C97&lt;0,E97-C97,E97-C97)</f>
        <v>64.334226999999998</v>
      </c>
      <c r="H97" s="4"/>
      <c r="I97" s="4" t="str">
        <f t="shared" si="4"/>
        <v>64,334227</v>
      </c>
      <c r="J97" s="4">
        <f t="shared" si="5"/>
        <v>64.334226999999998</v>
      </c>
      <c r="K97" s="4">
        <f t="shared" si="6"/>
        <v>115.665773</v>
      </c>
      <c r="L97" s="3">
        <f t="shared" si="7"/>
        <v>6.8538182052278644</v>
      </c>
    </row>
    <row r="98" spans="1:12" ht="20.100000000000001" customHeight="1" x14ac:dyDescent="0.25">
      <c r="A98" s="192" t="s">
        <v>307</v>
      </c>
      <c r="B98" s="2">
        <v>9</v>
      </c>
      <c r="C98" s="71">
        <v>2.2936649999999998</v>
      </c>
      <c r="D98" s="4">
        <v>-61.606980999999998</v>
      </c>
      <c r="E98" s="4"/>
      <c r="F98" s="4">
        <v>-61.606980999999998</v>
      </c>
      <c r="G98" s="4"/>
      <c r="H98" s="4">
        <f>IF(C98&lt;0,F98-C98,F98-C98)</f>
        <v>-63.900645999999995</v>
      </c>
      <c r="I98" s="4" t="str">
        <f t="shared" si="4"/>
        <v>-63,900646</v>
      </c>
      <c r="J98" s="4">
        <f t="shared" si="5"/>
        <v>63.900646000000002</v>
      </c>
      <c r="K98" s="4">
        <f t="shared" si="6"/>
        <v>116.09935400000001</v>
      </c>
      <c r="L98" s="3">
        <f t="shared" si="7"/>
        <v>6.8592161345571085</v>
      </c>
    </row>
    <row r="99" spans="1:12" ht="20.100000000000001" customHeight="1" x14ac:dyDescent="0.25">
      <c r="A99" s="192" t="s">
        <v>307</v>
      </c>
      <c r="B99" s="2">
        <v>10</v>
      </c>
      <c r="C99" s="71">
        <v>13.716571</v>
      </c>
      <c r="D99" s="4">
        <v>74.054603999999998</v>
      </c>
      <c r="E99" s="4">
        <v>74.054603999999998</v>
      </c>
      <c r="F99" s="4"/>
      <c r="G99" s="4">
        <f>IF(C99&lt;0,E99-C99,E99-C99)</f>
        <v>60.338032999999996</v>
      </c>
      <c r="H99" s="4"/>
      <c r="I99" s="4" t="str">
        <f t="shared" si="4"/>
        <v>60,338033</v>
      </c>
      <c r="J99" s="4">
        <f t="shared" si="5"/>
        <v>60.338033000000003</v>
      </c>
      <c r="K99" s="4">
        <f t="shared" si="6"/>
        <v>119.661967</v>
      </c>
      <c r="L99" s="3">
        <f t="shared" si="7"/>
        <v>6.9028208730550737</v>
      </c>
    </row>
    <row r="100" spans="1:12" ht="20.100000000000001" customHeight="1" x14ac:dyDescent="0.25">
      <c r="A100" s="192" t="s">
        <v>307</v>
      </c>
      <c r="B100" s="2">
        <v>10</v>
      </c>
      <c r="C100" s="71">
        <v>13.716571</v>
      </c>
      <c r="D100" s="4">
        <v>-15.908832</v>
      </c>
      <c r="E100" s="4"/>
      <c r="F100" s="4">
        <v>-15.908832</v>
      </c>
      <c r="G100" s="4"/>
      <c r="H100" s="4">
        <f>IF(C100&lt;0,F100-C100,F100-C100)</f>
        <v>-29.625402999999999</v>
      </c>
      <c r="I100" s="4" t="str">
        <f t="shared" si="4"/>
        <v>-29,625403</v>
      </c>
      <c r="J100" s="4">
        <f t="shared" si="5"/>
        <v>29.625402999999999</v>
      </c>
      <c r="K100" s="4">
        <f t="shared" si="6"/>
        <v>150.37459699999999</v>
      </c>
      <c r="L100" s="3">
        <f t="shared" si="7"/>
        <v>7.2324170607961564</v>
      </c>
    </row>
    <row r="101" spans="1:12" ht="20.100000000000001" customHeight="1" x14ac:dyDescent="0.25">
      <c r="A101" s="192" t="s">
        <v>307</v>
      </c>
      <c r="B101" s="2">
        <v>11</v>
      </c>
      <c r="C101" s="71">
        <v>3.149607</v>
      </c>
      <c r="D101" s="4">
        <v>-87.229783999999995</v>
      </c>
      <c r="E101" s="4"/>
      <c r="F101" s="4">
        <v>-87.229783999999995</v>
      </c>
      <c r="G101" s="4"/>
      <c r="H101" s="4">
        <f>IF(C101&lt;0,F101-C101,F101-C101)</f>
        <v>-90.379390999999998</v>
      </c>
      <c r="I101" s="4" t="str">
        <f t="shared" si="4"/>
        <v>-90,379391</v>
      </c>
      <c r="J101" s="4">
        <f t="shared" si="5"/>
        <v>90.379390999999998</v>
      </c>
      <c r="K101" s="4">
        <f t="shared" si="6"/>
        <v>89.620609000000002</v>
      </c>
      <c r="L101" s="3">
        <f t="shared" si="7"/>
        <v>6.4857586249740171</v>
      </c>
    </row>
    <row r="102" spans="1:12" ht="20.100000000000001" customHeight="1" x14ac:dyDescent="0.25">
      <c r="A102" s="192" t="s">
        <v>307</v>
      </c>
      <c r="B102" s="2">
        <v>11</v>
      </c>
      <c r="C102" s="71">
        <v>3.149607</v>
      </c>
      <c r="D102" s="4">
        <v>-81.362869000000003</v>
      </c>
      <c r="E102" s="4"/>
      <c r="F102" s="4">
        <v>-81.362869000000003</v>
      </c>
      <c r="G102" s="4"/>
      <c r="H102" s="4">
        <f>IF(C102&lt;0,F102-C102,F102-C102)</f>
        <v>-84.512476000000007</v>
      </c>
      <c r="I102" s="4" t="str">
        <f t="shared" si="4"/>
        <v>-84,512476</v>
      </c>
      <c r="J102" s="4">
        <f t="shared" si="5"/>
        <v>84.512476000000007</v>
      </c>
      <c r="K102" s="4">
        <f t="shared" si="6"/>
        <v>95.487523999999993</v>
      </c>
      <c r="L102" s="3">
        <f t="shared" si="7"/>
        <v>6.5772403438564817</v>
      </c>
    </row>
    <row r="103" spans="1:12" ht="20.100000000000001" customHeight="1" x14ac:dyDescent="0.25">
      <c r="A103" s="192" t="s">
        <v>307</v>
      </c>
      <c r="B103" s="2">
        <v>11</v>
      </c>
      <c r="C103" s="71">
        <v>3.149607</v>
      </c>
      <c r="D103" s="4">
        <v>82.355981</v>
      </c>
      <c r="E103" s="4">
        <v>82.355981</v>
      </c>
      <c r="F103" s="4"/>
      <c r="G103" s="4">
        <f>IF(C103&lt;0,E103-C103,E103-C103)</f>
        <v>79.206373999999997</v>
      </c>
      <c r="H103" s="4"/>
      <c r="I103" s="4" t="str">
        <f t="shared" si="4"/>
        <v>79,206374</v>
      </c>
      <c r="J103" s="4">
        <f t="shared" si="5"/>
        <v>79.206373999999997</v>
      </c>
      <c r="K103" s="4">
        <f t="shared" si="6"/>
        <v>100.793626</v>
      </c>
      <c r="L103" s="3">
        <f t="shared" si="7"/>
        <v>6.6552605981666701</v>
      </c>
    </row>
    <row r="104" spans="1:12" ht="20.100000000000001" customHeight="1" x14ac:dyDescent="0.25">
      <c r="A104" s="192" t="s">
        <v>307</v>
      </c>
      <c r="B104" s="2">
        <v>11</v>
      </c>
      <c r="C104" s="71">
        <v>3.149607</v>
      </c>
      <c r="D104" s="4">
        <v>-80.272420999999994</v>
      </c>
      <c r="E104" s="4"/>
      <c r="F104" s="4">
        <v>-80.272420999999994</v>
      </c>
      <c r="G104" s="4"/>
      <c r="H104" s="4">
        <f>IF(C104&lt;0,F104-C104,F104-C104)</f>
        <v>-83.422027999999997</v>
      </c>
      <c r="I104" s="4" t="str">
        <f t="shared" si="4"/>
        <v>-83,422028</v>
      </c>
      <c r="J104" s="4">
        <f t="shared" si="5"/>
        <v>83.422027999999997</v>
      </c>
      <c r="K104" s="4">
        <f t="shared" si="6"/>
        <v>96.577972000000003</v>
      </c>
      <c r="L104" s="3">
        <f t="shared" si="7"/>
        <v>6.5936222641728186</v>
      </c>
    </row>
    <row r="105" spans="1:12" ht="20.100000000000001" customHeight="1" x14ac:dyDescent="0.25">
      <c r="A105" s="192" t="s">
        <v>307</v>
      </c>
      <c r="B105" s="2">
        <v>11</v>
      </c>
      <c r="C105" s="71">
        <v>3.149607</v>
      </c>
      <c r="D105" s="4">
        <v>78.801973000000004</v>
      </c>
      <c r="E105" s="4">
        <v>78.801973000000004</v>
      </c>
      <c r="F105" s="4"/>
      <c r="G105" s="4">
        <f>IF(C105&lt;0,E105-C105,E105-C105)</f>
        <v>75.652366000000001</v>
      </c>
      <c r="H105" s="4"/>
      <c r="I105" s="4" t="str">
        <f t="shared" si="4"/>
        <v>75,652366</v>
      </c>
      <c r="J105" s="4">
        <f t="shared" si="5"/>
        <v>75.652366000000001</v>
      </c>
      <c r="K105" s="4">
        <f t="shared" si="6"/>
        <v>104.347634</v>
      </c>
      <c r="L105" s="3">
        <f t="shared" si="7"/>
        <v>6.7052540786753028</v>
      </c>
    </row>
    <row r="106" spans="1:12" ht="20.100000000000001" customHeight="1" x14ac:dyDescent="0.25">
      <c r="A106" s="192" t="s">
        <v>307</v>
      </c>
      <c r="B106" s="2">
        <v>12</v>
      </c>
      <c r="C106" s="71">
        <v>13.191902000000001</v>
      </c>
      <c r="D106" s="4">
        <v>-85.601294999999993</v>
      </c>
      <c r="E106" s="4"/>
      <c r="F106" s="4">
        <v>-85.601294999999993</v>
      </c>
      <c r="G106" s="4"/>
      <c r="H106" s="4">
        <f>IF(C106&lt;0,F106-C106,F106-C106)</f>
        <v>-98.793196999999992</v>
      </c>
      <c r="I106" s="4" t="str">
        <f t="shared" si="4"/>
        <v>-98,793197</v>
      </c>
      <c r="J106" s="4">
        <f t="shared" si="5"/>
        <v>98.793197000000006</v>
      </c>
      <c r="K106" s="4">
        <f t="shared" si="6"/>
        <v>81.206802999999994</v>
      </c>
      <c r="L106" s="3">
        <f t="shared" si="7"/>
        <v>6.3435286873624248</v>
      </c>
    </row>
    <row r="107" spans="1:12" ht="20.100000000000001" customHeight="1" x14ac:dyDescent="0.25">
      <c r="A107" s="192" t="s">
        <v>307</v>
      </c>
      <c r="B107" s="2">
        <v>12</v>
      </c>
      <c r="C107" s="71">
        <v>13.191902000000001</v>
      </c>
      <c r="D107" s="4">
        <v>75.712828000000002</v>
      </c>
      <c r="E107" s="4">
        <v>75.712828000000002</v>
      </c>
      <c r="F107" s="4"/>
      <c r="G107" s="4">
        <f>IF(C107&lt;0,E107-C107,E107-C107)</f>
        <v>62.520926000000003</v>
      </c>
      <c r="H107" s="4"/>
      <c r="I107" s="4" t="str">
        <f t="shared" si="4"/>
        <v>62,520926</v>
      </c>
      <c r="J107" s="4">
        <f t="shared" si="5"/>
        <v>62.520926000000003</v>
      </c>
      <c r="K107" s="4">
        <f t="shared" si="6"/>
        <v>117.479074</v>
      </c>
      <c r="L107" s="3">
        <f t="shared" si="7"/>
        <v>6.8762599889049705</v>
      </c>
    </row>
    <row r="108" spans="1:12" ht="20.100000000000001" customHeight="1" x14ac:dyDescent="0.25">
      <c r="A108" s="192" t="s">
        <v>307</v>
      </c>
      <c r="B108" s="2">
        <v>12</v>
      </c>
      <c r="C108" s="71">
        <v>13.191902000000001</v>
      </c>
      <c r="D108" s="4">
        <v>74.357754</v>
      </c>
      <c r="E108" s="4">
        <v>74.357754</v>
      </c>
      <c r="F108" s="4"/>
      <c r="G108" s="4">
        <f>IF(C108&lt;0,E108-C108,E108-C108)</f>
        <v>61.165852000000001</v>
      </c>
      <c r="H108" s="4"/>
      <c r="I108" s="4" t="str">
        <f t="shared" si="4"/>
        <v>61,165852</v>
      </c>
      <c r="J108" s="4">
        <f t="shared" si="5"/>
        <v>61.165852000000001</v>
      </c>
      <c r="K108" s="4">
        <f t="shared" si="6"/>
        <v>118.834148</v>
      </c>
      <c r="L108" s="3">
        <f t="shared" si="7"/>
        <v>6.8928056561423512</v>
      </c>
    </row>
    <row r="109" spans="1:12" ht="20.100000000000001" customHeight="1" x14ac:dyDescent="0.25">
      <c r="A109" s="192" t="s">
        <v>307</v>
      </c>
      <c r="B109" s="2">
        <v>13</v>
      </c>
      <c r="C109" s="71">
        <v>6.0343730000000004</v>
      </c>
      <c r="D109" s="4">
        <v>-43.646808</v>
      </c>
      <c r="E109" s="4"/>
      <c r="F109" s="4">
        <v>-43.646808</v>
      </c>
      <c r="G109" s="4"/>
      <c r="H109" s="4">
        <f>IF(C109&lt;0,F109-C109,F109-C109)</f>
        <v>-49.681181000000002</v>
      </c>
      <c r="I109" s="4" t="str">
        <f t="shared" si="4"/>
        <v>-49,681181</v>
      </c>
      <c r="J109" s="4">
        <f t="shared" si="5"/>
        <v>49.681181000000002</v>
      </c>
      <c r="K109" s="4">
        <f t="shared" si="6"/>
        <v>130.31881899999999</v>
      </c>
      <c r="L109" s="3">
        <f t="shared" si="7"/>
        <v>7.0259016245445034</v>
      </c>
    </row>
    <row r="110" spans="1:12" ht="20.100000000000001" customHeight="1" x14ac:dyDescent="0.25">
      <c r="A110" s="192" t="s">
        <v>307</v>
      </c>
      <c r="B110" s="2">
        <v>13</v>
      </c>
      <c r="C110" s="71">
        <v>6.0343730000000004</v>
      </c>
      <c r="D110" s="4">
        <v>53.455027999999999</v>
      </c>
      <c r="E110" s="4">
        <v>53.455027999999999</v>
      </c>
      <c r="F110" s="4"/>
      <c r="G110" s="4">
        <f>IF(C110&lt;0,E110-C110,E110-C110)</f>
        <v>47.420654999999996</v>
      </c>
      <c r="H110" s="4"/>
      <c r="I110" s="4" t="str">
        <f t="shared" si="4"/>
        <v>47,420655</v>
      </c>
      <c r="J110" s="4">
        <f t="shared" si="5"/>
        <v>47.420654999999996</v>
      </c>
      <c r="K110" s="4">
        <f t="shared" si="6"/>
        <v>132.57934499999999</v>
      </c>
      <c r="L110" s="3">
        <f t="shared" si="7"/>
        <v>7.0507122202238399</v>
      </c>
    </row>
    <row r="111" spans="1:12" ht="20.100000000000001" customHeight="1" x14ac:dyDescent="0.25">
      <c r="A111" s="192" t="s">
        <v>307</v>
      </c>
      <c r="B111" s="2">
        <v>14</v>
      </c>
      <c r="C111" s="71">
        <v>6.9307259999999999</v>
      </c>
      <c r="D111" s="4">
        <v>-87.614056000000005</v>
      </c>
      <c r="E111" s="4"/>
      <c r="F111" s="4">
        <v>-87.614056000000005</v>
      </c>
      <c r="G111" s="4"/>
      <c r="H111" s="4">
        <f>IF(C111&lt;0,F111-C111,F111-C111)</f>
        <v>-94.544781999999998</v>
      </c>
      <c r="I111" s="4" t="str">
        <f t="shared" si="4"/>
        <v>-94,544782</v>
      </c>
      <c r="J111" s="4">
        <f t="shared" si="5"/>
        <v>94.544781999999998</v>
      </c>
      <c r="K111" s="4">
        <f t="shared" si="6"/>
        <v>85.455218000000002</v>
      </c>
      <c r="L111" s="3">
        <f t="shared" si="7"/>
        <v>6.4170966821999507</v>
      </c>
    </row>
    <row r="112" spans="1:12" ht="20.100000000000001" customHeight="1" x14ac:dyDescent="0.25">
      <c r="A112" s="192" t="s">
        <v>307</v>
      </c>
      <c r="B112" s="2">
        <v>14</v>
      </c>
      <c r="C112" s="71">
        <v>6.9307259999999999</v>
      </c>
      <c r="D112" s="4">
        <v>66.760745</v>
      </c>
      <c r="E112" s="4">
        <v>66.760745</v>
      </c>
      <c r="F112" s="4"/>
      <c r="G112" s="4">
        <f>IF(C112&lt;0,E112-C112,E112-C112)</f>
        <v>59.830019</v>
      </c>
      <c r="H112" s="4"/>
      <c r="I112" s="4" t="str">
        <f t="shared" si="4"/>
        <v>59,830019</v>
      </c>
      <c r="J112" s="4">
        <f t="shared" si="5"/>
        <v>59.830019</v>
      </c>
      <c r="K112" s="4">
        <f t="shared" si="6"/>
        <v>120.16998100000001</v>
      </c>
      <c r="L112" s="3">
        <f t="shared" si="7"/>
        <v>6.9089327391409512</v>
      </c>
    </row>
    <row r="113" spans="1:12" ht="20.100000000000001" customHeight="1" x14ac:dyDescent="0.25">
      <c r="A113" s="192" t="s">
        <v>307</v>
      </c>
      <c r="B113" s="2">
        <v>14</v>
      </c>
      <c r="C113" s="71">
        <v>6.9307259999999999</v>
      </c>
      <c r="D113" s="4">
        <v>-74.744881000000007</v>
      </c>
      <c r="E113" s="4"/>
      <c r="F113" s="4">
        <v>-74.744881000000007</v>
      </c>
      <c r="G113" s="4"/>
      <c r="H113" s="4">
        <f>IF(C113&lt;0,F113-C113,F113-C113)</f>
        <v>-81.675607000000014</v>
      </c>
      <c r="I113" s="4" t="str">
        <f t="shared" si="4"/>
        <v>-81,675607</v>
      </c>
      <c r="J113" s="4">
        <f t="shared" si="5"/>
        <v>81.675606999999999</v>
      </c>
      <c r="K113" s="4">
        <f t="shared" si="6"/>
        <v>98.324393000000001</v>
      </c>
      <c r="L113" s="3">
        <f t="shared" si="7"/>
        <v>6.619477469687963</v>
      </c>
    </row>
    <row r="114" spans="1:12" ht="20.100000000000001" customHeight="1" x14ac:dyDescent="0.25">
      <c r="A114" s="192" t="s">
        <v>307</v>
      </c>
      <c r="B114" s="2">
        <v>14</v>
      </c>
      <c r="C114" s="71">
        <v>6.9307259999999999</v>
      </c>
      <c r="D114" s="4">
        <v>-79.695154000000002</v>
      </c>
      <c r="E114" s="4"/>
      <c r="F114" s="4">
        <v>-79.695154000000002</v>
      </c>
      <c r="G114" s="4"/>
      <c r="H114" s="4">
        <f>IF(C114&lt;0,F114-C114,F114-C114)</f>
        <v>-86.625879999999995</v>
      </c>
      <c r="I114" s="4" t="str">
        <f t="shared" si="4"/>
        <v>-86,62588</v>
      </c>
      <c r="J114" s="4">
        <f t="shared" si="5"/>
        <v>86.625879999999995</v>
      </c>
      <c r="K114" s="4">
        <f t="shared" si="6"/>
        <v>93.374120000000005</v>
      </c>
      <c r="L114" s="3">
        <f t="shared" si="7"/>
        <v>6.5449508362417834</v>
      </c>
    </row>
    <row r="115" spans="1:12" ht="20.100000000000001" customHeight="1" x14ac:dyDescent="0.25">
      <c r="A115" s="192" t="s">
        <v>307</v>
      </c>
      <c r="B115" s="2">
        <v>14</v>
      </c>
      <c r="C115" s="71">
        <v>6.9307259999999999</v>
      </c>
      <c r="D115" s="4">
        <v>66.217969999999994</v>
      </c>
      <c r="E115" s="4">
        <v>66.217969999999994</v>
      </c>
      <c r="F115" s="4"/>
      <c r="G115" s="4">
        <f>IF(C115&lt;0,E115-C115,E115-C115)</f>
        <v>59.287243999999994</v>
      </c>
      <c r="H115" s="4"/>
      <c r="I115" s="4" t="str">
        <f t="shared" si="4"/>
        <v>59,287244</v>
      </c>
      <c r="J115" s="4">
        <f t="shared" si="5"/>
        <v>59.287244000000001</v>
      </c>
      <c r="K115" s="4">
        <f t="shared" si="6"/>
        <v>120.712756</v>
      </c>
      <c r="L115" s="3">
        <f t="shared" si="7"/>
        <v>6.9154343268913738</v>
      </c>
    </row>
    <row r="116" spans="1:12" ht="20.100000000000001" customHeight="1" x14ac:dyDescent="0.25">
      <c r="A116" s="192" t="s">
        <v>307</v>
      </c>
      <c r="B116" s="2">
        <v>14</v>
      </c>
      <c r="C116" s="71">
        <v>6.9307259999999999</v>
      </c>
      <c r="D116" s="4">
        <v>59.420772999999997</v>
      </c>
      <c r="E116" s="4">
        <v>59.420772999999997</v>
      </c>
      <c r="F116" s="4"/>
      <c r="G116" s="4">
        <f>IF(C116&lt;0,E116-C116,E116-C116)</f>
        <v>52.490046999999997</v>
      </c>
      <c r="H116" s="4"/>
      <c r="I116" s="4" t="str">
        <f t="shared" si="4"/>
        <v>52,490047</v>
      </c>
      <c r="J116" s="4">
        <f t="shared" si="5"/>
        <v>52.490046999999997</v>
      </c>
      <c r="K116" s="4">
        <f t="shared" si="6"/>
        <v>127.509953</v>
      </c>
      <c r="L116" s="3">
        <f t="shared" si="7"/>
        <v>6.9944660531985763</v>
      </c>
    </row>
    <row r="117" spans="1:12" ht="20.100000000000001" customHeight="1" x14ac:dyDescent="0.25">
      <c r="A117" s="192" t="s">
        <v>307</v>
      </c>
      <c r="B117" s="2">
        <v>15</v>
      </c>
      <c r="C117" s="71">
        <v>-10.317249</v>
      </c>
      <c r="D117" s="4">
        <v>73.593227999999996</v>
      </c>
      <c r="E117" s="4">
        <v>73.593227999999996</v>
      </c>
      <c r="F117" s="4"/>
      <c r="G117" s="4">
        <f>IF(C117&lt;0,E117-C117,E117-C117)</f>
        <v>83.910477</v>
      </c>
      <c r="H117" s="4"/>
      <c r="I117" s="4" t="str">
        <f t="shared" si="4"/>
        <v>83,910477</v>
      </c>
      <c r="J117" s="4">
        <f t="shared" si="5"/>
        <v>83.910477</v>
      </c>
      <c r="K117" s="4">
        <f t="shared" si="6"/>
        <v>96.089523</v>
      </c>
      <c r="L117" s="3">
        <f t="shared" si="7"/>
        <v>6.586307232026428</v>
      </c>
    </row>
    <row r="118" spans="1:12" ht="20.100000000000001" customHeight="1" x14ac:dyDescent="0.25">
      <c r="A118" s="192" t="s">
        <v>307</v>
      </c>
      <c r="B118" s="2">
        <v>15</v>
      </c>
      <c r="C118" s="71">
        <v>-10.317249</v>
      </c>
      <c r="D118" s="4">
        <v>-61.598103999999999</v>
      </c>
      <c r="E118" s="4"/>
      <c r="F118" s="4">
        <v>-61.598103999999999</v>
      </c>
      <c r="G118" s="4"/>
      <c r="H118" s="4">
        <f>IF(C118&lt;0,F118-C118,F118-C118)</f>
        <v>-51.280855000000003</v>
      </c>
      <c r="I118" s="4" t="str">
        <f t="shared" si="4"/>
        <v>-51,280855</v>
      </c>
      <c r="J118" s="4">
        <f t="shared" si="5"/>
        <v>51.280855000000003</v>
      </c>
      <c r="K118" s="4">
        <f t="shared" si="6"/>
        <v>128.719145</v>
      </c>
      <c r="L118" s="3">
        <f t="shared" si="7"/>
        <v>7.0080828380683879</v>
      </c>
    </row>
    <row r="119" spans="1:12" ht="20.100000000000001" customHeight="1" x14ac:dyDescent="0.25">
      <c r="A119" s="192" t="s">
        <v>307</v>
      </c>
      <c r="B119" s="2">
        <v>15</v>
      </c>
      <c r="C119" s="71">
        <v>-10.317249</v>
      </c>
      <c r="D119" s="4">
        <v>56.309932000000003</v>
      </c>
      <c r="E119" s="4">
        <v>56.309932000000003</v>
      </c>
      <c r="F119" s="4"/>
      <c r="G119" s="4">
        <f>IF(C119&lt;0,E119-C119,E119-C119)</f>
        <v>66.627181000000007</v>
      </c>
      <c r="H119" s="4"/>
      <c r="I119" s="4" t="str">
        <f t="shared" si="4"/>
        <v>66,627181</v>
      </c>
      <c r="J119" s="4">
        <f t="shared" si="5"/>
        <v>66.627180999999993</v>
      </c>
      <c r="K119" s="4">
        <f t="shared" si="6"/>
        <v>113.37281900000001</v>
      </c>
      <c r="L119" s="3">
        <f t="shared" si="7"/>
        <v>6.8249309870718582</v>
      </c>
    </row>
    <row r="120" spans="1:12" ht="20.100000000000001" customHeight="1" x14ac:dyDescent="0.25">
      <c r="A120" s="192" t="s">
        <v>307</v>
      </c>
      <c r="B120" s="2">
        <v>15</v>
      </c>
      <c r="C120" s="71">
        <v>-10.317249</v>
      </c>
      <c r="D120" s="4">
        <v>-50.635941000000003</v>
      </c>
      <c r="E120" s="4"/>
      <c r="F120" s="4">
        <v>-50.635941000000003</v>
      </c>
      <c r="G120" s="4"/>
      <c r="H120" s="4">
        <f>IF(C120&lt;0,F120-C120,F120-C120)</f>
        <v>-40.318691999999999</v>
      </c>
      <c r="I120" s="4" t="str">
        <f t="shared" si="4"/>
        <v>-40,318692</v>
      </c>
      <c r="J120" s="4">
        <f t="shared" si="5"/>
        <v>40.318691999999999</v>
      </c>
      <c r="K120" s="4">
        <f t="shared" si="6"/>
        <v>139.681308</v>
      </c>
      <c r="L120" s="3">
        <f t="shared" si="7"/>
        <v>7.1259951635646104</v>
      </c>
    </row>
    <row r="121" spans="1:12" ht="20.100000000000001" customHeight="1" x14ac:dyDescent="0.25">
      <c r="A121" s="192" t="s">
        <v>307</v>
      </c>
      <c r="B121" s="2">
        <v>17</v>
      </c>
      <c r="C121" s="71">
        <v>-9.5722419999999993</v>
      </c>
      <c r="D121" s="4">
        <v>-81.780790999999994</v>
      </c>
      <c r="E121" s="4"/>
      <c r="F121" s="4">
        <v>-81.780790999999994</v>
      </c>
      <c r="G121" s="4"/>
      <c r="H121" s="4">
        <f>IF(C121&lt;0,F121-C121,F121-C121)</f>
        <v>-72.208548999999991</v>
      </c>
      <c r="I121" s="4" t="str">
        <f t="shared" si="4"/>
        <v>-72,208549</v>
      </c>
      <c r="J121" s="4">
        <f t="shared" si="5"/>
        <v>72.208549000000005</v>
      </c>
      <c r="K121" s="4">
        <f t="shared" si="6"/>
        <v>107.791451</v>
      </c>
      <c r="L121" s="3">
        <f t="shared" si="7"/>
        <v>6.7520989514552738</v>
      </c>
    </row>
    <row r="122" spans="1:12" ht="20.100000000000001" customHeight="1" x14ac:dyDescent="0.25">
      <c r="A122" s="192" t="s">
        <v>307</v>
      </c>
      <c r="B122" s="2">
        <v>17</v>
      </c>
      <c r="C122" s="71">
        <v>-9.5722419999999993</v>
      </c>
      <c r="D122" s="4">
        <v>65.304473999999999</v>
      </c>
      <c r="E122" s="4">
        <v>65.304473999999999</v>
      </c>
      <c r="F122" s="4"/>
      <c r="G122" s="4">
        <f>IF(C122&lt;0,E122-C122,E122-C122)</f>
        <v>74.876716000000002</v>
      </c>
      <c r="H122" s="4"/>
      <c r="I122" s="4" t="str">
        <f t="shared" ref="I122:I174" si="8">CONCATENATE(G122,H122)</f>
        <v>74,876716</v>
      </c>
      <c r="J122" s="4">
        <f t="shared" ref="J122:J174" si="9">ABS(I122)</f>
        <v>74.876716000000002</v>
      </c>
      <c r="K122" s="4">
        <f t="shared" si="6"/>
        <v>105.123284</v>
      </c>
      <c r="L122" s="3">
        <f t="shared" si="7"/>
        <v>6.7159384403393672</v>
      </c>
    </row>
    <row r="123" spans="1:12" ht="20.100000000000001" customHeight="1" x14ac:dyDescent="0.25">
      <c r="A123" s="192" t="s">
        <v>307</v>
      </c>
      <c r="B123" s="2">
        <v>17</v>
      </c>
      <c r="C123" s="71">
        <v>-9.5722419999999993</v>
      </c>
      <c r="D123" s="4">
        <v>-83.643517000000003</v>
      </c>
      <c r="E123" s="4"/>
      <c r="F123" s="4">
        <v>-83.643517000000003</v>
      </c>
      <c r="G123" s="4"/>
      <c r="H123" s="4">
        <f>IF(C123&lt;0,F123-C123,F123-C123)</f>
        <v>-74.071275</v>
      </c>
      <c r="I123" s="4" t="str">
        <f t="shared" si="8"/>
        <v>-74,071275</v>
      </c>
      <c r="J123" s="4">
        <f t="shared" si="9"/>
        <v>74.071275</v>
      </c>
      <c r="K123" s="4">
        <f t="shared" si="6"/>
        <v>105.928725</v>
      </c>
      <c r="L123" s="3">
        <f t="shared" si="7"/>
        <v>6.7269500519628327</v>
      </c>
    </row>
    <row r="124" spans="1:12" ht="20.100000000000001" customHeight="1" x14ac:dyDescent="0.25">
      <c r="A124" s="192" t="s">
        <v>307</v>
      </c>
      <c r="B124" s="2">
        <v>18</v>
      </c>
      <c r="C124" s="71">
        <v>-15.572544000000001</v>
      </c>
      <c r="D124" s="4">
        <v>66.279604000000006</v>
      </c>
      <c r="E124" s="4">
        <v>66.279604000000006</v>
      </c>
      <c r="F124" s="4"/>
      <c r="G124" s="4">
        <f>IF(C124&lt;0,E124-C124,E124-C124)</f>
        <v>81.852148</v>
      </c>
      <c r="H124" s="4"/>
      <c r="I124" s="4" t="str">
        <f t="shared" si="8"/>
        <v>81,852148</v>
      </c>
      <c r="J124" s="4">
        <f t="shared" si="9"/>
        <v>81.852148</v>
      </c>
      <c r="K124" s="4">
        <f t="shared" si="6"/>
        <v>98.147852</v>
      </c>
      <c r="L124" s="3">
        <f t="shared" si="7"/>
        <v>6.6168847890397569</v>
      </c>
    </row>
    <row r="125" spans="1:12" ht="20.100000000000001" customHeight="1" x14ac:dyDescent="0.25">
      <c r="A125" s="192" t="s">
        <v>307</v>
      </c>
      <c r="B125" s="2">
        <v>18</v>
      </c>
      <c r="C125" s="71">
        <v>-15.572544000000001</v>
      </c>
      <c r="D125" s="4">
        <v>68.416031000000004</v>
      </c>
      <c r="E125" s="4">
        <v>68.416031000000004</v>
      </c>
      <c r="F125" s="4"/>
      <c r="G125" s="4">
        <f>IF(C125&lt;0,E125-C125,E125-C125)</f>
        <v>83.988574999999997</v>
      </c>
      <c r="H125" s="4"/>
      <c r="I125" s="4" t="str">
        <f t="shared" si="8"/>
        <v>83,988575</v>
      </c>
      <c r="J125" s="4">
        <f t="shared" si="9"/>
        <v>83.988574999999997</v>
      </c>
      <c r="K125" s="4">
        <f t="shared" si="6"/>
        <v>96.011425000000003</v>
      </c>
      <c r="L125" s="3">
        <f t="shared" si="7"/>
        <v>6.5851341862431152</v>
      </c>
    </row>
    <row r="126" spans="1:12" ht="20.100000000000001" customHeight="1" x14ac:dyDescent="0.25">
      <c r="A126" s="192" t="s">
        <v>307</v>
      </c>
      <c r="B126" s="2">
        <v>18</v>
      </c>
      <c r="C126" s="71">
        <v>-15.572544000000001</v>
      </c>
      <c r="D126" s="4">
        <v>-77.195734000000002</v>
      </c>
      <c r="E126" s="4"/>
      <c r="F126" s="4">
        <v>-77.195734000000002</v>
      </c>
      <c r="G126" s="4"/>
      <c r="H126" s="4">
        <f>IF(C126&lt;0,F126-C126,F126-C126)</f>
        <v>-61.623190000000001</v>
      </c>
      <c r="I126" s="4" t="str">
        <f t="shared" si="8"/>
        <v>-61,62319</v>
      </c>
      <c r="J126" s="4">
        <f t="shared" si="9"/>
        <v>61.623190000000001</v>
      </c>
      <c r="K126" s="4">
        <f t="shared" si="6"/>
        <v>118.37681000000001</v>
      </c>
      <c r="L126" s="3">
        <f t="shared" si="7"/>
        <v>6.8872426746705848</v>
      </c>
    </row>
    <row r="127" spans="1:12" ht="20.100000000000001" customHeight="1" x14ac:dyDescent="0.25">
      <c r="A127" s="192" t="s">
        <v>307</v>
      </c>
      <c r="B127" s="2">
        <v>19</v>
      </c>
      <c r="C127" s="71">
        <v>-6.2495630000000002</v>
      </c>
      <c r="D127" s="4">
        <v>89.157476000000003</v>
      </c>
      <c r="E127" s="4">
        <v>89.157476000000003</v>
      </c>
      <c r="F127" s="4"/>
      <c r="G127" s="4">
        <f>IF(C127&lt;0,E127-C127,E127-C127)</f>
        <v>95.407038999999997</v>
      </c>
      <c r="H127" s="4"/>
      <c r="I127" s="4" t="str">
        <f t="shared" si="8"/>
        <v>95,407039</v>
      </c>
      <c r="J127" s="4">
        <f t="shared" si="9"/>
        <v>95.407038999999997</v>
      </c>
      <c r="K127" s="4">
        <f t="shared" si="6"/>
        <v>84.592961000000003</v>
      </c>
      <c r="L127" s="3">
        <f t="shared" si="7"/>
        <v>6.4024657162362937</v>
      </c>
    </row>
    <row r="128" spans="1:12" ht="20.100000000000001" customHeight="1" x14ac:dyDescent="0.25">
      <c r="A128" s="192" t="s">
        <v>307</v>
      </c>
      <c r="B128" s="2">
        <v>19</v>
      </c>
      <c r="C128" s="71">
        <v>-6.2495630000000002</v>
      </c>
      <c r="D128" s="4">
        <v>-52.514778</v>
      </c>
      <c r="E128" s="4"/>
      <c r="F128" s="4">
        <v>-52.514778</v>
      </c>
      <c r="G128" s="4"/>
      <c r="H128" s="4">
        <f>IF(C128&lt;0,F128-C128,F128-C128)</f>
        <v>-46.265214999999998</v>
      </c>
      <c r="I128" s="4" t="str">
        <f t="shared" si="8"/>
        <v>-46,265215</v>
      </c>
      <c r="J128" s="4">
        <f t="shared" si="9"/>
        <v>46.265214999999998</v>
      </c>
      <c r="K128" s="4">
        <f t="shared" si="6"/>
        <v>133.73478499999999</v>
      </c>
      <c r="L128" s="3">
        <f t="shared" si="7"/>
        <v>7.06323095527984</v>
      </c>
    </row>
    <row r="129" spans="1:12" ht="20.100000000000001" customHeight="1" x14ac:dyDescent="0.25">
      <c r="A129" s="192" t="s">
        <v>307</v>
      </c>
      <c r="B129" s="2">
        <v>19</v>
      </c>
      <c r="C129" s="71">
        <v>-6.2495630000000002</v>
      </c>
      <c r="D129" s="4">
        <v>89.370401000000001</v>
      </c>
      <c r="E129" s="4">
        <v>89.370401000000001</v>
      </c>
      <c r="F129" s="4"/>
      <c r="G129" s="4">
        <f>IF(C129&lt;0,E129-C129,E129-C129)</f>
        <v>95.619963999999996</v>
      </c>
      <c r="H129" s="4"/>
      <c r="I129" s="4" t="str">
        <f t="shared" si="8"/>
        <v>95,619964</v>
      </c>
      <c r="J129" s="4">
        <f t="shared" si="9"/>
        <v>95.619963999999996</v>
      </c>
      <c r="K129" s="4">
        <f t="shared" si="6"/>
        <v>84.380036000000004</v>
      </c>
      <c r="L129" s="3">
        <f t="shared" si="7"/>
        <v>6.3988297979579043</v>
      </c>
    </row>
    <row r="130" spans="1:12" ht="20.100000000000001" customHeight="1" x14ac:dyDescent="0.25">
      <c r="A130" s="192" t="s">
        <v>307</v>
      </c>
      <c r="B130" s="2">
        <v>20</v>
      </c>
      <c r="C130" s="71">
        <v>4.8802779999999997</v>
      </c>
      <c r="D130" s="4">
        <v>-75.963757000000001</v>
      </c>
      <c r="E130" s="4"/>
      <c r="F130" s="4">
        <v>-75.963757000000001</v>
      </c>
      <c r="G130" s="4"/>
      <c r="H130" s="4">
        <f>IF(C130&lt;0,F130-C130,F130-C130)</f>
        <v>-80.844035000000005</v>
      </c>
      <c r="I130" s="4" t="str">
        <f t="shared" si="8"/>
        <v>-80,844035</v>
      </c>
      <c r="J130" s="4">
        <f t="shared" si="9"/>
        <v>80.844035000000005</v>
      </c>
      <c r="K130" s="4">
        <f t="shared" si="6"/>
        <v>99.155964999999995</v>
      </c>
      <c r="L130" s="3">
        <f t="shared" si="7"/>
        <v>6.6316276592432981</v>
      </c>
    </row>
    <row r="131" spans="1:12" ht="20.100000000000001" customHeight="1" x14ac:dyDescent="0.25">
      <c r="A131" s="192" t="s">
        <v>307</v>
      </c>
      <c r="B131" s="2">
        <v>20</v>
      </c>
      <c r="C131" s="71">
        <v>4.8802779999999997</v>
      </c>
      <c r="D131" s="4">
        <v>53.006974</v>
      </c>
      <c r="E131" s="4">
        <v>53.006974</v>
      </c>
      <c r="F131" s="4"/>
      <c r="G131" s="4">
        <f>IF(C131&lt;0,E131-C131,E131-C131)</f>
        <v>48.126696000000003</v>
      </c>
      <c r="H131" s="4"/>
      <c r="I131" s="4" t="str">
        <f t="shared" si="8"/>
        <v>48,126696</v>
      </c>
      <c r="J131" s="4">
        <f t="shared" si="9"/>
        <v>48.126696000000003</v>
      </c>
      <c r="K131" s="4">
        <f t="shared" ref="K131:K194" si="10">180-J131</f>
        <v>131.87330399999999</v>
      </c>
      <c r="L131" s="3">
        <f t="shared" ref="L131:L194" si="11">LOG(K131,2)</f>
        <v>7.043008729459773</v>
      </c>
    </row>
    <row r="132" spans="1:12" ht="20.100000000000001" customHeight="1" x14ac:dyDescent="0.25">
      <c r="A132" s="192" t="s">
        <v>307</v>
      </c>
      <c r="B132" s="2">
        <v>20</v>
      </c>
      <c r="C132" s="71">
        <v>4.8802779999999997</v>
      </c>
      <c r="D132" s="4">
        <v>41.877870000000001</v>
      </c>
      <c r="E132" s="4">
        <v>41.877870000000001</v>
      </c>
      <c r="F132" s="4"/>
      <c r="G132" s="4">
        <f>IF(C132&lt;0,E132-C132,E132-C132)</f>
        <v>36.997592000000004</v>
      </c>
      <c r="H132" s="4"/>
      <c r="I132" s="4" t="str">
        <f t="shared" si="8"/>
        <v>36,997592</v>
      </c>
      <c r="J132" s="4">
        <f t="shared" si="9"/>
        <v>36.997591999999997</v>
      </c>
      <c r="K132" s="4">
        <f t="shared" si="10"/>
        <v>143.002408</v>
      </c>
      <c r="L132" s="3">
        <f t="shared" si="11"/>
        <v>7.1598956303476839</v>
      </c>
    </row>
    <row r="133" spans="1:12" ht="20.100000000000001" customHeight="1" x14ac:dyDescent="0.25">
      <c r="A133" s="192" t="s">
        <v>307</v>
      </c>
      <c r="B133" s="2">
        <v>21</v>
      </c>
      <c r="C133" s="75">
        <v>-7.1985460000000003</v>
      </c>
      <c r="D133" s="4">
        <v>65.508099000000001</v>
      </c>
      <c r="E133" s="4">
        <v>65.508099000000001</v>
      </c>
      <c r="F133" s="4"/>
      <c r="G133" s="4">
        <f>IF(C133&lt;0,E133-C133,E133-C133)</f>
        <v>72.706645000000009</v>
      </c>
      <c r="H133" s="4"/>
      <c r="I133" s="4" t="str">
        <f t="shared" si="8"/>
        <v>72,706645</v>
      </c>
      <c r="J133" s="4">
        <f t="shared" si="9"/>
        <v>72.706644999999995</v>
      </c>
      <c r="K133" s="4">
        <f t="shared" si="10"/>
        <v>107.29335500000001</v>
      </c>
      <c r="L133" s="3">
        <f t="shared" si="11"/>
        <v>6.7454169181952786</v>
      </c>
    </row>
    <row r="134" spans="1:12" ht="20.100000000000001" customHeight="1" x14ac:dyDescent="0.25">
      <c r="A134" s="192" t="s">
        <v>307</v>
      </c>
      <c r="B134" s="2">
        <v>21</v>
      </c>
      <c r="C134" s="75">
        <v>-7.1985460000000003</v>
      </c>
      <c r="D134" s="4">
        <v>-63.611969000000002</v>
      </c>
      <c r="E134" s="4"/>
      <c r="F134" s="4">
        <v>-63.611969000000002</v>
      </c>
      <c r="G134" s="4"/>
      <c r="H134" s="4">
        <f>IF(C134&lt;0,F134-C134,F134-C134)</f>
        <v>-56.413423000000002</v>
      </c>
      <c r="I134" s="4" t="str">
        <f t="shared" si="8"/>
        <v>-56,413423</v>
      </c>
      <c r="J134" s="4">
        <f t="shared" si="9"/>
        <v>56.413423000000002</v>
      </c>
      <c r="K134" s="4">
        <f t="shared" si="10"/>
        <v>123.58657700000001</v>
      </c>
      <c r="L134" s="3">
        <f t="shared" si="11"/>
        <v>6.9493782473604702</v>
      </c>
    </row>
    <row r="135" spans="1:12" ht="20.100000000000001" customHeight="1" x14ac:dyDescent="0.25">
      <c r="A135" s="192" t="s">
        <v>307</v>
      </c>
      <c r="B135" s="2">
        <v>21</v>
      </c>
      <c r="C135" s="75">
        <v>-7.1985460000000003</v>
      </c>
      <c r="D135" s="4">
        <v>64.763735999999994</v>
      </c>
      <c r="E135" s="4">
        <v>64.763735999999994</v>
      </c>
      <c r="F135" s="4"/>
      <c r="G135" s="4">
        <f>IF(C135&lt;0,E135-C135,E135-C135)</f>
        <v>71.962281999999988</v>
      </c>
      <c r="H135" s="4"/>
      <c r="I135" s="4" t="str">
        <f t="shared" si="8"/>
        <v>71,962282</v>
      </c>
      <c r="J135" s="4">
        <f t="shared" si="9"/>
        <v>71.962282000000002</v>
      </c>
      <c r="K135" s="4">
        <f t="shared" si="10"/>
        <v>108.037718</v>
      </c>
      <c r="L135" s="3">
        <f t="shared" si="11"/>
        <v>6.7553912620865866</v>
      </c>
    </row>
    <row r="136" spans="1:12" ht="20.100000000000001" customHeight="1" x14ac:dyDescent="0.25">
      <c r="A136" s="193" t="s">
        <v>307</v>
      </c>
      <c r="B136" s="48">
        <v>21</v>
      </c>
      <c r="C136" s="176">
        <v>-7.1985460000000003</v>
      </c>
      <c r="D136" s="39">
        <v>-57.211508000000002</v>
      </c>
      <c r="E136" s="39"/>
      <c r="F136" s="39">
        <v>-57.211508000000002</v>
      </c>
      <c r="G136" s="39"/>
      <c r="H136" s="39">
        <f>IF(C136&lt;0,F136-C136,F136-C136)</f>
        <v>-50.012962000000002</v>
      </c>
      <c r="I136" s="39" t="str">
        <f t="shared" si="8"/>
        <v>-50,012962</v>
      </c>
      <c r="J136" s="39">
        <f t="shared" si="9"/>
        <v>50.012962000000002</v>
      </c>
      <c r="K136" s="4">
        <f t="shared" si="10"/>
        <v>129.98703799999998</v>
      </c>
      <c r="L136" s="3">
        <f t="shared" si="11"/>
        <v>7.0222239580633818</v>
      </c>
    </row>
    <row r="137" spans="1:12" ht="20.100000000000001" customHeight="1" x14ac:dyDescent="0.25">
      <c r="A137" s="159" t="s">
        <v>308</v>
      </c>
      <c r="B137" s="2">
        <v>1</v>
      </c>
      <c r="C137" s="71">
        <v>-37.823310999999997</v>
      </c>
      <c r="D137" s="4">
        <v>10.885527</v>
      </c>
      <c r="E137" s="4">
        <v>10.885527</v>
      </c>
      <c r="F137" s="4"/>
      <c r="G137" s="4">
        <f>IF(C137&lt;0,E137-C137,E137-C137)</f>
        <v>48.708838</v>
      </c>
      <c r="H137" s="4"/>
      <c r="I137" s="4" t="str">
        <f t="shared" si="8"/>
        <v>48,708838</v>
      </c>
      <c r="J137" s="4">
        <f t="shared" si="9"/>
        <v>48.708838</v>
      </c>
      <c r="K137" s="4">
        <f t="shared" si="10"/>
        <v>131.29116199999999</v>
      </c>
      <c r="L137" s="3">
        <f t="shared" si="11"/>
        <v>7.0366259927692756</v>
      </c>
    </row>
    <row r="138" spans="1:12" ht="20.100000000000001" customHeight="1" x14ac:dyDescent="0.25">
      <c r="A138" s="159" t="s">
        <v>308</v>
      </c>
      <c r="B138" s="2">
        <v>2</v>
      </c>
      <c r="C138" s="71">
        <v>-9.6887869999999996</v>
      </c>
      <c r="D138" s="4">
        <v>-81.809139000000002</v>
      </c>
      <c r="E138" s="4"/>
      <c r="F138" s="4">
        <v>-81.809139000000002</v>
      </c>
      <c r="G138" s="4"/>
      <c r="H138" s="4">
        <f>IF(C138&lt;0,F138-C138,F138-C138)</f>
        <v>-72.120351999999997</v>
      </c>
      <c r="I138" s="4" t="str">
        <f t="shared" si="8"/>
        <v>-72,120352</v>
      </c>
      <c r="J138" s="4">
        <f t="shared" si="9"/>
        <v>72.120351999999997</v>
      </c>
      <c r="K138" s="4">
        <f t="shared" si="10"/>
        <v>107.879648</v>
      </c>
      <c r="L138" s="3">
        <f t="shared" si="11"/>
        <v>6.7532789091056431</v>
      </c>
    </row>
    <row r="139" spans="1:12" ht="20.100000000000001" customHeight="1" x14ac:dyDescent="0.25">
      <c r="A139" s="159" t="s">
        <v>308</v>
      </c>
      <c r="B139" s="2">
        <v>2</v>
      </c>
      <c r="C139" s="71">
        <v>-9.6887869999999996</v>
      </c>
      <c r="D139" s="4">
        <v>54.462322</v>
      </c>
      <c r="E139" s="4">
        <v>54.462322</v>
      </c>
      <c r="F139" s="4"/>
      <c r="G139" s="4">
        <f>IF(C139&lt;0,E139-C139,E139-C139)</f>
        <v>64.151109000000005</v>
      </c>
      <c r="H139" s="4"/>
      <c r="I139" s="4" t="str">
        <f t="shared" si="8"/>
        <v>64,151109</v>
      </c>
      <c r="J139" s="4">
        <f t="shared" si="9"/>
        <v>64.151109000000005</v>
      </c>
      <c r="K139" s="4">
        <f t="shared" si="10"/>
        <v>115.84889099999999</v>
      </c>
      <c r="L139" s="3">
        <f t="shared" si="11"/>
        <v>6.8561004233908536</v>
      </c>
    </row>
    <row r="140" spans="1:12" ht="20.100000000000001" customHeight="1" x14ac:dyDescent="0.25">
      <c r="A140" s="159" t="s">
        <v>308</v>
      </c>
      <c r="B140" s="2">
        <v>5</v>
      </c>
      <c r="C140" s="71">
        <v>-19.512287000000001</v>
      </c>
      <c r="D140" s="4">
        <v>-85.471176</v>
      </c>
      <c r="E140" s="4"/>
      <c r="F140" s="4">
        <v>-85.471176</v>
      </c>
      <c r="G140" s="4"/>
      <c r="H140" s="4">
        <f>IF(C140&lt;0,F140-C140,F140-C140)</f>
        <v>-65.958888999999999</v>
      </c>
      <c r="I140" s="4" t="str">
        <f t="shared" si="8"/>
        <v>-65,958889</v>
      </c>
      <c r="J140" s="4">
        <f t="shared" si="9"/>
        <v>65.958888999999999</v>
      </c>
      <c r="K140" s="4">
        <f t="shared" si="10"/>
        <v>114.041111</v>
      </c>
      <c r="L140" s="3">
        <f t="shared" si="11"/>
        <v>6.8334101891122181</v>
      </c>
    </row>
    <row r="141" spans="1:12" ht="20.100000000000001" customHeight="1" x14ac:dyDescent="0.25">
      <c r="A141" s="159" t="s">
        <v>308</v>
      </c>
      <c r="B141" s="2">
        <v>5</v>
      </c>
      <c r="C141" s="71">
        <v>-19.512287000000001</v>
      </c>
      <c r="D141" s="4">
        <v>47.121096000000001</v>
      </c>
      <c r="E141" s="4">
        <v>47.121096000000001</v>
      </c>
      <c r="F141" s="4"/>
      <c r="G141" s="4">
        <f>IF(C141&lt;0,E141-C141,E141-C141)</f>
        <v>66.633383000000009</v>
      </c>
      <c r="H141" s="4"/>
      <c r="I141" s="4" t="str">
        <f t="shared" si="8"/>
        <v>66,633383</v>
      </c>
      <c r="J141" s="4">
        <f t="shared" si="9"/>
        <v>66.633382999999995</v>
      </c>
      <c r="K141" s="4">
        <f t="shared" si="10"/>
        <v>113.36661700000001</v>
      </c>
      <c r="L141" s="3">
        <f t="shared" si="11"/>
        <v>6.8248520630451983</v>
      </c>
    </row>
    <row r="142" spans="1:12" ht="20.100000000000001" customHeight="1" x14ac:dyDescent="0.25">
      <c r="A142" s="159" t="s">
        <v>308</v>
      </c>
      <c r="B142" s="2">
        <v>5</v>
      </c>
      <c r="C142" s="71">
        <v>-19.512287000000001</v>
      </c>
      <c r="D142" s="4">
        <v>-73.915424000000002</v>
      </c>
      <c r="E142" s="4"/>
      <c r="F142" s="4">
        <v>-73.915424000000002</v>
      </c>
      <c r="G142" s="4"/>
      <c r="H142" s="4">
        <f>IF(C142&lt;0,F142-C142,F142-C142)</f>
        <v>-54.403137000000001</v>
      </c>
      <c r="I142" s="4" t="str">
        <f t="shared" si="8"/>
        <v>-54,403137</v>
      </c>
      <c r="J142" s="4">
        <f t="shared" si="9"/>
        <v>54.403137000000001</v>
      </c>
      <c r="K142" s="4">
        <f t="shared" si="10"/>
        <v>125.596863</v>
      </c>
      <c r="L142" s="3">
        <f t="shared" si="11"/>
        <v>6.9726566206375296</v>
      </c>
    </row>
    <row r="143" spans="1:12" ht="20.100000000000001" customHeight="1" x14ac:dyDescent="0.25">
      <c r="A143" s="159" t="s">
        <v>308</v>
      </c>
      <c r="B143" s="2">
        <v>5</v>
      </c>
      <c r="C143" s="71">
        <v>-19.512287000000001</v>
      </c>
      <c r="D143" s="4">
        <v>38.113573000000002</v>
      </c>
      <c r="E143" s="4">
        <v>38.113573000000002</v>
      </c>
      <c r="F143" s="4"/>
      <c r="G143" s="4">
        <f>IF(C143&lt;0,E143-C143,E143-C143)</f>
        <v>57.625860000000003</v>
      </c>
      <c r="H143" s="4"/>
      <c r="I143" s="4" t="str">
        <f t="shared" si="8"/>
        <v>57,62586</v>
      </c>
      <c r="J143" s="4">
        <f t="shared" si="9"/>
        <v>57.625860000000003</v>
      </c>
      <c r="K143" s="4">
        <f t="shared" si="10"/>
        <v>122.37414</v>
      </c>
      <c r="L143" s="3">
        <f t="shared" si="11"/>
        <v>6.9351549109144637</v>
      </c>
    </row>
    <row r="144" spans="1:12" ht="20.100000000000001" customHeight="1" x14ac:dyDescent="0.25">
      <c r="A144" s="159" t="s">
        <v>308</v>
      </c>
      <c r="B144" s="2">
        <v>5</v>
      </c>
      <c r="C144" s="71">
        <v>-19.512287000000001</v>
      </c>
      <c r="D144" s="4">
        <v>-81.072469999999996</v>
      </c>
      <c r="E144" s="4"/>
      <c r="F144" s="4">
        <v>-81.072469999999996</v>
      </c>
      <c r="G144" s="4"/>
      <c r="H144" s="4">
        <f>IF(C144&lt;0,F144-C144,F144-C144)</f>
        <v>-61.560182999999995</v>
      </c>
      <c r="I144" s="4" t="str">
        <f t="shared" si="8"/>
        <v>-61,560183</v>
      </c>
      <c r="J144" s="4">
        <f t="shared" si="9"/>
        <v>61.560183000000002</v>
      </c>
      <c r="K144" s="4">
        <f t="shared" si="10"/>
        <v>118.43981700000001</v>
      </c>
      <c r="L144" s="3">
        <f t="shared" si="11"/>
        <v>6.8880103563130257</v>
      </c>
    </row>
    <row r="145" spans="1:12" ht="20.100000000000001" customHeight="1" x14ac:dyDescent="0.25">
      <c r="A145" s="159" t="s">
        <v>308</v>
      </c>
      <c r="B145" s="2">
        <v>5</v>
      </c>
      <c r="C145" s="71">
        <v>-19.512287000000001</v>
      </c>
      <c r="D145" s="4">
        <v>38.184232000000002</v>
      </c>
      <c r="E145" s="4">
        <v>38.184232000000002</v>
      </c>
      <c r="F145" s="4"/>
      <c r="G145" s="4">
        <f>IF(C145&lt;0,E145-C145,E145-C145)</f>
        <v>57.696519000000002</v>
      </c>
      <c r="H145" s="4"/>
      <c r="I145" s="4" t="str">
        <f t="shared" si="8"/>
        <v>57,696519</v>
      </c>
      <c r="J145" s="4">
        <f t="shared" si="9"/>
        <v>57.696519000000002</v>
      </c>
      <c r="K145" s="4">
        <f t="shared" si="10"/>
        <v>122.303481</v>
      </c>
      <c r="L145" s="3">
        <f t="shared" si="11"/>
        <v>6.9343216561908694</v>
      </c>
    </row>
    <row r="146" spans="1:12" ht="20.100000000000001" customHeight="1" x14ac:dyDescent="0.25">
      <c r="A146" s="159" t="s">
        <v>308</v>
      </c>
      <c r="B146" s="2">
        <v>5</v>
      </c>
      <c r="C146" s="71">
        <v>-19.512287000000001</v>
      </c>
      <c r="D146" s="4">
        <v>-54.507638999999998</v>
      </c>
      <c r="E146" s="4"/>
      <c r="F146" s="4">
        <v>-54.507638999999998</v>
      </c>
      <c r="G146" s="4"/>
      <c r="H146" s="4">
        <f>IF(C146&lt;0,F146-C146,F146-C146)</f>
        <v>-34.995351999999997</v>
      </c>
      <c r="I146" s="4" t="str">
        <f t="shared" si="8"/>
        <v>-34,995352</v>
      </c>
      <c r="J146" s="4">
        <f t="shared" si="9"/>
        <v>34.995351999999997</v>
      </c>
      <c r="K146" s="4">
        <f t="shared" si="10"/>
        <v>145.004648</v>
      </c>
      <c r="L146" s="3">
        <f t="shared" si="11"/>
        <v>7.1799553351120178</v>
      </c>
    </row>
    <row r="147" spans="1:12" ht="20.100000000000001" customHeight="1" x14ac:dyDescent="0.25">
      <c r="A147" s="159" t="s">
        <v>308</v>
      </c>
      <c r="B147" s="2">
        <v>6</v>
      </c>
      <c r="C147" s="71">
        <v>-1.6393310000000001</v>
      </c>
      <c r="D147" s="4">
        <v>-72.984082999999998</v>
      </c>
      <c r="E147" s="4"/>
      <c r="F147" s="4">
        <v>-72.984082999999998</v>
      </c>
      <c r="G147" s="4"/>
      <c r="H147" s="4">
        <f>IF(C147&lt;0,F147-C147,F147-C147)</f>
        <v>-71.344752</v>
      </c>
      <c r="I147" s="4" t="str">
        <f t="shared" si="8"/>
        <v>-71,344752</v>
      </c>
      <c r="J147" s="4">
        <f t="shared" si="9"/>
        <v>71.344752</v>
      </c>
      <c r="K147" s="4">
        <f t="shared" si="10"/>
        <v>108.655248</v>
      </c>
      <c r="L147" s="3">
        <f t="shared" si="11"/>
        <v>6.7636140475035607</v>
      </c>
    </row>
    <row r="148" spans="1:12" ht="20.100000000000001" customHeight="1" x14ac:dyDescent="0.25">
      <c r="A148" s="159" t="s">
        <v>308</v>
      </c>
      <c r="B148" s="2">
        <v>6</v>
      </c>
      <c r="C148" s="71">
        <v>-1.6393310000000001</v>
      </c>
      <c r="D148" s="4">
        <v>83.796552000000005</v>
      </c>
      <c r="E148" s="4">
        <v>83.796552000000005</v>
      </c>
      <c r="F148" s="4"/>
      <c r="G148" s="4">
        <f>IF(C148&lt;0,E148-C148,E148-C148)</f>
        <v>85.435883000000004</v>
      </c>
      <c r="H148" s="4"/>
      <c r="I148" s="4" t="str">
        <f t="shared" si="8"/>
        <v>85,435883</v>
      </c>
      <c r="J148" s="4">
        <f t="shared" si="9"/>
        <v>85.435883000000004</v>
      </c>
      <c r="K148" s="4">
        <f t="shared" si="10"/>
        <v>94.564116999999996</v>
      </c>
      <c r="L148" s="3">
        <f t="shared" si="11"/>
        <v>6.5632209418049552</v>
      </c>
    </row>
    <row r="149" spans="1:12" ht="20.100000000000001" customHeight="1" x14ac:dyDescent="0.25">
      <c r="A149" s="159" t="s">
        <v>308</v>
      </c>
      <c r="B149" s="2">
        <v>6</v>
      </c>
      <c r="C149" s="71">
        <v>-1.6393310000000001</v>
      </c>
      <c r="D149" s="4">
        <v>-61.737793000000003</v>
      </c>
      <c r="E149" s="4"/>
      <c r="F149" s="4">
        <v>-61.737793000000003</v>
      </c>
      <c r="G149" s="4"/>
      <c r="H149" s="4">
        <f>IF(C149&lt;0,F149-C149,F149-C149)</f>
        <v>-60.098462000000005</v>
      </c>
      <c r="I149" s="4" t="str">
        <f t="shared" si="8"/>
        <v>-60,098462</v>
      </c>
      <c r="J149" s="4">
        <f t="shared" si="9"/>
        <v>60.098461999999998</v>
      </c>
      <c r="K149" s="4">
        <f t="shared" si="10"/>
        <v>119.901538</v>
      </c>
      <c r="L149" s="3">
        <f t="shared" si="11"/>
        <v>6.9057063543712482</v>
      </c>
    </row>
    <row r="150" spans="1:12" ht="20.100000000000001" customHeight="1" x14ac:dyDescent="0.25">
      <c r="A150" s="159" t="s">
        <v>308</v>
      </c>
      <c r="B150" s="2">
        <v>6</v>
      </c>
      <c r="C150" s="71">
        <v>-1.6393310000000001</v>
      </c>
      <c r="D150" s="4">
        <v>-60.883853999999999</v>
      </c>
      <c r="E150" s="4"/>
      <c r="F150" s="4">
        <v>-60.883853999999999</v>
      </c>
      <c r="G150" s="4"/>
      <c r="H150" s="4">
        <f>IF(C150&lt;0,F150-C150,F150-C150)</f>
        <v>-59.244523000000001</v>
      </c>
      <c r="I150" s="4" t="str">
        <f t="shared" si="8"/>
        <v>-59,244523</v>
      </c>
      <c r="J150" s="4">
        <f t="shared" si="9"/>
        <v>59.244523000000001</v>
      </c>
      <c r="K150" s="4">
        <f t="shared" si="10"/>
        <v>120.755477</v>
      </c>
      <c r="L150" s="3">
        <f t="shared" si="11"/>
        <v>6.9159448153702856</v>
      </c>
    </row>
    <row r="151" spans="1:12" ht="20.100000000000001" customHeight="1" x14ac:dyDescent="0.25">
      <c r="A151" s="159" t="s">
        <v>308</v>
      </c>
      <c r="B151" s="2">
        <v>6</v>
      </c>
      <c r="C151" s="71">
        <v>-1.6393310000000001</v>
      </c>
      <c r="D151" s="4">
        <v>83.437301000000005</v>
      </c>
      <c r="E151" s="4">
        <v>83.437301000000005</v>
      </c>
      <c r="F151" s="4"/>
      <c r="G151" s="4">
        <f>IF(C151&lt;0,E151-C151,E151-C151)</f>
        <v>85.076632000000004</v>
      </c>
      <c r="H151" s="4"/>
      <c r="I151" s="4" t="str">
        <f t="shared" si="8"/>
        <v>85,076632</v>
      </c>
      <c r="J151" s="4">
        <f t="shared" si="9"/>
        <v>85.076632000000004</v>
      </c>
      <c r="K151" s="4">
        <f t="shared" si="10"/>
        <v>94.923367999999996</v>
      </c>
      <c r="L151" s="3">
        <f t="shared" si="11"/>
        <v>6.5686913849545698</v>
      </c>
    </row>
    <row r="152" spans="1:12" ht="20.100000000000001" customHeight="1" x14ac:dyDescent="0.25">
      <c r="A152" s="159" t="s">
        <v>308</v>
      </c>
      <c r="B152" s="2">
        <v>6</v>
      </c>
      <c r="C152" s="71">
        <v>-1.6393310000000001</v>
      </c>
      <c r="D152" s="4">
        <v>-63.907806000000001</v>
      </c>
      <c r="E152" s="4"/>
      <c r="F152" s="4">
        <v>-63.907806000000001</v>
      </c>
      <c r="G152" s="4"/>
      <c r="H152" s="4">
        <f>IF(C152&lt;0,F152-C152,F152-C152)</f>
        <v>-62.268475000000002</v>
      </c>
      <c r="I152" s="4" t="str">
        <f t="shared" si="8"/>
        <v>-62,268475</v>
      </c>
      <c r="J152" s="4">
        <f t="shared" si="9"/>
        <v>62.268475000000002</v>
      </c>
      <c r="K152" s="4">
        <f t="shared" si="10"/>
        <v>117.731525</v>
      </c>
      <c r="L152" s="3">
        <f t="shared" si="11"/>
        <v>6.8793568726948049</v>
      </c>
    </row>
    <row r="153" spans="1:12" ht="20.100000000000001" customHeight="1" x14ac:dyDescent="0.25">
      <c r="A153" s="159" t="s">
        <v>308</v>
      </c>
      <c r="B153" s="2">
        <v>6</v>
      </c>
      <c r="C153" s="71">
        <v>-1.6393310000000001</v>
      </c>
      <c r="D153" s="4">
        <v>-56.463952999999997</v>
      </c>
      <c r="E153" s="4"/>
      <c r="F153" s="4">
        <v>-56.463952999999997</v>
      </c>
      <c r="G153" s="4"/>
      <c r="H153" s="4">
        <f>IF(C153&lt;0,F153-C153,F153-C153)</f>
        <v>-54.824621999999998</v>
      </c>
      <c r="I153" s="4" t="str">
        <f t="shared" si="8"/>
        <v>-54,824622</v>
      </c>
      <c r="J153" s="4">
        <f t="shared" si="9"/>
        <v>54.824621999999998</v>
      </c>
      <c r="K153" s="4">
        <f t="shared" si="10"/>
        <v>125.17537799999999</v>
      </c>
      <c r="L153" s="3">
        <f t="shared" si="11"/>
        <v>6.9678070018003631</v>
      </c>
    </row>
    <row r="154" spans="1:12" ht="20.100000000000001" customHeight="1" x14ac:dyDescent="0.25">
      <c r="A154" s="159" t="s">
        <v>308</v>
      </c>
      <c r="B154" s="2">
        <v>8</v>
      </c>
      <c r="C154" s="71">
        <v>-12.686845</v>
      </c>
      <c r="D154" s="4">
        <v>78.789366999999999</v>
      </c>
      <c r="E154" s="4">
        <v>78.789366999999999</v>
      </c>
      <c r="F154" s="4"/>
      <c r="G154" s="4">
        <f>IF(C154&lt;0,E154-C154,E154-C154)</f>
        <v>91.476212000000004</v>
      </c>
      <c r="H154" s="4"/>
      <c r="I154" s="4" t="str">
        <f t="shared" si="8"/>
        <v>91,476212</v>
      </c>
      <c r="J154" s="4">
        <f t="shared" si="9"/>
        <v>91.476212000000004</v>
      </c>
      <c r="K154" s="4">
        <f t="shared" si="10"/>
        <v>88.523787999999996</v>
      </c>
      <c r="L154" s="3">
        <f t="shared" si="11"/>
        <v>6.4679932813616796</v>
      </c>
    </row>
    <row r="155" spans="1:12" ht="20.100000000000001" customHeight="1" x14ac:dyDescent="0.25">
      <c r="A155" s="159" t="s">
        <v>308</v>
      </c>
      <c r="B155" s="2">
        <v>8</v>
      </c>
      <c r="C155" s="71">
        <v>-12.686845</v>
      </c>
      <c r="D155" s="4">
        <v>-64.300814000000003</v>
      </c>
      <c r="E155" s="4"/>
      <c r="F155" s="4">
        <v>-64.300814000000003</v>
      </c>
      <c r="G155" s="4"/>
      <c r="H155" s="4">
        <f>IF(C155&lt;0,F155-C155,F155-C155)</f>
        <v>-51.613969000000004</v>
      </c>
      <c r="I155" s="4" t="str">
        <f t="shared" si="8"/>
        <v>-51,613969</v>
      </c>
      <c r="J155" s="4">
        <f t="shared" si="9"/>
        <v>51.613968999999997</v>
      </c>
      <c r="K155" s="4">
        <f t="shared" si="10"/>
        <v>128.386031</v>
      </c>
      <c r="L155" s="3">
        <f t="shared" si="11"/>
        <v>7.0043444288131562</v>
      </c>
    </row>
    <row r="156" spans="1:12" ht="20.100000000000001" customHeight="1" x14ac:dyDescent="0.25">
      <c r="A156" s="159" t="s">
        <v>308</v>
      </c>
      <c r="B156" s="2">
        <v>8</v>
      </c>
      <c r="C156" s="71">
        <v>-12.686845</v>
      </c>
      <c r="D156" s="4">
        <v>-59.717567000000003</v>
      </c>
      <c r="E156" s="4"/>
      <c r="F156" s="4">
        <v>-59.717567000000003</v>
      </c>
      <c r="G156" s="4"/>
      <c r="H156" s="4">
        <f>IF(C156&lt;0,F156-C156,F156-C156)</f>
        <v>-47.030722000000004</v>
      </c>
      <c r="I156" s="4" t="str">
        <f t="shared" si="8"/>
        <v>-47,030722</v>
      </c>
      <c r="J156" s="4">
        <f t="shared" si="9"/>
        <v>47.030721999999997</v>
      </c>
      <c r="K156" s="4">
        <f t="shared" si="10"/>
        <v>132.969278</v>
      </c>
      <c r="L156" s="3">
        <f t="shared" si="11"/>
        <v>7.0549491452988287</v>
      </c>
    </row>
    <row r="157" spans="1:12" ht="20.100000000000001" customHeight="1" x14ac:dyDescent="0.25">
      <c r="A157" s="159" t="s">
        <v>308</v>
      </c>
      <c r="B157" s="2">
        <v>8</v>
      </c>
      <c r="C157" s="71">
        <v>-12.686845</v>
      </c>
      <c r="D157" s="4">
        <v>71.660068999999993</v>
      </c>
      <c r="E157" s="4">
        <v>71.660068999999993</v>
      </c>
      <c r="F157" s="4"/>
      <c r="G157" s="4">
        <f>IF(C157&lt;0,E157-C157,E157-C157)</f>
        <v>84.346913999999998</v>
      </c>
      <c r="H157" s="4"/>
      <c r="I157" s="4" t="str">
        <f t="shared" si="8"/>
        <v>84,346914</v>
      </c>
      <c r="J157" s="4">
        <f t="shared" si="9"/>
        <v>84.346913999999998</v>
      </c>
      <c r="K157" s="4">
        <f t="shared" si="10"/>
        <v>95.653086000000002</v>
      </c>
      <c r="L157" s="3">
        <f t="shared" si="11"/>
        <v>6.5797396090424067</v>
      </c>
    </row>
    <row r="158" spans="1:12" ht="20.100000000000001" customHeight="1" x14ac:dyDescent="0.25">
      <c r="A158" s="159" t="s">
        <v>308</v>
      </c>
      <c r="B158" s="2">
        <v>8</v>
      </c>
      <c r="C158" s="71">
        <v>-12.686845</v>
      </c>
      <c r="D158" s="4">
        <v>-45.331186000000002</v>
      </c>
      <c r="E158" s="4"/>
      <c r="F158" s="4">
        <v>-45.331186000000002</v>
      </c>
      <c r="G158" s="4"/>
      <c r="H158" s="4">
        <f>IF(C158&lt;0,F158-C158,F158-C158)</f>
        <v>-32.644341000000004</v>
      </c>
      <c r="I158" s="4" t="str">
        <f t="shared" si="8"/>
        <v>-32,644341</v>
      </c>
      <c r="J158" s="4">
        <f t="shared" si="9"/>
        <v>32.644340999999997</v>
      </c>
      <c r="K158" s="4">
        <f t="shared" si="10"/>
        <v>147.355659</v>
      </c>
      <c r="L158" s="3">
        <f t="shared" si="11"/>
        <v>7.2031586561033949</v>
      </c>
    </row>
    <row r="159" spans="1:12" ht="20.100000000000001" customHeight="1" x14ac:dyDescent="0.25">
      <c r="A159" s="159" t="s">
        <v>308</v>
      </c>
      <c r="B159" s="2">
        <v>8</v>
      </c>
      <c r="C159" s="71">
        <v>-12.686845</v>
      </c>
      <c r="D159" s="4">
        <v>74.886527000000001</v>
      </c>
      <c r="E159" s="4">
        <v>74.886527000000001</v>
      </c>
      <c r="F159" s="4"/>
      <c r="G159" s="4">
        <f>IF(C159&lt;0,E159-C159,E159-C159)</f>
        <v>87.573372000000006</v>
      </c>
      <c r="H159" s="4"/>
      <c r="I159" s="4" t="str">
        <f t="shared" si="8"/>
        <v>87,573372</v>
      </c>
      <c r="J159" s="4">
        <f t="shared" si="9"/>
        <v>87.573372000000006</v>
      </c>
      <c r="K159" s="4">
        <f t="shared" si="10"/>
        <v>92.426627999999994</v>
      </c>
      <c r="L159" s="3">
        <f t="shared" si="11"/>
        <v>6.5302366451131499</v>
      </c>
    </row>
    <row r="160" spans="1:12" ht="20.100000000000001" customHeight="1" x14ac:dyDescent="0.25">
      <c r="A160" s="159" t="s">
        <v>308</v>
      </c>
      <c r="B160" s="2">
        <v>9</v>
      </c>
      <c r="C160" s="71">
        <v>-6.6248800000000001</v>
      </c>
      <c r="D160" s="4">
        <v>-48.267482999999999</v>
      </c>
      <c r="E160" s="4"/>
      <c r="F160" s="4">
        <v>-48.267482999999999</v>
      </c>
      <c r="G160" s="4"/>
      <c r="H160" s="4">
        <f>IF(C160&lt;0,F160-C160,F160-C160)</f>
        <v>-41.642603000000001</v>
      </c>
      <c r="I160" s="4" t="str">
        <f t="shared" si="8"/>
        <v>-41,642603</v>
      </c>
      <c r="J160" s="4">
        <f t="shared" si="9"/>
        <v>41.642603000000001</v>
      </c>
      <c r="K160" s="4">
        <f t="shared" si="10"/>
        <v>138.35739699999999</v>
      </c>
      <c r="L160" s="3">
        <f t="shared" si="11"/>
        <v>7.1122559665736524</v>
      </c>
    </row>
    <row r="161" spans="1:12" ht="20.100000000000001" customHeight="1" x14ac:dyDescent="0.25">
      <c r="A161" s="159" t="s">
        <v>308</v>
      </c>
      <c r="B161" s="2">
        <v>9</v>
      </c>
      <c r="C161" s="71">
        <v>-6.6248800000000001</v>
      </c>
      <c r="D161" s="4">
        <v>63.218466999999997</v>
      </c>
      <c r="E161" s="4">
        <v>63.218466999999997</v>
      </c>
      <c r="F161" s="4"/>
      <c r="G161" s="4">
        <f>IF(C161&lt;0,E161-C161,E161-C161)</f>
        <v>69.843346999999994</v>
      </c>
      <c r="H161" s="4"/>
      <c r="I161" s="4" t="str">
        <f t="shared" si="8"/>
        <v>69,843347</v>
      </c>
      <c r="J161" s="4">
        <f t="shared" si="9"/>
        <v>69.843346999999994</v>
      </c>
      <c r="K161" s="4">
        <f t="shared" si="10"/>
        <v>110.15665300000001</v>
      </c>
      <c r="L161" s="3">
        <f t="shared" si="11"/>
        <v>6.7834128201767001</v>
      </c>
    </row>
    <row r="162" spans="1:12" ht="20.100000000000001" customHeight="1" x14ac:dyDescent="0.25">
      <c r="A162" s="159" t="s">
        <v>308</v>
      </c>
      <c r="B162" s="2">
        <v>10</v>
      </c>
      <c r="C162" s="71">
        <v>5.2275960000000001</v>
      </c>
      <c r="D162" s="4">
        <v>-81.528854999999993</v>
      </c>
      <c r="E162" s="4"/>
      <c r="F162" s="4">
        <v>-81.528854999999993</v>
      </c>
      <c r="G162" s="4"/>
      <c r="H162" s="4">
        <f>IF(C162&lt;0,F162-C162,F162-C162)</f>
        <v>-86.756450999999998</v>
      </c>
      <c r="I162" s="4" t="str">
        <f t="shared" si="8"/>
        <v>-86,756451</v>
      </c>
      <c r="J162" s="4">
        <f t="shared" si="9"/>
        <v>86.756450999999998</v>
      </c>
      <c r="K162" s="4">
        <f t="shared" si="10"/>
        <v>93.243549000000002</v>
      </c>
      <c r="L162" s="3">
        <f t="shared" si="11"/>
        <v>6.5429320117014047</v>
      </c>
    </row>
    <row r="163" spans="1:12" ht="20.100000000000001" customHeight="1" x14ac:dyDescent="0.25">
      <c r="A163" s="159" t="s">
        <v>308</v>
      </c>
      <c r="B163" s="2">
        <v>10</v>
      </c>
      <c r="C163" s="71">
        <v>5.2275960000000001</v>
      </c>
      <c r="D163" s="4">
        <v>78.690067999999997</v>
      </c>
      <c r="E163" s="4">
        <v>78.690067999999997</v>
      </c>
      <c r="F163" s="4"/>
      <c r="G163" s="4">
        <f>IF(C163&lt;0,E163-C163,E163-C163)</f>
        <v>73.462471999999991</v>
      </c>
      <c r="H163" s="4"/>
      <c r="I163" s="4" t="str">
        <f t="shared" si="8"/>
        <v>73,462472</v>
      </c>
      <c r="J163" s="4">
        <f t="shared" si="9"/>
        <v>73.462472000000005</v>
      </c>
      <c r="K163" s="4">
        <f t="shared" si="10"/>
        <v>106.53752799999999</v>
      </c>
      <c r="L163" s="3">
        <f t="shared" si="11"/>
        <v>6.7352179011898805</v>
      </c>
    </row>
    <row r="164" spans="1:12" ht="20.100000000000001" customHeight="1" x14ac:dyDescent="0.25">
      <c r="A164" s="159" t="s">
        <v>308</v>
      </c>
      <c r="B164" s="2">
        <v>10</v>
      </c>
      <c r="C164" s="71">
        <v>5.2275960000000001</v>
      </c>
      <c r="D164" s="4">
        <v>-48.900494000000002</v>
      </c>
      <c r="E164" s="4"/>
      <c r="F164" s="4">
        <v>-48.900494000000002</v>
      </c>
      <c r="G164" s="4"/>
      <c r="H164" s="4">
        <f>IF(C164&lt;0,F164-C164,F164-C164)</f>
        <v>-54.12809</v>
      </c>
      <c r="I164" s="4" t="str">
        <f t="shared" si="8"/>
        <v>-54,12809</v>
      </c>
      <c r="J164" s="4">
        <f t="shared" si="9"/>
        <v>54.12809</v>
      </c>
      <c r="K164" s="4">
        <f t="shared" si="10"/>
        <v>125.87191</v>
      </c>
      <c r="L164" s="3">
        <f t="shared" si="11"/>
        <v>6.9758125520592644</v>
      </c>
    </row>
    <row r="165" spans="1:12" ht="20.100000000000001" customHeight="1" x14ac:dyDescent="0.25">
      <c r="A165" s="159" t="s">
        <v>308</v>
      </c>
      <c r="B165" s="2">
        <v>11</v>
      </c>
      <c r="C165" s="71">
        <v>0.77612700000000001</v>
      </c>
      <c r="D165" s="4">
        <v>84.805571</v>
      </c>
      <c r="E165" s="4">
        <v>84.805571</v>
      </c>
      <c r="F165" s="4"/>
      <c r="G165" s="4">
        <f>IF(C165&lt;0,E165-C165,E165-C165)</f>
        <v>84.029443999999998</v>
      </c>
      <c r="H165" s="4"/>
      <c r="I165" s="4" t="str">
        <f t="shared" si="8"/>
        <v>84,029444</v>
      </c>
      <c r="J165" s="4">
        <f t="shared" si="9"/>
        <v>84.029443999999998</v>
      </c>
      <c r="K165" s="4">
        <f t="shared" si="10"/>
        <v>95.970556000000002</v>
      </c>
      <c r="L165" s="3">
        <f t="shared" si="11"/>
        <v>6.5845199462586175</v>
      </c>
    </row>
    <row r="166" spans="1:12" ht="20.100000000000001" customHeight="1" x14ac:dyDescent="0.25">
      <c r="A166" s="159" t="s">
        <v>308</v>
      </c>
      <c r="B166" s="2">
        <v>11</v>
      </c>
      <c r="C166" s="71">
        <v>0.77612700000000001</v>
      </c>
      <c r="D166" s="4">
        <v>72.525226000000004</v>
      </c>
      <c r="E166" s="4">
        <v>72.525226000000004</v>
      </c>
      <c r="F166" s="4"/>
      <c r="G166" s="4">
        <f>IF(C166&lt;0,E166-C166,E166-C166)</f>
        <v>71.749099000000001</v>
      </c>
      <c r="H166" s="4"/>
      <c r="I166" s="4" t="str">
        <f t="shared" si="8"/>
        <v>71,749099</v>
      </c>
      <c r="J166" s="4">
        <f t="shared" si="9"/>
        <v>71.749099000000001</v>
      </c>
      <c r="K166" s="4">
        <f t="shared" si="10"/>
        <v>108.250901</v>
      </c>
      <c r="L166" s="3">
        <f t="shared" si="11"/>
        <v>6.7582352226973699</v>
      </c>
    </row>
    <row r="167" spans="1:12" ht="20.100000000000001" customHeight="1" x14ac:dyDescent="0.25">
      <c r="A167" s="159" t="s">
        <v>308</v>
      </c>
      <c r="B167" s="2">
        <v>11</v>
      </c>
      <c r="C167" s="71">
        <v>0.77612700000000001</v>
      </c>
      <c r="D167" s="4">
        <v>87.662694000000002</v>
      </c>
      <c r="E167" s="4">
        <v>87.662694000000002</v>
      </c>
      <c r="F167" s="4"/>
      <c r="G167" s="4">
        <f>IF(C167&lt;0,E167-C167,E167-C167)</f>
        <v>86.886566999999999</v>
      </c>
      <c r="H167" s="4"/>
      <c r="I167" s="4" t="str">
        <f t="shared" si="8"/>
        <v>86,886567</v>
      </c>
      <c r="J167" s="4">
        <f t="shared" si="9"/>
        <v>86.886566999999999</v>
      </c>
      <c r="K167" s="4">
        <f t="shared" si="10"/>
        <v>93.113433000000001</v>
      </c>
      <c r="L167" s="3">
        <f t="shared" si="11"/>
        <v>6.5409174079400687</v>
      </c>
    </row>
    <row r="168" spans="1:12" ht="20.100000000000001" customHeight="1" x14ac:dyDescent="0.25">
      <c r="A168" s="159" t="s">
        <v>308</v>
      </c>
      <c r="B168" s="2">
        <v>11</v>
      </c>
      <c r="C168" s="71">
        <v>0.77612700000000001</v>
      </c>
      <c r="D168" s="4">
        <v>-68.198590999999993</v>
      </c>
      <c r="E168" s="4"/>
      <c r="F168" s="4">
        <v>-68.198590999999993</v>
      </c>
      <c r="G168" s="4"/>
      <c r="H168" s="4">
        <f>IF(C168&lt;0,F168-C168,F168-C168)</f>
        <v>-68.974717999999996</v>
      </c>
      <c r="I168" s="4" t="str">
        <f t="shared" si="8"/>
        <v>-68,974718</v>
      </c>
      <c r="J168" s="4">
        <f t="shared" si="9"/>
        <v>68.974717999999996</v>
      </c>
      <c r="K168" s="4">
        <f t="shared" si="10"/>
        <v>111.025282</v>
      </c>
      <c r="L168" s="3">
        <f t="shared" si="11"/>
        <v>6.7947444254750211</v>
      </c>
    </row>
    <row r="169" spans="1:12" ht="20.100000000000001" customHeight="1" x14ac:dyDescent="0.25">
      <c r="A169" s="159" t="s">
        <v>308</v>
      </c>
      <c r="B169" s="2">
        <v>11</v>
      </c>
      <c r="C169" s="71">
        <v>0.77612700000000001</v>
      </c>
      <c r="D169" s="4">
        <v>67.249024000000006</v>
      </c>
      <c r="E169" s="4">
        <v>67.249024000000006</v>
      </c>
      <c r="F169" s="4"/>
      <c r="G169" s="4">
        <f>IF(C169&lt;0,E169-C169,E169-C169)</f>
        <v>66.472897000000003</v>
      </c>
      <c r="H169" s="4"/>
      <c r="I169" s="4" t="str">
        <f t="shared" si="8"/>
        <v>66,472897</v>
      </c>
      <c r="J169" s="4">
        <f t="shared" si="9"/>
        <v>66.472897000000003</v>
      </c>
      <c r="K169" s="4">
        <f t="shared" si="10"/>
        <v>113.527103</v>
      </c>
      <c r="L169" s="3">
        <f t="shared" si="11"/>
        <v>6.8268929515717192</v>
      </c>
    </row>
    <row r="170" spans="1:12" ht="20.100000000000001" customHeight="1" x14ac:dyDescent="0.25">
      <c r="A170" s="159" t="s">
        <v>308</v>
      </c>
      <c r="B170" s="2">
        <v>11</v>
      </c>
      <c r="C170" s="71">
        <v>0.77612700000000001</v>
      </c>
      <c r="D170" s="4">
        <v>81.027372999999997</v>
      </c>
      <c r="E170" s="4">
        <v>81.027372999999997</v>
      </c>
      <c r="F170" s="4"/>
      <c r="G170" s="4">
        <f>IF(C170&lt;0,E170-C170,E170-C170)</f>
        <v>80.251245999999995</v>
      </c>
      <c r="H170" s="4"/>
      <c r="I170" s="4" t="str">
        <f t="shared" si="8"/>
        <v>80,251246</v>
      </c>
      <c r="J170" s="4">
        <f t="shared" si="9"/>
        <v>80.251245999999995</v>
      </c>
      <c r="K170" s="4">
        <f t="shared" si="10"/>
        <v>99.748754000000005</v>
      </c>
      <c r="L170" s="3">
        <f t="shared" si="11"/>
        <v>6.640226915077001</v>
      </c>
    </row>
    <row r="171" spans="1:12" ht="20.100000000000001" customHeight="1" x14ac:dyDescent="0.25">
      <c r="A171" s="159" t="s">
        <v>308</v>
      </c>
      <c r="B171" s="2">
        <v>13</v>
      </c>
      <c r="C171" s="71">
        <v>-18.558698</v>
      </c>
      <c r="D171" s="4">
        <v>53.339019</v>
      </c>
      <c r="E171" s="4">
        <v>53.339019</v>
      </c>
      <c r="F171" s="4"/>
      <c r="G171" s="4">
        <f>IF(C171&lt;0,E171-C171,E171-C171)</f>
        <v>71.897717</v>
      </c>
      <c r="H171" s="4"/>
      <c r="I171" s="4" t="str">
        <f t="shared" si="8"/>
        <v>71,897717</v>
      </c>
      <c r="J171" s="4">
        <f t="shared" si="9"/>
        <v>71.897717</v>
      </c>
      <c r="K171" s="4">
        <f t="shared" si="10"/>
        <v>108.102283</v>
      </c>
      <c r="L171" s="3">
        <f t="shared" si="11"/>
        <v>6.7562531812839088</v>
      </c>
    </row>
    <row r="172" spans="1:12" ht="20.100000000000001" customHeight="1" x14ac:dyDescent="0.25">
      <c r="A172" s="159" t="s">
        <v>308</v>
      </c>
      <c r="B172" s="2">
        <v>13</v>
      </c>
      <c r="C172" s="71">
        <v>-18.558698</v>
      </c>
      <c r="D172" s="4">
        <v>-88.632456000000005</v>
      </c>
      <c r="E172" s="4"/>
      <c r="F172" s="4">
        <v>-88.632456000000005</v>
      </c>
      <c r="G172" s="4"/>
      <c r="H172" s="4">
        <f>IF(C172&lt;0,F172-C172,F172-C172)</f>
        <v>-70.073757999999998</v>
      </c>
      <c r="I172" s="4" t="str">
        <f t="shared" si="8"/>
        <v>-70,073758</v>
      </c>
      <c r="J172" s="4">
        <f t="shared" si="9"/>
        <v>70.073757999999998</v>
      </c>
      <c r="K172" s="4">
        <f t="shared" si="10"/>
        <v>109.926242</v>
      </c>
      <c r="L172" s="3">
        <f t="shared" si="11"/>
        <v>6.7803920226856969</v>
      </c>
    </row>
    <row r="173" spans="1:12" ht="20.100000000000001" customHeight="1" x14ac:dyDescent="0.25">
      <c r="A173" s="159" t="s">
        <v>308</v>
      </c>
      <c r="B173" s="2">
        <v>17</v>
      </c>
      <c r="C173" s="71">
        <v>3.1437689999999998</v>
      </c>
      <c r="D173" s="4">
        <v>72.897271000000003</v>
      </c>
      <c r="E173" s="4">
        <v>72.897271000000003</v>
      </c>
      <c r="F173" s="4"/>
      <c r="G173" s="4">
        <f>IF(C173&lt;0,E173-C173,E173-C173)</f>
        <v>69.753501999999997</v>
      </c>
      <c r="H173" s="4"/>
      <c r="I173" s="4" t="str">
        <f t="shared" si="8"/>
        <v>69,753502</v>
      </c>
      <c r="J173" s="4">
        <f t="shared" si="9"/>
        <v>69.753501999999997</v>
      </c>
      <c r="K173" s="4">
        <f t="shared" si="10"/>
        <v>110.246498</v>
      </c>
      <c r="L173" s="3">
        <f t="shared" si="11"/>
        <v>6.7845890188157858</v>
      </c>
    </row>
    <row r="174" spans="1:12" ht="20.100000000000001" customHeight="1" x14ac:dyDescent="0.25">
      <c r="A174" s="159" t="s">
        <v>308</v>
      </c>
      <c r="B174" s="2">
        <v>17</v>
      </c>
      <c r="C174" s="71">
        <v>3.1437689999999998</v>
      </c>
      <c r="D174" s="4">
        <v>-50.599339000000001</v>
      </c>
      <c r="E174" s="4"/>
      <c r="F174" s="4">
        <v>-50.599339000000001</v>
      </c>
      <c r="G174" s="4"/>
      <c r="H174" s="4">
        <f>IF(C174&lt;0,F174-C174,F174-C174)</f>
        <v>-53.743107999999999</v>
      </c>
      <c r="I174" s="4" t="str">
        <f t="shared" si="8"/>
        <v>-53,743108</v>
      </c>
      <c r="J174" s="4">
        <f t="shared" si="9"/>
        <v>53.743107999999999</v>
      </c>
      <c r="K174" s="4">
        <f t="shared" si="10"/>
        <v>126.25689199999999</v>
      </c>
      <c r="L174" s="3">
        <f t="shared" si="11"/>
        <v>6.9802183323546858</v>
      </c>
    </row>
    <row r="175" spans="1:12" ht="20.100000000000001" customHeight="1" x14ac:dyDescent="0.25">
      <c r="A175" s="159" t="s">
        <v>308</v>
      </c>
      <c r="B175" s="2">
        <v>18</v>
      </c>
      <c r="C175" s="71">
        <v>3.334438</v>
      </c>
      <c r="D175" s="4">
        <v>79.579288000000005</v>
      </c>
      <c r="E175" s="4">
        <v>79.579288000000005</v>
      </c>
      <c r="F175" s="4"/>
      <c r="G175" s="4">
        <f>IF(C175&lt;0,E175-C175,E175-C175)</f>
        <v>76.24485</v>
      </c>
      <c r="H175" s="4"/>
      <c r="I175" s="4" t="str">
        <f t="shared" ref="I175:I233" si="12">CONCATENATE(G175,H175)</f>
        <v>76,24485</v>
      </c>
      <c r="J175" s="4">
        <f t="shared" ref="J175:J233" si="13">ABS(I175)</f>
        <v>76.24485</v>
      </c>
      <c r="K175" s="4">
        <f t="shared" si="10"/>
        <v>103.75515</v>
      </c>
      <c r="L175" s="3">
        <f t="shared" si="11"/>
        <v>6.6970391377529612</v>
      </c>
    </row>
    <row r="176" spans="1:12" ht="20.100000000000001" customHeight="1" x14ac:dyDescent="0.25">
      <c r="A176" s="159" t="s">
        <v>308</v>
      </c>
      <c r="B176" s="2">
        <v>19</v>
      </c>
      <c r="C176" s="71">
        <v>7.5627009999999997</v>
      </c>
      <c r="D176" s="4">
        <v>76.944753000000006</v>
      </c>
      <c r="E176" s="4">
        <v>76.944753000000006</v>
      </c>
      <c r="F176" s="4"/>
      <c r="G176" s="4">
        <f>IF(C176&lt;0,E176-C176,E176-C176)</f>
        <v>69.382052000000002</v>
      </c>
      <c r="H176" s="4"/>
      <c r="I176" s="4" t="str">
        <f t="shared" si="12"/>
        <v>69,382052</v>
      </c>
      <c r="J176" s="4">
        <f t="shared" si="13"/>
        <v>69.382052000000002</v>
      </c>
      <c r="K176" s="4">
        <f t="shared" si="10"/>
        <v>110.617948</v>
      </c>
      <c r="L176" s="3">
        <f t="shared" si="11"/>
        <v>6.7894416747130135</v>
      </c>
    </row>
    <row r="177" spans="1:12" ht="20.100000000000001" customHeight="1" x14ac:dyDescent="0.25">
      <c r="A177" s="159" t="s">
        <v>308</v>
      </c>
      <c r="B177" s="2">
        <v>19</v>
      </c>
      <c r="C177" s="71">
        <v>7.5627009999999997</v>
      </c>
      <c r="D177" s="4">
        <v>-30.963757000000001</v>
      </c>
      <c r="E177" s="4"/>
      <c r="F177" s="4">
        <v>-30.963757000000001</v>
      </c>
      <c r="G177" s="4"/>
      <c r="H177" s="4">
        <f>IF(C177&lt;0,F177-C177,F177-C177)</f>
        <v>-38.526457999999998</v>
      </c>
      <c r="I177" s="4" t="str">
        <f t="shared" si="12"/>
        <v>-38,526458</v>
      </c>
      <c r="J177" s="4">
        <f t="shared" si="13"/>
        <v>38.526457999999998</v>
      </c>
      <c r="K177" s="4">
        <f t="shared" si="10"/>
        <v>141.47354200000001</v>
      </c>
      <c r="L177" s="3">
        <f t="shared" si="11"/>
        <v>7.144388459125369</v>
      </c>
    </row>
    <row r="178" spans="1:12" ht="20.100000000000001" customHeight="1" x14ac:dyDescent="0.25">
      <c r="A178" s="159" t="s">
        <v>308</v>
      </c>
      <c r="B178" s="2">
        <v>21</v>
      </c>
      <c r="C178" s="71">
        <v>2.855826</v>
      </c>
      <c r="D178" s="4">
        <v>-71.167169999999999</v>
      </c>
      <c r="E178" s="4"/>
      <c r="F178" s="4">
        <v>-71.167169999999999</v>
      </c>
      <c r="G178" s="4"/>
      <c r="H178" s="4">
        <f>IF(C178&lt;0,F178-C178,F178-C178)</f>
        <v>-74.022995999999992</v>
      </c>
      <c r="I178" s="4" t="str">
        <f t="shared" si="12"/>
        <v>-74,022996</v>
      </c>
      <c r="J178" s="4">
        <f t="shared" si="13"/>
        <v>74.022996000000006</v>
      </c>
      <c r="K178" s="4">
        <f t="shared" si="10"/>
        <v>105.97700399999999</v>
      </c>
      <c r="L178" s="3">
        <f t="shared" si="11"/>
        <v>6.7276074374465828</v>
      </c>
    </row>
    <row r="179" spans="1:12" ht="20.100000000000001" customHeight="1" x14ac:dyDescent="0.25">
      <c r="A179" s="159" t="s">
        <v>308</v>
      </c>
      <c r="B179" s="2">
        <v>21</v>
      </c>
      <c r="C179" s="71">
        <v>2.855826</v>
      </c>
      <c r="D179" s="4">
        <v>82.030389999999997</v>
      </c>
      <c r="E179" s="4">
        <v>82.030389999999997</v>
      </c>
      <c r="F179" s="4"/>
      <c r="G179" s="4">
        <f>IF(C179&lt;0,E179-C179,E179-C179)</f>
        <v>79.174564000000004</v>
      </c>
      <c r="H179" s="4"/>
      <c r="I179" s="4" t="str">
        <f t="shared" si="12"/>
        <v>79,174564</v>
      </c>
      <c r="J179" s="4">
        <f t="shared" si="13"/>
        <v>79.174564000000004</v>
      </c>
      <c r="K179" s="4">
        <f t="shared" si="10"/>
        <v>100.825436</v>
      </c>
      <c r="L179" s="3">
        <f t="shared" si="11"/>
        <v>6.6557158341862825</v>
      </c>
    </row>
    <row r="180" spans="1:12" ht="20.100000000000001" customHeight="1" x14ac:dyDescent="0.25">
      <c r="A180" s="159" t="s">
        <v>308</v>
      </c>
      <c r="B180" s="2">
        <v>21</v>
      </c>
      <c r="C180" s="71">
        <v>2.855826</v>
      </c>
      <c r="D180" s="4">
        <v>-21.801409</v>
      </c>
      <c r="E180" s="4"/>
      <c r="F180" s="4">
        <v>-21.801409</v>
      </c>
      <c r="G180" s="4"/>
      <c r="H180" s="4">
        <f>IF(C180&lt;0,F180-C180,F180-C180)</f>
        <v>-24.657235</v>
      </c>
      <c r="I180" s="4" t="str">
        <f t="shared" si="12"/>
        <v>-24,657235</v>
      </c>
      <c r="J180" s="197">
        <f t="shared" si="13"/>
        <v>24.657235</v>
      </c>
      <c r="K180" s="4">
        <f t="shared" si="10"/>
        <v>155.34276499999999</v>
      </c>
      <c r="L180" s="3">
        <f t="shared" si="11"/>
        <v>7.2793112401067885</v>
      </c>
    </row>
    <row r="181" spans="1:12" ht="20.100000000000001" customHeight="1" x14ac:dyDescent="0.25">
      <c r="A181" s="159" t="s">
        <v>308</v>
      </c>
      <c r="B181" s="2">
        <v>22</v>
      </c>
      <c r="C181" s="71">
        <v>9.4623220000000003</v>
      </c>
      <c r="D181" s="4">
        <v>-64.617879000000002</v>
      </c>
      <c r="E181" s="4"/>
      <c r="F181" s="4">
        <v>-64.617879000000002</v>
      </c>
      <c r="G181" s="4"/>
      <c r="H181" s="4">
        <f>IF(C181&lt;0,F181-C181,F181-C181)</f>
        <v>-74.080201000000002</v>
      </c>
      <c r="I181" s="4" t="str">
        <f t="shared" si="12"/>
        <v>-74,080201</v>
      </c>
      <c r="J181" s="4">
        <f t="shared" si="13"/>
        <v>74.080201000000002</v>
      </c>
      <c r="K181" s="4">
        <f t="shared" si="10"/>
        <v>105.919799</v>
      </c>
      <c r="L181" s="3">
        <f t="shared" si="11"/>
        <v>6.7268284792872288</v>
      </c>
    </row>
    <row r="182" spans="1:12" ht="20.100000000000001" customHeight="1" x14ac:dyDescent="0.25">
      <c r="A182" s="159" t="s">
        <v>308</v>
      </c>
      <c r="B182" s="2">
        <v>22</v>
      </c>
      <c r="C182" s="71">
        <v>9.4623220000000003</v>
      </c>
      <c r="D182" s="4">
        <v>-50.332158999999997</v>
      </c>
      <c r="E182" s="4"/>
      <c r="F182" s="4">
        <v>-50.332158999999997</v>
      </c>
      <c r="G182" s="4"/>
      <c r="H182" s="4">
        <f>IF(C182&lt;0,F182-C182,F182-C182)</f>
        <v>-59.794480999999998</v>
      </c>
      <c r="I182" s="4" t="str">
        <f t="shared" si="12"/>
        <v>-59,794481</v>
      </c>
      <c r="J182" s="4">
        <f t="shared" si="13"/>
        <v>59.794480999999998</v>
      </c>
      <c r="K182" s="4">
        <f t="shared" si="10"/>
        <v>120.20551900000001</v>
      </c>
      <c r="L182" s="3">
        <f t="shared" si="11"/>
        <v>6.9093593258499686</v>
      </c>
    </row>
    <row r="183" spans="1:12" ht="20.100000000000001" customHeight="1" x14ac:dyDescent="0.25">
      <c r="A183" s="159" t="s">
        <v>308</v>
      </c>
      <c r="B183" s="2">
        <v>23</v>
      </c>
      <c r="C183" s="71">
        <v>-5.5256150000000002</v>
      </c>
      <c r="D183" s="4">
        <v>-39.857235000000003</v>
      </c>
      <c r="E183" s="4"/>
      <c r="F183" s="4">
        <v>-39.857235000000003</v>
      </c>
      <c r="G183" s="4"/>
      <c r="H183" s="4">
        <f>IF(C183&lt;0,F183-C183,F183-C183)</f>
        <v>-34.331620000000001</v>
      </c>
      <c r="I183" s="4" t="str">
        <f t="shared" si="12"/>
        <v>-34,33162</v>
      </c>
      <c r="J183" s="4">
        <f t="shared" si="13"/>
        <v>34.331620000000001</v>
      </c>
      <c r="K183" s="4">
        <f t="shared" si="10"/>
        <v>145.66838000000001</v>
      </c>
      <c r="L183" s="3">
        <f t="shared" si="11"/>
        <v>7.1865439376785281</v>
      </c>
    </row>
    <row r="184" spans="1:12" ht="20.100000000000001" customHeight="1" x14ac:dyDescent="0.25">
      <c r="A184" s="198" t="s">
        <v>309</v>
      </c>
      <c r="B184" s="2">
        <v>1</v>
      </c>
      <c r="C184" s="71">
        <v>-2.2086600000000001</v>
      </c>
      <c r="D184" s="4">
        <v>77.943236999999996</v>
      </c>
      <c r="E184" s="4">
        <v>77.943236999999996</v>
      </c>
      <c r="F184" s="4"/>
      <c r="G184" s="4">
        <f>IF(C184&lt;0,E184-C184,E184-C184)</f>
        <v>80.151896999999991</v>
      </c>
      <c r="H184" s="4"/>
      <c r="I184" s="4" t="str">
        <f t="shared" si="12"/>
        <v>80,151897</v>
      </c>
      <c r="J184" s="4">
        <f t="shared" si="13"/>
        <v>80.151897000000005</v>
      </c>
      <c r="K184" s="4">
        <f t="shared" si="10"/>
        <v>99.848102999999995</v>
      </c>
      <c r="L184" s="3">
        <f t="shared" si="11"/>
        <v>6.641663113257759</v>
      </c>
    </row>
    <row r="185" spans="1:12" ht="20.100000000000001" customHeight="1" x14ac:dyDescent="0.25">
      <c r="A185" s="159" t="s">
        <v>309</v>
      </c>
      <c r="B185" s="2">
        <v>1</v>
      </c>
      <c r="C185" s="71">
        <v>-2.2086600000000001</v>
      </c>
      <c r="D185" s="4">
        <v>-64.860568000000001</v>
      </c>
      <c r="E185" s="4"/>
      <c r="F185" s="4">
        <v>-64.860568000000001</v>
      </c>
      <c r="G185" s="4"/>
      <c r="H185" s="4">
        <f>IF(C185&lt;0,F185-C185,F185-C185)</f>
        <v>-62.651907999999999</v>
      </c>
      <c r="I185" s="4" t="str">
        <f t="shared" si="12"/>
        <v>-62,651908</v>
      </c>
      <c r="J185" s="4">
        <f t="shared" si="13"/>
        <v>62.651907999999999</v>
      </c>
      <c r="K185" s="4">
        <f t="shared" si="10"/>
        <v>117.34809200000001</v>
      </c>
      <c r="L185" s="3">
        <f t="shared" si="11"/>
        <v>6.8746505745883759</v>
      </c>
    </row>
    <row r="186" spans="1:12" ht="20.100000000000001" customHeight="1" x14ac:dyDescent="0.25">
      <c r="A186" s="159" t="s">
        <v>309</v>
      </c>
      <c r="B186" s="2">
        <v>1</v>
      </c>
      <c r="C186" s="71">
        <v>-2.2086600000000001</v>
      </c>
      <c r="D186" s="4">
        <v>-41.773090000000003</v>
      </c>
      <c r="E186" s="4"/>
      <c r="F186" s="4">
        <v>-41.773090000000003</v>
      </c>
      <c r="G186" s="4"/>
      <c r="H186" s="4">
        <f>IF(C186&lt;0,F186-C186,F186-C186)</f>
        <v>-39.564430000000002</v>
      </c>
      <c r="I186" s="4" t="str">
        <f t="shared" si="12"/>
        <v>-39,56443</v>
      </c>
      <c r="J186" s="4">
        <f t="shared" si="13"/>
        <v>39.564430000000002</v>
      </c>
      <c r="K186" s="4">
        <f t="shared" si="10"/>
        <v>140.43556999999998</v>
      </c>
      <c r="L186" s="3">
        <f t="shared" si="11"/>
        <v>7.1337645824202323</v>
      </c>
    </row>
    <row r="187" spans="1:12" ht="20.100000000000001" customHeight="1" x14ac:dyDescent="0.25">
      <c r="A187" s="159" t="s">
        <v>309</v>
      </c>
      <c r="B187" s="2">
        <v>1</v>
      </c>
      <c r="C187" s="71">
        <v>-2.2086600000000001</v>
      </c>
      <c r="D187" s="4">
        <v>88.894041000000001</v>
      </c>
      <c r="E187" s="4">
        <v>88.894041000000001</v>
      </c>
      <c r="F187" s="4"/>
      <c r="G187" s="4">
        <f>IF(C187&lt;0,E187-C187,E187-C187)</f>
        <v>91.102700999999996</v>
      </c>
      <c r="H187" s="4"/>
      <c r="I187" s="4" t="str">
        <f t="shared" si="12"/>
        <v>91,102701</v>
      </c>
      <c r="J187" s="4">
        <f t="shared" si="13"/>
        <v>91.102700999999996</v>
      </c>
      <c r="K187" s="4">
        <f t="shared" si="10"/>
        <v>88.897299000000004</v>
      </c>
      <c r="L187" s="3">
        <f t="shared" si="11"/>
        <v>6.4740676806634134</v>
      </c>
    </row>
    <row r="188" spans="1:12" ht="20.100000000000001" customHeight="1" x14ac:dyDescent="0.25">
      <c r="A188" s="159" t="s">
        <v>309</v>
      </c>
      <c r="B188" s="2">
        <v>1</v>
      </c>
      <c r="C188" s="71">
        <v>-2.2086600000000001</v>
      </c>
      <c r="D188" s="4">
        <v>-33.349701000000003</v>
      </c>
      <c r="E188" s="4"/>
      <c r="F188" s="4">
        <v>-33.349701000000003</v>
      </c>
      <c r="G188" s="4"/>
      <c r="H188" s="4">
        <f>IF(C188&lt;0,F188-C188,F188-C188)</f>
        <v>-31.141041000000001</v>
      </c>
      <c r="I188" s="4" t="str">
        <f t="shared" si="12"/>
        <v>-31,141041</v>
      </c>
      <c r="J188" s="4">
        <f t="shared" si="13"/>
        <v>31.141041000000001</v>
      </c>
      <c r="K188" s="4">
        <f t="shared" si="10"/>
        <v>148.858959</v>
      </c>
      <c r="L188" s="3">
        <f t="shared" si="11"/>
        <v>7.2178022418237555</v>
      </c>
    </row>
    <row r="189" spans="1:12" ht="20.100000000000001" customHeight="1" x14ac:dyDescent="0.25">
      <c r="A189" s="159" t="s">
        <v>309</v>
      </c>
      <c r="B189" s="2">
        <v>2</v>
      </c>
      <c r="C189" s="71">
        <v>-5.4782780000000004</v>
      </c>
      <c r="D189" s="4">
        <v>-83.520982000000004</v>
      </c>
      <c r="E189" s="4"/>
      <c r="F189" s="4">
        <v>-83.520982000000004</v>
      </c>
      <c r="G189" s="4"/>
      <c r="H189" s="4">
        <f>IF(C189&lt;0,F189-C189,F189-C189)</f>
        <v>-78.042704000000001</v>
      </c>
      <c r="I189" s="4" t="str">
        <f t="shared" si="12"/>
        <v>-78,042704</v>
      </c>
      <c r="J189" s="4">
        <f t="shared" si="13"/>
        <v>78.042704000000001</v>
      </c>
      <c r="K189" s="4">
        <f t="shared" si="10"/>
        <v>101.957296</v>
      </c>
      <c r="L189" s="3">
        <f t="shared" si="11"/>
        <v>6.6718212071733332</v>
      </c>
    </row>
    <row r="190" spans="1:12" ht="20.100000000000001" customHeight="1" x14ac:dyDescent="0.25">
      <c r="A190" s="159" t="s">
        <v>309</v>
      </c>
      <c r="B190" s="2">
        <v>2</v>
      </c>
      <c r="C190" s="71">
        <v>-5.4782780000000004</v>
      </c>
      <c r="D190" s="4">
        <v>47.575583000000002</v>
      </c>
      <c r="E190" s="4">
        <v>47.575583000000002</v>
      </c>
      <c r="F190" s="4"/>
      <c r="G190" s="4">
        <f>IF(C190&lt;0,E190-C190,E190-C190)</f>
        <v>53.053861000000005</v>
      </c>
      <c r="H190" s="4"/>
      <c r="I190" s="4" t="str">
        <f t="shared" si="12"/>
        <v>53,053861</v>
      </c>
      <c r="J190" s="4">
        <f t="shared" si="13"/>
        <v>53.053860999999998</v>
      </c>
      <c r="K190" s="4">
        <f t="shared" si="10"/>
        <v>126.946139</v>
      </c>
      <c r="L190" s="3">
        <f t="shared" si="11"/>
        <v>6.9880727066170945</v>
      </c>
    </row>
    <row r="191" spans="1:12" ht="20.100000000000001" customHeight="1" x14ac:dyDescent="0.25">
      <c r="A191" s="159" t="s">
        <v>309</v>
      </c>
      <c r="B191" s="2">
        <v>2</v>
      </c>
      <c r="C191" s="71">
        <v>-5.4782780000000004</v>
      </c>
      <c r="D191" s="4">
        <v>-63.745491999999999</v>
      </c>
      <c r="E191" s="4"/>
      <c r="F191" s="4">
        <v>-63.745491999999999</v>
      </c>
      <c r="G191" s="4"/>
      <c r="H191" s="4">
        <f>IF(C191&lt;0,F191-C191,F191-C191)</f>
        <v>-58.267213999999996</v>
      </c>
      <c r="I191" s="4" t="str">
        <f t="shared" si="12"/>
        <v>-58,267214</v>
      </c>
      <c r="J191" s="4">
        <f t="shared" si="13"/>
        <v>58.267214000000003</v>
      </c>
      <c r="K191" s="4">
        <f t="shared" si="10"/>
        <v>121.732786</v>
      </c>
      <c r="L191" s="3">
        <f t="shared" si="11"/>
        <v>6.9275739677640313</v>
      </c>
    </row>
    <row r="192" spans="1:12" ht="20.100000000000001" customHeight="1" x14ac:dyDescent="0.25">
      <c r="A192" s="159" t="s">
        <v>309</v>
      </c>
      <c r="B192" s="2">
        <v>3</v>
      </c>
      <c r="C192" s="71">
        <v>0.33427699999999999</v>
      </c>
      <c r="D192" s="4">
        <v>70.742266000000001</v>
      </c>
      <c r="E192" s="4">
        <v>70.742266000000001</v>
      </c>
      <c r="F192" s="4"/>
      <c r="G192" s="4">
        <f>IF(C192&lt;0,E192-C192,E192-C192)</f>
        <v>70.407989000000001</v>
      </c>
      <c r="H192" s="4"/>
      <c r="I192" s="4" t="str">
        <f t="shared" si="12"/>
        <v>70,407989</v>
      </c>
      <c r="J192" s="4">
        <f t="shared" si="13"/>
        <v>70.407989000000001</v>
      </c>
      <c r="K192" s="4">
        <f t="shared" si="10"/>
        <v>109.592011</v>
      </c>
      <c r="L192" s="3">
        <f t="shared" si="11"/>
        <v>6.7759988228289192</v>
      </c>
    </row>
    <row r="193" spans="1:12" ht="20.100000000000001" customHeight="1" x14ac:dyDescent="0.25">
      <c r="A193" s="159" t="s">
        <v>309</v>
      </c>
      <c r="B193" s="2">
        <v>4</v>
      </c>
      <c r="C193" s="71">
        <v>-4.4732120000000002</v>
      </c>
      <c r="D193" s="4">
        <v>-61.409616</v>
      </c>
      <c r="E193" s="4"/>
      <c r="F193" s="4">
        <v>-61.409616</v>
      </c>
      <c r="G193" s="4"/>
      <c r="H193" s="4">
        <f>IF(C193&lt;0,F193-C193,F193-C193)</f>
        <v>-56.936403999999996</v>
      </c>
      <c r="I193" s="4" t="str">
        <f t="shared" si="12"/>
        <v>-56,936404</v>
      </c>
      <c r="J193" s="4">
        <f t="shared" si="13"/>
        <v>56.936404000000003</v>
      </c>
      <c r="K193" s="4">
        <f t="shared" si="10"/>
        <v>123.06359599999999</v>
      </c>
      <c r="L193" s="3">
        <f t="shared" si="11"/>
        <v>6.9432602445493856</v>
      </c>
    </row>
    <row r="194" spans="1:12" ht="20.100000000000001" customHeight="1" x14ac:dyDescent="0.25">
      <c r="A194" s="159" t="s">
        <v>309</v>
      </c>
      <c r="B194" s="2">
        <v>4</v>
      </c>
      <c r="C194" s="71">
        <v>-4.4732120000000002</v>
      </c>
      <c r="D194" s="4">
        <v>28.379242999999999</v>
      </c>
      <c r="E194" s="4">
        <v>28.379242999999999</v>
      </c>
      <c r="F194" s="4"/>
      <c r="G194" s="4">
        <f>IF(C194&lt;0,E194-C194,E194-C194)</f>
        <v>32.852454999999999</v>
      </c>
      <c r="H194" s="4"/>
      <c r="I194" s="4" t="str">
        <f t="shared" si="12"/>
        <v>32,852455</v>
      </c>
      <c r="J194" s="4">
        <f t="shared" si="13"/>
        <v>32.852454999999999</v>
      </c>
      <c r="K194" s="4">
        <f t="shared" si="10"/>
        <v>147.14754500000001</v>
      </c>
      <c r="L194" s="3">
        <f t="shared" si="11"/>
        <v>7.201119662424281</v>
      </c>
    </row>
    <row r="195" spans="1:12" ht="20.100000000000001" customHeight="1" x14ac:dyDescent="0.25">
      <c r="A195" s="159" t="s">
        <v>309</v>
      </c>
      <c r="B195" s="2">
        <v>5</v>
      </c>
      <c r="C195" s="71">
        <v>-14.372779</v>
      </c>
      <c r="D195" s="4">
        <v>82.036213000000004</v>
      </c>
      <c r="E195" s="4">
        <v>82.036213000000004</v>
      </c>
      <c r="F195" s="4"/>
      <c r="G195" s="4">
        <f>IF(C195&lt;0,E195-C195,E195-C195)</f>
        <v>96.408991999999998</v>
      </c>
      <c r="H195" s="4"/>
      <c r="I195" s="4" t="str">
        <f t="shared" si="12"/>
        <v>96,408992</v>
      </c>
      <c r="J195" s="4">
        <f t="shared" si="13"/>
        <v>96.408991999999998</v>
      </c>
      <c r="K195" s="4">
        <f t="shared" ref="K195:K258" si="14">180-J195</f>
        <v>83.591008000000002</v>
      </c>
      <c r="L195" s="3">
        <f t="shared" ref="L195:L258" si="15">LOG(K195,2)</f>
        <v>6.385275852845087</v>
      </c>
    </row>
    <row r="196" spans="1:12" ht="20.100000000000001" customHeight="1" x14ac:dyDescent="0.25">
      <c r="A196" s="159" t="s">
        <v>309</v>
      </c>
      <c r="B196" s="2">
        <v>5</v>
      </c>
      <c r="C196" s="71">
        <v>-14.372779</v>
      </c>
      <c r="D196" s="4">
        <v>-37.635254000000003</v>
      </c>
      <c r="E196" s="4"/>
      <c r="F196" s="4">
        <v>-37.635254000000003</v>
      </c>
      <c r="G196" s="4"/>
      <c r="H196" s="4">
        <f>IF(C196&lt;0,F196-C196,F196-C196)</f>
        <v>-23.262475000000002</v>
      </c>
      <c r="I196" s="4" t="str">
        <f t="shared" si="12"/>
        <v>-23,262475</v>
      </c>
      <c r="J196" s="4">
        <f t="shared" si="13"/>
        <v>23.262474999999998</v>
      </c>
      <c r="K196" s="4">
        <f t="shared" si="14"/>
        <v>156.73752500000001</v>
      </c>
      <c r="L196" s="3">
        <f t="shared" si="15"/>
        <v>7.292206810876384</v>
      </c>
    </row>
    <row r="197" spans="1:12" ht="20.100000000000001" customHeight="1" x14ac:dyDescent="0.25">
      <c r="A197" s="159" t="s">
        <v>309</v>
      </c>
      <c r="B197" s="2">
        <v>5</v>
      </c>
      <c r="C197" s="71">
        <v>-14.372779</v>
      </c>
      <c r="D197" s="4">
        <v>33.116917000000001</v>
      </c>
      <c r="E197" s="4">
        <v>33.116917000000001</v>
      </c>
      <c r="F197" s="4"/>
      <c r="G197" s="4">
        <f>IF(C197&lt;0,E197-C197,E197-C197)</f>
        <v>47.489696000000002</v>
      </c>
      <c r="H197" s="4"/>
      <c r="I197" s="4" t="str">
        <f t="shared" si="12"/>
        <v>47,489696</v>
      </c>
      <c r="J197" s="4">
        <f t="shared" si="13"/>
        <v>47.489696000000002</v>
      </c>
      <c r="K197" s="4">
        <f t="shared" si="14"/>
        <v>132.51030399999999</v>
      </c>
      <c r="L197" s="3">
        <f t="shared" si="15"/>
        <v>7.0499607377653888</v>
      </c>
    </row>
    <row r="198" spans="1:12" ht="20.100000000000001" customHeight="1" x14ac:dyDescent="0.25">
      <c r="A198" s="159" t="s">
        <v>309</v>
      </c>
      <c r="B198" s="2">
        <v>6</v>
      </c>
      <c r="C198" s="71">
        <v>-4.9224180000000004</v>
      </c>
      <c r="D198" s="4">
        <v>14.082561999999999</v>
      </c>
      <c r="E198" s="4">
        <v>14.082561999999999</v>
      </c>
      <c r="F198" s="4"/>
      <c r="G198" s="4">
        <f>IF(C198&lt;0,E198-C198,E198-C198)</f>
        <v>19.00498</v>
      </c>
      <c r="H198" s="4"/>
      <c r="I198" s="4" t="str">
        <f t="shared" si="12"/>
        <v>19,00498</v>
      </c>
      <c r="J198" s="4">
        <f t="shared" si="13"/>
        <v>19.00498</v>
      </c>
      <c r="K198" s="4">
        <f t="shared" si="14"/>
        <v>160.99502000000001</v>
      </c>
      <c r="L198" s="3">
        <f t="shared" si="15"/>
        <v>7.3308722524473993</v>
      </c>
    </row>
    <row r="199" spans="1:12" ht="20.100000000000001" customHeight="1" x14ac:dyDescent="0.25">
      <c r="A199" s="159" t="s">
        <v>309</v>
      </c>
      <c r="B199" s="2">
        <v>7</v>
      </c>
      <c r="C199" s="71">
        <v>-0.80787799999999999</v>
      </c>
      <c r="D199" s="4">
        <v>-70.287083999999993</v>
      </c>
      <c r="E199" s="4"/>
      <c r="F199" s="4">
        <v>-70.287083999999993</v>
      </c>
      <c r="G199" s="4"/>
      <c r="H199" s="4">
        <f>IF(C199&lt;0,F199-C199,F199-C199)</f>
        <v>-69.479205999999991</v>
      </c>
      <c r="I199" s="4" t="str">
        <f t="shared" si="12"/>
        <v>-69,479206</v>
      </c>
      <c r="J199" s="4">
        <f t="shared" si="13"/>
        <v>69.479206000000005</v>
      </c>
      <c r="K199" s="4">
        <f t="shared" si="14"/>
        <v>110.520794</v>
      </c>
      <c r="L199" s="3">
        <f t="shared" si="15"/>
        <v>6.7881740216391755</v>
      </c>
    </row>
    <row r="200" spans="1:12" ht="20.100000000000001" customHeight="1" x14ac:dyDescent="0.25">
      <c r="A200" s="159" t="s">
        <v>309</v>
      </c>
      <c r="B200" s="2">
        <v>7</v>
      </c>
      <c r="C200" s="71">
        <v>-0.80787799999999999</v>
      </c>
      <c r="D200" s="4">
        <v>61.422933999999998</v>
      </c>
      <c r="E200" s="4">
        <v>61.422933999999998</v>
      </c>
      <c r="F200" s="4"/>
      <c r="G200" s="4">
        <f>IF(C200&lt;0,E200-C200,E200-C200)</f>
        <v>62.230812</v>
      </c>
      <c r="H200" s="4"/>
      <c r="I200" s="4" t="str">
        <f t="shared" si="12"/>
        <v>62,230812</v>
      </c>
      <c r="J200" s="4">
        <f t="shared" si="13"/>
        <v>62.230812</v>
      </c>
      <c r="K200" s="4">
        <f t="shared" si="14"/>
        <v>117.769188</v>
      </c>
      <c r="L200" s="3">
        <f t="shared" si="15"/>
        <v>6.8798183254275482</v>
      </c>
    </row>
    <row r="201" spans="1:12" ht="20.100000000000001" customHeight="1" x14ac:dyDescent="0.25">
      <c r="A201" s="159" t="s">
        <v>309</v>
      </c>
      <c r="B201" s="2">
        <v>8</v>
      </c>
      <c r="C201" s="71">
        <v>8.3826490000000007</v>
      </c>
      <c r="D201" s="4">
        <v>-60.539420999999997</v>
      </c>
      <c r="E201" s="4"/>
      <c r="F201" s="4">
        <v>-60.539420999999997</v>
      </c>
      <c r="G201" s="4"/>
      <c r="H201" s="4">
        <f>IF(C201&lt;0,F201-C201,F201-C201)</f>
        <v>-68.922069999999991</v>
      </c>
      <c r="I201" s="4" t="str">
        <f t="shared" si="12"/>
        <v>-68,92207</v>
      </c>
      <c r="J201" s="4">
        <f t="shared" si="13"/>
        <v>68.922070000000005</v>
      </c>
      <c r="K201" s="4">
        <f t="shared" si="14"/>
        <v>111.07792999999999</v>
      </c>
      <c r="L201" s="3">
        <f t="shared" si="15"/>
        <v>6.7954283868572212</v>
      </c>
    </row>
    <row r="202" spans="1:12" ht="20.100000000000001" customHeight="1" x14ac:dyDescent="0.25">
      <c r="A202" s="159" t="s">
        <v>309</v>
      </c>
      <c r="B202" s="2">
        <v>8</v>
      </c>
      <c r="C202" s="71">
        <v>8.3826490000000007</v>
      </c>
      <c r="D202" s="4">
        <v>59.541240999999999</v>
      </c>
      <c r="E202" s="4">
        <v>59.541240999999999</v>
      </c>
      <c r="F202" s="4"/>
      <c r="G202" s="4">
        <f>IF(C202&lt;0,E202-C202,E202-C202)</f>
        <v>51.158591999999999</v>
      </c>
      <c r="H202" s="4"/>
      <c r="I202" s="4" t="str">
        <f t="shared" si="12"/>
        <v>51,158592</v>
      </c>
      <c r="J202" s="4">
        <f t="shared" si="13"/>
        <v>51.158591999999999</v>
      </c>
      <c r="K202" s="4">
        <f t="shared" si="14"/>
        <v>128.841408</v>
      </c>
      <c r="L202" s="3">
        <f t="shared" si="15"/>
        <v>7.0094525217018369</v>
      </c>
    </row>
    <row r="203" spans="1:12" ht="20.100000000000001" customHeight="1" x14ac:dyDescent="0.25">
      <c r="A203" s="159" t="s">
        <v>309</v>
      </c>
      <c r="B203" s="2">
        <v>8</v>
      </c>
      <c r="C203" s="71">
        <v>8.3826490000000007</v>
      </c>
      <c r="D203" s="4">
        <v>47.346162999999997</v>
      </c>
      <c r="E203" s="4">
        <v>47.346162999999997</v>
      </c>
      <c r="F203" s="4"/>
      <c r="G203" s="4">
        <f>IF(C203&lt;0,E203-C203,E203-C203)</f>
        <v>38.963513999999996</v>
      </c>
      <c r="H203" s="4"/>
      <c r="I203" s="4" t="str">
        <f t="shared" si="12"/>
        <v>38,963514</v>
      </c>
      <c r="J203" s="4">
        <f t="shared" si="13"/>
        <v>38.963514000000004</v>
      </c>
      <c r="K203" s="4">
        <f t="shared" si="14"/>
        <v>141.036486</v>
      </c>
      <c r="L203" s="3">
        <f t="shared" si="15"/>
        <v>7.1399246244693835</v>
      </c>
    </row>
    <row r="204" spans="1:12" ht="20.100000000000001" customHeight="1" x14ac:dyDescent="0.25">
      <c r="A204" s="159" t="s">
        <v>309</v>
      </c>
      <c r="B204" s="2">
        <v>8</v>
      </c>
      <c r="C204" s="71">
        <v>8.3826490000000007</v>
      </c>
      <c r="D204" s="4">
        <v>-27.097313</v>
      </c>
      <c r="E204" s="4"/>
      <c r="F204" s="4">
        <v>-27.097313</v>
      </c>
      <c r="G204" s="4"/>
      <c r="H204" s="4">
        <f>IF(C204&lt;0,F204-C204,F204-C204)</f>
        <v>-35.479962</v>
      </c>
      <c r="I204" s="4" t="str">
        <f t="shared" si="12"/>
        <v>-35,479962</v>
      </c>
      <c r="J204" s="4">
        <f t="shared" si="13"/>
        <v>35.479962</v>
      </c>
      <c r="K204" s="4">
        <f t="shared" si="14"/>
        <v>144.520038</v>
      </c>
      <c r="L204" s="3">
        <f t="shared" si="15"/>
        <v>7.1751257289990171</v>
      </c>
    </row>
    <row r="205" spans="1:12" ht="20.100000000000001" customHeight="1" x14ac:dyDescent="0.25">
      <c r="A205" s="159" t="s">
        <v>309</v>
      </c>
      <c r="B205" s="2">
        <v>8</v>
      </c>
      <c r="C205" s="71">
        <v>8.3826490000000007</v>
      </c>
      <c r="D205" s="4">
        <v>35.419680999999997</v>
      </c>
      <c r="E205" s="4">
        <v>35.419680999999997</v>
      </c>
      <c r="F205" s="4"/>
      <c r="G205" s="4">
        <f>IF(C205&lt;0,E205-C205,E205-C205)</f>
        <v>27.037031999999996</v>
      </c>
      <c r="H205" s="4"/>
      <c r="I205" s="4" t="str">
        <f t="shared" si="12"/>
        <v>27,037032</v>
      </c>
      <c r="J205" s="4">
        <f t="shared" si="13"/>
        <v>27.037032</v>
      </c>
      <c r="K205" s="4">
        <f t="shared" si="14"/>
        <v>152.96296799999999</v>
      </c>
      <c r="L205" s="3">
        <f t="shared" si="15"/>
        <v>7.2570386116509713</v>
      </c>
    </row>
    <row r="206" spans="1:12" ht="20.100000000000001" customHeight="1" x14ac:dyDescent="0.25">
      <c r="A206" s="159" t="s">
        <v>309</v>
      </c>
      <c r="B206" s="2">
        <v>9</v>
      </c>
      <c r="C206" s="71">
        <v>-0.62890800000000002</v>
      </c>
      <c r="D206" s="4">
        <v>76.239215000000002</v>
      </c>
      <c r="E206" s="4">
        <v>76.239215000000002</v>
      </c>
      <c r="F206" s="4"/>
      <c r="G206" s="4">
        <f>IF(C206&lt;0,E206-C206,E206-C206)</f>
        <v>76.868122999999997</v>
      </c>
      <c r="H206" s="4"/>
      <c r="I206" s="4" t="str">
        <f t="shared" si="12"/>
        <v>76,868123</v>
      </c>
      <c r="J206" s="4">
        <f t="shared" si="13"/>
        <v>76.868122999999997</v>
      </c>
      <c r="K206" s="4">
        <f t="shared" si="14"/>
        <v>103.131877</v>
      </c>
      <c r="L206" s="3">
        <f t="shared" si="15"/>
        <v>6.6883465135743991</v>
      </c>
    </row>
    <row r="207" spans="1:12" ht="20.100000000000001" customHeight="1" x14ac:dyDescent="0.25">
      <c r="A207" s="159" t="s">
        <v>309</v>
      </c>
      <c r="B207" s="2">
        <v>9</v>
      </c>
      <c r="C207" s="71">
        <v>-0.62890800000000002</v>
      </c>
      <c r="D207" s="4">
        <v>50.673022000000003</v>
      </c>
      <c r="E207" s="4">
        <v>50.673022000000003</v>
      </c>
      <c r="F207" s="4"/>
      <c r="G207" s="4">
        <f>IF(C207&lt;0,E207-C207,E207-C207)</f>
        <v>51.301930000000006</v>
      </c>
      <c r="H207" s="4"/>
      <c r="I207" s="4" t="str">
        <f t="shared" si="12"/>
        <v>51,30193</v>
      </c>
      <c r="J207" s="4">
        <f t="shared" si="13"/>
        <v>51.301929999999999</v>
      </c>
      <c r="K207" s="4">
        <f t="shared" si="14"/>
        <v>128.69807</v>
      </c>
      <c r="L207" s="3">
        <f t="shared" si="15"/>
        <v>7.0078466083503805</v>
      </c>
    </row>
    <row r="208" spans="1:12" ht="20.100000000000001" customHeight="1" x14ac:dyDescent="0.25">
      <c r="A208" s="159" t="s">
        <v>309</v>
      </c>
      <c r="B208" s="2">
        <v>10</v>
      </c>
      <c r="C208" s="71">
        <v>6.4798989999999996</v>
      </c>
      <c r="D208" s="4">
        <v>61.389539999999997</v>
      </c>
      <c r="E208" s="4">
        <v>61.389539999999997</v>
      </c>
      <c r="F208" s="4"/>
      <c r="G208" s="4">
        <f>IF(C208&lt;0,E208-C208,E208-C208)</f>
        <v>54.909640999999993</v>
      </c>
      <c r="H208" s="4"/>
      <c r="I208" s="4" t="str">
        <f t="shared" si="12"/>
        <v>54,909641</v>
      </c>
      <c r="J208" s="4">
        <f t="shared" si="13"/>
        <v>54.909641000000001</v>
      </c>
      <c r="K208" s="4">
        <f t="shared" si="14"/>
        <v>125.09035900000001</v>
      </c>
      <c r="L208" s="3">
        <f t="shared" si="15"/>
        <v>6.9668267917574704</v>
      </c>
    </row>
    <row r="209" spans="1:12" ht="20.100000000000001" customHeight="1" x14ac:dyDescent="0.25">
      <c r="A209" s="159" t="s">
        <v>309</v>
      </c>
      <c r="B209" s="2">
        <v>10</v>
      </c>
      <c r="C209" s="71">
        <v>6.4798989999999996</v>
      </c>
      <c r="D209" s="4">
        <v>-49.858463</v>
      </c>
      <c r="E209" s="4"/>
      <c r="F209" s="4">
        <v>-49.858463</v>
      </c>
      <c r="G209" s="4"/>
      <c r="H209" s="4">
        <f>IF(C209&lt;0,F209-C209,F209-C209)</f>
        <v>-56.338362000000004</v>
      </c>
      <c r="I209" s="4" t="str">
        <f t="shared" si="12"/>
        <v>-56,338362</v>
      </c>
      <c r="J209" s="4">
        <f t="shared" si="13"/>
        <v>56.338361999999996</v>
      </c>
      <c r="K209" s="4">
        <f t="shared" si="14"/>
        <v>123.66163800000001</v>
      </c>
      <c r="L209" s="3">
        <f t="shared" si="15"/>
        <v>6.9502542102934362</v>
      </c>
    </row>
    <row r="210" spans="1:12" ht="20.100000000000001" customHeight="1" x14ac:dyDescent="0.25">
      <c r="A210" s="159" t="s">
        <v>309</v>
      </c>
      <c r="B210" s="2">
        <v>10</v>
      </c>
      <c r="C210" s="71">
        <v>6.4798989999999996</v>
      </c>
      <c r="D210" s="4">
        <v>-30.699722999999999</v>
      </c>
      <c r="E210" s="4"/>
      <c r="F210" s="4">
        <v>-30.699722999999999</v>
      </c>
      <c r="G210" s="4"/>
      <c r="H210" s="4">
        <f>IF(C210&lt;0,F210-C210,F210-C210)</f>
        <v>-37.179621999999995</v>
      </c>
      <c r="I210" s="4" t="str">
        <f t="shared" si="12"/>
        <v>-37,179622</v>
      </c>
      <c r="J210" s="4">
        <f t="shared" si="13"/>
        <v>37.179622000000002</v>
      </c>
      <c r="K210" s="4">
        <f t="shared" si="14"/>
        <v>142.82037800000001</v>
      </c>
      <c r="L210" s="3">
        <f t="shared" si="15"/>
        <v>7.1580580314811062</v>
      </c>
    </row>
    <row r="211" spans="1:12" ht="20.100000000000001" customHeight="1" x14ac:dyDescent="0.25">
      <c r="A211" s="159" t="s">
        <v>309</v>
      </c>
      <c r="B211" s="2">
        <v>10</v>
      </c>
      <c r="C211" s="71">
        <v>6.4798989999999996</v>
      </c>
      <c r="D211" s="4">
        <v>76.111998999999997</v>
      </c>
      <c r="E211" s="4">
        <v>76.111998999999997</v>
      </c>
      <c r="F211" s="4"/>
      <c r="G211" s="4">
        <f>IF(C211&lt;0,E211-C211,E211-C211)</f>
        <v>69.632099999999994</v>
      </c>
      <c r="H211" s="4"/>
      <c r="I211" s="4" t="str">
        <f t="shared" si="12"/>
        <v>69,6321</v>
      </c>
      <c r="J211" s="4">
        <f t="shared" si="13"/>
        <v>69.632099999999994</v>
      </c>
      <c r="K211" s="4">
        <f t="shared" si="14"/>
        <v>110.36790000000001</v>
      </c>
      <c r="L211" s="3">
        <f t="shared" si="15"/>
        <v>6.7861768216302991</v>
      </c>
    </row>
    <row r="212" spans="1:12" ht="20.100000000000001" customHeight="1" x14ac:dyDescent="0.25">
      <c r="A212" s="159" t="s">
        <v>309</v>
      </c>
      <c r="B212" s="2">
        <v>11</v>
      </c>
      <c r="C212" s="71">
        <v>28.364881</v>
      </c>
      <c r="D212" s="4">
        <v>-19.852357999999999</v>
      </c>
      <c r="E212" s="4"/>
      <c r="F212" s="4">
        <v>-19.852357999999999</v>
      </c>
      <c r="G212" s="4"/>
      <c r="H212" s="4">
        <f>IF(C212&lt;0,F212-C212,F212-C212)</f>
        <v>-48.217238999999999</v>
      </c>
      <c r="I212" s="4" t="str">
        <f t="shared" si="12"/>
        <v>-48,217239</v>
      </c>
      <c r="J212" s="4">
        <f t="shared" si="13"/>
        <v>48.217238999999999</v>
      </c>
      <c r="K212" s="4">
        <f t="shared" si="14"/>
        <v>131.78276099999999</v>
      </c>
      <c r="L212" s="3">
        <f t="shared" si="15"/>
        <v>7.0420178480839004</v>
      </c>
    </row>
    <row r="213" spans="1:12" ht="20.100000000000001" customHeight="1" x14ac:dyDescent="0.25">
      <c r="A213" s="159" t="s">
        <v>309</v>
      </c>
      <c r="B213" s="2">
        <v>11</v>
      </c>
      <c r="C213" s="71">
        <v>28.364881</v>
      </c>
      <c r="D213" s="4">
        <v>77.122282999999996</v>
      </c>
      <c r="E213" s="4">
        <v>77.122282999999996</v>
      </c>
      <c r="F213" s="4"/>
      <c r="G213" s="4">
        <f>IF(C213&lt;0,E213-C213,E213-C213)</f>
        <v>48.757401999999999</v>
      </c>
      <c r="H213" s="4"/>
      <c r="I213" s="4" t="str">
        <f t="shared" si="12"/>
        <v>48,757402</v>
      </c>
      <c r="J213" s="4">
        <f t="shared" si="13"/>
        <v>48.757401999999999</v>
      </c>
      <c r="K213" s="4">
        <f t="shared" si="14"/>
        <v>131.24259799999999</v>
      </c>
      <c r="L213" s="3">
        <f t="shared" si="15"/>
        <v>7.036092247754806</v>
      </c>
    </row>
    <row r="214" spans="1:12" ht="20.100000000000001" customHeight="1" x14ac:dyDescent="0.25">
      <c r="A214" s="159" t="s">
        <v>309</v>
      </c>
      <c r="B214" s="2">
        <v>12</v>
      </c>
      <c r="C214" s="71">
        <v>11.203066</v>
      </c>
      <c r="D214" s="4">
        <v>72.030860000000004</v>
      </c>
      <c r="E214" s="4">
        <v>72.030860000000004</v>
      </c>
      <c r="F214" s="4"/>
      <c r="G214" s="4">
        <f>IF(C214&lt;0,E214-C214,E214-C214)</f>
        <v>60.827794000000004</v>
      </c>
      <c r="H214" s="4"/>
      <c r="I214" s="4" t="str">
        <f t="shared" si="12"/>
        <v>60,827794</v>
      </c>
      <c r="J214" s="4">
        <f t="shared" si="13"/>
        <v>60.827793999999997</v>
      </c>
      <c r="K214" s="4">
        <f t="shared" si="14"/>
        <v>119.172206</v>
      </c>
      <c r="L214" s="3">
        <f t="shared" si="15"/>
        <v>6.8969039915012038</v>
      </c>
    </row>
    <row r="215" spans="1:12" ht="20.100000000000001" customHeight="1" x14ac:dyDescent="0.25">
      <c r="A215" s="159" t="s">
        <v>309</v>
      </c>
      <c r="B215" s="2">
        <v>12</v>
      </c>
      <c r="C215" s="71">
        <v>11.203066</v>
      </c>
      <c r="D215" s="4">
        <v>-88.069412999999997</v>
      </c>
      <c r="E215" s="4"/>
      <c r="F215" s="4">
        <v>-88.069412999999997</v>
      </c>
      <c r="G215" s="4"/>
      <c r="H215" s="4">
        <f>IF(C215&lt;0,F215-C215,F215-C215)</f>
        <v>-99.272479000000004</v>
      </c>
      <c r="I215" s="4" t="str">
        <f t="shared" si="12"/>
        <v>-99,272479</v>
      </c>
      <c r="J215" s="4">
        <f t="shared" si="13"/>
        <v>99.272479000000004</v>
      </c>
      <c r="K215" s="4">
        <f t="shared" si="14"/>
        <v>80.727520999999996</v>
      </c>
      <c r="L215" s="3">
        <f t="shared" si="15"/>
        <v>6.3349886846430996</v>
      </c>
    </row>
    <row r="216" spans="1:12" ht="20.100000000000001" customHeight="1" x14ac:dyDescent="0.25">
      <c r="A216" s="159" t="s">
        <v>309</v>
      </c>
      <c r="B216" s="2">
        <v>12</v>
      </c>
      <c r="C216" s="71">
        <v>11.203066</v>
      </c>
      <c r="D216" s="4">
        <v>-70.513869999999997</v>
      </c>
      <c r="E216" s="4"/>
      <c r="F216" s="4">
        <v>-70.513869999999997</v>
      </c>
      <c r="G216" s="4"/>
      <c r="H216" s="4">
        <f>IF(C216&lt;0,F216-C216,F216-C216)</f>
        <v>-81.716936000000004</v>
      </c>
      <c r="I216" s="4" t="str">
        <f t="shared" si="12"/>
        <v>-81,716936</v>
      </c>
      <c r="J216" s="4">
        <f t="shared" si="13"/>
        <v>81.716936000000004</v>
      </c>
      <c r="K216" s="4">
        <f t="shared" si="14"/>
        <v>98.283063999999996</v>
      </c>
      <c r="L216" s="3">
        <f t="shared" si="15"/>
        <v>6.6188709296804475</v>
      </c>
    </row>
    <row r="217" spans="1:12" ht="20.100000000000001" customHeight="1" x14ac:dyDescent="0.25">
      <c r="A217" s="159" t="s">
        <v>309</v>
      </c>
      <c r="B217" s="2">
        <v>12</v>
      </c>
      <c r="C217" s="71">
        <v>11.203066</v>
      </c>
      <c r="D217" s="4">
        <v>87.662694000000002</v>
      </c>
      <c r="E217" s="4">
        <v>87.662694000000002</v>
      </c>
      <c r="F217" s="4"/>
      <c r="G217" s="4">
        <f>IF(C217&lt;0,E217-C217,E217-C217)</f>
        <v>76.459628000000009</v>
      </c>
      <c r="H217" s="4"/>
      <c r="I217" s="4" t="str">
        <f t="shared" si="12"/>
        <v>76,459628</v>
      </c>
      <c r="J217" s="4">
        <f t="shared" si="13"/>
        <v>76.459627999999995</v>
      </c>
      <c r="K217" s="4">
        <f t="shared" si="14"/>
        <v>103.540372</v>
      </c>
      <c r="L217" s="3">
        <f t="shared" si="15"/>
        <v>6.6940495964123681</v>
      </c>
    </row>
    <row r="218" spans="1:12" ht="20.100000000000001" customHeight="1" x14ac:dyDescent="0.25">
      <c r="A218" s="159" t="s">
        <v>309</v>
      </c>
      <c r="B218" s="2">
        <v>13</v>
      </c>
      <c r="C218" s="71">
        <v>6.584765</v>
      </c>
      <c r="D218" s="4">
        <v>-66.279604000000006</v>
      </c>
      <c r="E218" s="4"/>
      <c r="F218" s="4">
        <v>-66.279604000000006</v>
      </c>
      <c r="G218" s="4"/>
      <c r="H218" s="4">
        <f>IF(C218&lt;0,F218-C218,F218-C218)</f>
        <v>-72.864369000000011</v>
      </c>
      <c r="I218" s="4" t="str">
        <f t="shared" si="12"/>
        <v>-72,864369</v>
      </c>
      <c r="J218" s="4">
        <f t="shared" si="13"/>
        <v>72.864368999999996</v>
      </c>
      <c r="K218" s="4">
        <f t="shared" si="14"/>
        <v>107.135631</v>
      </c>
      <c r="L218" s="3">
        <f t="shared" si="15"/>
        <v>6.7432945589199651</v>
      </c>
    </row>
    <row r="219" spans="1:12" ht="20.100000000000001" customHeight="1" x14ac:dyDescent="0.25">
      <c r="A219" s="159" t="s">
        <v>309</v>
      </c>
      <c r="B219" s="2">
        <v>13</v>
      </c>
      <c r="C219" s="71">
        <v>6.584765</v>
      </c>
      <c r="D219" s="4">
        <v>80.994067999999999</v>
      </c>
      <c r="E219" s="4">
        <v>80.994067999999999</v>
      </c>
      <c r="F219" s="4"/>
      <c r="G219" s="4">
        <f>IF(C219&lt;0,E219-C219,E219-C219)</f>
        <v>74.409302999999994</v>
      </c>
      <c r="H219" s="4"/>
      <c r="I219" s="4" t="str">
        <f t="shared" si="12"/>
        <v>74,409303</v>
      </c>
      <c r="J219" s="4">
        <f t="shared" si="13"/>
        <v>74.409302999999994</v>
      </c>
      <c r="K219" s="4">
        <f t="shared" si="14"/>
        <v>105.59069700000001</v>
      </c>
      <c r="L219" s="3">
        <f t="shared" si="15"/>
        <v>6.7223389223575536</v>
      </c>
    </row>
    <row r="220" spans="1:12" ht="20.100000000000001" customHeight="1" x14ac:dyDescent="0.25">
      <c r="A220" s="159" t="s">
        <v>309</v>
      </c>
      <c r="B220" s="2">
        <v>13</v>
      </c>
      <c r="C220" s="71">
        <v>6.584765</v>
      </c>
      <c r="D220" s="4">
        <v>-59.875681999999998</v>
      </c>
      <c r="E220" s="4"/>
      <c r="F220" s="4">
        <v>-59.875681999999998</v>
      </c>
      <c r="G220" s="4"/>
      <c r="H220" s="4">
        <f>IF(C220&lt;0,F220-C220,F220-C220)</f>
        <v>-66.460447000000002</v>
      </c>
      <c r="I220" s="4" t="str">
        <f t="shared" si="12"/>
        <v>-66,460447</v>
      </c>
      <c r="J220" s="4">
        <f t="shared" si="13"/>
        <v>66.460447000000002</v>
      </c>
      <c r="K220" s="4">
        <f t="shared" si="14"/>
        <v>113.539553</v>
      </c>
      <c r="L220" s="3">
        <f t="shared" si="15"/>
        <v>6.8270511566872871</v>
      </c>
    </row>
    <row r="221" spans="1:12" ht="20.100000000000001" customHeight="1" x14ac:dyDescent="0.25">
      <c r="A221" s="159" t="s">
        <v>309</v>
      </c>
      <c r="B221" s="2">
        <v>14</v>
      </c>
      <c r="C221" s="71">
        <v>4.0615230000000002</v>
      </c>
      <c r="D221" s="4">
        <v>-52.713580999999998</v>
      </c>
      <c r="E221" s="4"/>
      <c r="F221" s="4">
        <v>-52.713580999999998</v>
      </c>
      <c r="G221" s="4"/>
      <c r="H221" s="4">
        <f>IF(C221&lt;0,F221-C221,F221-C221)</f>
        <v>-56.775103999999999</v>
      </c>
      <c r="I221" s="4" t="str">
        <f t="shared" si="12"/>
        <v>-56,775104</v>
      </c>
      <c r="J221" s="4">
        <f t="shared" si="13"/>
        <v>56.775103999999999</v>
      </c>
      <c r="K221" s="4">
        <f t="shared" si="14"/>
        <v>123.224896</v>
      </c>
      <c r="L221" s="3">
        <f t="shared" si="15"/>
        <v>6.9451499531709846</v>
      </c>
    </row>
    <row r="222" spans="1:12" ht="20.100000000000001" customHeight="1" x14ac:dyDescent="0.25">
      <c r="A222" s="159" t="s">
        <v>309</v>
      </c>
      <c r="B222" s="2">
        <v>15</v>
      </c>
      <c r="C222" s="71">
        <v>9.3835650000000008</v>
      </c>
      <c r="D222" s="4">
        <v>-85.890983000000006</v>
      </c>
      <c r="E222" s="4"/>
      <c r="F222" s="4">
        <v>-85.890983000000006</v>
      </c>
      <c r="G222" s="4"/>
      <c r="H222" s="4">
        <f>IF(C222&lt;0,F222-C222,F222-C222)</f>
        <v>-95.27454800000001</v>
      </c>
      <c r="I222" s="4" t="str">
        <f t="shared" si="12"/>
        <v>-95,274548</v>
      </c>
      <c r="J222" s="4">
        <f t="shared" si="13"/>
        <v>95.274547999999996</v>
      </c>
      <c r="K222" s="4">
        <f t="shared" si="14"/>
        <v>84.725452000000004</v>
      </c>
      <c r="L222" s="3">
        <f t="shared" si="15"/>
        <v>6.4047235232200501</v>
      </c>
    </row>
    <row r="223" spans="1:12" ht="20.100000000000001" customHeight="1" x14ac:dyDescent="0.25">
      <c r="A223" s="159" t="s">
        <v>309</v>
      </c>
      <c r="B223" s="2">
        <v>15</v>
      </c>
      <c r="C223" s="71">
        <v>9.3835650000000008</v>
      </c>
      <c r="D223" s="4">
        <v>63.690162000000001</v>
      </c>
      <c r="E223" s="4">
        <v>63.690162000000001</v>
      </c>
      <c r="F223" s="4"/>
      <c r="G223" s="4">
        <f>IF(C223&lt;0,E223-C223,E223-C223)</f>
        <v>54.306596999999996</v>
      </c>
      <c r="H223" s="4"/>
      <c r="I223" s="4" t="str">
        <f t="shared" si="12"/>
        <v>54,306597</v>
      </c>
      <c r="J223" s="4">
        <f t="shared" si="13"/>
        <v>54.306596999999996</v>
      </c>
      <c r="K223" s="4">
        <f t="shared" si="14"/>
        <v>125.693403</v>
      </c>
      <c r="L223" s="3">
        <f t="shared" si="15"/>
        <v>6.9737651218804668</v>
      </c>
    </row>
    <row r="224" spans="1:12" ht="20.100000000000001" customHeight="1" x14ac:dyDescent="0.25">
      <c r="A224" s="159" t="s">
        <v>309</v>
      </c>
      <c r="B224" s="2">
        <v>16</v>
      </c>
      <c r="C224" s="71">
        <v>-10.328009</v>
      </c>
      <c r="D224" s="4">
        <v>-78.068378999999993</v>
      </c>
      <c r="E224" s="4"/>
      <c r="F224" s="4">
        <v>-78.068378999999993</v>
      </c>
      <c r="G224" s="4"/>
      <c r="H224" s="4">
        <f>IF(C224&lt;0,F224-C224,F224-C224)</f>
        <v>-67.740369999999999</v>
      </c>
      <c r="I224" s="4" t="str">
        <f t="shared" si="12"/>
        <v>-67,74037</v>
      </c>
      <c r="J224" s="4">
        <f t="shared" si="13"/>
        <v>67.740369999999999</v>
      </c>
      <c r="K224" s="4">
        <f t="shared" si="14"/>
        <v>112.25963</v>
      </c>
      <c r="L224" s="3">
        <f t="shared" si="15"/>
        <v>6.8106953991716734</v>
      </c>
    </row>
    <row r="225" spans="1:12" ht="20.100000000000001" customHeight="1" x14ac:dyDescent="0.25">
      <c r="A225" s="159" t="s">
        <v>309</v>
      </c>
      <c r="B225" s="2">
        <v>16</v>
      </c>
      <c r="C225" s="71">
        <v>-10.328009</v>
      </c>
      <c r="D225" s="4">
        <v>-68.389077</v>
      </c>
      <c r="E225" s="4"/>
      <c r="F225" s="4">
        <v>-68.389077</v>
      </c>
      <c r="G225" s="4"/>
      <c r="H225" s="4">
        <f>IF(C225&lt;0,F225-C225,F225-C225)</f>
        <v>-58.061067999999999</v>
      </c>
      <c r="I225" s="4" t="str">
        <f t="shared" si="12"/>
        <v>-58,061068</v>
      </c>
      <c r="J225" s="4">
        <f t="shared" si="13"/>
        <v>58.061067999999999</v>
      </c>
      <c r="K225" s="4">
        <f t="shared" si="14"/>
        <v>121.93893199999999</v>
      </c>
      <c r="L225" s="3">
        <f t="shared" si="15"/>
        <v>6.9300150051178342</v>
      </c>
    </row>
    <row r="226" spans="1:12" ht="20.100000000000001" customHeight="1" x14ac:dyDescent="0.25">
      <c r="A226" s="159" t="s">
        <v>309</v>
      </c>
      <c r="B226" s="2">
        <v>17</v>
      </c>
      <c r="C226" s="71">
        <v>-9.4506049999999995</v>
      </c>
      <c r="D226" s="4">
        <v>-71.565050999999997</v>
      </c>
      <c r="E226" s="4"/>
      <c r="F226" s="4">
        <v>-71.565050999999997</v>
      </c>
      <c r="G226" s="4"/>
      <c r="H226" s="4">
        <f>IF(C226&lt;0,F226-C226,F226-C226)</f>
        <v>-62.114446000000001</v>
      </c>
      <c r="I226" s="4" t="str">
        <f t="shared" si="12"/>
        <v>-62,114446</v>
      </c>
      <c r="J226" s="4">
        <f t="shared" si="13"/>
        <v>62.114446000000001</v>
      </c>
      <c r="K226" s="4">
        <f t="shared" si="14"/>
        <v>117.885554</v>
      </c>
      <c r="L226" s="3">
        <f t="shared" si="15"/>
        <v>6.8812431273504657</v>
      </c>
    </row>
    <row r="227" spans="1:12" ht="20.100000000000001" customHeight="1" x14ac:dyDescent="0.25">
      <c r="A227" s="159" t="s">
        <v>309</v>
      </c>
      <c r="B227" s="2">
        <v>17</v>
      </c>
      <c r="C227" s="71">
        <v>-9.4506049999999995</v>
      </c>
      <c r="D227" s="4">
        <v>86.391531000000001</v>
      </c>
      <c r="E227" s="4">
        <v>86.391531000000001</v>
      </c>
      <c r="F227" s="4"/>
      <c r="G227" s="4">
        <f>IF(C227&lt;0,E227-C227,E227-C227)</f>
        <v>95.842135999999996</v>
      </c>
      <c r="H227" s="4"/>
      <c r="I227" s="4" t="str">
        <f t="shared" si="12"/>
        <v>95,842136</v>
      </c>
      <c r="J227" s="4">
        <f t="shared" si="13"/>
        <v>95.842135999999996</v>
      </c>
      <c r="K227" s="4">
        <f t="shared" si="14"/>
        <v>84.157864000000004</v>
      </c>
      <c r="L227" s="3">
        <f t="shared" si="15"/>
        <v>6.3950261831236395</v>
      </c>
    </row>
    <row r="228" spans="1:12" ht="20.100000000000001" customHeight="1" x14ac:dyDescent="0.25">
      <c r="A228" s="159" t="s">
        <v>309</v>
      </c>
      <c r="B228" s="2">
        <v>17</v>
      </c>
      <c r="C228" s="71">
        <v>-9.4506049999999995</v>
      </c>
      <c r="D228" s="4">
        <v>71.095423999999994</v>
      </c>
      <c r="E228" s="4">
        <v>71.095423999999994</v>
      </c>
      <c r="F228" s="4"/>
      <c r="G228" s="4">
        <f>IF(C228&lt;0,E228-C228,E228-C228)</f>
        <v>80.54602899999999</v>
      </c>
      <c r="H228" s="4"/>
      <c r="I228" s="4" t="str">
        <f t="shared" si="12"/>
        <v>80,546029</v>
      </c>
      <c r="J228" s="4">
        <f t="shared" si="13"/>
        <v>80.546029000000004</v>
      </c>
      <c r="K228" s="4">
        <f t="shared" si="14"/>
        <v>99.453970999999996</v>
      </c>
      <c r="L228" s="3">
        <f t="shared" si="15"/>
        <v>6.6359570710507887</v>
      </c>
    </row>
    <row r="229" spans="1:12" ht="20.100000000000001" customHeight="1" x14ac:dyDescent="0.25">
      <c r="A229" s="159" t="s">
        <v>309</v>
      </c>
      <c r="B229" s="2">
        <v>17</v>
      </c>
      <c r="C229" s="71">
        <v>-9.4506049999999995</v>
      </c>
      <c r="D229" s="4">
        <v>-67.579572999999996</v>
      </c>
      <c r="E229" s="4"/>
      <c r="F229" s="4">
        <v>-67.579572999999996</v>
      </c>
      <c r="G229" s="4"/>
      <c r="H229" s="4">
        <f>IF(C229&lt;0,F229-C229,F229-C229)</f>
        <v>-58.128968</v>
      </c>
      <c r="I229" s="4" t="str">
        <f t="shared" si="12"/>
        <v>-58,128968</v>
      </c>
      <c r="J229" s="4">
        <f t="shared" si="13"/>
        <v>58.128968</v>
      </c>
      <c r="K229" s="4">
        <f t="shared" si="14"/>
        <v>121.871032</v>
      </c>
      <c r="L229" s="3">
        <f t="shared" si="15"/>
        <v>6.9292114366811566</v>
      </c>
    </row>
    <row r="230" spans="1:12" ht="20.100000000000001" customHeight="1" x14ac:dyDescent="0.25">
      <c r="A230" s="159" t="s">
        <v>309</v>
      </c>
      <c r="B230" s="2">
        <v>18</v>
      </c>
      <c r="C230" s="71">
        <v>-6.9901280000000003</v>
      </c>
      <c r="D230" s="4">
        <v>34.009134000000003</v>
      </c>
      <c r="E230" s="4">
        <v>34.009134000000003</v>
      </c>
      <c r="F230" s="4"/>
      <c r="G230" s="4">
        <f>IF(C230&lt;0,E230-C230,E230-C230)</f>
        <v>40.999262000000002</v>
      </c>
      <c r="H230" s="4"/>
      <c r="I230" s="4" t="str">
        <f t="shared" si="12"/>
        <v>40,999262</v>
      </c>
      <c r="J230" s="4">
        <f t="shared" si="13"/>
        <v>40.999262000000002</v>
      </c>
      <c r="K230" s="4">
        <f t="shared" si="14"/>
        <v>139.00073800000001</v>
      </c>
      <c r="L230" s="3">
        <f t="shared" si="15"/>
        <v>7.1189487324797218</v>
      </c>
    </row>
    <row r="231" spans="1:12" ht="20.100000000000001" customHeight="1" x14ac:dyDescent="0.25">
      <c r="A231" s="159" t="s">
        <v>309</v>
      </c>
      <c r="B231" s="2">
        <v>18</v>
      </c>
      <c r="C231" s="71">
        <v>-6.9901280000000003</v>
      </c>
      <c r="D231" s="4">
        <v>-83.371505999999997</v>
      </c>
      <c r="E231" s="4"/>
      <c r="F231" s="4">
        <v>-83.371505999999997</v>
      </c>
      <c r="G231" s="4"/>
      <c r="H231" s="4">
        <f>IF(C231&lt;0,F231-C231,F231-C231)</f>
        <v>-76.381377999999998</v>
      </c>
      <c r="I231" s="4" t="str">
        <f t="shared" si="12"/>
        <v>-76,381378</v>
      </c>
      <c r="J231" s="4">
        <f t="shared" si="13"/>
        <v>76.381377999999998</v>
      </c>
      <c r="K231" s="4">
        <f t="shared" si="14"/>
        <v>103.618622</v>
      </c>
      <c r="L231" s="3">
        <f t="shared" si="15"/>
        <v>6.6951394925364882</v>
      </c>
    </row>
    <row r="232" spans="1:12" ht="20.100000000000001" customHeight="1" x14ac:dyDescent="0.25">
      <c r="A232" s="159" t="s">
        <v>309</v>
      </c>
      <c r="B232" s="2">
        <v>19</v>
      </c>
      <c r="C232" s="71">
        <v>-1.1330199999999999</v>
      </c>
      <c r="D232" s="4">
        <v>61.260204999999999</v>
      </c>
      <c r="E232" s="4">
        <v>61.260204999999999</v>
      </c>
      <c r="F232" s="4"/>
      <c r="G232" s="4">
        <f>IF(C232&lt;0,E232-C232,E232-C232)</f>
        <v>62.393225000000001</v>
      </c>
      <c r="H232" s="4"/>
      <c r="I232" s="4" t="str">
        <f t="shared" si="12"/>
        <v>62,393225</v>
      </c>
      <c r="J232" s="4">
        <f t="shared" si="13"/>
        <v>62.393225000000001</v>
      </c>
      <c r="K232" s="4">
        <f t="shared" si="14"/>
        <v>117.606775</v>
      </c>
      <c r="L232" s="3">
        <f t="shared" si="15"/>
        <v>6.8778273620014057</v>
      </c>
    </row>
    <row r="233" spans="1:12" ht="20.100000000000001" customHeight="1" x14ac:dyDescent="0.25">
      <c r="A233" s="159" t="s">
        <v>309</v>
      </c>
      <c r="B233" s="2">
        <v>19</v>
      </c>
      <c r="C233" s="71">
        <v>-1.1330199999999999</v>
      </c>
      <c r="D233" s="4">
        <v>-70.942295000000001</v>
      </c>
      <c r="E233" s="4"/>
      <c r="F233" s="4">
        <v>-70.942295000000001</v>
      </c>
      <c r="G233" s="4"/>
      <c r="H233" s="4">
        <f>IF(C233&lt;0,F233-C233,F233-C233)</f>
        <v>-69.809275</v>
      </c>
      <c r="I233" s="4" t="str">
        <f t="shared" si="12"/>
        <v>-69,809275</v>
      </c>
      <c r="J233" s="4">
        <f t="shared" si="13"/>
        <v>69.809275</v>
      </c>
      <c r="K233" s="4">
        <f t="shared" si="14"/>
        <v>110.190725</v>
      </c>
      <c r="L233" s="3">
        <f t="shared" si="15"/>
        <v>6.7838589839229728</v>
      </c>
    </row>
    <row r="234" spans="1:12" ht="20.100000000000001" customHeight="1" x14ac:dyDescent="0.25">
      <c r="A234" s="198" t="s">
        <v>310</v>
      </c>
      <c r="B234" s="2">
        <v>1</v>
      </c>
      <c r="C234" s="71">
        <v>3.2043339999999998</v>
      </c>
      <c r="D234" s="4">
        <v>-63.933160000000001</v>
      </c>
      <c r="E234" s="4"/>
      <c r="F234" s="4">
        <v>-63.933160000000001</v>
      </c>
      <c r="G234" s="4"/>
      <c r="H234" s="4">
        <f>IF(C234&lt;0,F234-C234,F234-C234)</f>
        <v>-67.137494000000004</v>
      </c>
      <c r="I234" s="4" t="str">
        <f t="shared" ref="I234:I285" si="16">CONCATENATE(G234,H234)</f>
        <v>-67,137494</v>
      </c>
      <c r="J234" s="4">
        <f t="shared" ref="J234:J285" si="17">ABS(I234)</f>
        <v>67.137494000000004</v>
      </c>
      <c r="K234" s="4">
        <f t="shared" si="14"/>
        <v>112.862506</v>
      </c>
      <c r="L234" s="3">
        <f t="shared" si="15"/>
        <v>6.8184224784376761</v>
      </c>
    </row>
    <row r="235" spans="1:12" ht="20.100000000000001" customHeight="1" x14ac:dyDescent="0.25">
      <c r="A235" s="159" t="s">
        <v>310</v>
      </c>
      <c r="B235" s="2">
        <v>1</v>
      </c>
      <c r="C235" s="71">
        <v>3.2043339999999998</v>
      </c>
      <c r="D235" s="4">
        <v>31.809388999999999</v>
      </c>
      <c r="E235" s="4">
        <v>31.809388999999999</v>
      </c>
      <c r="F235" s="4"/>
      <c r="G235" s="4">
        <f>IF(C235&lt;0,E235-C235,E235-C235)</f>
        <v>28.605055</v>
      </c>
      <c r="H235" s="4"/>
      <c r="I235" s="4" t="str">
        <f t="shared" si="16"/>
        <v>28,605055</v>
      </c>
      <c r="J235" s="4">
        <f t="shared" si="17"/>
        <v>28.605055</v>
      </c>
      <c r="K235" s="4">
        <f t="shared" si="14"/>
        <v>151.39494500000001</v>
      </c>
      <c r="L235" s="3">
        <f t="shared" si="15"/>
        <v>7.242173225050931</v>
      </c>
    </row>
    <row r="236" spans="1:12" ht="20.100000000000001" customHeight="1" x14ac:dyDescent="0.25">
      <c r="A236" s="159" t="s">
        <v>310</v>
      </c>
      <c r="B236" s="2">
        <v>2</v>
      </c>
      <c r="C236" s="71">
        <v>-7.1852799999999997</v>
      </c>
      <c r="D236" s="4">
        <v>-79.695154000000002</v>
      </c>
      <c r="E236" s="4"/>
      <c r="F236" s="4">
        <v>-79.695154000000002</v>
      </c>
      <c r="G236" s="4"/>
      <c r="H236" s="4">
        <f>IF(C236&lt;0,F236-C236,F236-C236)</f>
        <v>-72.509873999999996</v>
      </c>
      <c r="I236" s="4" t="str">
        <f t="shared" si="16"/>
        <v>-72,509874</v>
      </c>
      <c r="J236" s="4">
        <f t="shared" si="17"/>
        <v>72.509873999999996</v>
      </c>
      <c r="K236" s="4">
        <f t="shared" si="14"/>
        <v>107.490126</v>
      </c>
      <c r="L236" s="3">
        <f t="shared" si="15"/>
        <v>6.7480603302862825</v>
      </c>
    </row>
    <row r="237" spans="1:12" ht="20.100000000000001" customHeight="1" x14ac:dyDescent="0.25">
      <c r="A237" s="159" t="s">
        <v>310</v>
      </c>
      <c r="B237" s="2">
        <v>2</v>
      </c>
      <c r="C237" s="71">
        <v>-7.1852799999999997</v>
      </c>
      <c r="D237" s="4">
        <v>59.069690999999999</v>
      </c>
      <c r="E237" s="4">
        <v>59.069690999999999</v>
      </c>
      <c r="F237" s="4"/>
      <c r="G237" s="4">
        <f>IF(C237&lt;0,E237-C237,E237-C237)</f>
        <v>66.254970999999998</v>
      </c>
      <c r="H237" s="4"/>
      <c r="I237" s="4" t="str">
        <f t="shared" si="16"/>
        <v>66,254971</v>
      </c>
      <c r="J237" s="4">
        <f t="shared" si="17"/>
        <v>66.254970999999998</v>
      </c>
      <c r="K237" s="4">
        <f t="shared" si="14"/>
        <v>113.745029</v>
      </c>
      <c r="L237" s="3">
        <f t="shared" si="15"/>
        <v>6.829659686349733</v>
      </c>
    </row>
    <row r="238" spans="1:12" ht="20.100000000000001" customHeight="1" x14ac:dyDescent="0.25">
      <c r="A238" s="159" t="s">
        <v>310</v>
      </c>
      <c r="B238" s="2">
        <v>2</v>
      </c>
      <c r="C238" s="71">
        <v>-7.1852799999999997</v>
      </c>
      <c r="D238" s="4">
        <v>-43.274745000000003</v>
      </c>
      <c r="E238" s="4"/>
      <c r="F238" s="4">
        <v>-43.274745000000003</v>
      </c>
      <c r="G238" s="4"/>
      <c r="H238" s="4">
        <f>IF(C238&lt;0,F238-C238,F238-C238)</f>
        <v>-36.089465000000004</v>
      </c>
      <c r="I238" s="4" t="str">
        <f t="shared" si="16"/>
        <v>-36,089465</v>
      </c>
      <c r="J238" s="4">
        <f t="shared" si="17"/>
        <v>36.089464999999997</v>
      </c>
      <c r="K238" s="4">
        <f t="shared" si="14"/>
        <v>143.91053500000001</v>
      </c>
      <c r="L238" s="3">
        <f t="shared" si="15"/>
        <v>7.1690283985028795</v>
      </c>
    </row>
    <row r="239" spans="1:12" ht="20.100000000000001" customHeight="1" x14ac:dyDescent="0.25">
      <c r="A239" s="159" t="s">
        <v>310</v>
      </c>
      <c r="B239" s="2">
        <v>3</v>
      </c>
      <c r="C239" s="71">
        <v>-15.255119000000001</v>
      </c>
      <c r="D239" s="4">
        <v>-81.869898000000006</v>
      </c>
      <c r="E239" s="4"/>
      <c r="F239" s="4">
        <v>-81.869898000000006</v>
      </c>
      <c r="G239" s="4"/>
      <c r="H239" s="4">
        <f>IF(C239&lt;0,F239-C239,F239-C239)</f>
        <v>-66.614778999999999</v>
      </c>
      <c r="I239" s="4" t="str">
        <f t="shared" si="16"/>
        <v>-66,614779</v>
      </c>
      <c r="J239" s="4">
        <f t="shared" si="17"/>
        <v>66.614778999999999</v>
      </c>
      <c r="K239" s="4">
        <f t="shared" si="14"/>
        <v>113.385221</v>
      </c>
      <c r="L239" s="3">
        <f t="shared" si="15"/>
        <v>6.8250887967258382</v>
      </c>
    </row>
    <row r="240" spans="1:12" ht="20.100000000000001" customHeight="1" x14ac:dyDescent="0.25">
      <c r="A240" s="159" t="s">
        <v>310</v>
      </c>
      <c r="B240" s="2">
        <v>3</v>
      </c>
      <c r="C240" s="71">
        <v>-15.255119000000001</v>
      </c>
      <c r="D240" s="4">
        <v>-74.596575000000001</v>
      </c>
      <c r="E240" s="4"/>
      <c r="F240" s="4">
        <v>-74.596575000000001</v>
      </c>
      <c r="G240" s="4"/>
      <c r="H240" s="4">
        <f>IF(C240&lt;0,F240-C240,F240-C240)</f>
        <v>-59.341456000000001</v>
      </c>
      <c r="I240" s="4" t="str">
        <f t="shared" si="16"/>
        <v>-59,341456</v>
      </c>
      <c r="J240" s="4">
        <f t="shared" si="17"/>
        <v>59.341456000000001</v>
      </c>
      <c r="K240" s="4">
        <f t="shared" si="14"/>
        <v>120.65854400000001</v>
      </c>
      <c r="L240" s="3">
        <f t="shared" si="15"/>
        <v>6.9147862681961456</v>
      </c>
    </row>
    <row r="241" spans="1:12" ht="20.100000000000001" customHeight="1" x14ac:dyDescent="0.25">
      <c r="A241" s="159" t="s">
        <v>310</v>
      </c>
      <c r="B241" s="2">
        <v>4</v>
      </c>
      <c r="C241" s="71">
        <v>11.594984</v>
      </c>
      <c r="D241" s="4">
        <v>32.264755999999998</v>
      </c>
      <c r="E241" s="4">
        <v>32.264755999999998</v>
      </c>
      <c r="F241" s="4"/>
      <c r="G241" s="4">
        <f>IF(C241&lt;0,E241-C241,E241-C241)</f>
        <v>20.669771999999998</v>
      </c>
      <c r="H241" s="4"/>
      <c r="I241" s="4" t="str">
        <f t="shared" si="16"/>
        <v>20,669772</v>
      </c>
      <c r="J241" s="4">
        <f t="shared" si="17"/>
        <v>20.669771999999998</v>
      </c>
      <c r="K241" s="4">
        <f t="shared" si="14"/>
        <v>159.33022800000001</v>
      </c>
      <c r="L241" s="3">
        <f t="shared" si="15"/>
        <v>7.3158761895232454</v>
      </c>
    </row>
    <row r="242" spans="1:12" ht="20.100000000000001" customHeight="1" x14ac:dyDescent="0.25">
      <c r="A242" s="159" t="s">
        <v>310</v>
      </c>
      <c r="B242" s="2">
        <v>5</v>
      </c>
      <c r="C242" s="71">
        <v>5.5529710000000003</v>
      </c>
      <c r="D242" s="4">
        <v>82.983497999999997</v>
      </c>
      <c r="E242" s="4">
        <v>82.983497999999997</v>
      </c>
      <c r="F242" s="4"/>
      <c r="G242" s="4">
        <f>IF(C242&lt;0,E242-C242,E242-C242)</f>
        <v>77.430526999999998</v>
      </c>
      <c r="H242" s="4"/>
      <c r="I242" s="4" t="str">
        <f t="shared" si="16"/>
        <v>77,430527</v>
      </c>
      <c r="J242" s="4">
        <f t="shared" si="17"/>
        <v>77.430526999999998</v>
      </c>
      <c r="K242" s="4">
        <f t="shared" si="14"/>
        <v>102.569473</v>
      </c>
      <c r="L242" s="3">
        <f t="shared" si="15"/>
        <v>6.6804576058592087</v>
      </c>
    </row>
    <row r="243" spans="1:12" ht="20.100000000000001" customHeight="1" x14ac:dyDescent="0.25">
      <c r="A243" s="159" t="s">
        <v>310</v>
      </c>
      <c r="B243" s="2">
        <v>6</v>
      </c>
      <c r="C243" s="71">
        <v>5.395912</v>
      </c>
      <c r="D243" s="4">
        <v>-33.690067999999997</v>
      </c>
      <c r="E243" s="4"/>
      <c r="F243" s="4">
        <v>-33.690067999999997</v>
      </c>
      <c r="G243" s="4"/>
      <c r="H243" s="4">
        <f>IF(C243&lt;0,F243-C243,F243-C243)</f>
        <v>-39.085979999999999</v>
      </c>
      <c r="I243" s="4" t="str">
        <f t="shared" si="16"/>
        <v>-39,08598</v>
      </c>
      <c r="J243" s="4">
        <f t="shared" si="17"/>
        <v>39.085979999999999</v>
      </c>
      <c r="K243" s="4">
        <f t="shared" si="14"/>
        <v>140.91401999999999</v>
      </c>
      <c r="L243" s="3">
        <f t="shared" si="15"/>
        <v>7.1386713470449514</v>
      </c>
    </row>
    <row r="244" spans="1:12" ht="20.100000000000001" customHeight="1" x14ac:dyDescent="0.25">
      <c r="A244" s="159" t="s">
        <v>310</v>
      </c>
      <c r="B244" s="2">
        <v>7</v>
      </c>
      <c r="C244" s="71">
        <v>5.4581489999999997</v>
      </c>
      <c r="D244" s="4">
        <v>-56.86439</v>
      </c>
      <c r="E244" s="4"/>
      <c r="F244" s="4">
        <v>-56.86439</v>
      </c>
      <c r="G244" s="4"/>
      <c r="H244" s="4">
        <f>IF(C244&lt;0,F244-C244,F244-C244)</f>
        <v>-62.322538999999999</v>
      </c>
      <c r="I244" s="4" t="str">
        <f t="shared" si="16"/>
        <v>-62,322539</v>
      </c>
      <c r="J244" s="4">
        <f t="shared" si="17"/>
        <v>62.322538999999999</v>
      </c>
      <c r="K244" s="4">
        <f t="shared" si="14"/>
        <v>117.67746099999999</v>
      </c>
      <c r="L244" s="3">
        <f t="shared" si="15"/>
        <v>6.8786942143367948</v>
      </c>
    </row>
    <row r="245" spans="1:12" ht="20.100000000000001" customHeight="1" x14ac:dyDescent="0.25">
      <c r="A245" s="159" t="s">
        <v>310</v>
      </c>
      <c r="B245" s="2">
        <v>7</v>
      </c>
      <c r="C245" s="71">
        <v>5.4581489999999997</v>
      </c>
      <c r="D245" s="4">
        <v>58.505195999999998</v>
      </c>
      <c r="E245" s="4">
        <v>58.505195999999998</v>
      </c>
      <c r="F245" s="4"/>
      <c r="G245" s="4">
        <f>IF(C245&lt;0,E245-C245,E245-C245)</f>
        <v>53.047046999999999</v>
      </c>
      <c r="H245" s="4"/>
      <c r="I245" s="4" t="str">
        <f t="shared" si="16"/>
        <v>53,047047</v>
      </c>
      <c r="J245" s="4">
        <f t="shared" si="17"/>
        <v>53.047046999999999</v>
      </c>
      <c r="K245" s="4">
        <f t="shared" si="14"/>
        <v>126.95295300000001</v>
      </c>
      <c r="L245" s="3">
        <f t="shared" si="15"/>
        <v>6.9881501430815849</v>
      </c>
    </row>
    <row r="246" spans="1:12" ht="20.100000000000001" customHeight="1" x14ac:dyDescent="0.25">
      <c r="A246" s="159" t="s">
        <v>310</v>
      </c>
      <c r="B246" s="2">
        <v>8</v>
      </c>
      <c r="C246" s="71">
        <v>0.44072800000000001</v>
      </c>
      <c r="D246" s="4">
        <v>-74.604450999999997</v>
      </c>
      <c r="E246" s="4"/>
      <c r="F246" s="4">
        <v>-74.604450999999997</v>
      </c>
      <c r="G246" s="4"/>
      <c r="H246" s="4">
        <f>IF(C246&lt;0,F246-C246,F246-C246)</f>
        <v>-75.04517899999999</v>
      </c>
      <c r="I246" s="4" t="str">
        <f t="shared" si="16"/>
        <v>-75,045179</v>
      </c>
      <c r="J246" s="4">
        <f t="shared" si="17"/>
        <v>75.045179000000005</v>
      </c>
      <c r="K246" s="4">
        <f t="shared" si="14"/>
        <v>104.954821</v>
      </c>
      <c r="L246" s="3">
        <f t="shared" si="15"/>
        <v>6.7136246267530408</v>
      </c>
    </row>
    <row r="247" spans="1:12" ht="20.100000000000001" customHeight="1" x14ac:dyDescent="0.25">
      <c r="A247" s="159" t="s">
        <v>310</v>
      </c>
      <c r="B247" s="2">
        <v>8</v>
      </c>
      <c r="C247" s="71">
        <v>0.44072800000000001</v>
      </c>
      <c r="D247" s="4">
        <v>50.403790999999998</v>
      </c>
      <c r="E247" s="4">
        <v>50.403790999999998</v>
      </c>
      <c r="F247" s="4"/>
      <c r="G247" s="4">
        <f>IF(C247&lt;0,E247-C247,E247-C247)</f>
        <v>49.963062999999998</v>
      </c>
      <c r="H247" s="4"/>
      <c r="I247" s="4" t="str">
        <f t="shared" si="16"/>
        <v>49,963063</v>
      </c>
      <c r="J247" s="4">
        <f t="shared" si="17"/>
        <v>49.963062999999998</v>
      </c>
      <c r="K247" s="4">
        <f t="shared" si="14"/>
        <v>130.03693699999999</v>
      </c>
      <c r="L247" s="3">
        <f t="shared" si="15"/>
        <v>7.0227776688566195</v>
      </c>
    </row>
    <row r="248" spans="1:12" ht="20.100000000000001" customHeight="1" x14ac:dyDescent="0.25">
      <c r="A248" s="159" t="s">
        <v>310</v>
      </c>
      <c r="B248" s="2">
        <v>9</v>
      </c>
      <c r="C248" s="71">
        <v>7.4264190000000001</v>
      </c>
      <c r="D248" s="4">
        <v>83.884495999999999</v>
      </c>
      <c r="E248" s="4">
        <v>83.884495999999999</v>
      </c>
      <c r="F248" s="4"/>
      <c r="G248" s="4">
        <f>IF(C248&lt;0,E248-C248,E248-C248)</f>
        <v>76.458077000000003</v>
      </c>
      <c r="H248" s="4"/>
      <c r="I248" s="4" t="str">
        <f t="shared" si="16"/>
        <v>76,458077</v>
      </c>
      <c r="J248" s="4">
        <f t="shared" si="17"/>
        <v>76.458077000000003</v>
      </c>
      <c r="K248" s="4">
        <f t="shared" si="14"/>
        <v>103.541923</v>
      </c>
      <c r="L248" s="3">
        <f t="shared" si="15"/>
        <v>6.6940712073377098</v>
      </c>
    </row>
    <row r="249" spans="1:12" ht="20.100000000000001" customHeight="1" x14ac:dyDescent="0.25">
      <c r="A249" s="159" t="s">
        <v>310</v>
      </c>
      <c r="B249" s="2">
        <v>9</v>
      </c>
      <c r="C249" s="71">
        <v>7.4264190000000001</v>
      </c>
      <c r="D249" s="4">
        <v>-29.604451000000001</v>
      </c>
      <c r="E249" s="4"/>
      <c r="F249" s="4">
        <v>-29.604451000000001</v>
      </c>
      <c r="G249" s="4"/>
      <c r="H249" s="4">
        <f>IF(C249&lt;0,F249-C249,F249-C249)</f>
        <v>-37.03087</v>
      </c>
      <c r="I249" s="4" t="str">
        <f t="shared" si="16"/>
        <v>-37,03087</v>
      </c>
      <c r="J249" s="4">
        <f t="shared" si="17"/>
        <v>37.03087</v>
      </c>
      <c r="K249" s="4">
        <f t="shared" si="14"/>
        <v>142.96913000000001</v>
      </c>
      <c r="L249" s="3">
        <f t="shared" si="15"/>
        <v>7.1595598626267201</v>
      </c>
    </row>
    <row r="250" spans="1:12" ht="20.100000000000001" customHeight="1" x14ac:dyDescent="0.25">
      <c r="A250" s="159" t="s">
        <v>310</v>
      </c>
      <c r="B250" s="2">
        <v>10</v>
      </c>
      <c r="C250" s="71">
        <v>-6.1290810000000002</v>
      </c>
      <c r="D250" s="4">
        <v>29.538782000000001</v>
      </c>
      <c r="E250" s="4">
        <v>29.538782000000001</v>
      </c>
      <c r="F250" s="4"/>
      <c r="G250" s="4">
        <f>IF(C250&lt;0,E250-C250,E250-C250)</f>
        <v>35.667863000000004</v>
      </c>
      <c r="H250" s="4"/>
      <c r="I250" s="4" t="str">
        <f t="shared" si="16"/>
        <v>35,667863</v>
      </c>
      <c r="J250" s="4">
        <f t="shared" si="17"/>
        <v>35.667862999999997</v>
      </c>
      <c r="K250" s="4">
        <f t="shared" si="14"/>
        <v>144.33213699999999</v>
      </c>
      <c r="L250" s="3">
        <f t="shared" si="15"/>
        <v>7.1732487559132814</v>
      </c>
    </row>
    <row r="251" spans="1:12" ht="20.100000000000001" customHeight="1" x14ac:dyDescent="0.25">
      <c r="A251" s="159" t="s">
        <v>310</v>
      </c>
      <c r="B251" s="2">
        <v>10</v>
      </c>
      <c r="C251" s="71">
        <v>-6.1290810000000002</v>
      </c>
      <c r="D251" s="4">
        <v>-67.017852000000005</v>
      </c>
      <c r="E251" s="4"/>
      <c r="F251" s="4">
        <v>-67.017852000000005</v>
      </c>
      <c r="G251" s="4"/>
      <c r="H251" s="4">
        <f>IF(C251&lt;0,F251-C251,F251-C251)</f>
        <v>-60.888771000000006</v>
      </c>
      <c r="I251" s="4" t="str">
        <f t="shared" si="16"/>
        <v>-60,888771</v>
      </c>
      <c r="J251" s="4">
        <f t="shared" si="17"/>
        <v>60.888770999999998</v>
      </c>
      <c r="K251" s="4">
        <f t="shared" si="14"/>
        <v>119.11122900000001</v>
      </c>
      <c r="L251" s="3">
        <f t="shared" si="15"/>
        <v>6.8961656169060213</v>
      </c>
    </row>
    <row r="252" spans="1:12" ht="20.100000000000001" customHeight="1" x14ac:dyDescent="0.25">
      <c r="A252" s="159" t="s">
        <v>310</v>
      </c>
      <c r="B252" s="2">
        <v>11</v>
      </c>
      <c r="C252" s="71">
        <v>6.6247509999999998</v>
      </c>
      <c r="D252" s="4">
        <v>-41.221801999999997</v>
      </c>
      <c r="E252" s="4"/>
      <c r="F252" s="4">
        <v>-41.221801999999997</v>
      </c>
      <c r="G252" s="4"/>
      <c r="H252" s="4">
        <f>IF(C252&lt;0,F252-C252,F252-C252)</f>
        <v>-47.846553</v>
      </c>
      <c r="I252" s="4" t="str">
        <f t="shared" si="16"/>
        <v>-47,846553</v>
      </c>
      <c r="J252" s="4">
        <f t="shared" si="17"/>
        <v>47.846553</v>
      </c>
      <c r="K252" s="4">
        <f t="shared" si="14"/>
        <v>132.153447</v>
      </c>
      <c r="L252" s="3">
        <f t="shared" si="15"/>
        <v>7.0460702455143256</v>
      </c>
    </row>
    <row r="253" spans="1:12" ht="20.100000000000001" customHeight="1" x14ac:dyDescent="0.25">
      <c r="A253" s="159" t="s">
        <v>310</v>
      </c>
      <c r="B253" s="2">
        <v>12</v>
      </c>
      <c r="C253" s="71">
        <v>11.285225000000001</v>
      </c>
      <c r="D253" s="4">
        <v>-68.552263999999994</v>
      </c>
      <c r="E253" s="4"/>
      <c r="F253" s="4">
        <v>-68.552263999999994</v>
      </c>
      <c r="G253" s="4"/>
      <c r="H253" s="4">
        <f>IF(C253&lt;0,F253-C253,F253-C253)</f>
        <v>-79.837488999999991</v>
      </c>
      <c r="I253" s="4" t="str">
        <f t="shared" si="16"/>
        <v>-79,837489</v>
      </c>
      <c r="J253" s="4">
        <f t="shared" si="17"/>
        <v>79.837489000000005</v>
      </c>
      <c r="K253" s="4">
        <f t="shared" si="14"/>
        <v>100.16251099999999</v>
      </c>
      <c r="L253" s="3">
        <f t="shared" si="15"/>
        <v>6.6461988249078869</v>
      </c>
    </row>
    <row r="254" spans="1:12" ht="20.100000000000001" customHeight="1" x14ac:dyDescent="0.25">
      <c r="A254" s="159" t="s">
        <v>310</v>
      </c>
      <c r="B254" s="2">
        <v>12</v>
      </c>
      <c r="C254" s="71">
        <v>11.285225000000001</v>
      </c>
      <c r="D254" s="4">
        <v>43.798166999999999</v>
      </c>
      <c r="E254" s="4">
        <v>43.798166999999999</v>
      </c>
      <c r="F254" s="4"/>
      <c r="G254" s="4">
        <f>IF(C254&lt;0,E254-C254,E254-C254)</f>
        <v>32.512941999999995</v>
      </c>
      <c r="H254" s="4"/>
      <c r="I254" s="4" t="str">
        <f t="shared" si="16"/>
        <v>32,512942</v>
      </c>
      <c r="J254" s="4">
        <f t="shared" si="17"/>
        <v>32.512942000000002</v>
      </c>
      <c r="K254" s="4">
        <f t="shared" si="14"/>
        <v>147.48705799999999</v>
      </c>
      <c r="L254" s="3">
        <f t="shared" si="15"/>
        <v>7.204444553209191</v>
      </c>
    </row>
    <row r="255" spans="1:12" ht="20.100000000000001" customHeight="1" x14ac:dyDescent="0.25">
      <c r="A255" s="159" t="s">
        <v>310</v>
      </c>
      <c r="B255" s="2">
        <v>13</v>
      </c>
      <c r="C255" s="71">
        <v>12.766493000000001</v>
      </c>
      <c r="D255" s="4">
        <v>51.940983000000003</v>
      </c>
      <c r="E255" s="4">
        <v>51.940983000000003</v>
      </c>
      <c r="F255" s="4"/>
      <c r="G255" s="4">
        <f>IF(C255&lt;0,E255-C255,E255-C255)</f>
        <v>39.174490000000006</v>
      </c>
      <c r="H255" s="4"/>
      <c r="I255" s="4" t="str">
        <f t="shared" si="16"/>
        <v>39,17449</v>
      </c>
      <c r="J255" s="4">
        <f t="shared" si="17"/>
        <v>39.174489999999999</v>
      </c>
      <c r="K255" s="4">
        <f t="shared" si="14"/>
        <v>140.82551000000001</v>
      </c>
      <c r="L255" s="3">
        <f t="shared" si="15"/>
        <v>7.1377648860859946</v>
      </c>
    </row>
    <row r="256" spans="1:12" ht="20.100000000000001" customHeight="1" x14ac:dyDescent="0.25">
      <c r="A256" s="159" t="s">
        <v>310</v>
      </c>
      <c r="B256" s="2">
        <v>13</v>
      </c>
      <c r="C256" s="71">
        <v>12.766493000000001</v>
      </c>
      <c r="D256" s="4">
        <v>-28.123735</v>
      </c>
      <c r="E256" s="4"/>
      <c r="F256" s="4">
        <v>-28.123735</v>
      </c>
      <c r="G256" s="4"/>
      <c r="H256" s="4">
        <f>IF(C256&lt;0,F256-C256,F256-C256)</f>
        <v>-40.890228</v>
      </c>
      <c r="I256" s="4" t="str">
        <f t="shared" si="16"/>
        <v>-40,890228</v>
      </c>
      <c r="J256" s="4">
        <f t="shared" si="17"/>
        <v>40.890228</v>
      </c>
      <c r="K256" s="4">
        <f t="shared" si="14"/>
        <v>139.10977199999999</v>
      </c>
      <c r="L256" s="3">
        <f t="shared" si="15"/>
        <v>7.120079957755225</v>
      </c>
    </row>
    <row r="257" spans="1:12" ht="20.100000000000001" customHeight="1" x14ac:dyDescent="0.25">
      <c r="A257" s="159" t="s">
        <v>310</v>
      </c>
      <c r="B257" s="2">
        <v>14</v>
      </c>
      <c r="C257" s="71">
        <v>25.444333</v>
      </c>
      <c r="D257" s="4">
        <v>58.954509000000002</v>
      </c>
      <c r="E257" s="4">
        <v>58.954509000000002</v>
      </c>
      <c r="F257" s="4"/>
      <c r="G257" s="4">
        <f>IF(C257&lt;0,E257-C257,E257-C257)</f>
        <v>33.510176000000001</v>
      </c>
      <c r="H257" s="4"/>
      <c r="I257" s="4" t="str">
        <f t="shared" si="16"/>
        <v>33,510176</v>
      </c>
      <c r="J257" s="4">
        <f t="shared" si="17"/>
        <v>33.510176000000001</v>
      </c>
      <c r="K257" s="4">
        <f t="shared" si="14"/>
        <v>146.489824</v>
      </c>
      <c r="L257" s="3">
        <f t="shared" si="15"/>
        <v>7.1946566402609395</v>
      </c>
    </row>
    <row r="258" spans="1:12" ht="20.100000000000001" customHeight="1" x14ac:dyDescent="0.25">
      <c r="A258" s="159" t="s">
        <v>310</v>
      </c>
      <c r="B258" s="2">
        <v>14</v>
      </c>
      <c r="C258" s="71">
        <v>25.444333</v>
      </c>
      <c r="D258" s="4">
        <v>50.376705000000001</v>
      </c>
      <c r="E258" s="4">
        <v>50.376705000000001</v>
      </c>
      <c r="F258" s="4"/>
      <c r="G258" s="4">
        <f>IF(C258&lt;0,E258-C258,E258-C258)</f>
        <v>24.932372000000001</v>
      </c>
      <c r="H258" s="4"/>
      <c r="I258" s="4" t="str">
        <f t="shared" si="16"/>
        <v>24,932372</v>
      </c>
      <c r="J258" s="4">
        <f t="shared" si="17"/>
        <v>24.932372000000001</v>
      </c>
      <c r="K258" s="4">
        <f t="shared" si="14"/>
        <v>155.06762800000001</v>
      </c>
      <c r="L258" s="3">
        <f t="shared" si="15"/>
        <v>7.2767537298019329</v>
      </c>
    </row>
    <row r="259" spans="1:12" ht="20.100000000000001" customHeight="1" x14ac:dyDescent="0.25">
      <c r="A259" s="159" t="s">
        <v>310</v>
      </c>
      <c r="B259" s="2">
        <v>15</v>
      </c>
      <c r="C259" s="71">
        <v>-16.010192</v>
      </c>
      <c r="D259" s="4">
        <v>54.502194000000003</v>
      </c>
      <c r="E259" s="4">
        <v>54.502194000000003</v>
      </c>
      <c r="F259" s="4"/>
      <c r="G259" s="4">
        <f>IF(C259&lt;0,E259-C259,E259-C259)</f>
        <v>70.512386000000006</v>
      </c>
      <c r="H259" s="4"/>
      <c r="I259" s="4" t="str">
        <f t="shared" si="16"/>
        <v>70,512386</v>
      </c>
      <c r="J259" s="4">
        <f t="shared" si="17"/>
        <v>70.512386000000006</v>
      </c>
      <c r="K259" s="4">
        <f t="shared" ref="K259:K322" si="18">180-J259</f>
        <v>109.48761399999999</v>
      </c>
      <c r="L259" s="3">
        <f t="shared" ref="L259:L322" si="19">LOG(K259,2)</f>
        <v>6.7746238611401361</v>
      </c>
    </row>
    <row r="260" spans="1:12" ht="20.100000000000001" customHeight="1" x14ac:dyDescent="0.25">
      <c r="A260" s="159" t="s">
        <v>310</v>
      </c>
      <c r="B260" s="2">
        <v>15</v>
      </c>
      <c r="C260" s="71">
        <v>-16.010192</v>
      </c>
      <c r="D260" s="4">
        <v>-34.469071999999997</v>
      </c>
      <c r="E260" s="4"/>
      <c r="F260" s="4">
        <v>-34.469071999999997</v>
      </c>
      <c r="G260" s="4"/>
      <c r="H260" s="4">
        <f>IF(C260&lt;0,F260-C260,F260-C260)</f>
        <v>-18.458879999999997</v>
      </c>
      <c r="I260" s="4" t="str">
        <f t="shared" si="16"/>
        <v>-18,45888</v>
      </c>
      <c r="J260" s="4">
        <f t="shared" si="17"/>
        <v>18.458880000000001</v>
      </c>
      <c r="K260" s="4">
        <f t="shared" si="18"/>
        <v>161.54112000000001</v>
      </c>
      <c r="L260" s="3">
        <f t="shared" si="19"/>
        <v>7.3357576368554147</v>
      </c>
    </row>
    <row r="261" spans="1:12" ht="20.100000000000001" customHeight="1" x14ac:dyDescent="0.25">
      <c r="A261" s="159" t="s">
        <v>310</v>
      </c>
      <c r="B261" s="2">
        <v>16</v>
      </c>
      <c r="C261" s="71">
        <v>7.3170070000000003</v>
      </c>
      <c r="D261" s="4">
        <v>-39.805571</v>
      </c>
      <c r="E261" s="4"/>
      <c r="F261" s="4">
        <v>-39.805571</v>
      </c>
      <c r="G261" s="4"/>
      <c r="H261" s="4">
        <f>IF(C261&lt;0,F261-C261,F261-C261)</f>
        <v>-47.122578000000004</v>
      </c>
      <c r="I261" s="4" t="str">
        <f t="shared" si="16"/>
        <v>-47,122578</v>
      </c>
      <c r="J261" s="4">
        <f t="shared" si="17"/>
        <v>47.122577999999997</v>
      </c>
      <c r="K261" s="4">
        <f t="shared" si="18"/>
        <v>132.877422</v>
      </c>
      <c r="L261" s="3">
        <f t="shared" si="19"/>
        <v>7.0539521782426293</v>
      </c>
    </row>
    <row r="262" spans="1:12" ht="20.100000000000001" customHeight="1" x14ac:dyDescent="0.25">
      <c r="A262" s="159" t="s">
        <v>310</v>
      </c>
      <c r="B262" s="2">
        <v>16</v>
      </c>
      <c r="C262" s="71">
        <v>7.3170070000000003</v>
      </c>
      <c r="D262" s="4">
        <v>46.921956000000002</v>
      </c>
      <c r="E262" s="4">
        <v>46.921956000000002</v>
      </c>
      <c r="F262" s="4"/>
      <c r="G262" s="4">
        <f>IF(C262&lt;0,E262-C262,E262-C262)</f>
        <v>39.604949000000005</v>
      </c>
      <c r="H262" s="4"/>
      <c r="I262" s="4" t="str">
        <f t="shared" si="16"/>
        <v>39,604949</v>
      </c>
      <c r="J262" s="4">
        <f t="shared" si="17"/>
        <v>39.604948999999998</v>
      </c>
      <c r="K262" s="4">
        <f t="shared" si="18"/>
        <v>140.395051</v>
      </c>
      <c r="L262" s="3">
        <f t="shared" si="19"/>
        <v>7.1333482705482645</v>
      </c>
    </row>
    <row r="263" spans="1:12" ht="20.100000000000001" customHeight="1" x14ac:dyDescent="0.25">
      <c r="A263" s="159" t="s">
        <v>310</v>
      </c>
      <c r="B263" s="2">
        <v>18</v>
      </c>
      <c r="C263" s="71">
        <v>-3.012788</v>
      </c>
      <c r="D263" s="4">
        <v>-26.312647999999999</v>
      </c>
      <c r="E263" s="4"/>
      <c r="F263" s="4">
        <v>-26.312647999999999</v>
      </c>
      <c r="G263" s="4"/>
      <c r="H263" s="4">
        <f>IF(C263&lt;0,F263-C263,F263-C263)</f>
        <v>-23.299859999999999</v>
      </c>
      <c r="I263" s="4" t="str">
        <f t="shared" si="16"/>
        <v>-23,29986</v>
      </c>
      <c r="J263" s="4">
        <f t="shared" si="17"/>
        <v>23.299859999999999</v>
      </c>
      <c r="K263" s="4">
        <f t="shared" si="18"/>
        <v>156.70014</v>
      </c>
      <c r="L263" s="3">
        <f t="shared" si="19"/>
        <v>7.2918626585272452</v>
      </c>
    </row>
    <row r="264" spans="1:12" ht="20.100000000000001" customHeight="1" x14ac:dyDescent="0.25">
      <c r="A264" s="159" t="s">
        <v>310</v>
      </c>
      <c r="B264" s="2">
        <v>18</v>
      </c>
      <c r="C264" s="71">
        <v>-3.012788</v>
      </c>
      <c r="D264" s="4">
        <v>58.465207999999997</v>
      </c>
      <c r="E264" s="4">
        <v>58.465207999999997</v>
      </c>
      <c r="F264" s="4"/>
      <c r="G264" s="4">
        <f>IF(C264&lt;0,E264-C264,E264-C264)</f>
        <v>61.477995999999997</v>
      </c>
      <c r="H264" s="4"/>
      <c r="I264" s="4" t="str">
        <f t="shared" si="16"/>
        <v>61,477996</v>
      </c>
      <c r="J264" s="4">
        <f t="shared" si="17"/>
        <v>61.477995999999997</v>
      </c>
      <c r="K264" s="4">
        <f t="shared" si="18"/>
        <v>118.52200400000001</v>
      </c>
      <c r="L264" s="3">
        <f t="shared" si="19"/>
        <v>6.8890111148451778</v>
      </c>
    </row>
    <row r="265" spans="1:12" ht="20.100000000000001" customHeight="1" x14ac:dyDescent="0.25">
      <c r="A265" s="159" t="s">
        <v>310</v>
      </c>
      <c r="B265" s="2">
        <v>19</v>
      </c>
      <c r="C265" s="71">
        <v>6.987196</v>
      </c>
      <c r="D265" s="4">
        <v>72.030860000000004</v>
      </c>
      <c r="E265" s="4">
        <v>72.030860000000004</v>
      </c>
      <c r="F265" s="4"/>
      <c r="G265" s="4">
        <f>IF(C265&lt;0,E265-C265,E265-C265)</f>
        <v>65.043664000000007</v>
      </c>
      <c r="H265" s="4"/>
      <c r="I265" s="4" t="str">
        <f t="shared" si="16"/>
        <v>65,043664</v>
      </c>
      <c r="J265" s="4">
        <f t="shared" si="17"/>
        <v>65.043664000000007</v>
      </c>
      <c r="K265" s="4">
        <f t="shared" si="18"/>
        <v>114.95633599999999</v>
      </c>
      <c r="L265" s="3">
        <f t="shared" si="19"/>
        <v>6.8449421744377466</v>
      </c>
    </row>
    <row r="266" spans="1:12" ht="20.100000000000001" customHeight="1" x14ac:dyDescent="0.25">
      <c r="A266" s="159" t="s">
        <v>310</v>
      </c>
      <c r="B266" s="2">
        <v>19</v>
      </c>
      <c r="C266" s="71">
        <v>6.987196</v>
      </c>
      <c r="D266" s="4">
        <v>42.305715999999997</v>
      </c>
      <c r="E266" s="4">
        <v>42.305715999999997</v>
      </c>
      <c r="F266" s="4"/>
      <c r="G266" s="4">
        <f>IF(C266&lt;0,E266-C266,E266-C266)</f>
        <v>35.318519999999999</v>
      </c>
      <c r="H266" s="4"/>
      <c r="I266" s="4" t="str">
        <f t="shared" si="16"/>
        <v>35,31852</v>
      </c>
      <c r="J266" s="4">
        <f t="shared" si="17"/>
        <v>35.318519999999999</v>
      </c>
      <c r="K266" s="4">
        <f t="shared" si="18"/>
        <v>144.68147999999999</v>
      </c>
      <c r="L266" s="3">
        <f t="shared" si="19"/>
        <v>7.1767364508140021</v>
      </c>
    </row>
    <row r="267" spans="1:12" ht="20.100000000000001" customHeight="1" x14ac:dyDescent="0.25">
      <c r="A267" s="159" t="s">
        <v>310</v>
      </c>
      <c r="B267" s="2">
        <v>20</v>
      </c>
      <c r="C267" s="71">
        <v>0.12704099999999999</v>
      </c>
      <c r="D267" s="4">
        <v>-48.110841000000001</v>
      </c>
      <c r="E267" s="4"/>
      <c r="F267" s="4">
        <v>-48.110841000000001</v>
      </c>
      <c r="G267" s="4"/>
      <c r="H267" s="4">
        <f>IF(C267&lt;0,F267-C267,F267-C267)</f>
        <v>-48.237881999999999</v>
      </c>
      <c r="I267" s="4" t="str">
        <f t="shared" si="16"/>
        <v>-48,237882</v>
      </c>
      <c r="J267" s="4">
        <f t="shared" si="17"/>
        <v>48.237881999999999</v>
      </c>
      <c r="K267" s="4">
        <f t="shared" si="18"/>
        <v>131.76211799999999</v>
      </c>
      <c r="L267" s="3">
        <f t="shared" si="19"/>
        <v>7.0417918406281466</v>
      </c>
    </row>
    <row r="268" spans="1:12" ht="20.100000000000001" customHeight="1" x14ac:dyDescent="0.25">
      <c r="A268" s="159" t="s">
        <v>310</v>
      </c>
      <c r="B268" s="2">
        <v>20</v>
      </c>
      <c r="C268" s="71">
        <v>0.12704099999999999</v>
      </c>
      <c r="D268" s="4">
        <v>75.465545000000006</v>
      </c>
      <c r="E268" s="4">
        <v>75.465545000000006</v>
      </c>
      <c r="F268" s="4"/>
      <c r="G268" s="4">
        <f>IF(C268&lt;0,E268-C268,E268-C268)</f>
        <v>75.338504</v>
      </c>
      <c r="H268" s="4"/>
      <c r="I268" s="4" t="str">
        <f t="shared" si="16"/>
        <v>75,338504</v>
      </c>
      <c r="J268" s="4">
        <f t="shared" si="17"/>
        <v>75.338504</v>
      </c>
      <c r="K268" s="4">
        <f t="shared" si="18"/>
        <v>104.661496</v>
      </c>
      <c r="L268" s="3">
        <f t="shared" si="19"/>
        <v>6.7095869754371273</v>
      </c>
    </row>
    <row r="269" spans="1:12" ht="20.100000000000001" customHeight="1" x14ac:dyDescent="0.25">
      <c r="A269" s="159" t="s">
        <v>310</v>
      </c>
      <c r="B269" s="2">
        <v>21</v>
      </c>
      <c r="C269" s="75">
        <v>-16.637625</v>
      </c>
      <c r="D269" s="4">
        <v>-58.371332000000002</v>
      </c>
      <c r="E269" s="4"/>
      <c r="F269" s="4">
        <v>-58.371332000000002</v>
      </c>
      <c r="G269" s="4"/>
      <c r="H269" s="4">
        <f>IF(C269&lt;0,F269-C269,F269-C269)</f>
        <v>-41.733707000000003</v>
      </c>
      <c r="I269" s="21" t="str">
        <f t="shared" si="16"/>
        <v>-41,733707</v>
      </c>
      <c r="J269" s="21">
        <f t="shared" si="17"/>
        <v>41.733707000000003</v>
      </c>
      <c r="K269" s="4">
        <f t="shared" si="18"/>
        <v>138.26629299999999</v>
      </c>
      <c r="L269" s="3">
        <f t="shared" si="19"/>
        <v>7.1113056843056563</v>
      </c>
    </row>
    <row r="270" spans="1:12" ht="20.100000000000001" customHeight="1" x14ac:dyDescent="0.25">
      <c r="A270" s="160" t="s">
        <v>310</v>
      </c>
      <c r="B270" s="48">
        <v>21</v>
      </c>
      <c r="C270" s="176">
        <v>-16.637625</v>
      </c>
      <c r="D270" s="39">
        <v>46.236407999999997</v>
      </c>
      <c r="E270" s="39">
        <v>46.236407999999997</v>
      </c>
      <c r="F270" s="39"/>
      <c r="G270" s="39">
        <f>IF(C270&lt;0,E270-C270,E270-C270)</f>
        <v>62.874032999999997</v>
      </c>
      <c r="H270" s="39"/>
      <c r="I270" s="39" t="str">
        <f t="shared" si="16"/>
        <v>62,874033</v>
      </c>
      <c r="J270" s="39">
        <f t="shared" si="17"/>
        <v>62.874032999999997</v>
      </c>
      <c r="K270" s="4">
        <f t="shared" si="18"/>
        <v>117.125967</v>
      </c>
      <c r="L270" s="3">
        <f t="shared" si="19"/>
        <v>6.8719171486973565</v>
      </c>
    </row>
    <row r="271" spans="1:12" ht="20.100000000000001" customHeight="1" x14ac:dyDescent="0.25">
      <c r="A271" s="159" t="s">
        <v>311</v>
      </c>
      <c r="B271" s="2">
        <v>2</v>
      </c>
      <c r="C271" s="71">
        <v>6.8211519999999997</v>
      </c>
      <c r="D271" s="4">
        <v>73.141600999999994</v>
      </c>
      <c r="E271" s="4">
        <v>73.141600999999994</v>
      </c>
      <c r="F271" s="4"/>
      <c r="G271" s="4">
        <f>IF(C271&lt;0,E271-C271,E271-C271)</f>
        <v>66.320448999999996</v>
      </c>
      <c r="H271" s="4"/>
      <c r="I271" s="4" t="str">
        <f t="shared" si="16"/>
        <v>66,320449</v>
      </c>
      <c r="J271" s="4">
        <f t="shared" si="17"/>
        <v>66.320448999999996</v>
      </c>
      <c r="K271" s="4">
        <f t="shared" si="18"/>
        <v>113.679551</v>
      </c>
      <c r="L271" s="3">
        <f t="shared" si="19"/>
        <v>6.8288289512682612</v>
      </c>
    </row>
    <row r="272" spans="1:12" ht="20.100000000000001" customHeight="1" x14ac:dyDescent="0.25">
      <c r="A272" s="159" t="s">
        <v>311</v>
      </c>
      <c r="B272" s="2">
        <v>3</v>
      </c>
      <c r="C272" s="71">
        <v>8.1391349999999996</v>
      </c>
      <c r="D272" s="4">
        <v>-46.877876999999998</v>
      </c>
      <c r="E272" s="4"/>
      <c r="F272" s="4">
        <v>-46.877876999999998</v>
      </c>
      <c r="G272" s="4"/>
      <c r="H272" s="4">
        <f>IF(C272&lt;0,F272-C272,F272-C272)</f>
        <v>-55.017011999999994</v>
      </c>
      <c r="I272" s="4" t="str">
        <f t="shared" si="16"/>
        <v>-55,017012</v>
      </c>
      <c r="J272" s="4">
        <f t="shared" si="17"/>
        <v>55.017012000000001</v>
      </c>
      <c r="K272" s="4">
        <f t="shared" si="18"/>
        <v>124.98298800000001</v>
      </c>
      <c r="L272" s="3">
        <f t="shared" si="19"/>
        <v>6.9655879262757043</v>
      </c>
    </row>
    <row r="273" spans="1:12" ht="20.100000000000001" customHeight="1" x14ac:dyDescent="0.25">
      <c r="A273" s="159" t="s">
        <v>311</v>
      </c>
      <c r="B273" s="2">
        <v>4</v>
      </c>
      <c r="C273" s="71">
        <v>4.876277</v>
      </c>
      <c r="D273" s="4">
        <v>-75.963757000000001</v>
      </c>
      <c r="E273" s="4"/>
      <c r="F273" s="4">
        <v>-75.963757000000001</v>
      </c>
      <c r="G273" s="4"/>
      <c r="H273" s="4">
        <f>IF(C273&lt;0,F273-C273,F273-C273)</f>
        <v>-80.840034000000003</v>
      </c>
      <c r="I273" s="4" t="str">
        <f t="shared" si="16"/>
        <v>-80,840034</v>
      </c>
      <c r="J273" s="4">
        <f t="shared" si="17"/>
        <v>80.840034000000003</v>
      </c>
      <c r="K273" s="4">
        <f t="shared" si="18"/>
        <v>99.159965999999997</v>
      </c>
      <c r="L273" s="3">
        <f t="shared" si="19"/>
        <v>6.6316858716403582</v>
      </c>
    </row>
    <row r="274" spans="1:12" ht="20.100000000000001" customHeight="1" x14ac:dyDescent="0.25">
      <c r="A274" s="159" t="s">
        <v>311</v>
      </c>
      <c r="B274" s="2">
        <v>4</v>
      </c>
      <c r="C274" s="71">
        <v>4.876277</v>
      </c>
      <c r="D274" s="4">
        <v>-77.195734000000002</v>
      </c>
      <c r="E274" s="4"/>
      <c r="F274" s="4">
        <v>-77.195734000000002</v>
      </c>
      <c r="G274" s="4"/>
      <c r="H274" s="4">
        <f>IF(C274&lt;0,F274-C274,F274-C274)</f>
        <v>-82.072011000000003</v>
      </c>
      <c r="I274" s="4" t="str">
        <f t="shared" si="16"/>
        <v>-82,072011</v>
      </c>
      <c r="J274" s="4">
        <f t="shared" si="17"/>
        <v>82.072011000000003</v>
      </c>
      <c r="K274" s="4">
        <f t="shared" si="18"/>
        <v>97.927988999999997</v>
      </c>
      <c r="L274" s="3">
        <f t="shared" si="19"/>
        <v>6.6136493532910272</v>
      </c>
    </row>
    <row r="275" spans="1:12" ht="20.100000000000001" customHeight="1" x14ac:dyDescent="0.25">
      <c r="A275" s="159" t="s">
        <v>311</v>
      </c>
      <c r="B275" s="2">
        <v>4</v>
      </c>
      <c r="C275" s="71">
        <v>4.876277</v>
      </c>
      <c r="D275" s="4">
        <v>66.713935000000006</v>
      </c>
      <c r="E275" s="4">
        <v>66.713935000000006</v>
      </c>
      <c r="F275" s="4"/>
      <c r="G275" s="4">
        <f>IF(C275&lt;0,E275-C275,E275-C275)</f>
        <v>61.837658000000005</v>
      </c>
      <c r="H275" s="4"/>
      <c r="I275" s="4" t="str">
        <f t="shared" si="16"/>
        <v>61,837658</v>
      </c>
      <c r="J275" s="4">
        <f t="shared" si="17"/>
        <v>61.837657999999998</v>
      </c>
      <c r="K275" s="4">
        <f t="shared" si="18"/>
        <v>118.162342</v>
      </c>
      <c r="L275" s="3">
        <f t="shared" si="19"/>
        <v>6.8846265157624185</v>
      </c>
    </row>
    <row r="276" spans="1:12" ht="20.100000000000001" customHeight="1" x14ac:dyDescent="0.25">
      <c r="A276" s="159" t="s">
        <v>311</v>
      </c>
      <c r="B276" s="2">
        <v>4</v>
      </c>
      <c r="C276" s="71">
        <v>4.876277</v>
      </c>
      <c r="D276" s="4">
        <v>-46.930587000000003</v>
      </c>
      <c r="E276" s="4"/>
      <c r="F276" s="4">
        <v>-46.930587000000003</v>
      </c>
      <c r="G276" s="4"/>
      <c r="H276" s="4">
        <f>IF(C276&lt;0,F276-C276,F276-C276)</f>
        <v>-51.806864000000004</v>
      </c>
      <c r="I276" s="4" t="str">
        <f t="shared" si="16"/>
        <v>-51,806864</v>
      </c>
      <c r="J276" s="4">
        <f t="shared" si="17"/>
        <v>51.806863999999997</v>
      </c>
      <c r="K276" s="4">
        <f t="shared" si="18"/>
        <v>128.19313600000001</v>
      </c>
      <c r="L276" s="3">
        <f t="shared" si="19"/>
        <v>7.0021752058353499</v>
      </c>
    </row>
    <row r="277" spans="1:12" ht="20.100000000000001" customHeight="1" x14ac:dyDescent="0.25">
      <c r="A277" s="159" t="s">
        <v>311</v>
      </c>
      <c r="B277" s="2">
        <v>6</v>
      </c>
      <c r="C277" s="71">
        <v>3.696142</v>
      </c>
      <c r="D277" s="4">
        <v>-65.820892999999998</v>
      </c>
      <c r="E277" s="4"/>
      <c r="F277" s="4">
        <v>-65.820892999999998</v>
      </c>
      <c r="G277" s="4"/>
      <c r="H277" s="4">
        <f>IF(C277&lt;0,F277-C277,F277-C277)</f>
        <v>-69.517034999999993</v>
      </c>
      <c r="I277" s="4" t="str">
        <f t="shared" si="16"/>
        <v>-69,517035</v>
      </c>
      <c r="J277" s="4">
        <f t="shared" si="17"/>
        <v>69.517035000000007</v>
      </c>
      <c r="K277" s="4">
        <f t="shared" si="18"/>
        <v>110.48296499999999</v>
      </c>
      <c r="L277" s="3">
        <f t="shared" si="19"/>
        <v>6.7876801322005367</v>
      </c>
    </row>
    <row r="278" spans="1:12" ht="20.100000000000001" customHeight="1" x14ac:dyDescent="0.25">
      <c r="A278" s="159" t="s">
        <v>311</v>
      </c>
      <c r="B278" s="2">
        <v>6</v>
      </c>
      <c r="C278" s="71">
        <v>3.696142</v>
      </c>
      <c r="D278" s="4">
        <v>75.323606999999996</v>
      </c>
      <c r="E278" s="4">
        <v>75.323606999999996</v>
      </c>
      <c r="F278" s="4"/>
      <c r="G278" s="4">
        <f>IF(C278&lt;0,E278-C278,E278-C278)</f>
        <v>71.627465000000001</v>
      </c>
      <c r="H278" s="4"/>
      <c r="I278" s="4" t="str">
        <f t="shared" si="16"/>
        <v>71,627465</v>
      </c>
      <c r="J278" s="4">
        <f t="shared" si="17"/>
        <v>71.627465000000001</v>
      </c>
      <c r="K278" s="4">
        <f t="shared" si="18"/>
        <v>108.372535</v>
      </c>
      <c r="L278" s="3">
        <f t="shared" si="19"/>
        <v>6.7598553686085028</v>
      </c>
    </row>
    <row r="279" spans="1:12" ht="20.100000000000001" customHeight="1" x14ac:dyDescent="0.25">
      <c r="A279" s="159" t="s">
        <v>311</v>
      </c>
      <c r="B279" s="2">
        <v>6</v>
      </c>
      <c r="C279" s="71">
        <v>3.696142</v>
      </c>
      <c r="D279" s="4">
        <v>-69.227744999999999</v>
      </c>
      <c r="E279" s="4"/>
      <c r="F279" s="4">
        <v>-69.227744999999999</v>
      </c>
      <c r="G279" s="4"/>
      <c r="H279" s="4">
        <f>IF(C279&lt;0,F279-C279,F279-C279)</f>
        <v>-72.923886999999993</v>
      </c>
      <c r="I279" s="4" t="str">
        <f t="shared" si="16"/>
        <v>-72,923887</v>
      </c>
      <c r="J279" s="4">
        <f t="shared" si="17"/>
        <v>72.923886999999993</v>
      </c>
      <c r="K279" s="4">
        <f t="shared" si="18"/>
        <v>107.07611300000001</v>
      </c>
      <c r="L279" s="3">
        <f t="shared" si="19"/>
        <v>6.7424928631394287</v>
      </c>
    </row>
    <row r="280" spans="1:12" ht="20.100000000000001" customHeight="1" x14ac:dyDescent="0.25">
      <c r="A280" s="159" t="s">
        <v>311</v>
      </c>
      <c r="B280" s="2">
        <v>6</v>
      </c>
      <c r="C280" s="71">
        <v>3.696142</v>
      </c>
      <c r="D280" s="4">
        <v>-62.083086999999999</v>
      </c>
      <c r="E280" s="4"/>
      <c r="F280" s="4">
        <v>-62.083086999999999</v>
      </c>
      <c r="G280" s="4"/>
      <c r="H280" s="4">
        <f>IF(C280&lt;0,F280-C280,F280-C280)</f>
        <v>-65.779229000000001</v>
      </c>
      <c r="I280" s="4" t="str">
        <f t="shared" si="16"/>
        <v>-65,779229</v>
      </c>
      <c r="J280" s="4">
        <f t="shared" si="17"/>
        <v>65.779229000000001</v>
      </c>
      <c r="K280" s="4">
        <f t="shared" si="18"/>
        <v>114.220771</v>
      </c>
      <c r="L280" s="3">
        <f t="shared" si="19"/>
        <v>6.8356812178297446</v>
      </c>
    </row>
    <row r="281" spans="1:12" ht="20.100000000000001" customHeight="1" x14ac:dyDescent="0.25">
      <c r="A281" s="159" t="s">
        <v>311</v>
      </c>
      <c r="B281" s="2">
        <v>7</v>
      </c>
      <c r="C281" s="71">
        <v>20.894490999999999</v>
      </c>
      <c r="D281" s="4">
        <v>-49.316028000000003</v>
      </c>
      <c r="E281" s="4"/>
      <c r="F281" s="4">
        <v>-49.316028000000003</v>
      </c>
      <c r="G281" s="4"/>
      <c r="H281" s="4">
        <f>IF(C281&lt;0,F281-C281,F281-C281)</f>
        <v>-70.210519000000005</v>
      </c>
      <c r="I281" s="4" t="str">
        <f t="shared" si="16"/>
        <v>-70,210519</v>
      </c>
      <c r="J281" s="4">
        <f t="shared" si="17"/>
        <v>70.210519000000005</v>
      </c>
      <c r="K281" s="4">
        <f t="shared" si="18"/>
        <v>109.78948099999999</v>
      </c>
      <c r="L281" s="3">
        <f t="shared" si="19"/>
        <v>6.7785960252097395</v>
      </c>
    </row>
    <row r="282" spans="1:12" ht="20.100000000000001" customHeight="1" x14ac:dyDescent="0.25">
      <c r="A282" s="159" t="s">
        <v>311</v>
      </c>
      <c r="B282" s="2">
        <v>7</v>
      </c>
      <c r="C282" s="71">
        <v>20.894490999999999</v>
      </c>
      <c r="D282" s="4">
        <v>79.562524999999994</v>
      </c>
      <c r="E282" s="4">
        <v>79.562524999999994</v>
      </c>
      <c r="F282" s="4"/>
      <c r="G282" s="4">
        <f>IF(C282&lt;0,E282-C282,E282-C282)</f>
        <v>58.668033999999992</v>
      </c>
      <c r="H282" s="4"/>
      <c r="I282" s="4" t="str">
        <f t="shared" si="16"/>
        <v>58,668034</v>
      </c>
      <c r="J282" s="4">
        <f t="shared" si="17"/>
        <v>58.668033999999999</v>
      </c>
      <c r="K282" s="4">
        <f t="shared" si="18"/>
        <v>121.33196599999999</v>
      </c>
      <c r="L282" s="3">
        <f t="shared" si="19"/>
        <v>6.9228158813225855</v>
      </c>
    </row>
    <row r="283" spans="1:12" ht="20.100000000000001" customHeight="1" x14ac:dyDescent="0.25">
      <c r="A283" s="159" t="s">
        <v>311</v>
      </c>
      <c r="B283" s="2">
        <v>8</v>
      </c>
      <c r="C283" s="71">
        <v>6.5034999999999996E-2</v>
      </c>
      <c r="D283" s="4">
        <v>-63.904575999999999</v>
      </c>
      <c r="E283" s="4"/>
      <c r="F283" s="4">
        <v>-63.904575999999999</v>
      </c>
      <c r="G283" s="4"/>
      <c r="H283" s="4">
        <f>IF(C283&lt;0,F283-C283,F283-C283)</f>
        <v>-63.969611</v>
      </c>
      <c r="I283" s="4" t="str">
        <f t="shared" si="16"/>
        <v>-63,969611</v>
      </c>
      <c r="J283" s="4">
        <f t="shared" si="17"/>
        <v>63.969611</v>
      </c>
      <c r="K283" s="4">
        <f t="shared" si="18"/>
        <v>116.030389</v>
      </c>
      <c r="L283" s="3">
        <f t="shared" si="19"/>
        <v>6.8583588944194469</v>
      </c>
    </row>
    <row r="284" spans="1:12" ht="20.100000000000001" customHeight="1" x14ac:dyDescent="0.25">
      <c r="A284" s="159" t="s">
        <v>311</v>
      </c>
      <c r="B284" s="2">
        <v>9</v>
      </c>
      <c r="C284" s="71">
        <v>5.6536150000000003</v>
      </c>
      <c r="D284" s="4">
        <v>-68.498565999999997</v>
      </c>
      <c r="E284" s="4"/>
      <c r="F284" s="4">
        <v>-68.498565999999997</v>
      </c>
      <c r="G284" s="4"/>
      <c r="H284" s="4">
        <f>IF(C284&lt;0,F284-C284,F284-C284)</f>
        <v>-74.152180999999999</v>
      </c>
      <c r="I284" s="4" t="str">
        <f t="shared" si="16"/>
        <v>-74,152181</v>
      </c>
      <c r="J284" s="4">
        <f t="shared" si="17"/>
        <v>74.152180999999999</v>
      </c>
      <c r="K284" s="4">
        <f t="shared" si="18"/>
        <v>105.847819</v>
      </c>
      <c r="L284" s="3">
        <f t="shared" si="19"/>
        <v>6.7258477326176198</v>
      </c>
    </row>
    <row r="285" spans="1:12" ht="20.100000000000001" customHeight="1" x14ac:dyDescent="0.25">
      <c r="A285" s="159" t="s">
        <v>311</v>
      </c>
      <c r="B285" s="2">
        <v>11</v>
      </c>
      <c r="C285" s="71">
        <v>-0.58913899999999997</v>
      </c>
      <c r="D285" s="4">
        <v>79.114473000000004</v>
      </c>
      <c r="E285" s="4">
        <v>79.114473000000004</v>
      </c>
      <c r="F285" s="4"/>
      <c r="G285" s="4">
        <f>IF(C285&lt;0,E285-C285,E285-C285)</f>
        <v>79.703612000000007</v>
      </c>
      <c r="H285" s="4"/>
      <c r="I285" s="4" t="str">
        <f t="shared" si="16"/>
        <v>79,703612</v>
      </c>
      <c r="J285" s="4">
        <f t="shared" si="17"/>
        <v>79.703612000000007</v>
      </c>
      <c r="K285" s="4">
        <f t="shared" si="18"/>
        <v>100.29638799999999</v>
      </c>
      <c r="L285" s="3">
        <f t="shared" si="19"/>
        <v>6.6481258405072774</v>
      </c>
    </row>
    <row r="286" spans="1:12" ht="20.100000000000001" customHeight="1" x14ac:dyDescent="0.25">
      <c r="A286" s="159" t="s">
        <v>311</v>
      </c>
      <c r="B286" s="2">
        <v>15</v>
      </c>
      <c r="C286" s="71">
        <v>2.113648</v>
      </c>
      <c r="D286" s="4">
        <v>-55.885527000000003</v>
      </c>
      <c r="E286" s="4"/>
      <c r="F286" s="4">
        <v>-55.885527000000003</v>
      </c>
      <c r="G286" s="4"/>
      <c r="H286" s="4">
        <f>IF(C286&lt;0,F286-C286,F286-C286)</f>
        <v>-57.999175000000001</v>
      </c>
      <c r="I286" s="4" t="str">
        <f t="shared" ref="I286:I332" si="20">CONCATENATE(G286,H286)</f>
        <v>-57,999175</v>
      </c>
      <c r="J286" s="4">
        <f t="shared" ref="J286:J330" si="21">ABS(I286)</f>
        <v>57.999175000000001</v>
      </c>
      <c r="K286" s="4">
        <f t="shared" si="18"/>
        <v>122.00082499999999</v>
      </c>
      <c r="L286" s="3">
        <f t="shared" si="19"/>
        <v>6.9307470934594804</v>
      </c>
    </row>
    <row r="287" spans="1:12" ht="20.100000000000001" customHeight="1" x14ac:dyDescent="0.25">
      <c r="A287" s="159" t="s">
        <v>311</v>
      </c>
      <c r="B287" s="2">
        <v>15</v>
      </c>
      <c r="C287" s="71">
        <v>2.113648</v>
      </c>
      <c r="D287" s="4">
        <v>81.869898000000006</v>
      </c>
      <c r="E287" s="4">
        <v>81.869898000000006</v>
      </c>
      <c r="F287" s="4"/>
      <c r="G287" s="4">
        <f>IF(C287&lt;0,E287-C287,E287-C287)</f>
        <v>79.756250000000009</v>
      </c>
      <c r="H287" s="4"/>
      <c r="I287" s="4" t="str">
        <f t="shared" si="20"/>
        <v>79,75625</v>
      </c>
      <c r="J287" s="4">
        <f t="shared" si="21"/>
        <v>79.756249999999994</v>
      </c>
      <c r="K287" s="4">
        <f t="shared" si="18"/>
        <v>100.24375000000001</v>
      </c>
      <c r="L287" s="3">
        <f t="shared" si="19"/>
        <v>6.6473684800699742</v>
      </c>
    </row>
    <row r="288" spans="1:12" ht="20.100000000000001" customHeight="1" x14ac:dyDescent="0.25">
      <c r="A288" s="159" t="s">
        <v>311</v>
      </c>
      <c r="B288" s="2">
        <v>15</v>
      </c>
      <c r="C288" s="71">
        <v>2.113648</v>
      </c>
      <c r="D288" s="4">
        <v>68.838740000000001</v>
      </c>
      <c r="E288" s="4">
        <v>68.838740000000001</v>
      </c>
      <c r="F288" s="4"/>
      <c r="G288" s="4">
        <f>IF(C288&lt;0,E288-C288,E288-C288)</f>
        <v>66.725092000000004</v>
      </c>
      <c r="H288" s="4"/>
      <c r="I288" s="4" t="str">
        <f t="shared" si="20"/>
        <v>66,725092</v>
      </c>
      <c r="J288" s="4">
        <f t="shared" si="21"/>
        <v>66.725092000000004</v>
      </c>
      <c r="K288" s="4">
        <f t="shared" si="18"/>
        <v>113.274908</v>
      </c>
      <c r="L288" s="3">
        <f t="shared" si="19"/>
        <v>6.8236845088935389</v>
      </c>
    </row>
    <row r="289" spans="1:12" ht="20.100000000000001" customHeight="1" x14ac:dyDescent="0.25">
      <c r="A289" s="159" t="s">
        <v>311</v>
      </c>
      <c r="B289" s="2">
        <v>15</v>
      </c>
      <c r="C289" s="71">
        <v>2.113648</v>
      </c>
      <c r="D289" s="4">
        <v>-62.447187999999997</v>
      </c>
      <c r="E289" s="4"/>
      <c r="F289" s="4">
        <v>-62.447187999999997</v>
      </c>
      <c r="G289" s="4"/>
      <c r="H289" s="4">
        <f>IF(C289&lt;0,F289-C289,F289-C289)</f>
        <v>-64.560835999999995</v>
      </c>
      <c r="I289" s="4" t="str">
        <f t="shared" si="20"/>
        <v>-64,560836</v>
      </c>
      <c r="J289" s="4">
        <f t="shared" si="21"/>
        <v>64.560835999999995</v>
      </c>
      <c r="K289" s="4">
        <f t="shared" si="18"/>
        <v>115.43916400000001</v>
      </c>
      <c r="L289" s="3">
        <f t="shared" si="19"/>
        <v>6.8509889468871128</v>
      </c>
    </row>
    <row r="290" spans="1:12" ht="20.100000000000001" customHeight="1" x14ac:dyDescent="0.25">
      <c r="A290" s="159" t="s">
        <v>311</v>
      </c>
      <c r="B290" s="2">
        <v>16</v>
      </c>
      <c r="C290" s="71">
        <v>5.4907579999999996</v>
      </c>
      <c r="D290" s="4">
        <v>-67.011283000000006</v>
      </c>
      <c r="E290" s="4"/>
      <c r="F290" s="4">
        <v>-67.011283000000006</v>
      </c>
      <c r="G290" s="4"/>
      <c r="H290" s="4">
        <f>IF(C290&lt;0,F290-C290,F290-C290)</f>
        <v>-72.502041000000006</v>
      </c>
      <c r="I290" s="4" t="str">
        <f t="shared" si="20"/>
        <v>-72,502041</v>
      </c>
      <c r="J290" s="4">
        <f t="shared" si="21"/>
        <v>72.502041000000006</v>
      </c>
      <c r="K290" s="4">
        <f t="shared" si="18"/>
        <v>107.49795899999999</v>
      </c>
      <c r="L290" s="3">
        <f t="shared" si="19"/>
        <v>6.7481654582542854</v>
      </c>
    </row>
    <row r="291" spans="1:12" ht="20.100000000000001" customHeight="1" x14ac:dyDescent="0.25">
      <c r="A291" s="159" t="s">
        <v>311</v>
      </c>
      <c r="B291" s="2">
        <v>18</v>
      </c>
      <c r="C291" s="71">
        <v>-4.8645139999999998</v>
      </c>
      <c r="D291" s="4">
        <v>-70.253163000000001</v>
      </c>
      <c r="E291" s="4"/>
      <c r="F291" s="4">
        <v>-70.253163000000001</v>
      </c>
      <c r="G291" s="4"/>
      <c r="H291" s="4">
        <f>IF(C291&lt;0,F291-C291,F291-C291)</f>
        <v>-65.388649000000001</v>
      </c>
      <c r="I291" s="4" t="str">
        <f t="shared" si="20"/>
        <v>-65,388649</v>
      </c>
      <c r="J291" s="4">
        <f t="shared" si="21"/>
        <v>65.388649000000001</v>
      </c>
      <c r="K291" s="4">
        <f t="shared" si="18"/>
        <v>114.611351</v>
      </c>
      <c r="L291" s="3">
        <f t="shared" si="19"/>
        <v>6.8406061241003373</v>
      </c>
    </row>
    <row r="292" spans="1:12" ht="20.100000000000001" customHeight="1" x14ac:dyDescent="0.25">
      <c r="A292" s="159" t="s">
        <v>311</v>
      </c>
      <c r="B292" s="2">
        <v>19</v>
      </c>
      <c r="C292" s="71">
        <v>-16.027393</v>
      </c>
      <c r="D292" s="4">
        <v>63.939003999999997</v>
      </c>
      <c r="E292" s="4">
        <v>63.939003999999997</v>
      </c>
      <c r="F292" s="4"/>
      <c r="G292" s="4">
        <f>IF(C292&lt;0,E292-C292,E292-C292)</f>
        <v>79.966397000000001</v>
      </c>
      <c r="H292" s="4"/>
      <c r="I292" s="4" t="str">
        <f t="shared" si="20"/>
        <v>79,966397</v>
      </c>
      <c r="J292" s="4">
        <f t="shared" si="21"/>
        <v>79.966397000000001</v>
      </c>
      <c r="K292" s="4">
        <f t="shared" si="18"/>
        <v>100.033603</v>
      </c>
      <c r="L292" s="3">
        <f t="shared" si="19"/>
        <v>6.6443408971557645</v>
      </c>
    </row>
    <row r="293" spans="1:12" ht="20.100000000000001" customHeight="1" x14ac:dyDescent="0.25">
      <c r="A293" s="159" t="s">
        <v>311</v>
      </c>
      <c r="B293" s="2">
        <v>19</v>
      </c>
      <c r="C293" s="71">
        <v>-16.027393</v>
      </c>
      <c r="D293" s="4">
        <v>-87.878904000000006</v>
      </c>
      <c r="E293" s="4"/>
      <c r="F293" s="4">
        <v>-87.878904000000006</v>
      </c>
      <c r="G293" s="4"/>
      <c r="H293" s="4">
        <f>IF(C293&lt;0,F293-C293,F293-C293)</f>
        <v>-71.851511000000002</v>
      </c>
      <c r="I293" s="4" t="str">
        <f t="shared" si="20"/>
        <v>-71,851511</v>
      </c>
      <c r="J293" s="4">
        <f t="shared" si="21"/>
        <v>71.851511000000002</v>
      </c>
      <c r="K293" s="4">
        <f t="shared" si="18"/>
        <v>108.148489</v>
      </c>
      <c r="L293" s="3">
        <f t="shared" si="19"/>
        <v>6.7568696985564927</v>
      </c>
    </row>
    <row r="294" spans="1:12" ht="20.100000000000001" customHeight="1" x14ac:dyDescent="0.25">
      <c r="A294" s="159" t="s">
        <v>311</v>
      </c>
      <c r="B294" s="2">
        <v>19</v>
      </c>
      <c r="C294" s="71">
        <v>-16.027393</v>
      </c>
      <c r="D294" s="4">
        <v>-75.529706000000004</v>
      </c>
      <c r="E294" s="4"/>
      <c r="F294" s="4">
        <v>-75.529706000000004</v>
      </c>
      <c r="G294" s="4"/>
      <c r="H294" s="4">
        <f>IF(C294&lt;0,F294-C294,F294-C294)</f>
        <v>-59.502313000000001</v>
      </c>
      <c r="I294" s="4" t="str">
        <f t="shared" si="20"/>
        <v>-59,502313</v>
      </c>
      <c r="J294" s="4">
        <f t="shared" si="21"/>
        <v>59.502313000000001</v>
      </c>
      <c r="K294" s="4">
        <f t="shared" si="18"/>
        <v>120.497687</v>
      </c>
      <c r="L294" s="3">
        <f t="shared" si="19"/>
        <v>6.9128616434029375</v>
      </c>
    </row>
    <row r="295" spans="1:12" ht="20.100000000000001" customHeight="1" x14ac:dyDescent="0.25">
      <c r="A295" s="159" t="s">
        <v>311</v>
      </c>
      <c r="B295" s="2">
        <v>20</v>
      </c>
      <c r="C295" s="71">
        <v>-9.4487579999999998</v>
      </c>
      <c r="D295" s="4">
        <v>61.990822999999999</v>
      </c>
      <c r="E295" s="4">
        <v>61.990822999999999</v>
      </c>
      <c r="F295" s="4"/>
      <c r="G295" s="4">
        <f>IF(C295&lt;0,E295-C295,E295-C295)</f>
        <v>71.439581000000004</v>
      </c>
      <c r="H295" s="4"/>
      <c r="I295" s="4" t="str">
        <f t="shared" si="20"/>
        <v>71,439581</v>
      </c>
      <c r="J295" s="4">
        <f t="shared" si="21"/>
        <v>71.439581000000004</v>
      </c>
      <c r="K295" s="4">
        <f t="shared" si="18"/>
        <v>108.560419</v>
      </c>
      <c r="L295" s="3">
        <f t="shared" si="19"/>
        <v>6.7623543838834035</v>
      </c>
    </row>
    <row r="296" spans="1:12" ht="20.100000000000001" customHeight="1" x14ac:dyDescent="0.25">
      <c r="A296" s="159" t="s">
        <v>311</v>
      </c>
      <c r="B296" s="2">
        <v>20</v>
      </c>
      <c r="C296" s="71">
        <v>-9.4487579999999998</v>
      </c>
      <c r="D296" s="4">
        <v>-88.876696999999993</v>
      </c>
      <c r="E296" s="4"/>
      <c r="F296" s="4">
        <v>-88.876696999999993</v>
      </c>
      <c r="G296" s="4"/>
      <c r="H296" s="4">
        <f>IF(C296&lt;0,F296-C296,F296-C296)</f>
        <v>-79.427938999999995</v>
      </c>
      <c r="I296" s="4" t="str">
        <f t="shared" si="20"/>
        <v>-79,427939</v>
      </c>
      <c r="J296" s="4">
        <f t="shared" si="21"/>
        <v>79.427938999999995</v>
      </c>
      <c r="K296" s="4">
        <f t="shared" si="18"/>
        <v>100.57206100000001</v>
      </c>
      <c r="L296" s="3">
        <f t="shared" si="19"/>
        <v>6.6520857687258088</v>
      </c>
    </row>
    <row r="297" spans="1:12" ht="20.100000000000001" customHeight="1" x14ac:dyDescent="0.25">
      <c r="A297" s="159" t="s">
        <v>311</v>
      </c>
      <c r="B297" s="2">
        <v>21</v>
      </c>
      <c r="C297" s="75">
        <v>1.397181</v>
      </c>
      <c r="D297" s="4">
        <v>-66.991129999999998</v>
      </c>
      <c r="E297" s="4"/>
      <c r="F297" s="4">
        <v>-66.991129999999998</v>
      </c>
      <c r="G297" s="4"/>
      <c r="H297" s="4">
        <f>IF(C297&lt;0,F297-C297,F297-C297)</f>
        <v>-68.388311000000002</v>
      </c>
      <c r="I297" s="4" t="str">
        <f t="shared" si="20"/>
        <v>-68,388311</v>
      </c>
      <c r="J297" s="4">
        <f t="shared" si="21"/>
        <v>68.388311000000002</v>
      </c>
      <c r="K297" s="4">
        <f t="shared" si="18"/>
        <v>111.611689</v>
      </c>
      <c r="L297" s="3">
        <f t="shared" si="19"/>
        <v>6.8023443171142572</v>
      </c>
    </row>
    <row r="298" spans="1:12" ht="20.100000000000001" customHeight="1" x14ac:dyDescent="0.25">
      <c r="A298" s="159" t="s">
        <v>311</v>
      </c>
      <c r="B298" s="2">
        <v>21</v>
      </c>
      <c r="C298" s="75">
        <v>1.397181</v>
      </c>
      <c r="D298" s="4">
        <v>79.215701999999993</v>
      </c>
      <c r="E298" s="4">
        <v>79.215701999999993</v>
      </c>
      <c r="F298" s="4"/>
      <c r="G298" s="4">
        <f>IF(C298&lt;0,E298-C298,E298-C298)</f>
        <v>77.81852099999999</v>
      </c>
      <c r="H298" s="4"/>
      <c r="I298" s="4" t="str">
        <f t="shared" si="20"/>
        <v>77,818521</v>
      </c>
      <c r="J298" s="4">
        <f t="shared" si="21"/>
        <v>77.818521000000004</v>
      </c>
      <c r="K298" s="4">
        <f t="shared" si="18"/>
        <v>102.181479</v>
      </c>
      <c r="L298" s="3">
        <f t="shared" si="19"/>
        <v>6.6749899127009495</v>
      </c>
    </row>
    <row r="299" spans="1:12" ht="20.100000000000001" customHeight="1" x14ac:dyDescent="0.25">
      <c r="A299" s="160" t="s">
        <v>311</v>
      </c>
      <c r="B299" s="48">
        <v>21</v>
      </c>
      <c r="C299" s="176">
        <v>1.397181</v>
      </c>
      <c r="D299" s="39">
        <v>67.666612000000001</v>
      </c>
      <c r="E299" s="39">
        <v>67.666612000000001</v>
      </c>
      <c r="F299" s="39"/>
      <c r="G299" s="39">
        <f>IF(C299&lt;0,E299-C299,E299-C299)</f>
        <v>66.269430999999997</v>
      </c>
      <c r="H299" s="39"/>
      <c r="I299" s="39" t="str">
        <f t="shared" si="20"/>
        <v>66,269431</v>
      </c>
      <c r="J299" s="39">
        <f t="shared" si="21"/>
        <v>66.269430999999997</v>
      </c>
      <c r="K299" s="4">
        <f t="shared" si="18"/>
        <v>113.730569</v>
      </c>
      <c r="L299" s="3">
        <f t="shared" si="19"/>
        <v>6.8294762700140668</v>
      </c>
    </row>
    <row r="300" spans="1:12" ht="20.100000000000001" customHeight="1" x14ac:dyDescent="0.25">
      <c r="A300" s="198" t="s">
        <v>312</v>
      </c>
      <c r="B300" s="2">
        <v>1</v>
      </c>
      <c r="C300" s="71">
        <v>58.537618999999999</v>
      </c>
      <c r="D300" s="4">
        <v>39.400660999999999</v>
      </c>
      <c r="E300" s="4">
        <v>39.400660999999999</v>
      </c>
      <c r="F300" s="4"/>
      <c r="G300" s="4">
        <f>IF(C300&lt;0,E300-C300,E300-C300)</f>
        <v>-19.136958</v>
      </c>
      <c r="H300" s="4"/>
      <c r="I300" s="4" t="str">
        <f t="shared" si="20"/>
        <v>-19,136958</v>
      </c>
      <c r="J300" s="4">
        <f t="shared" si="21"/>
        <v>19.136958</v>
      </c>
      <c r="K300" s="4">
        <f t="shared" si="18"/>
        <v>160.86304200000001</v>
      </c>
      <c r="L300" s="3">
        <f t="shared" si="19"/>
        <v>7.3296890972665416</v>
      </c>
    </row>
    <row r="301" spans="1:12" ht="20.100000000000001" customHeight="1" x14ac:dyDescent="0.25">
      <c r="A301" s="159" t="s">
        <v>312</v>
      </c>
      <c r="B301" s="2">
        <v>2</v>
      </c>
      <c r="C301" s="71">
        <v>8.2725969999999993</v>
      </c>
      <c r="D301" s="4">
        <v>-46.327809999999999</v>
      </c>
      <c r="E301" s="4"/>
      <c r="F301" s="4">
        <v>-46.327809999999999</v>
      </c>
      <c r="G301" s="4"/>
      <c r="H301" s="4">
        <f>IF(C301&lt;0,F301-C301,F301-C301)</f>
        <v>-54.600406999999997</v>
      </c>
      <c r="I301" s="4" t="str">
        <f t="shared" si="20"/>
        <v>-54,600407</v>
      </c>
      <c r="J301" s="4">
        <f t="shared" si="21"/>
        <v>54.600406999999997</v>
      </c>
      <c r="K301" s="4">
        <f t="shared" si="18"/>
        <v>125.39959300000001</v>
      </c>
      <c r="L301" s="3">
        <f t="shared" si="19"/>
        <v>6.9703888554758047</v>
      </c>
    </row>
    <row r="302" spans="1:12" ht="20.100000000000001" customHeight="1" x14ac:dyDescent="0.25">
      <c r="A302" s="159" t="s">
        <v>312</v>
      </c>
      <c r="B302" s="2">
        <v>2</v>
      </c>
      <c r="C302" s="71">
        <v>8.2725969999999993</v>
      </c>
      <c r="D302" s="4">
        <v>-12.348323000000001</v>
      </c>
      <c r="E302" s="4"/>
      <c r="F302" s="4">
        <v>-12.348323000000001</v>
      </c>
      <c r="G302" s="4"/>
      <c r="H302" s="4">
        <f>IF(C302&lt;0,F302-C302,F302-C302)</f>
        <v>-20.620919999999998</v>
      </c>
      <c r="I302" s="4" t="str">
        <f t="shared" si="20"/>
        <v>-20,62092</v>
      </c>
      <c r="J302" s="4">
        <f t="shared" si="21"/>
        <v>20.620920000000002</v>
      </c>
      <c r="K302" s="4">
        <f t="shared" si="18"/>
        <v>159.37907999999999</v>
      </c>
      <c r="L302" s="3">
        <f t="shared" si="19"/>
        <v>7.3163184642665327</v>
      </c>
    </row>
    <row r="303" spans="1:12" ht="20.100000000000001" customHeight="1" x14ac:dyDescent="0.25">
      <c r="A303" s="159" t="s">
        <v>312</v>
      </c>
      <c r="B303" s="2">
        <v>3</v>
      </c>
      <c r="C303" s="71">
        <v>8.5346949999999993</v>
      </c>
      <c r="D303" s="4">
        <v>-54.653785999999997</v>
      </c>
      <c r="E303" s="4"/>
      <c r="F303" s="4">
        <v>-54.653785999999997</v>
      </c>
      <c r="G303" s="4"/>
      <c r="H303" s="4">
        <f>IF(C303&lt;0,F303-C303,F303-C303)</f>
        <v>-63.188480999999996</v>
      </c>
      <c r="I303" s="4" t="str">
        <f t="shared" si="20"/>
        <v>-63,188481</v>
      </c>
      <c r="J303" s="4">
        <f t="shared" si="21"/>
        <v>63.188481000000003</v>
      </c>
      <c r="K303" s="4">
        <f t="shared" si="18"/>
        <v>116.811519</v>
      </c>
      <c r="L303" s="3">
        <f t="shared" si="19"/>
        <v>6.868038737834806</v>
      </c>
    </row>
    <row r="304" spans="1:12" ht="20.100000000000001" customHeight="1" x14ac:dyDescent="0.25">
      <c r="A304" s="159" t="s">
        <v>312</v>
      </c>
      <c r="B304" s="2">
        <v>3</v>
      </c>
      <c r="C304" s="71">
        <v>8.5346949999999993</v>
      </c>
      <c r="D304" s="4">
        <v>73.842659999999995</v>
      </c>
      <c r="E304" s="4">
        <v>73.842659999999995</v>
      </c>
      <c r="F304" s="4"/>
      <c r="G304" s="4">
        <f>IF(C304&lt;0,E304-C304,E304-C304)</f>
        <v>65.307964999999996</v>
      </c>
      <c r="H304" s="4"/>
      <c r="I304" s="4" t="str">
        <f t="shared" si="20"/>
        <v>65,307965</v>
      </c>
      <c r="J304" s="4">
        <f t="shared" si="21"/>
        <v>65.307964999999996</v>
      </c>
      <c r="K304" s="4">
        <f t="shared" si="18"/>
        <v>114.692035</v>
      </c>
      <c r="L304" s="3">
        <f t="shared" si="19"/>
        <v>6.841621393988091</v>
      </c>
    </row>
    <row r="305" spans="1:12" ht="20.100000000000001" customHeight="1" x14ac:dyDescent="0.25">
      <c r="A305" s="159" t="s">
        <v>312</v>
      </c>
      <c r="B305" s="2">
        <v>3</v>
      </c>
      <c r="C305" s="71">
        <v>8.5346949999999993</v>
      </c>
      <c r="D305" s="4">
        <v>-12.978675000000001</v>
      </c>
      <c r="E305" s="4"/>
      <c r="F305" s="4">
        <v>-12.978675000000001</v>
      </c>
      <c r="G305" s="4"/>
      <c r="H305" s="4">
        <f>IF(C305&lt;0,F305-C305,F305-C305)</f>
        <v>-21.513370000000002</v>
      </c>
      <c r="I305" s="4" t="str">
        <f t="shared" si="20"/>
        <v>-21,51337</v>
      </c>
      <c r="J305" s="4">
        <f t="shared" si="21"/>
        <v>21.513369999999998</v>
      </c>
      <c r="K305" s="4">
        <f t="shared" si="18"/>
        <v>158.48662999999999</v>
      </c>
      <c r="L305" s="3">
        <f t="shared" si="19"/>
        <v>7.3082173289010424</v>
      </c>
    </row>
    <row r="306" spans="1:12" ht="20.100000000000001" customHeight="1" x14ac:dyDescent="0.25">
      <c r="A306" s="159" t="s">
        <v>312</v>
      </c>
      <c r="B306" s="2">
        <v>4</v>
      </c>
      <c r="C306" s="71">
        <v>18.434949</v>
      </c>
      <c r="D306" s="4">
        <v>-17.734748</v>
      </c>
      <c r="E306" s="4"/>
      <c r="F306" s="4">
        <v>-17.734748</v>
      </c>
      <c r="G306" s="4"/>
      <c r="H306" s="4">
        <f>IF(C306&lt;0,F306-C306,F306-C306)</f>
        <v>-36.169696999999999</v>
      </c>
      <c r="I306" s="4" t="str">
        <f t="shared" si="20"/>
        <v>-36,169697</v>
      </c>
      <c r="J306" s="4">
        <f t="shared" si="21"/>
        <v>36.169696999999999</v>
      </c>
      <c r="K306" s="4">
        <f t="shared" si="18"/>
        <v>143.83030300000001</v>
      </c>
      <c r="L306" s="3">
        <f t="shared" si="19"/>
        <v>7.16822385291022</v>
      </c>
    </row>
    <row r="307" spans="1:12" ht="20.100000000000001" customHeight="1" x14ac:dyDescent="0.25">
      <c r="A307" s="159" t="s">
        <v>312</v>
      </c>
      <c r="B307" s="2">
        <v>4</v>
      </c>
      <c r="C307" s="71">
        <v>18.434949</v>
      </c>
      <c r="D307" s="4">
        <v>67.096884000000003</v>
      </c>
      <c r="E307" s="4">
        <v>67.096884000000003</v>
      </c>
      <c r="F307" s="4"/>
      <c r="G307" s="4">
        <f>IF(C307&lt;0,E307-C307,E307-C307)</f>
        <v>48.661935</v>
      </c>
      <c r="H307" s="4"/>
      <c r="I307" s="4" t="str">
        <f t="shared" si="20"/>
        <v>48,661935</v>
      </c>
      <c r="J307" s="4">
        <f t="shared" si="21"/>
        <v>48.661935</v>
      </c>
      <c r="K307" s="4">
        <f t="shared" si="18"/>
        <v>131.338065</v>
      </c>
      <c r="L307" s="3">
        <f t="shared" si="19"/>
        <v>7.037141295098686</v>
      </c>
    </row>
    <row r="308" spans="1:12" ht="20.100000000000001" customHeight="1" x14ac:dyDescent="0.25">
      <c r="A308" s="159" t="s">
        <v>312</v>
      </c>
      <c r="B308" s="2">
        <v>4</v>
      </c>
      <c r="C308" s="71">
        <v>18.434949</v>
      </c>
      <c r="D308" s="4">
        <v>53.963057999999997</v>
      </c>
      <c r="E308" s="4">
        <v>53.963057999999997</v>
      </c>
      <c r="F308" s="4"/>
      <c r="G308" s="4">
        <f>IF(C308&lt;0,E308-C308,E308-C308)</f>
        <v>35.528109000000001</v>
      </c>
      <c r="H308" s="4"/>
      <c r="I308" s="4" t="str">
        <f t="shared" si="20"/>
        <v>35,528109</v>
      </c>
      <c r="J308" s="4">
        <f t="shared" si="21"/>
        <v>35.528109000000001</v>
      </c>
      <c r="K308" s="4">
        <f t="shared" si="18"/>
        <v>144.471891</v>
      </c>
      <c r="L308" s="3">
        <f t="shared" si="19"/>
        <v>7.1746450135754625</v>
      </c>
    </row>
    <row r="309" spans="1:12" ht="20.100000000000001" customHeight="1" x14ac:dyDescent="0.25">
      <c r="A309" s="159" t="s">
        <v>312</v>
      </c>
      <c r="B309" s="2">
        <v>4</v>
      </c>
      <c r="C309" s="71">
        <v>18.434949</v>
      </c>
      <c r="D309" s="4">
        <v>-12.787972999999999</v>
      </c>
      <c r="E309" s="4"/>
      <c r="F309" s="4">
        <v>-12.787972999999999</v>
      </c>
      <c r="G309" s="4"/>
      <c r="H309" s="4">
        <f>IF(C309&lt;0,F309-C309,F309-C309)</f>
        <v>-31.222921999999997</v>
      </c>
      <c r="I309" s="4" t="str">
        <f t="shared" si="20"/>
        <v>-31,222922</v>
      </c>
      <c r="J309" s="4">
        <f t="shared" si="21"/>
        <v>31.222922000000001</v>
      </c>
      <c r="K309" s="4">
        <f t="shared" si="18"/>
        <v>148.77707799999999</v>
      </c>
      <c r="L309" s="3">
        <f t="shared" si="19"/>
        <v>7.2170084581353704</v>
      </c>
    </row>
    <row r="310" spans="1:12" ht="20.100000000000001" customHeight="1" x14ac:dyDescent="0.25">
      <c r="A310" s="159" t="s">
        <v>312</v>
      </c>
      <c r="B310" s="2">
        <v>5</v>
      </c>
      <c r="C310" s="71">
        <v>7.0093839999999998</v>
      </c>
      <c r="D310" s="4">
        <v>89.271703000000002</v>
      </c>
      <c r="E310" s="4">
        <v>89.271703000000002</v>
      </c>
      <c r="F310" s="4"/>
      <c r="G310" s="4">
        <f>IF(C310&lt;0,E310-C310,E310-C310)</f>
        <v>82.262319000000005</v>
      </c>
      <c r="H310" s="4"/>
      <c r="I310" s="4" t="str">
        <f t="shared" si="20"/>
        <v>82,262319</v>
      </c>
      <c r="J310" s="4">
        <f t="shared" si="21"/>
        <v>82.262319000000005</v>
      </c>
      <c r="K310" s="4">
        <f t="shared" si="18"/>
        <v>97.737680999999995</v>
      </c>
      <c r="L310" s="3">
        <f t="shared" si="19"/>
        <v>6.610842969376904</v>
      </c>
    </row>
    <row r="311" spans="1:12" ht="20.100000000000001" customHeight="1" x14ac:dyDescent="0.25">
      <c r="A311" s="159" t="s">
        <v>312</v>
      </c>
      <c r="B311" s="2">
        <v>5</v>
      </c>
      <c r="C311" s="71">
        <v>7.0093839999999998</v>
      </c>
      <c r="D311" s="4">
        <v>-32.619242999999997</v>
      </c>
      <c r="E311" s="4"/>
      <c r="F311" s="4">
        <v>-32.619242999999997</v>
      </c>
      <c r="G311" s="4"/>
      <c r="H311" s="4">
        <f>IF(C311&lt;0,F311-C311,F311-C311)</f>
        <v>-39.628626999999994</v>
      </c>
      <c r="I311" s="4" t="str">
        <f t="shared" si="20"/>
        <v>-39,628627</v>
      </c>
      <c r="J311" s="4">
        <f t="shared" si="21"/>
        <v>39.628627000000002</v>
      </c>
      <c r="K311" s="4">
        <f t="shared" si="18"/>
        <v>140.37137300000001</v>
      </c>
      <c r="L311" s="3">
        <f t="shared" si="19"/>
        <v>7.133104935659623</v>
      </c>
    </row>
    <row r="312" spans="1:12" ht="20.100000000000001" customHeight="1" x14ac:dyDescent="0.25">
      <c r="A312" s="159" t="s">
        <v>312</v>
      </c>
      <c r="B312" s="2">
        <v>5</v>
      </c>
      <c r="C312" s="71">
        <v>7.0093839999999998</v>
      </c>
      <c r="D312" s="4">
        <v>70.497551000000001</v>
      </c>
      <c r="E312" s="4">
        <v>70.497551000000001</v>
      </c>
      <c r="F312" s="4"/>
      <c r="G312" s="4">
        <f>IF(C312&lt;0,E312-C312,E312-C312)</f>
        <v>63.488167000000004</v>
      </c>
      <c r="H312" s="4"/>
      <c r="I312" s="4" t="str">
        <f t="shared" si="20"/>
        <v>63,488167</v>
      </c>
      <c r="J312" s="4">
        <f t="shared" si="21"/>
        <v>63.488166999999997</v>
      </c>
      <c r="K312" s="4">
        <f t="shared" si="18"/>
        <v>116.511833</v>
      </c>
      <c r="L312" s="3">
        <f t="shared" si="19"/>
        <v>6.8643326729246583</v>
      </c>
    </row>
    <row r="313" spans="1:12" ht="20.100000000000001" customHeight="1" x14ac:dyDescent="0.25">
      <c r="A313" s="159" t="s">
        <v>312</v>
      </c>
      <c r="B313" s="2">
        <v>6</v>
      </c>
      <c r="C313" s="71">
        <v>23.210450999999999</v>
      </c>
      <c r="D313" s="4">
        <v>78.123249999999999</v>
      </c>
      <c r="E313" s="4">
        <v>78.123249999999999</v>
      </c>
      <c r="F313" s="4"/>
      <c r="G313" s="4">
        <f>IF(C313&lt;0,E313-C313,E313-C313)</f>
        <v>54.912799</v>
      </c>
      <c r="H313" s="4"/>
      <c r="I313" s="4" t="str">
        <f t="shared" si="20"/>
        <v>54,912799</v>
      </c>
      <c r="J313" s="4">
        <f t="shared" si="21"/>
        <v>54.912799</v>
      </c>
      <c r="K313" s="4">
        <f t="shared" si="18"/>
        <v>125.08720099999999</v>
      </c>
      <c r="L313" s="3">
        <f t="shared" si="19"/>
        <v>6.966790369378586</v>
      </c>
    </row>
    <row r="314" spans="1:12" ht="20.100000000000001" customHeight="1" x14ac:dyDescent="0.25">
      <c r="A314" s="159" t="s">
        <v>312</v>
      </c>
      <c r="B314" s="2">
        <v>6</v>
      </c>
      <c r="C314" s="71">
        <v>23.210450999999999</v>
      </c>
      <c r="D314" s="4">
        <v>-40.852223000000002</v>
      </c>
      <c r="E314" s="4"/>
      <c r="F314" s="4">
        <v>-40.852223000000002</v>
      </c>
      <c r="G314" s="4"/>
      <c r="H314" s="4">
        <f>IF(C314&lt;0,F314-C314,F314-C314)</f>
        <v>-64.062674000000001</v>
      </c>
      <c r="I314" s="4" t="str">
        <f t="shared" si="20"/>
        <v>-64,062674</v>
      </c>
      <c r="J314" s="4">
        <f t="shared" si="21"/>
        <v>64.062674000000001</v>
      </c>
      <c r="K314" s="4">
        <f t="shared" si="18"/>
        <v>115.937326</v>
      </c>
      <c r="L314" s="3">
        <f t="shared" si="19"/>
        <v>6.8572013062973802</v>
      </c>
    </row>
    <row r="315" spans="1:12" ht="20.100000000000001" customHeight="1" x14ac:dyDescent="0.25">
      <c r="A315" s="159" t="s">
        <v>312</v>
      </c>
      <c r="B315" s="2">
        <v>7</v>
      </c>
      <c r="C315" s="71">
        <v>14.054193</v>
      </c>
      <c r="D315" s="4">
        <v>-23.012445</v>
      </c>
      <c r="E315" s="4"/>
      <c r="F315" s="4">
        <v>-23.012445</v>
      </c>
      <c r="G315" s="4"/>
      <c r="H315" s="4">
        <f>IF(C315&lt;0,F315-C315,F315-C315)</f>
        <v>-37.066637999999998</v>
      </c>
      <c r="I315" s="4" t="str">
        <f t="shared" si="20"/>
        <v>-37,066638</v>
      </c>
      <c r="J315" s="4">
        <f t="shared" si="21"/>
        <v>37.066637999999998</v>
      </c>
      <c r="K315" s="4">
        <f t="shared" si="18"/>
        <v>142.93336199999999</v>
      </c>
      <c r="L315" s="3">
        <f t="shared" si="19"/>
        <v>7.1591988841957122</v>
      </c>
    </row>
    <row r="316" spans="1:12" ht="20.100000000000001" customHeight="1" x14ac:dyDescent="0.25">
      <c r="A316" s="159" t="s">
        <v>312</v>
      </c>
      <c r="B316" s="2">
        <v>7</v>
      </c>
      <c r="C316" s="71">
        <v>14.054193</v>
      </c>
      <c r="D316" s="4">
        <v>75.049914000000001</v>
      </c>
      <c r="E316" s="4">
        <v>75.049914000000001</v>
      </c>
      <c r="F316" s="4"/>
      <c r="G316" s="4">
        <f>IF(C316&lt;0,E316-C316,E316-C316)</f>
        <v>60.995721000000003</v>
      </c>
      <c r="H316" s="4"/>
      <c r="I316" s="4" t="str">
        <f t="shared" si="20"/>
        <v>60,995721</v>
      </c>
      <c r="J316" s="4">
        <f t="shared" si="21"/>
        <v>60.995721000000003</v>
      </c>
      <c r="K316" s="4">
        <f t="shared" si="18"/>
        <v>119.004279</v>
      </c>
      <c r="L316" s="3">
        <f t="shared" si="19"/>
        <v>6.8948696387793147</v>
      </c>
    </row>
    <row r="317" spans="1:12" ht="20.100000000000001" customHeight="1" x14ac:dyDescent="0.25">
      <c r="A317" s="159" t="s">
        <v>312</v>
      </c>
      <c r="B317" s="2">
        <v>7</v>
      </c>
      <c r="C317" s="71">
        <v>14.054193</v>
      </c>
      <c r="D317" s="4">
        <v>-20.182869</v>
      </c>
      <c r="E317" s="4"/>
      <c r="F317" s="4">
        <v>-20.182869</v>
      </c>
      <c r="G317" s="4"/>
      <c r="H317" s="4">
        <f>IF(C317&lt;0,F317-C317,F317-C317)</f>
        <v>-34.237062000000002</v>
      </c>
      <c r="I317" s="4" t="str">
        <f t="shared" si="20"/>
        <v>-34,237062</v>
      </c>
      <c r="J317" s="4">
        <f t="shared" si="21"/>
        <v>34.237062000000002</v>
      </c>
      <c r="K317" s="4">
        <f t="shared" si="18"/>
        <v>145.76293799999999</v>
      </c>
      <c r="L317" s="3">
        <f t="shared" si="19"/>
        <v>7.1874801333036213</v>
      </c>
    </row>
    <row r="318" spans="1:12" ht="20.100000000000001" customHeight="1" x14ac:dyDescent="0.25">
      <c r="A318" s="159" t="s">
        <v>312</v>
      </c>
      <c r="B318" s="2">
        <v>8</v>
      </c>
      <c r="C318" s="71">
        <v>-6.6007239999999996</v>
      </c>
      <c r="D318" s="4">
        <v>53.615648</v>
      </c>
      <c r="E318" s="4">
        <v>53.615648</v>
      </c>
      <c r="F318" s="4"/>
      <c r="G318" s="4">
        <f>IF(C318&lt;0,E318-C318,E318-C318)</f>
        <v>60.216372</v>
      </c>
      <c r="H318" s="4"/>
      <c r="I318" s="4" t="str">
        <f t="shared" si="20"/>
        <v>60,216372</v>
      </c>
      <c r="J318" s="4">
        <f t="shared" si="21"/>
        <v>60.216372</v>
      </c>
      <c r="K318" s="4">
        <f t="shared" si="18"/>
        <v>119.78362799999999</v>
      </c>
      <c r="L318" s="3">
        <f t="shared" si="19"/>
        <v>6.9042869241342233</v>
      </c>
    </row>
    <row r="319" spans="1:12" ht="20.100000000000001" customHeight="1" x14ac:dyDescent="0.25">
      <c r="A319" s="159" t="s">
        <v>312</v>
      </c>
      <c r="B319" s="2">
        <v>8</v>
      </c>
      <c r="C319" s="71">
        <v>-6.6007239999999996</v>
      </c>
      <c r="D319" s="4">
        <v>-81.869898000000006</v>
      </c>
      <c r="E319" s="4"/>
      <c r="F319" s="4">
        <v>-81.869898000000006</v>
      </c>
      <c r="G319" s="4"/>
      <c r="H319" s="4">
        <f>IF(C319&lt;0,F319-C319,F319-C319)</f>
        <v>-75.269174000000007</v>
      </c>
      <c r="I319" s="4" t="str">
        <f t="shared" si="20"/>
        <v>-75,269174</v>
      </c>
      <c r="J319" s="4">
        <f t="shared" si="21"/>
        <v>75.269174000000007</v>
      </c>
      <c r="K319" s="4">
        <f t="shared" si="18"/>
        <v>104.73082599999999</v>
      </c>
      <c r="L319" s="3">
        <f t="shared" si="19"/>
        <v>6.7105423309142003</v>
      </c>
    </row>
    <row r="320" spans="1:12" ht="20.100000000000001" customHeight="1" x14ac:dyDescent="0.25">
      <c r="A320" s="159" t="s">
        <v>312</v>
      </c>
      <c r="B320" s="2">
        <v>9</v>
      </c>
      <c r="C320" s="71">
        <v>-10.338911</v>
      </c>
      <c r="D320" s="4">
        <v>-82.647621000000001</v>
      </c>
      <c r="E320" s="4"/>
      <c r="F320" s="4">
        <v>-82.647621000000001</v>
      </c>
      <c r="G320" s="4"/>
      <c r="H320" s="4">
        <f>IF(C320&lt;0,F320-C320,F320-C320)</f>
        <v>-72.308710000000005</v>
      </c>
      <c r="I320" s="4" t="str">
        <f t="shared" si="20"/>
        <v>-72,30871</v>
      </c>
      <c r="J320" s="4">
        <f t="shared" si="21"/>
        <v>72.308710000000005</v>
      </c>
      <c r="K320" s="4">
        <f t="shared" si="18"/>
        <v>107.69129</v>
      </c>
      <c r="L320" s="3">
        <f t="shared" si="19"/>
        <v>6.7507577601586819</v>
      </c>
    </row>
    <row r="321" spans="1:12" ht="20.100000000000001" customHeight="1" x14ac:dyDescent="0.25">
      <c r="A321" s="159" t="s">
        <v>312</v>
      </c>
      <c r="B321" s="2">
        <v>9</v>
      </c>
      <c r="C321" s="71">
        <v>-10.338911</v>
      </c>
      <c r="D321" s="4">
        <v>53.130102000000001</v>
      </c>
      <c r="E321" s="4">
        <v>53.130102000000001</v>
      </c>
      <c r="F321" s="4"/>
      <c r="G321" s="4">
        <f>IF(C321&lt;0,E321-C321,E321-C321)</f>
        <v>63.469013000000004</v>
      </c>
      <c r="H321" s="4"/>
      <c r="I321" s="4" t="str">
        <f t="shared" si="20"/>
        <v>63,469013</v>
      </c>
      <c r="J321" s="4">
        <f t="shared" si="21"/>
        <v>63.469012999999997</v>
      </c>
      <c r="K321" s="4">
        <f t="shared" si="18"/>
        <v>116.53098700000001</v>
      </c>
      <c r="L321" s="3">
        <f t="shared" si="19"/>
        <v>6.8645698257438301</v>
      </c>
    </row>
    <row r="322" spans="1:12" ht="20.100000000000001" customHeight="1" x14ac:dyDescent="0.25">
      <c r="A322" s="159" t="s">
        <v>312</v>
      </c>
      <c r="B322" s="2">
        <v>11</v>
      </c>
      <c r="C322" s="71">
        <v>-5.7508229999999996</v>
      </c>
      <c r="D322" s="4">
        <v>-80.960516999999996</v>
      </c>
      <c r="E322" s="4"/>
      <c r="F322" s="4">
        <v>-80.960516999999996</v>
      </c>
      <c r="G322" s="4"/>
      <c r="H322" s="4">
        <f>IF(C322&lt;0,F322-C322,F322-C322)</f>
        <v>-75.209693999999999</v>
      </c>
      <c r="I322" s="4" t="str">
        <f t="shared" si="20"/>
        <v>-75,209694</v>
      </c>
      <c r="J322" s="4">
        <f t="shared" si="21"/>
        <v>75.209693999999999</v>
      </c>
      <c r="K322" s="4">
        <f t="shared" si="18"/>
        <v>104.790306</v>
      </c>
      <c r="L322" s="3">
        <f t="shared" si="19"/>
        <v>6.7113614511863959</v>
      </c>
    </row>
    <row r="323" spans="1:12" ht="20.100000000000001" customHeight="1" x14ac:dyDescent="0.25">
      <c r="A323" s="159" t="s">
        <v>312</v>
      </c>
      <c r="B323" s="2">
        <v>11</v>
      </c>
      <c r="C323" s="71">
        <v>-5.7508229999999996</v>
      </c>
      <c r="D323" s="4">
        <v>-85.763604999999998</v>
      </c>
      <c r="E323" s="4"/>
      <c r="F323" s="4">
        <v>-85.763604999999998</v>
      </c>
      <c r="G323" s="4"/>
      <c r="H323" s="4">
        <f>IF(C323&lt;0,F323-C323,F323-C323)</f>
        <v>-80.012782000000001</v>
      </c>
      <c r="I323" s="4" t="str">
        <f t="shared" si="20"/>
        <v>-80,012782</v>
      </c>
      <c r="J323" s="4">
        <f t="shared" si="21"/>
        <v>80.012782000000001</v>
      </c>
      <c r="K323" s="4">
        <f t="shared" ref="K323:K386" si="22">180-J323</f>
        <v>99.987217999999999</v>
      </c>
      <c r="L323" s="3">
        <f t="shared" ref="L323:L386" si="23">LOG(K323,2)</f>
        <v>6.6436717727082533</v>
      </c>
    </row>
    <row r="324" spans="1:12" ht="20.100000000000001" customHeight="1" x14ac:dyDescent="0.25">
      <c r="A324" s="159" t="s">
        <v>312</v>
      </c>
      <c r="B324" s="2">
        <v>11</v>
      </c>
      <c r="C324" s="71">
        <v>-5.7508229999999996</v>
      </c>
      <c r="D324" s="4">
        <v>41.081750999999997</v>
      </c>
      <c r="E324" s="4">
        <v>41.081750999999997</v>
      </c>
      <c r="F324" s="4"/>
      <c r="G324" s="4">
        <f>IF(C324&lt;0,E324-C324,E324-C324)</f>
        <v>46.832573999999994</v>
      </c>
      <c r="H324" s="4"/>
      <c r="I324" s="4" t="str">
        <f t="shared" si="20"/>
        <v>46,832574</v>
      </c>
      <c r="J324" s="4">
        <f t="shared" si="21"/>
        <v>46.832574000000001</v>
      </c>
      <c r="K324" s="4">
        <f t="shared" si="22"/>
        <v>133.16742600000001</v>
      </c>
      <c r="L324" s="3">
        <f t="shared" si="23"/>
        <v>7.0570974186146636</v>
      </c>
    </row>
    <row r="325" spans="1:12" ht="20.100000000000001" customHeight="1" x14ac:dyDescent="0.25">
      <c r="A325" s="159" t="s">
        <v>312</v>
      </c>
      <c r="B325" s="2">
        <v>12</v>
      </c>
      <c r="C325" s="71">
        <v>-3.8785249999999998</v>
      </c>
      <c r="D325" s="4">
        <v>-42.157862000000002</v>
      </c>
      <c r="E325" s="4"/>
      <c r="F325" s="4">
        <v>-42.157862000000002</v>
      </c>
      <c r="G325" s="4"/>
      <c r="H325" s="4">
        <f>IF(C325&lt;0,F325-C325,F325-C325)</f>
        <v>-38.279336999999998</v>
      </c>
      <c r="I325" s="4" t="str">
        <f t="shared" si="20"/>
        <v>-38,279337</v>
      </c>
      <c r="J325" s="4">
        <f t="shared" si="21"/>
        <v>38.279336999999998</v>
      </c>
      <c r="K325" s="4">
        <f t="shared" si="22"/>
        <v>141.720663</v>
      </c>
      <c r="L325" s="3">
        <f t="shared" si="23"/>
        <v>7.1469063095996912</v>
      </c>
    </row>
    <row r="326" spans="1:12" ht="20.100000000000001" customHeight="1" x14ac:dyDescent="0.25">
      <c r="A326" s="159" t="s">
        <v>312</v>
      </c>
      <c r="B326" s="2">
        <v>12</v>
      </c>
      <c r="C326" s="71">
        <v>-3.8785249999999998</v>
      </c>
      <c r="D326" s="4">
        <v>-24.608502999999999</v>
      </c>
      <c r="E326" s="4"/>
      <c r="F326" s="4">
        <v>-24.608502999999999</v>
      </c>
      <c r="G326" s="4"/>
      <c r="H326" s="4">
        <f>IF(C326&lt;0,F326-C326,F326-C326)</f>
        <v>-20.729977999999999</v>
      </c>
      <c r="I326" s="4" t="str">
        <f t="shared" si="20"/>
        <v>-20,729978</v>
      </c>
      <c r="J326" s="4">
        <f t="shared" si="21"/>
        <v>20.729977999999999</v>
      </c>
      <c r="K326" s="4">
        <f t="shared" si="22"/>
        <v>159.27002200000001</v>
      </c>
      <c r="L326" s="3">
        <f t="shared" si="23"/>
        <v>7.3153309363499313</v>
      </c>
    </row>
    <row r="327" spans="1:12" ht="20.100000000000001" customHeight="1" x14ac:dyDescent="0.25">
      <c r="A327" s="159" t="s">
        <v>312</v>
      </c>
      <c r="B327" s="2">
        <v>13</v>
      </c>
      <c r="C327" s="75">
        <v>-20.961766000000001</v>
      </c>
      <c r="D327" s="4">
        <v>45</v>
      </c>
      <c r="E327" s="4">
        <v>45</v>
      </c>
      <c r="F327" s="4"/>
      <c r="G327" s="4">
        <f>IF(C327&lt;0,E327-C327,E327-C327)</f>
        <v>65.961765999999997</v>
      </c>
      <c r="H327" s="4"/>
      <c r="I327" s="4" t="str">
        <f t="shared" si="20"/>
        <v>65,961766</v>
      </c>
      <c r="J327" s="4">
        <f t="shared" si="21"/>
        <v>65.961765999999997</v>
      </c>
      <c r="K327" s="4">
        <f t="shared" si="22"/>
        <v>114.038234</v>
      </c>
      <c r="L327" s="3">
        <f t="shared" si="23"/>
        <v>6.8333737927113711</v>
      </c>
    </row>
    <row r="328" spans="1:12" ht="20.100000000000001" customHeight="1" x14ac:dyDescent="0.25">
      <c r="A328" s="159" t="s">
        <v>312</v>
      </c>
      <c r="B328" s="2">
        <v>13</v>
      </c>
      <c r="C328" s="75">
        <v>-20.961766000000001</v>
      </c>
      <c r="D328" s="4">
        <v>-78.231711000000004</v>
      </c>
      <c r="E328" s="4"/>
      <c r="F328" s="4">
        <v>-78.231711000000004</v>
      </c>
      <c r="G328" s="4"/>
      <c r="H328" s="4">
        <f>IF(C328&lt;0,F328-C328,F328-C328)</f>
        <v>-57.269945000000007</v>
      </c>
      <c r="I328" s="4" t="str">
        <f t="shared" si="20"/>
        <v>-57,269945</v>
      </c>
      <c r="J328" s="4">
        <f t="shared" si="21"/>
        <v>57.269945</v>
      </c>
      <c r="K328" s="4">
        <f t="shared" si="22"/>
        <v>122.73005499999999</v>
      </c>
      <c r="L328" s="3">
        <f t="shared" si="23"/>
        <v>6.9393447793610763</v>
      </c>
    </row>
    <row r="329" spans="1:12" ht="20.100000000000001" customHeight="1" x14ac:dyDescent="0.25">
      <c r="A329" s="159" t="s">
        <v>312</v>
      </c>
      <c r="B329" s="2">
        <v>13</v>
      </c>
      <c r="C329" s="75">
        <v>-20.961766000000001</v>
      </c>
      <c r="D329" s="4">
        <v>26.823916000000001</v>
      </c>
      <c r="E329" s="4">
        <v>26.823916000000001</v>
      </c>
      <c r="F329" s="4"/>
      <c r="G329" s="4">
        <f>IF(C329&lt;0,E329-C329,E329-C329)</f>
        <v>47.785682000000001</v>
      </c>
      <c r="H329" s="4"/>
      <c r="I329" s="4" t="str">
        <f t="shared" si="20"/>
        <v>47,785682</v>
      </c>
      <c r="J329" s="4">
        <f t="shared" si="21"/>
        <v>47.785682000000001</v>
      </c>
      <c r="K329" s="4">
        <f t="shared" si="22"/>
        <v>132.21431799999999</v>
      </c>
      <c r="L329" s="3">
        <f t="shared" si="23"/>
        <v>7.0467346101079888</v>
      </c>
    </row>
    <row r="330" spans="1:12" ht="20.100000000000001" customHeight="1" x14ac:dyDescent="0.25">
      <c r="A330" s="160" t="s">
        <v>312</v>
      </c>
      <c r="B330" s="48">
        <v>13</v>
      </c>
      <c r="C330" s="176">
        <v>-20.961766000000001</v>
      </c>
      <c r="D330" s="39">
        <v>-84.616298</v>
      </c>
      <c r="E330" s="39"/>
      <c r="F330" s="39">
        <v>-84.616298</v>
      </c>
      <c r="G330" s="39"/>
      <c r="H330" s="39">
        <f>IF(C330&lt;0,F330-C330,F330-C330)</f>
        <v>-63.654532000000003</v>
      </c>
      <c r="I330" s="39" t="str">
        <f t="shared" si="20"/>
        <v>-63,654532</v>
      </c>
      <c r="J330" s="39">
        <f t="shared" si="21"/>
        <v>63.654532000000003</v>
      </c>
      <c r="K330" s="4">
        <f t="shared" si="22"/>
        <v>116.345468</v>
      </c>
      <c r="L330" s="3">
        <f t="shared" si="23"/>
        <v>6.8622712043747409</v>
      </c>
    </row>
    <row r="331" spans="1:12" ht="20.100000000000001" customHeight="1" x14ac:dyDescent="0.25">
      <c r="A331" s="159" t="s">
        <v>313</v>
      </c>
      <c r="B331" s="2">
        <v>6</v>
      </c>
      <c r="C331" s="71">
        <v>24.240667999999999</v>
      </c>
      <c r="D331" s="4">
        <v>-9.8193009999999994</v>
      </c>
      <c r="E331" s="4"/>
      <c r="F331" s="4">
        <v>-9.8193009999999994</v>
      </c>
      <c r="H331" s="4">
        <f>IF(C331&lt;0,F331-C331,F331-C331)</f>
        <v>-34.059968999999995</v>
      </c>
      <c r="I331" s="4" t="str">
        <f t="shared" si="20"/>
        <v>-34,059969</v>
      </c>
      <c r="J331" s="4">
        <f>ABS(I331)</f>
        <v>34.059969000000002</v>
      </c>
      <c r="K331" s="4">
        <f t="shared" si="22"/>
        <v>145.940031</v>
      </c>
      <c r="L331" s="3">
        <f t="shared" si="23"/>
        <v>7.1892318550988499</v>
      </c>
    </row>
    <row r="332" spans="1:12" ht="20.100000000000001" customHeight="1" x14ac:dyDescent="0.25">
      <c r="A332" s="160" t="s">
        <v>313</v>
      </c>
      <c r="B332" s="48">
        <v>7</v>
      </c>
      <c r="C332" s="176">
        <v>12.878094000000001</v>
      </c>
      <c r="D332" s="39">
        <v>-75.465545000000006</v>
      </c>
      <c r="E332" s="39"/>
      <c r="F332" s="39">
        <v>-75.465545000000006</v>
      </c>
      <c r="G332" s="46"/>
      <c r="H332" s="39">
        <f>IF(C332&lt;0,F332-C332,F332-C332)</f>
        <v>-88.34363900000001</v>
      </c>
      <c r="I332" s="39" t="str">
        <f t="shared" si="20"/>
        <v>-88,343639</v>
      </c>
      <c r="J332" s="39">
        <f>ABS(I332)</f>
        <v>88.343638999999996</v>
      </c>
      <c r="K332" s="39">
        <f t="shared" si="22"/>
        <v>91.656361000000004</v>
      </c>
      <c r="L332" s="3">
        <f t="shared" si="23"/>
        <v>6.5181631029269811</v>
      </c>
    </row>
    <row r="333" spans="1:12" ht="20.100000000000001" customHeight="1" x14ac:dyDescent="0.25">
      <c r="A333" s="198" t="s">
        <v>314</v>
      </c>
      <c r="B333" s="2">
        <v>1</v>
      </c>
      <c r="C333" s="71">
        <v>-8.3209970000000002</v>
      </c>
      <c r="D333" s="4">
        <v>-73.576808999999997</v>
      </c>
      <c r="E333" s="4"/>
      <c r="F333" s="4">
        <v>-73.576808999999997</v>
      </c>
      <c r="G333" s="4"/>
      <c r="H333" s="4">
        <f>IF(C333&lt;0,F333-C333,F333-C333)</f>
        <v>-65.255811999999992</v>
      </c>
      <c r="I333" s="4" t="str">
        <f t="shared" ref="I333:I392" si="24">CONCATENATE(G333,H333)</f>
        <v>-65,255812</v>
      </c>
      <c r="J333" s="4">
        <f t="shared" ref="J333:J393" si="25">ABS(I333)</f>
        <v>65.255812000000006</v>
      </c>
      <c r="K333" s="4">
        <f t="shared" si="22"/>
        <v>114.74418799999999</v>
      </c>
      <c r="L333" s="3">
        <f t="shared" si="23"/>
        <v>6.8422772701595136</v>
      </c>
    </row>
    <row r="334" spans="1:12" ht="20.100000000000001" customHeight="1" x14ac:dyDescent="0.25">
      <c r="A334" s="159" t="s">
        <v>314</v>
      </c>
      <c r="B334" s="2">
        <v>1</v>
      </c>
      <c r="C334" s="71">
        <v>-8.3209970000000002</v>
      </c>
      <c r="D334" s="4">
        <v>90</v>
      </c>
      <c r="E334" s="4">
        <v>90</v>
      </c>
      <c r="F334" s="4"/>
      <c r="G334" s="4">
        <f>IF(C334&lt;0,E334-C334,E334-C334)</f>
        <v>98.320997000000006</v>
      </c>
      <c r="H334" s="4"/>
      <c r="I334" s="4" t="str">
        <f t="shared" si="24"/>
        <v>98,320997</v>
      </c>
      <c r="J334" s="4">
        <f t="shared" si="25"/>
        <v>98.320997000000006</v>
      </c>
      <c r="K334" s="4">
        <f t="shared" si="22"/>
        <v>81.679002999999994</v>
      </c>
      <c r="L334" s="3">
        <f t="shared" si="23"/>
        <v>6.3518933512140663</v>
      </c>
    </row>
    <row r="335" spans="1:12" ht="20.100000000000001" customHeight="1" x14ac:dyDescent="0.25">
      <c r="A335" s="159" t="s">
        <v>314</v>
      </c>
      <c r="B335" s="2">
        <v>2</v>
      </c>
      <c r="C335" s="71">
        <v>15.255119000000001</v>
      </c>
      <c r="D335" s="4">
        <v>-68.690689000000006</v>
      </c>
      <c r="E335" s="4"/>
      <c r="F335" s="4">
        <v>-68.690689000000006</v>
      </c>
      <c r="G335" s="4"/>
      <c r="H335" s="4">
        <f>IF(C335&lt;0,F335-C335,F335-C335)</f>
        <v>-83.945808</v>
      </c>
      <c r="I335" s="4" t="str">
        <f t="shared" si="24"/>
        <v>-83,945808</v>
      </c>
      <c r="J335" s="4">
        <f t="shared" si="25"/>
        <v>83.945808</v>
      </c>
      <c r="K335" s="4">
        <f t="shared" si="22"/>
        <v>96.054192</v>
      </c>
      <c r="L335" s="3">
        <f t="shared" si="23"/>
        <v>6.5857766722934263</v>
      </c>
    </row>
    <row r="336" spans="1:12" ht="20.100000000000001" customHeight="1" x14ac:dyDescent="0.25">
      <c r="A336" s="159" t="s">
        <v>314</v>
      </c>
      <c r="B336" s="2">
        <v>2</v>
      </c>
      <c r="C336" s="71">
        <v>15.255119000000001</v>
      </c>
      <c r="D336" s="4">
        <v>72.432091999999997</v>
      </c>
      <c r="E336" s="4">
        <v>72.432091999999997</v>
      </c>
      <c r="F336" s="4"/>
      <c r="G336" s="4">
        <f>IF(C336&lt;0,E336-C336,E336-C336)</f>
        <v>57.176972999999997</v>
      </c>
      <c r="H336" s="4"/>
      <c r="I336" s="4" t="str">
        <f t="shared" si="24"/>
        <v>57,176973</v>
      </c>
      <c r="J336" s="4">
        <f t="shared" si="25"/>
        <v>57.176972999999997</v>
      </c>
      <c r="K336" s="4">
        <f t="shared" si="22"/>
        <v>122.823027</v>
      </c>
      <c r="L336" s="3">
        <f t="shared" si="23"/>
        <v>6.9404372539385371</v>
      </c>
    </row>
    <row r="337" spans="1:12" ht="20.100000000000001" customHeight="1" x14ac:dyDescent="0.25">
      <c r="A337" s="159" t="s">
        <v>314</v>
      </c>
      <c r="B337" s="2">
        <v>3</v>
      </c>
      <c r="C337" s="71">
        <v>8.3543509999999994</v>
      </c>
      <c r="D337" s="4">
        <v>81.367547999999999</v>
      </c>
      <c r="E337" s="4">
        <v>81.367547999999999</v>
      </c>
      <c r="F337" s="4"/>
      <c r="G337" s="4">
        <f>IF(C337&lt;0,E337-C337,E337-C337)</f>
        <v>73.013197000000005</v>
      </c>
      <c r="H337" s="4"/>
      <c r="I337" s="4" t="str">
        <f t="shared" si="24"/>
        <v>73,013197</v>
      </c>
      <c r="J337" s="4">
        <f t="shared" si="25"/>
        <v>73.013197000000005</v>
      </c>
      <c r="K337" s="4">
        <f t="shared" si="22"/>
        <v>106.98680299999999</v>
      </c>
      <c r="L337" s="3">
        <f t="shared" si="23"/>
        <v>6.7412890385444397</v>
      </c>
    </row>
    <row r="338" spans="1:12" ht="20.100000000000001" customHeight="1" x14ac:dyDescent="0.25">
      <c r="A338" s="159" t="s">
        <v>314</v>
      </c>
      <c r="B338" s="2">
        <v>3</v>
      </c>
      <c r="C338" s="71">
        <v>8.3543509999999994</v>
      </c>
      <c r="D338" s="4">
        <v>-83.088773000000003</v>
      </c>
      <c r="E338" s="4"/>
      <c r="F338" s="4">
        <v>-83.088773000000003</v>
      </c>
      <c r="G338" s="4"/>
      <c r="H338" s="4">
        <f>IF(C338&lt;0,F338-C338,F338-C338)</f>
        <v>-91.443123999999997</v>
      </c>
      <c r="I338" s="4" t="str">
        <f t="shared" si="24"/>
        <v>-91,443124</v>
      </c>
      <c r="J338" s="4">
        <f t="shared" si="25"/>
        <v>91.443123999999997</v>
      </c>
      <c r="K338" s="4">
        <f t="shared" si="22"/>
        <v>88.556876000000003</v>
      </c>
      <c r="L338" s="3">
        <f t="shared" si="23"/>
        <v>6.4685324242922544</v>
      </c>
    </row>
    <row r="339" spans="1:12" ht="20.100000000000001" customHeight="1" x14ac:dyDescent="0.25">
      <c r="A339" s="159" t="s">
        <v>314</v>
      </c>
      <c r="B339" s="2">
        <v>3</v>
      </c>
      <c r="C339" s="71">
        <v>8.3543509999999994</v>
      </c>
      <c r="D339" s="4">
        <v>76.399456999999998</v>
      </c>
      <c r="E339" s="4">
        <v>76.399456999999998</v>
      </c>
      <c r="F339" s="4"/>
      <c r="G339" s="4">
        <f>IF(C339&lt;0,E339-C339,E339-C339)</f>
        <v>68.045106000000004</v>
      </c>
      <c r="H339" s="4"/>
      <c r="I339" s="4" t="str">
        <f t="shared" si="24"/>
        <v>68,045106</v>
      </c>
      <c r="J339" s="4">
        <f t="shared" si="25"/>
        <v>68.045106000000004</v>
      </c>
      <c r="K339" s="4">
        <f t="shared" si="22"/>
        <v>111.954894</v>
      </c>
      <c r="L339" s="3">
        <f t="shared" si="23"/>
        <v>6.8067737853632275</v>
      </c>
    </row>
    <row r="340" spans="1:12" ht="20.100000000000001" customHeight="1" x14ac:dyDescent="0.25">
      <c r="A340" s="159" t="s">
        <v>314</v>
      </c>
      <c r="B340" s="2">
        <v>3</v>
      </c>
      <c r="C340" s="71">
        <v>8.3543509999999994</v>
      </c>
      <c r="D340" s="4">
        <v>-76.256292999999999</v>
      </c>
      <c r="E340" s="4"/>
      <c r="F340" s="4">
        <v>-76.256292999999999</v>
      </c>
      <c r="G340" s="4"/>
      <c r="H340" s="4">
        <f>IF(C340&lt;0,F340-C340,F340-C340)</f>
        <v>-84.610643999999994</v>
      </c>
      <c r="I340" s="4" t="str">
        <f t="shared" si="24"/>
        <v>-84,610644</v>
      </c>
      <c r="J340" s="4">
        <f t="shared" si="25"/>
        <v>84.610643999999994</v>
      </c>
      <c r="K340" s="4">
        <f t="shared" si="22"/>
        <v>95.389356000000006</v>
      </c>
      <c r="L340" s="3">
        <f t="shared" si="23"/>
        <v>6.5757563872949429</v>
      </c>
    </row>
    <row r="341" spans="1:12" ht="20.100000000000001" customHeight="1" x14ac:dyDescent="0.25">
      <c r="A341" s="159" t="s">
        <v>314</v>
      </c>
      <c r="B341" s="2">
        <v>4</v>
      </c>
      <c r="C341" s="71">
        <v>7.5096720000000001</v>
      </c>
      <c r="D341" s="4">
        <v>-87.202056999999996</v>
      </c>
      <c r="E341" s="4"/>
      <c r="F341" s="4">
        <v>-87.202056999999996</v>
      </c>
      <c r="G341" s="4"/>
      <c r="H341" s="4">
        <f>IF(C341&lt;0,F341-C341,F341-C341)</f>
        <v>-94.711728999999991</v>
      </c>
      <c r="I341" s="4" t="str">
        <f t="shared" si="24"/>
        <v>-94,711729</v>
      </c>
      <c r="J341" s="4">
        <f t="shared" si="25"/>
        <v>94.711729000000005</v>
      </c>
      <c r="K341" s="4">
        <f t="shared" si="22"/>
        <v>85.288270999999995</v>
      </c>
      <c r="L341" s="3">
        <f t="shared" si="23"/>
        <v>6.4142754479947</v>
      </c>
    </row>
    <row r="342" spans="1:12" ht="20.100000000000001" customHeight="1" x14ac:dyDescent="0.25">
      <c r="A342" s="159" t="s">
        <v>314</v>
      </c>
      <c r="B342" s="2">
        <v>4</v>
      </c>
      <c r="C342" s="71">
        <v>7.5096720000000001</v>
      </c>
      <c r="D342" s="4">
        <v>81.670569999999998</v>
      </c>
      <c r="E342" s="4">
        <v>81.670569999999998</v>
      </c>
      <c r="F342" s="4"/>
      <c r="G342" s="4">
        <f>IF(C342&lt;0,E342-C342,E342-C342)</f>
        <v>74.160898000000003</v>
      </c>
      <c r="H342" s="4"/>
      <c r="I342" s="4" t="str">
        <f t="shared" si="24"/>
        <v>74,160898</v>
      </c>
      <c r="J342" s="4">
        <f t="shared" si="25"/>
        <v>74.160898000000003</v>
      </c>
      <c r="K342" s="4">
        <f t="shared" si="22"/>
        <v>105.839102</v>
      </c>
      <c r="L342" s="3">
        <f t="shared" si="23"/>
        <v>6.7257289158988618</v>
      </c>
    </row>
    <row r="343" spans="1:12" ht="20.100000000000001" customHeight="1" x14ac:dyDescent="0.25">
      <c r="A343" s="159" t="s">
        <v>314</v>
      </c>
      <c r="B343" s="2">
        <v>4</v>
      </c>
      <c r="C343" s="71">
        <v>7.5096720000000001</v>
      </c>
      <c r="D343" s="4">
        <v>-72.778492999999997</v>
      </c>
      <c r="E343" s="4"/>
      <c r="F343" s="4">
        <v>-72.778492999999997</v>
      </c>
      <c r="G343" s="4"/>
      <c r="H343" s="4">
        <f>IF(C343&lt;0,F343-C343,F343-C343)</f>
        <v>-80.288164999999992</v>
      </c>
      <c r="I343" s="4" t="str">
        <f t="shared" si="24"/>
        <v>-80,288165</v>
      </c>
      <c r="J343" s="4">
        <f t="shared" si="25"/>
        <v>80.288165000000006</v>
      </c>
      <c r="K343" s="4">
        <f t="shared" si="22"/>
        <v>99.711834999999994</v>
      </c>
      <c r="L343" s="3">
        <f t="shared" si="23"/>
        <v>6.6396928460753015</v>
      </c>
    </row>
    <row r="344" spans="1:12" ht="20.100000000000001" customHeight="1" x14ac:dyDescent="0.25">
      <c r="A344" s="159" t="s">
        <v>314</v>
      </c>
      <c r="B344" s="2">
        <v>4</v>
      </c>
      <c r="C344" s="71">
        <v>7.5096720000000001</v>
      </c>
      <c r="D344" s="4">
        <v>82.534808999999996</v>
      </c>
      <c r="E344" s="4">
        <v>82.534808999999996</v>
      </c>
      <c r="F344" s="4"/>
      <c r="G344" s="4">
        <f>IF(C344&lt;0,E344-C344,E344-C344)</f>
        <v>75.025137000000001</v>
      </c>
      <c r="H344" s="4"/>
      <c r="I344" s="4" t="str">
        <f t="shared" si="24"/>
        <v>75,025137</v>
      </c>
      <c r="J344" s="4">
        <f t="shared" si="25"/>
        <v>75.025137000000001</v>
      </c>
      <c r="K344" s="4">
        <f t="shared" si="22"/>
        <v>104.974863</v>
      </c>
      <c r="L344" s="3">
        <f t="shared" si="23"/>
        <v>6.7139000951246066</v>
      </c>
    </row>
    <row r="345" spans="1:12" ht="20.100000000000001" customHeight="1" x14ac:dyDescent="0.25">
      <c r="A345" s="159" t="s">
        <v>314</v>
      </c>
      <c r="B345" s="2">
        <v>5</v>
      </c>
      <c r="C345" s="71">
        <v>11.940719</v>
      </c>
      <c r="D345" s="4">
        <v>57.470461999999998</v>
      </c>
      <c r="E345" s="4">
        <v>57.470461999999998</v>
      </c>
      <c r="F345" s="4"/>
      <c r="G345" s="4">
        <f>IF(C345&lt;0,E345-C345,E345-C345)</f>
        <v>45.529742999999996</v>
      </c>
      <c r="H345" s="4"/>
      <c r="I345" s="4" t="str">
        <f t="shared" si="24"/>
        <v>45,529743</v>
      </c>
      <c r="J345" s="4">
        <f t="shared" si="25"/>
        <v>45.529743000000003</v>
      </c>
      <c r="K345" s="4">
        <f t="shared" si="22"/>
        <v>134.470257</v>
      </c>
      <c r="L345" s="3">
        <f t="shared" si="23"/>
        <v>7.0711432932345764</v>
      </c>
    </row>
    <row r="346" spans="1:12" ht="20.100000000000001" customHeight="1" x14ac:dyDescent="0.25">
      <c r="A346" s="159" t="s">
        <v>314</v>
      </c>
      <c r="B346" s="2">
        <v>6</v>
      </c>
      <c r="C346" s="71">
        <v>17.229503999999999</v>
      </c>
      <c r="D346" s="4">
        <v>-39.957549</v>
      </c>
      <c r="E346" s="4"/>
      <c r="F346" s="4">
        <v>-39.957549</v>
      </c>
      <c r="G346" s="4"/>
      <c r="H346" s="4">
        <f>IF(C346&lt;0,F346-C346,F346-C346)</f>
        <v>-57.187052999999999</v>
      </c>
      <c r="I346" s="4" t="str">
        <f t="shared" si="24"/>
        <v>-57,187053</v>
      </c>
      <c r="J346" s="4">
        <f t="shared" si="25"/>
        <v>57.187052999999999</v>
      </c>
      <c r="K346" s="4">
        <f t="shared" si="22"/>
        <v>122.81294700000001</v>
      </c>
      <c r="L346" s="3">
        <f t="shared" si="23"/>
        <v>6.9403188481058438</v>
      </c>
    </row>
    <row r="347" spans="1:12" ht="20.100000000000001" customHeight="1" x14ac:dyDescent="0.25">
      <c r="A347" s="159" t="s">
        <v>314</v>
      </c>
      <c r="B347" s="2">
        <v>6</v>
      </c>
      <c r="C347" s="71">
        <v>17.229503999999999</v>
      </c>
      <c r="D347" s="4">
        <v>75.715294</v>
      </c>
      <c r="E347" s="4">
        <v>75.715294</v>
      </c>
      <c r="F347" s="4"/>
      <c r="G347" s="4">
        <f>IF(C347&lt;0,E347-C347,E347-C347)</f>
        <v>58.485790000000001</v>
      </c>
      <c r="H347" s="4"/>
      <c r="I347" s="4" t="str">
        <f t="shared" si="24"/>
        <v>58,48579</v>
      </c>
      <c r="J347" s="4">
        <f t="shared" si="25"/>
        <v>58.485790000000001</v>
      </c>
      <c r="K347" s="4">
        <f t="shared" si="22"/>
        <v>121.51420999999999</v>
      </c>
      <c r="L347" s="3">
        <f t="shared" si="23"/>
        <v>6.9249812237522645</v>
      </c>
    </row>
    <row r="348" spans="1:12" ht="20.100000000000001" customHeight="1" x14ac:dyDescent="0.25">
      <c r="A348" s="159" t="s">
        <v>314</v>
      </c>
      <c r="B348" s="2">
        <v>6</v>
      </c>
      <c r="C348" s="71">
        <v>17.229503999999999</v>
      </c>
      <c r="D348" s="4">
        <v>31.859193999999999</v>
      </c>
      <c r="E348" s="4">
        <v>31.859193999999999</v>
      </c>
      <c r="F348" s="4"/>
      <c r="G348" s="4">
        <f>IF(C348&lt;0,E348-C348,E348-C348)</f>
        <v>14.62969</v>
      </c>
      <c r="H348" s="4"/>
      <c r="I348" s="4" t="str">
        <f t="shared" si="24"/>
        <v>14,62969</v>
      </c>
      <c r="J348" s="4">
        <f t="shared" si="25"/>
        <v>14.62969</v>
      </c>
      <c r="K348" s="4">
        <f t="shared" si="22"/>
        <v>165.37030999999999</v>
      </c>
      <c r="L348" s="3">
        <f t="shared" si="23"/>
        <v>7.3695564311724748</v>
      </c>
    </row>
    <row r="349" spans="1:12" ht="20.100000000000001" customHeight="1" x14ac:dyDescent="0.25">
      <c r="A349" s="159" t="s">
        <v>314</v>
      </c>
      <c r="B349" s="2">
        <v>7</v>
      </c>
      <c r="C349" s="71">
        <v>19.748842</v>
      </c>
      <c r="D349" s="4">
        <v>-82.658773999999994</v>
      </c>
      <c r="E349" s="4"/>
      <c r="F349" s="4">
        <v>-82.658773999999994</v>
      </c>
      <c r="G349" s="4"/>
      <c r="H349" s="4">
        <f>IF(C349&lt;0,F349-C349,F349-C349)</f>
        <v>-102.40761599999999</v>
      </c>
      <c r="I349" s="4" t="str">
        <f t="shared" si="24"/>
        <v>-102,407616</v>
      </c>
      <c r="J349" s="4">
        <f t="shared" si="25"/>
        <v>102.407616</v>
      </c>
      <c r="K349" s="4">
        <f t="shared" si="22"/>
        <v>77.592383999999996</v>
      </c>
      <c r="L349" s="3">
        <f t="shared" si="23"/>
        <v>6.2778431480130346</v>
      </c>
    </row>
    <row r="350" spans="1:12" ht="20.100000000000001" customHeight="1" x14ac:dyDescent="0.25">
      <c r="A350" s="159" t="s">
        <v>314</v>
      </c>
      <c r="B350" s="2">
        <v>7</v>
      </c>
      <c r="C350" s="71">
        <v>19.748842</v>
      </c>
      <c r="D350" s="4">
        <v>-44.023462000000002</v>
      </c>
      <c r="E350" s="4"/>
      <c r="F350" s="4">
        <v>-44.023462000000002</v>
      </c>
      <c r="G350" s="4"/>
      <c r="H350" s="4">
        <f>IF(C350&lt;0,F350-C350,F350-C350)</f>
        <v>-63.772304000000005</v>
      </c>
      <c r="I350" s="4" t="str">
        <f t="shared" si="24"/>
        <v>-63,772304</v>
      </c>
      <c r="J350" s="4">
        <f t="shared" si="25"/>
        <v>63.772303999999998</v>
      </c>
      <c r="K350" s="4">
        <f t="shared" si="22"/>
        <v>116.22769600000001</v>
      </c>
      <c r="L350" s="3">
        <f t="shared" si="23"/>
        <v>6.8608100805549812</v>
      </c>
    </row>
    <row r="351" spans="1:12" ht="20.100000000000001" customHeight="1" x14ac:dyDescent="0.25">
      <c r="A351" s="159" t="s">
        <v>314</v>
      </c>
      <c r="B351" s="2">
        <v>7</v>
      </c>
      <c r="C351" s="71">
        <v>19.748842</v>
      </c>
      <c r="D351" s="4">
        <v>36.663001000000001</v>
      </c>
      <c r="E351" s="4">
        <v>36.663001000000001</v>
      </c>
      <c r="F351" s="4"/>
      <c r="G351" s="4">
        <f>IF(C351&lt;0,E351-C351,E351-C351)</f>
        <v>16.914159000000001</v>
      </c>
      <c r="H351" s="4"/>
      <c r="I351" s="4" t="str">
        <f t="shared" si="24"/>
        <v>16,914159</v>
      </c>
      <c r="J351" s="4">
        <f t="shared" si="25"/>
        <v>16.914159000000001</v>
      </c>
      <c r="K351" s="4">
        <f t="shared" si="22"/>
        <v>163.08584099999999</v>
      </c>
      <c r="L351" s="3">
        <f t="shared" si="23"/>
        <v>7.3494877234750895</v>
      </c>
    </row>
    <row r="352" spans="1:12" ht="20.100000000000001" customHeight="1" x14ac:dyDescent="0.25">
      <c r="A352" s="159" t="s">
        <v>314</v>
      </c>
      <c r="B352" s="2">
        <v>7</v>
      </c>
      <c r="C352" s="71">
        <v>19.748842</v>
      </c>
      <c r="D352" s="4">
        <v>77.419128999999998</v>
      </c>
      <c r="E352" s="4">
        <v>77.419128999999998</v>
      </c>
      <c r="F352" s="4"/>
      <c r="G352" s="4">
        <f>IF(C352&lt;0,E352-C352,E352-C352)</f>
        <v>57.670287000000002</v>
      </c>
      <c r="H352" s="4"/>
      <c r="I352" s="4" t="str">
        <f t="shared" si="24"/>
        <v>57,670287</v>
      </c>
      <c r="J352" s="4">
        <f t="shared" si="25"/>
        <v>57.670287000000002</v>
      </c>
      <c r="K352" s="4">
        <f t="shared" si="22"/>
        <v>122.329713</v>
      </c>
      <c r="L352" s="3">
        <f t="shared" si="23"/>
        <v>6.9346310563653821</v>
      </c>
    </row>
    <row r="353" spans="1:12" ht="20.100000000000001" customHeight="1" x14ac:dyDescent="0.25">
      <c r="A353" s="159" t="s">
        <v>314</v>
      </c>
      <c r="B353" s="2">
        <v>8</v>
      </c>
      <c r="C353" s="71">
        <v>-2.7887080000000002</v>
      </c>
      <c r="D353" s="4">
        <v>81.404088999999999</v>
      </c>
      <c r="E353" s="4">
        <v>81.404088999999999</v>
      </c>
      <c r="F353" s="4"/>
      <c r="G353" s="4">
        <f>IF(C353&lt;0,E353-C353,E353-C353)</f>
        <v>84.192796999999999</v>
      </c>
      <c r="H353" s="4"/>
      <c r="I353" s="4" t="str">
        <f t="shared" si="24"/>
        <v>84,192797</v>
      </c>
      <c r="J353" s="4">
        <f t="shared" si="25"/>
        <v>84.192796999999999</v>
      </c>
      <c r="K353" s="4">
        <f t="shared" si="22"/>
        <v>95.807203000000001</v>
      </c>
      <c r="L353" s="3">
        <f t="shared" si="23"/>
        <v>6.5820622199692025</v>
      </c>
    </row>
    <row r="354" spans="1:12" ht="20.100000000000001" customHeight="1" x14ac:dyDescent="0.25">
      <c r="A354" s="159" t="s">
        <v>314</v>
      </c>
      <c r="B354" s="2">
        <v>8</v>
      </c>
      <c r="C354" s="71">
        <v>-2.7887080000000002</v>
      </c>
      <c r="D354" s="4">
        <v>-74.614812000000001</v>
      </c>
      <c r="E354" s="4"/>
      <c r="F354" s="4">
        <v>-74.614812000000001</v>
      </c>
      <c r="G354" s="4"/>
      <c r="H354" s="4">
        <f>IF(C354&lt;0,F354-C354,F354-C354)</f>
        <v>-71.826104000000001</v>
      </c>
      <c r="I354" s="4" t="str">
        <f t="shared" si="24"/>
        <v>-71,826104</v>
      </c>
      <c r="J354" s="4">
        <f t="shared" si="25"/>
        <v>71.826104000000001</v>
      </c>
      <c r="K354" s="4">
        <f t="shared" si="22"/>
        <v>108.173896</v>
      </c>
      <c r="L354" s="3">
        <f t="shared" si="23"/>
        <v>6.7572085867679226</v>
      </c>
    </row>
    <row r="355" spans="1:12" ht="20.100000000000001" customHeight="1" x14ac:dyDescent="0.25">
      <c r="A355" s="159" t="s">
        <v>314</v>
      </c>
      <c r="B355" s="2">
        <v>8</v>
      </c>
      <c r="C355" s="71">
        <v>-2.7887080000000002</v>
      </c>
      <c r="D355" s="4">
        <v>34.624155000000002</v>
      </c>
      <c r="E355" s="4">
        <v>34.624155000000002</v>
      </c>
      <c r="F355" s="4"/>
      <c r="G355" s="4">
        <f>IF(C355&lt;0,E355-C355,E355-C355)</f>
        <v>37.412863000000002</v>
      </c>
      <c r="H355" s="4"/>
      <c r="I355" s="4" t="str">
        <f t="shared" si="24"/>
        <v>37,412863</v>
      </c>
      <c r="J355" s="4">
        <f t="shared" si="25"/>
        <v>37.412863000000002</v>
      </c>
      <c r="K355" s="4">
        <f t="shared" si="22"/>
        <v>142.58713699999998</v>
      </c>
      <c r="L355" s="3">
        <f t="shared" si="23"/>
        <v>7.1557000297379378</v>
      </c>
    </row>
    <row r="356" spans="1:12" ht="20.100000000000001" customHeight="1" x14ac:dyDescent="0.25">
      <c r="A356" s="159" t="s">
        <v>314</v>
      </c>
      <c r="B356" s="2">
        <v>9</v>
      </c>
      <c r="C356" s="71">
        <v>-1.150876</v>
      </c>
      <c r="D356" s="4">
        <v>84.427802</v>
      </c>
      <c r="E356" s="4">
        <v>84.427802</v>
      </c>
      <c r="F356" s="4"/>
      <c r="G356" s="4">
        <f>IF(C356&lt;0,E356-C356,E356-C356)</f>
        <v>85.578677999999996</v>
      </c>
      <c r="H356" s="4"/>
      <c r="I356" s="4" t="str">
        <f t="shared" si="24"/>
        <v>85,578678</v>
      </c>
      <c r="J356" s="4">
        <f t="shared" si="25"/>
        <v>85.578677999999996</v>
      </c>
      <c r="K356" s="4">
        <f t="shared" si="22"/>
        <v>94.421322000000004</v>
      </c>
      <c r="L356" s="3">
        <f t="shared" si="23"/>
        <v>6.5610407772519794</v>
      </c>
    </row>
    <row r="357" spans="1:12" ht="20.100000000000001" customHeight="1" x14ac:dyDescent="0.25">
      <c r="A357" s="159" t="s">
        <v>314</v>
      </c>
      <c r="B357" s="2">
        <v>9</v>
      </c>
      <c r="C357" s="71">
        <v>-1.150876</v>
      </c>
      <c r="D357" s="4">
        <v>-45.855097000000001</v>
      </c>
      <c r="E357" s="4"/>
      <c r="F357" s="4">
        <v>-45.855097000000001</v>
      </c>
      <c r="G357" s="4"/>
      <c r="H357" s="4">
        <f>IF(C357&lt;0,F357-C357,F357-C357)</f>
        <v>-44.704221000000004</v>
      </c>
      <c r="I357" s="4" t="str">
        <f t="shared" si="24"/>
        <v>-44,704221</v>
      </c>
      <c r="J357" s="4">
        <f t="shared" si="25"/>
        <v>44.704220999999997</v>
      </c>
      <c r="K357" s="4">
        <f t="shared" si="22"/>
        <v>135.29577900000001</v>
      </c>
      <c r="L357" s="3">
        <f t="shared" si="23"/>
        <v>7.0799730201404731</v>
      </c>
    </row>
    <row r="358" spans="1:12" ht="20.100000000000001" customHeight="1" x14ac:dyDescent="0.25">
      <c r="A358" s="159" t="s">
        <v>314</v>
      </c>
      <c r="B358" s="2">
        <v>9</v>
      </c>
      <c r="C358" s="71">
        <v>-1.150876</v>
      </c>
      <c r="D358" s="4">
        <v>49.504907000000003</v>
      </c>
      <c r="E358" s="4">
        <v>49.504907000000003</v>
      </c>
      <c r="F358" s="4"/>
      <c r="G358" s="4">
        <f>IF(C358&lt;0,E358-C358,E358-C358)</f>
        <v>50.655783</v>
      </c>
      <c r="H358" s="4"/>
      <c r="I358" s="4" t="str">
        <f t="shared" si="24"/>
        <v>50,655783</v>
      </c>
      <c r="J358" s="4">
        <f t="shared" si="25"/>
        <v>50.655783</v>
      </c>
      <c r="K358" s="4">
        <f t="shared" si="22"/>
        <v>129.34421700000001</v>
      </c>
      <c r="L358" s="3">
        <f t="shared" si="23"/>
        <v>7.0150717421203064</v>
      </c>
    </row>
    <row r="359" spans="1:12" ht="20.100000000000001" customHeight="1" x14ac:dyDescent="0.25">
      <c r="A359" s="159" t="s">
        <v>314</v>
      </c>
      <c r="B359" s="2">
        <v>10</v>
      </c>
      <c r="C359" s="71">
        <v>-6.5569459999999999</v>
      </c>
      <c r="D359" s="4">
        <v>66.602236000000005</v>
      </c>
      <c r="E359" s="4">
        <v>66.602236000000005</v>
      </c>
      <c r="F359" s="4"/>
      <c r="G359" s="4">
        <f>IF(C359&lt;0,E359-C359,E359-C359)</f>
        <v>73.159182000000001</v>
      </c>
      <c r="H359" s="4"/>
      <c r="I359" s="4" t="str">
        <f t="shared" si="24"/>
        <v>73,159182</v>
      </c>
      <c r="J359" s="4">
        <f t="shared" si="25"/>
        <v>73.159182000000001</v>
      </c>
      <c r="K359" s="4">
        <f t="shared" si="22"/>
        <v>106.840818</v>
      </c>
      <c r="L359" s="3">
        <f t="shared" si="23"/>
        <v>6.7393191165364037</v>
      </c>
    </row>
    <row r="360" spans="1:12" ht="20.100000000000001" customHeight="1" x14ac:dyDescent="0.25">
      <c r="A360" s="159" t="s">
        <v>314</v>
      </c>
      <c r="B360" s="2">
        <v>10</v>
      </c>
      <c r="C360" s="71">
        <v>-6.5569459999999999</v>
      </c>
      <c r="D360" s="4">
        <v>-81.027372999999997</v>
      </c>
      <c r="E360" s="4"/>
      <c r="F360" s="4">
        <v>-81.027372999999997</v>
      </c>
      <c r="G360" s="4"/>
      <c r="H360" s="4">
        <f>IF(C360&lt;0,F360-C360,F360-C360)</f>
        <v>-74.470427000000001</v>
      </c>
      <c r="I360" s="4" t="str">
        <f t="shared" si="24"/>
        <v>-74,470427</v>
      </c>
      <c r="J360" s="4">
        <f t="shared" si="25"/>
        <v>74.470427000000001</v>
      </c>
      <c r="K360" s="4">
        <f t="shared" si="22"/>
        <v>105.529573</v>
      </c>
      <c r="L360" s="3">
        <f t="shared" si="23"/>
        <v>6.7215035379186912</v>
      </c>
    </row>
    <row r="361" spans="1:12" ht="20.100000000000001" customHeight="1" x14ac:dyDescent="0.25">
      <c r="A361" s="159" t="s">
        <v>314</v>
      </c>
      <c r="B361" s="2">
        <v>10</v>
      </c>
      <c r="C361" s="71">
        <v>-6.5569459999999999</v>
      </c>
      <c r="D361" s="4">
        <v>19.470302</v>
      </c>
      <c r="E361" s="4">
        <v>19.470302</v>
      </c>
      <c r="F361" s="4"/>
      <c r="G361" s="4">
        <f>IF(C361&lt;0,E361-C361,E361-C361)</f>
        <v>26.027248</v>
      </c>
      <c r="H361" s="4"/>
      <c r="I361" s="4" t="str">
        <f t="shared" si="24"/>
        <v>26,027248</v>
      </c>
      <c r="J361" s="4">
        <f t="shared" si="25"/>
        <v>26.027248</v>
      </c>
      <c r="K361" s="4">
        <f t="shared" si="22"/>
        <v>153.97275200000001</v>
      </c>
      <c r="L361" s="3">
        <f t="shared" si="23"/>
        <v>7.2665312547689789</v>
      </c>
    </row>
    <row r="362" spans="1:12" ht="20.100000000000001" customHeight="1" x14ac:dyDescent="0.25">
      <c r="A362" s="159" t="s">
        <v>314</v>
      </c>
      <c r="B362" s="2">
        <v>11</v>
      </c>
      <c r="C362" s="71">
        <v>-9.7171040000000009</v>
      </c>
      <c r="D362" s="4">
        <v>71.638226000000003</v>
      </c>
      <c r="E362" s="4">
        <v>71.638226000000003</v>
      </c>
      <c r="F362" s="4"/>
      <c r="G362" s="4">
        <f>IF(C362&lt;0,E362-C362,E362-C362)</f>
        <v>81.355330000000009</v>
      </c>
      <c r="H362" s="4"/>
      <c r="I362" s="4" t="str">
        <f t="shared" si="24"/>
        <v>81,35533</v>
      </c>
      <c r="J362" s="4">
        <f t="shared" si="25"/>
        <v>81.355329999999995</v>
      </c>
      <c r="K362" s="4">
        <f t="shared" si="22"/>
        <v>98.644670000000005</v>
      </c>
      <c r="L362" s="3">
        <f t="shared" si="23"/>
        <v>6.6241691957874727</v>
      </c>
    </row>
    <row r="363" spans="1:12" ht="20.100000000000001" customHeight="1" x14ac:dyDescent="0.25">
      <c r="A363" s="159" t="s">
        <v>314</v>
      </c>
      <c r="B363" s="2">
        <v>11</v>
      </c>
      <c r="C363" s="71">
        <v>-9.7171040000000009</v>
      </c>
      <c r="D363" s="4">
        <v>11.735125</v>
      </c>
      <c r="E363" s="4">
        <v>11.735125</v>
      </c>
      <c r="F363" s="4"/>
      <c r="G363" s="4">
        <f>IF(C363&lt;0,E363-C363,E363-C363)</f>
        <v>21.452229000000003</v>
      </c>
      <c r="H363" s="4"/>
      <c r="I363" s="4" t="str">
        <f t="shared" si="24"/>
        <v>21,452229</v>
      </c>
      <c r="J363" s="4">
        <f t="shared" si="25"/>
        <v>21.452228999999999</v>
      </c>
      <c r="K363" s="4">
        <f t="shared" si="22"/>
        <v>158.54777100000001</v>
      </c>
      <c r="L363" s="3">
        <f t="shared" si="23"/>
        <v>7.308773784719782</v>
      </c>
    </row>
    <row r="364" spans="1:12" ht="20.100000000000001" customHeight="1" x14ac:dyDescent="0.25">
      <c r="A364" s="159" t="s">
        <v>314</v>
      </c>
      <c r="B364" s="2">
        <v>12</v>
      </c>
      <c r="C364" s="71">
        <v>-7.0233299999999996</v>
      </c>
      <c r="D364" s="4">
        <v>-80.333597999999995</v>
      </c>
      <c r="E364" s="4"/>
      <c r="F364" s="4">
        <v>-80.333597999999995</v>
      </c>
      <c r="G364" s="4"/>
      <c r="H364" s="4">
        <f>IF(C364&lt;0,F364-C364,F364-C364)</f>
        <v>-73.310267999999994</v>
      </c>
      <c r="I364" s="4" t="str">
        <f t="shared" si="24"/>
        <v>-73,310268</v>
      </c>
      <c r="J364" s="4">
        <f t="shared" si="25"/>
        <v>73.310267999999994</v>
      </c>
      <c r="K364" s="4">
        <f t="shared" si="22"/>
        <v>106.68973200000001</v>
      </c>
      <c r="L364" s="3">
        <f t="shared" si="23"/>
        <v>6.7372775252107315</v>
      </c>
    </row>
    <row r="365" spans="1:12" ht="20.100000000000001" customHeight="1" x14ac:dyDescent="0.25">
      <c r="A365" s="159" t="s">
        <v>314</v>
      </c>
      <c r="B365" s="2">
        <v>12</v>
      </c>
      <c r="C365" s="71">
        <v>-7.0233299999999996</v>
      </c>
      <c r="D365" s="4">
        <v>30.555963999999999</v>
      </c>
      <c r="E365" s="4">
        <v>30.555963999999999</v>
      </c>
      <c r="F365" s="4"/>
      <c r="G365" s="4">
        <f>IF(C365&lt;0,E365-C365,E365-C365)</f>
        <v>37.579293999999997</v>
      </c>
      <c r="H365" s="4"/>
      <c r="I365" s="4" t="str">
        <f t="shared" si="24"/>
        <v>37,579294</v>
      </c>
      <c r="J365" s="4">
        <f t="shared" si="25"/>
        <v>37.579293999999997</v>
      </c>
      <c r="K365" s="4">
        <f t="shared" si="22"/>
        <v>142.420706</v>
      </c>
      <c r="L365" s="3">
        <f t="shared" si="23"/>
        <v>7.1540150992243401</v>
      </c>
    </row>
    <row r="366" spans="1:12" ht="20.100000000000001" customHeight="1" x14ac:dyDescent="0.25">
      <c r="A366" s="159" t="s">
        <v>314</v>
      </c>
      <c r="B366" s="2">
        <v>12</v>
      </c>
      <c r="C366" s="71">
        <v>-7.0233299999999996</v>
      </c>
      <c r="D366" s="4">
        <v>-68.711026000000004</v>
      </c>
      <c r="E366" s="4"/>
      <c r="F366" s="4">
        <v>-68.711026000000004</v>
      </c>
      <c r="G366" s="4"/>
      <c r="H366" s="4">
        <f>IF(C366&lt;0,F366-C366,F366-C366)</f>
        <v>-61.687696000000003</v>
      </c>
      <c r="I366" s="4" t="str">
        <f t="shared" si="24"/>
        <v>-61,687696</v>
      </c>
      <c r="J366" s="4">
        <f t="shared" si="25"/>
        <v>61.687696000000003</v>
      </c>
      <c r="K366" s="4">
        <f t="shared" si="22"/>
        <v>118.312304</v>
      </c>
      <c r="L366" s="3">
        <f t="shared" si="23"/>
        <v>6.8864563056902899</v>
      </c>
    </row>
    <row r="367" spans="1:12" ht="20.100000000000001" customHeight="1" x14ac:dyDescent="0.25">
      <c r="A367" s="159" t="s">
        <v>314</v>
      </c>
      <c r="B367" s="2">
        <v>12</v>
      </c>
      <c r="C367" s="71">
        <v>-7.0233299999999996</v>
      </c>
      <c r="D367" s="4">
        <v>10.573523</v>
      </c>
      <c r="E367" s="4">
        <v>10.573523</v>
      </c>
      <c r="F367" s="4"/>
      <c r="G367" s="4">
        <f>IF(C367&lt;0,E367-C367,E367-C367)</f>
        <v>17.596852999999999</v>
      </c>
      <c r="H367" s="4"/>
      <c r="I367" s="4" t="str">
        <f t="shared" si="24"/>
        <v>17,596853</v>
      </c>
      <c r="J367" s="4">
        <f t="shared" si="25"/>
        <v>17.596852999999999</v>
      </c>
      <c r="K367" s="4">
        <f t="shared" si="22"/>
        <v>162.40314699999999</v>
      </c>
      <c r="L367" s="3">
        <f t="shared" si="23"/>
        <v>7.3434357786851567</v>
      </c>
    </row>
    <row r="368" spans="1:12" ht="20.100000000000001" customHeight="1" x14ac:dyDescent="0.25">
      <c r="A368" s="159" t="s">
        <v>314</v>
      </c>
      <c r="B368" s="2">
        <v>13</v>
      </c>
      <c r="C368" s="71">
        <v>-14.403148</v>
      </c>
      <c r="D368" s="4">
        <v>31.215684</v>
      </c>
      <c r="E368" s="4">
        <v>31.215684</v>
      </c>
      <c r="F368" s="4"/>
      <c r="G368" s="4">
        <f>IF(C368&lt;0,E368-C368,E368-C368)</f>
        <v>45.618831999999998</v>
      </c>
      <c r="H368" s="4"/>
      <c r="I368" s="4" t="str">
        <f t="shared" si="24"/>
        <v>45,618832</v>
      </c>
      <c r="J368" s="4">
        <f t="shared" si="25"/>
        <v>45.618831999999998</v>
      </c>
      <c r="K368" s="4">
        <f t="shared" si="22"/>
        <v>134.381168</v>
      </c>
      <c r="L368" s="3">
        <f t="shared" si="23"/>
        <v>7.0701871646724737</v>
      </c>
    </row>
    <row r="369" spans="1:12" ht="20.100000000000001" customHeight="1" x14ac:dyDescent="0.25">
      <c r="A369" s="159" t="s">
        <v>314</v>
      </c>
      <c r="B369" s="2">
        <v>13</v>
      </c>
      <c r="C369" s="71">
        <v>-14.403148</v>
      </c>
      <c r="D369" s="4">
        <v>-56.309932000000003</v>
      </c>
      <c r="E369" s="4"/>
      <c r="F369" s="4">
        <v>-56.309932000000003</v>
      </c>
      <c r="G369" s="4"/>
      <c r="H369" s="4">
        <f>IF(C369&lt;0,F369-C369,F369-C369)</f>
        <v>-41.906784000000002</v>
      </c>
      <c r="I369" s="4" t="str">
        <f t="shared" si="24"/>
        <v>-41,906784</v>
      </c>
      <c r="J369" s="4">
        <f t="shared" si="25"/>
        <v>41.906784000000002</v>
      </c>
      <c r="K369" s="4">
        <f t="shared" si="22"/>
        <v>138.09321599999998</v>
      </c>
      <c r="L369" s="3">
        <f t="shared" si="23"/>
        <v>7.1094986369336235</v>
      </c>
    </row>
    <row r="370" spans="1:12" ht="20.100000000000001" customHeight="1" x14ac:dyDescent="0.25">
      <c r="A370" s="159" t="s">
        <v>314</v>
      </c>
      <c r="B370" s="2">
        <v>14</v>
      </c>
      <c r="C370" s="71">
        <v>-17.453952999999998</v>
      </c>
      <c r="D370" s="4">
        <v>64.643117000000004</v>
      </c>
      <c r="E370" s="4">
        <v>64.643117000000004</v>
      </c>
      <c r="F370" s="4"/>
      <c r="G370" s="4">
        <f>IF(C370&lt;0,E370-C370,E370-C370)</f>
        <v>82.097070000000002</v>
      </c>
      <c r="H370" s="4"/>
      <c r="I370" s="4" t="str">
        <f t="shared" si="24"/>
        <v>82,09707</v>
      </c>
      <c r="J370" s="4">
        <f t="shared" si="25"/>
        <v>82.097070000000002</v>
      </c>
      <c r="K370" s="4">
        <f t="shared" si="22"/>
        <v>97.902929999999998</v>
      </c>
      <c r="L370" s="3">
        <f t="shared" si="23"/>
        <v>6.6132801317665439</v>
      </c>
    </row>
    <row r="371" spans="1:12" ht="20.100000000000001" customHeight="1" x14ac:dyDescent="0.25">
      <c r="A371" s="159" t="s">
        <v>314</v>
      </c>
      <c r="B371" s="2">
        <v>14</v>
      </c>
      <c r="C371" s="71">
        <v>-17.453952999999998</v>
      </c>
      <c r="D371" s="4">
        <v>59.808377</v>
      </c>
      <c r="E371" s="4">
        <v>59.808377</v>
      </c>
      <c r="F371" s="4"/>
      <c r="G371" s="4">
        <f>IF(C371&lt;0,E371-C371,E371-C371)</f>
        <v>77.262329999999992</v>
      </c>
      <c r="H371" s="4"/>
      <c r="I371" s="4" t="str">
        <f t="shared" si="24"/>
        <v>77,26233</v>
      </c>
      <c r="J371" s="4">
        <f t="shared" si="25"/>
        <v>77.262330000000006</v>
      </c>
      <c r="K371" s="4">
        <f t="shared" si="22"/>
        <v>102.73766999999999</v>
      </c>
      <c r="L371" s="3">
        <f t="shared" si="23"/>
        <v>6.6828214498885412</v>
      </c>
    </row>
    <row r="372" spans="1:12" ht="20.100000000000001" customHeight="1" x14ac:dyDescent="0.25">
      <c r="A372" s="159" t="s">
        <v>314</v>
      </c>
      <c r="B372" s="2">
        <v>14</v>
      </c>
      <c r="C372" s="71">
        <v>-17.453952999999998</v>
      </c>
      <c r="D372" s="4">
        <v>30.300398000000001</v>
      </c>
      <c r="E372" s="4">
        <v>30.300398000000001</v>
      </c>
      <c r="F372" s="4"/>
      <c r="G372" s="4">
        <f>IF(C372&lt;0,E372-C372,E372-C372)</f>
        <v>47.754351</v>
      </c>
      <c r="H372" s="4"/>
      <c r="I372" s="4" t="str">
        <f t="shared" si="24"/>
        <v>47,754351</v>
      </c>
      <c r="J372" s="4">
        <f t="shared" si="25"/>
        <v>47.754351</v>
      </c>
      <c r="K372" s="4">
        <f t="shared" si="22"/>
        <v>132.24564900000001</v>
      </c>
      <c r="L372" s="3">
        <f t="shared" si="23"/>
        <v>7.0470764469391005</v>
      </c>
    </row>
    <row r="373" spans="1:12" ht="20.100000000000001" customHeight="1" x14ac:dyDescent="0.25">
      <c r="A373" s="159" t="s">
        <v>314</v>
      </c>
      <c r="B373" s="2">
        <v>14</v>
      </c>
      <c r="C373" s="71">
        <v>-17.453952999999998</v>
      </c>
      <c r="D373" s="4">
        <v>-42.780343999999999</v>
      </c>
      <c r="E373" s="4"/>
      <c r="F373" s="4">
        <v>-42.780343999999999</v>
      </c>
      <c r="G373" s="4"/>
      <c r="H373" s="4">
        <f>IF(C373&lt;0,F373-C373,F373-C373)</f>
        <v>-25.326391000000001</v>
      </c>
      <c r="I373" s="4" t="str">
        <f t="shared" si="24"/>
        <v>-25,326391</v>
      </c>
      <c r="J373" s="4">
        <f t="shared" si="25"/>
        <v>25.326391000000001</v>
      </c>
      <c r="K373" s="4">
        <f t="shared" si="22"/>
        <v>154.673609</v>
      </c>
      <c r="L373" s="3">
        <f t="shared" si="23"/>
        <v>7.27308324943938</v>
      </c>
    </row>
    <row r="374" spans="1:12" ht="20.100000000000001" customHeight="1" x14ac:dyDescent="0.25">
      <c r="A374" s="159" t="s">
        <v>314</v>
      </c>
      <c r="B374" s="2">
        <v>14</v>
      </c>
      <c r="C374" s="71">
        <v>-17.453952999999998</v>
      </c>
      <c r="D374" s="4">
        <v>8.3438920000000003</v>
      </c>
      <c r="E374" s="4">
        <v>8.3438920000000003</v>
      </c>
      <c r="F374" s="4"/>
      <c r="G374" s="4">
        <f>IF(C374&lt;0,E374-C374,E374-C374)</f>
        <v>25.797844999999999</v>
      </c>
      <c r="H374" s="4"/>
      <c r="I374" s="4" t="str">
        <f t="shared" si="24"/>
        <v>25,797845</v>
      </c>
      <c r="J374" s="4">
        <f t="shared" si="25"/>
        <v>25.797844999999999</v>
      </c>
      <c r="K374" s="4">
        <f t="shared" si="22"/>
        <v>154.202155</v>
      </c>
      <c r="L374" s="3">
        <f t="shared" si="23"/>
        <v>7.268679117064563</v>
      </c>
    </row>
    <row r="375" spans="1:12" ht="20.100000000000001" customHeight="1" x14ac:dyDescent="0.25">
      <c r="A375" s="159" t="s">
        <v>314</v>
      </c>
      <c r="B375" s="2">
        <v>15</v>
      </c>
      <c r="C375" s="71">
        <v>-9.1993899999999993</v>
      </c>
      <c r="D375" s="4">
        <v>59.931417000000003</v>
      </c>
      <c r="E375" s="4">
        <v>59.931417000000003</v>
      </c>
      <c r="F375" s="4"/>
      <c r="G375" s="4">
        <f>IF(C375&lt;0,E375-C375,E375-C375)</f>
        <v>69.130807000000004</v>
      </c>
      <c r="H375" s="4"/>
      <c r="I375" s="4" t="str">
        <f t="shared" si="24"/>
        <v>69,130807</v>
      </c>
      <c r="J375" s="4">
        <f t="shared" si="25"/>
        <v>69.130807000000004</v>
      </c>
      <c r="K375" s="4">
        <f t="shared" si="22"/>
        <v>110.869193</v>
      </c>
      <c r="L375" s="3">
        <f t="shared" si="23"/>
        <v>6.7927147321860799</v>
      </c>
    </row>
    <row r="376" spans="1:12" ht="20.100000000000001" customHeight="1" x14ac:dyDescent="0.25">
      <c r="A376" s="159" t="s">
        <v>314</v>
      </c>
      <c r="B376" s="2">
        <v>15</v>
      </c>
      <c r="C376" s="71">
        <v>-9.1993899999999993</v>
      </c>
      <c r="D376" s="4">
        <v>-76.759479999999996</v>
      </c>
      <c r="E376" s="4"/>
      <c r="F376" s="4">
        <v>-76.759479999999996</v>
      </c>
      <c r="G376" s="4"/>
      <c r="H376" s="4">
        <f>IF(C376&lt;0,F376-C376,F376-C376)</f>
        <v>-67.560090000000002</v>
      </c>
      <c r="I376" s="4" t="str">
        <f t="shared" si="24"/>
        <v>-67,56009</v>
      </c>
      <c r="J376" s="4">
        <f t="shared" si="25"/>
        <v>67.560090000000002</v>
      </c>
      <c r="K376" s="4">
        <f t="shared" si="22"/>
        <v>112.43991</v>
      </c>
      <c r="L376" s="3">
        <f t="shared" si="23"/>
        <v>6.8130103938332454</v>
      </c>
    </row>
    <row r="377" spans="1:12" ht="20.100000000000001" customHeight="1" x14ac:dyDescent="0.25">
      <c r="A377" s="159" t="s">
        <v>314</v>
      </c>
      <c r="B377" s="2">
        <v>15</v>
      </c>
      <c r="C377" s="71">
        <v>-9.1993899999999993</v>
      </c>
      <c r="D377" s="4">
        <v>37.405357000000002</v>
      </c>
      <c r="E377" s="4">
        <v>37.405357000000002</v>
      </c>
      <c r="F377" s="4"/>
      <c r="G377" s="4">
        <f>IF(C377&lt;0,E377-C377,E377-C377)</f>
        <v>46.604747000000003</v>
      </c>
      <c r="H377" s="4"/>
      <c r="I377" s="4" t="str">
        <f t="shared" si="24"/>
        <v>46,604747</v>
      </c>
      <c r="J377" s="4">
        <f t="shared" si="25"/>
        <v>46.604747000000003</v>
      </c>
      <c r="K377" s="4">
        <f t="shared" si="22"/>
        <v>133.395253</v>
      </c>
      <c r="L377" s="3">
        <f t="shared" si="23"/>
        <v>7.059563517502526</v>
      </c>
    </row>
    <row r="378" spans="1:12" ht="20.100000000000001" customHeight="1" x14ac:dyDescent="0.25">
      <c r="A378" s="159" t="s">
        <v>314</v>
      </c>
      <c r="B378" s="2">
        <v>16</v>
      </c>
      <c r="C378" s="71">
        <v>-1.6660280000000001</v>
      </c>
      <c r="D378" s="4">
        <v>-84.695674999999994</v>
      </c>
      <c r="E378" s="4"/>
      <c r="F378" s="4">
        <v>-84.695674999999994</v>
      </c>
      <c r="G378" s="4"/>
      <c r="H378" s="4">
        <f>IF(C378&lt;0,F378-C378,F378-C378)</f>
        <v>-83.029646999999997</v>
      </c>
      <c r="I378" s="4" t="str">
        <f t="shared" si="24"/>
        <v>-83,029647</v>
      </c>
      <c r="J378" s="4">
        <f t="shared" si="25"/>
        <v>83.029646999999997</v>
      </c>
      <c r="K378" s="4">
        <f t="shared" si="22"/>
        <v>96.970353000000003</v>
      </c>
      <c r="L378" s="3">
        <f t="shared" si="23"/>
        <v>6.5994718306660491</v>
      </c>
    </row>
    <row r="379" spans="1:12" ht="20.100000000000001" customHeight="1" x14ac:dyDescent="0.25">
      <c r="A379" s="159" t="s">
        <v>314</v>
      </c>
      <c r="B379" s="2">
        <v>16</v>
      </c>
      <c r="C379" s="71">
        <v>-1.6660280000000001</v>
      </c>
      <c r="D379" s="4">
        <v>77.319616999999994</v>
      </c>
      <c r="E379" s="4">
        <v>77.319616999999994</v>
      </c>
      <c r="F379" s="4"/>
      <c r="G379" s="4">
        <f>IF(C379&lt;0,E379-C379,E379-C379)</f>
        <v>78.985644999999991</v>
      </c>
      <c r="H379" s="4"/>
      <c r="I379" s="4" t="str">
        <f t="shared" si="24"/>
        <v>78,985645</v>
      </c>
      <c r="J379" s="4">
        <f t="shared" si="25"/>
        <v>78.985645000000005</v>
      </c>
      <c r="K379" s="4">
        <f t="shared" si="22"/>
        <v>101.01435499999999</v>
      </c>
      <c r="L379" s="3">
        <f t="shared" si="23"/>
        <v>6.6584165165707709</v>
      </c>
    </row>
    <row r="380" spans="1:12" ht="20.100000000000001" customHeight="1" x14ac:dyDescent="0.25">
      <c r="A380" s="159" t="s">
        <v>314</v>
      </c>
      <c r="B380" s="2">
        <v>17</v>
      </c>
      <c r="C380" s="71">
        <v>-1.885332</v>
      </c>
      <c r="D380" s="4">
        <v>53.414681999999999</v>
      </c>
      <c r="E380" s="4">
        <v>53.414681999999999</v>
      </c>
      <c r="F380" s="4"/>
      <c r="G380" s="4">
        <f>IF(C380&lt;0,E380-C380,E380-C380)</f>
        <v>55.300013999999997</v>
      </c>
      <c r="H380" s="4"/>
      <c r="I380" s="4" t="str">
        <f t="shared" si="24"/>
        <v>55,300014</v>
      </c>
      <c r="J380" s="4">
        <f t="shared" si="25"/>
        <v>55.300013999999997</v>
      </c>
      <c r="K380" s="4">
        <f t="shared" si="22"/>
        <v>124.699986</v>
      </c>
      <c r="L380" s="3">
        <f t="shared" si="23"/>
        <v>6.9623174929717244</v>
      </c>
    </row>
    <row r="381" spans="1:12" ht="20.100000000000001" customHeight="1" x14ac:dyDescent="0.25">
      <c r="A381" s="159" t="s">
        <v>314</v>
      </c>
      <c r="B381" s="2">
        <v>17</v>
      </c>
      <c r="C381" s="71">
        <v>-1.885332</v>
      </c>
      <c r="D381" s="4">
        <v>-66.938479999999998</v>
      </c>
      <c r="E381" s="4"/>
      <c r="F381" s="4">
        <v>-66.938479999999998</v>
      </c>
      <c r="G381" s="4"/>
      <c r="H381" s="4">
        <f>IF(C381&lt;0,F381-C381,F381-C381)</f>
        <v>-65.053147999999993</v>
      </c>
      <c r="I381" s="4" t="str">
        <f t="shared" si="24"/>
        <v>-65,053148</v>
      </c>
      <c r="J381" s="4">
        <f t="shared" si="25"/>
        <v>65.053147999999993</v>
      </c>
      <c r="K381" s="4">
        <f t="shared" si="22"/>
        <v>114.94685200000001</v>
      </c>
      <c r="L381" s="3">
        <f t="shared" si="23"/>
        <v>6.8448231459032183</v>
      </c>
    </row>
    <row r="382" spans="1:12" ht="20.100000000000001" customHeight="1" x14ac:dyDescent="0.25">
      <c r="A382" s="159" t="s">
        <v>314</v>
      </c>
      <c r="B382" s="2">
        <v>17</v>
      </c>
      <c r="C382" s="71">
        <v>-1.885332</v>
      </c>
      <c r="D382" s="4">
        <v>20.056094999999999</v>
      </c>
      <c r="E382" s="4">
        <v>20.056094999999999</v>
      </c>
      <c r="F382" s="4"/>
      <c r="G382" s="4">
        <f>IF(C382&lt;0,E382-C382,E382-C382)</f>
        <v>21.941426999999997</v>
      </c>
      <c r="H382" s="4"/>
      <c r="I382" s="4" t="str">
        <f t="shared" si="24"/>
        <v>21,941427</v>
      </c>
      <c r="J382" s="4">
        <f t="shared" si="25"/>
        <v>21.941427000000001</v>
      </c>
      <c r="K382" s="4">
        <f t="shared" si="22"/>
        <v>158.058573</v>
      </c>
      <c r="L382" s="3">
        <f t="shared" si="23"/>
        <v>7.304315478032998</v>
      </c>
    </row>
    <row r="383" spans="1:12" ht="20.100000000000001" customHeight="1" x14ac:dyDescent="0.25">
      <c r="A383" s="159" t="s">
        <v>314</v>
      </c>
      <c r="B383" s="2">
        <v>18</v>
      </c>
      <c r="C383" s="71">
        <v>3.480369</v>
      </c>
      <c r="D383" s="4">
        <v>-80.537678</v>
      </c>
      <c r="E383" s="4"/>
      <c r="F383" s="4">
        <v>-80.537678</v>
      </c>
      <c r="G383" s="4"/>
      <c r="H383" s="4">
        <f>IF(C383&lt;0,F383-C383,F383-C383)</f>
        <v>-84.018046999999996</v>
      </c>
      <c r="I383" s="4" t="str">
        <f t="shared" si="24"/>
        <v>-84,018047</v>
      </c>
      <c r="J383" s="4">
        <f t="shared" si="25"/>
        <v>84.018046999999996</v>
      </c>
      <c r="K383" s="4">
        <f t="shared" si="22"/>
        <v>95.981953000000004</v>
      </c>
      <c r="L383" s="3">
        <f t="shared" si="23"/>
        <v>6.5846912635858663</v>
      </c>
    </row>
    <row r="384" spans="1:12" ht="20.100000000000001" customHeight="1" x14ac:dyDescent="0.25">
      <c r="A384" s="159" t="s">
        <v>314</v>
      </c>
      <c r="B384" s="2">
        <v>18</v>
      </c>
      <c r="C384" s="71">
        <v>3.480369</v>
      </c>
      <c r="D384" s="4">
        <v>75.358114999999998</v>
      </c>
      <c r="E384" s="4">
        <v>75.358114999999998</v>
      </c>
      <c r="F384" s="4"/>
      <c r="G384" s="4">
        <f>IF(C384&lt;0,E384-C384,E384-C384)</f>
        <v>71.877746000000002</v>
      </c>
      <c r="H384" s="4"/>
      <c r="I384" s="4" t="str">
        <f t="shared" si="24"/>
        <v>71,877746</v>
      </c>
      <c r="J384" s="4">
        <f t="shared" si="25"/>
        <v>71.877746000000002</v>
      </c>
      <c r="K384" s="4">
        <f t="shared" si="22"/>
        <v>108.122254</v>
      </c>
      <c r="L384" s="3">
        <f t="shared" si="23"/>
        <v>6.7565196826083493</v>
      </c>
    </row>
    <row r="385" spans="1:12" ht="20.100000000000001" customHeight="1" x14ac:dyDescent="0.25">
      <c r="A385" s="159" t="s">
        <v>314</v>
      </c>
      <c r="B385" s="2">
        <v>18</v>
      </c>
      <c r="C385" s="71">
        <v>3.480369</v>
      </c>
      <c r="D385" s="4">
        <v>-25.820992</v>
      </c>
      <c r="E385" s="4"/>
      <c r="F385" s="4">
        <v>-25.820992</v>
      </c>
      <c r="G385" s="4"/>
      <c r="H385" s="4">
        <f>IF(C385&lt;0,F385-C385,F385-C385)</f>
        <v>-29.301361</v>
      </c>
      <c r="I385" s="4" t="str">
        <f t="shared" si="24"/>
        <v>-29,301361</v>
      </c>
      <c r="J385" s="4">
        <f t="shared" si="25"/>
        <v>29.301361</v>
      </c>
      <c r="K385" s="4">
        <f t="shared" si="22"/>
        <v>150.69863900000001</v>
      </c>
      <c r="L385" s="3">
        <f t="shared" si="23"/>
        <v>7.2355225774017882</v>
      </c>
    </row>
    <row r="386" spans="1:12" ht="20.100000000000001" customHeight="1" x14ac:dyDescent="0.25">
      <c r="A386" s="159" t="s">
        <v>314</v>
      </c>
      <c r="B386" s="2">
        <v>19</v>
      </c>
      <c r="C386" s="71">
        <v>-5.5958779999999999</v>
      </c>
      <c r="D386" s="4">
        <v>-70.525225000000006</v>
      </c>
      <c r="E386" s="4"/>
      <c r="F386" s="4">
        <v>-70.525225000000006</v>
      </c>
      <c r="G386" s="4"/>
      <c r="H386" s="4">
        <f>IF(C386&lt;0,F386-C386,F386-C386)</f>
        <v>-64.929347000000007</v>
      </c>
      <c r="I386" s="4" t="str">
        <f t="shared" si="24"/>
        <v>-64,929347</v>
      </c>
      <c r="J386" s="4">
        <f t="shared" si="25"/>
        <v>64.929347000000007</v>
      </c>
      <c r="K386" s="4">
        <f t="shared" si="22"/>
        <v>115.07065299999999</v>
      </c>
      <c r="L386" s="3">
        <f t="shared" si="23"/>
        <v>6.846376132976995</v>
      </c>
    </row>
    <row r="387" spans="1:12" ht="20.100000000000001" customHeight="1" x14ac:dyDescent="0.25">
      <c r="A387" s="159" t="s">
        <v>314</v>
      </c>
      <c r="B387" s="2">
        <v>19</v>
      </c>
      <c r="C387" s="71">
        <v>-5.5958779999999999</v>
      </c>
      <c r="D387" s="4">
        <v>21.100083999999999</v>
      </c>
      <c r="E387" s="4">
        <v>21.100083999999999</v>
      </c>
      <c r="F387" s="4"/>
      <c r="G387" s="4">
        <f>IF(C387&lt;0,E387-C387,E387-C387)</f>
        <v>26.695961999999998</v>
      </c>
      <c r="H387" s="4"/>
      <c r="I387" s="4" t="str">
        <f t="shared" si="24"/>
        <v>26,695962</v>
      </c>
      <c r="J387" s="4">
        <f t="shared" si="25"/>
        <v>26.695962000000002</v>
      </c>
      <c r="K387" s="4">
        <f t="shared" ref="K387:K450" si="26">180-J387</f>
        <v>153.30403799999999</v>
      </c>
      <c r="L387" s="3">
        <f t="shared" ref="L387:L450" si="27">LOG(K387,2)</f>
        <v>7.2602518875923669</v>
      </c>
    </row>
    <row r="388" spans="1:12" ht="20.100000000000001" customHeight="1" x14ac:dyDescent="0.25">
      <c r="A388" s="159" t="s">
        <v>314</v>
      </c>
      <c r="B388" s="2">
        <v>20</v>
      </c>
      <c r="C388" s="71">
        <v>-21.222245000000001</v>
      </c>
      <c r="D388" s="4">
        <v>28.603328999999999</v>
      </c>
      <c r="E388" s="4">
        <v>28.603328999999999</v>
      </c>
      <c r="F388" s="4"/>
      <c r="G388" s="4">
        <f>IF(C388&lt;0,E388-C388,E388-C388)</f>
        <v>49.825574000000003</v>
      </c>
      <c r="H388" s="4"/>
      <c r="I388" s="4" t="str">
        <f t="shared" si="24"/>
        <v>49,825574</v>
      </c>
      <c r="J388" s="4">
        <f t="shared" si="25"/>
        <v>49.825574000000003</v>
      </c>
      <c r="K388" s="4">
        <f t="shared" si="26"/>
        <v>130.17442599999998</v>
      </c>
      <c r="L388" s="3">
        <f t="shared" si="27"/>
        <v>7.0243022349989177</v>
      </c>
    </row>
    <row r="389" spans="1:12" ht="20.100000000000001" customHeight="1" x14ac:dyDescent="0.25">
      <c r="A389" s="159" t="s">
        <v>314</v>
      </c>
      <c r="B389" s="2">
        <v>21</v>
      </c>
      <c r="C389" s="71">
        <v>7.4175430000000002</v>
      </c>
      <c r="D389" s="4">
        <v>-85.541889999999995</v>
      </c>
      <c r="E389" s="4"/>
      <c r="F389" s="4">
        <v>-85.541889999999995</v>
      </c>
      <c r="G389" s="4"/>
      <c r="H389" s="4">
        <f>IF(C389&lt;0,F389-C389,F389-C389)</f>
        <v>-92.95943299999999</v>
      </c>
      <c r="I389" s="4" t="str">
        <f t="shared" si="24"/>
        <v>-92,959433</v>
      </c>
      <c r="J389" s="4">
        <f t="shared" si="25"/>
        <v>92.959433000000004</v>
      </c>
      <c r="K389" s="4">
        <f t="shared" si="26"/>
        <v>87.040566999999996</v>
      </c>
      <c r="L389" s="3">
        <f t="shared" si="27"/>
        <v>6.4436160495158701</v>
      </c>
    </row>
    <row r="390" spans="1:12" ht="20.100000000000001" customHeight="1" x14ac:dyDescent="0.25">
      <c r="A390" s="159" t="s">
        <v>314</v>
      </c>
      <c r="B390" s="20">
        <v>21</v>
      </c>
      <c r="C390" s="71">
        <v>7.4175430000000002</v>
      </c>
      <c r="D390" s="21">
        <v>-29.481627</v>
      </c>
      <c r="E390" s="21"/>
      <c r="F390" s="21">
        <v>-29.481627</v>
      </c>
      <c r="G390" s="4"/>
      <c r="H390" s="4">
        <f>IF(C390&lt;0,F390-C390,F390-C390)</f>
        <v>-36.899169999999998</v>
      </c>
      <c r="I390" s="4" t="str">
        <f t="shared" si="24"/>
        <v>-36,89917</v>
      </c>
      <c r="J390" s="4">
        <f t="shared" si="25"/>
        <v>36.899169999999998</v>
      </c>
      <c r="K390" s="4">
        <f t="shared" si="26"/>
        <v>143.10083</v>
      </c>
      <c r="L390" s="3">
        <f t="shared" si="27"/>
        <v>7.1608882296479095</v>
      </c>
    </row>
    <row r="391" spans="1:12" ht="20.100000000000001" customHeight="1" x14ac:dyDescent="0.25">
      <c r="A391" s="159" t="s">
        <v>314</v>
      </c>
      <c r="B391" s="20">
        <v>22</v>
      </c>
      <c r="C391" s="75">
        <v>-2.1158769999999998</v>
      </c>
      <c r="D391" s="21">
        <v>88.047490999999994</v>
      </c>
      <c r="E391" s="21">
        <v>88.047490999999994</v>
      </c>
      <c r="F391" s="21"/>
      <c r="G391" s="4">
        <f>IF(C391&lt;0,E391-C391,E391-C391)</f>
        <v>90.163367999999991</v>
      </c>
      <c r="H391" s="4"/>
      <c r="I391" s="4" t="str">
        <f t="shared" si="24"/>
        <v>90,163368</v>
      </c>
      <c r="J391" s="4">
        <f t="shared" si="25"/>
        <v>90.163368000000006</v>
      </c>
      <c r="K391" s="4">
        <f t="shared" si="26"/>
        <v>89.836631999999994</v>
      </c>
      <c r="L391" s="3">
        <f t="shared" si="27"/>
        <v>6.4892319366065179</v>
      </c>
    </row>
    <row r="392" spans="1:12" ht="20.100000000000001" customHeight="1" x14ac:dyDescent="0.25">
      <c r="A392" s="159" t="s">
        <v>314</v>
      </c>
      <c r="B392" s="20">
        <v>22</v>
      </c>
      <c r="C392" s="75">
        <v>-2.1158769999999998</v>
      </c>
      <c r="D392" s="21">
        <v>42.502969</v>
      </c>
      <c r="E392" s="21">
        <v>42.502969</v>
      </c>
      <c r="F392" s="21"/>
      <c r="G392" s="4">
        <f>IF(C392&lt;0,E392-C392,E392-C392)</f>
        <v>44.618845999999998</v>
      </c>
      <c r="H392" s="4"/>
      <c r="I392" s="4" t="str">
        <f t="shared" si="24"/>
        <v>44,618846</v>
      </c>
      <c r="J392" s="4">
        <f t="shared" si="25"/>
        <v>44.618845999999998</v>
      </c>
      <c r="K392" s="4">
        <f t="shared" si="26"/>
        <v>135.38115400000001</v>
      </c>
      <c r="L392" s="3">
        <f t="shared" si="27"/>
        <v>7.0808831094623459</v>
      </c>
    </row>
    <row r="393" spans="1:12" ht="20.100000000000001" customHeight="1" x14ac:dyDescent="0.25">
      <c r="A393" s="159" t="s">
        <v>314</v>
      </c>
      <c r="B393" s="20">
        <v>23</v>
      </c>
      <c r="C393" s="75">
        <v>-6.6029220000000004</v>
      </c>
      <c r="D393" s="21">
        <v>45.473508000000002</v>
      </c>
      <c r="E393" s="21">
        <v>45.473508000000002</v>
      </c>
      <c r="F393" s="21"/>
      <c r="G393" s="4">
        <f>IF(C393&lt;0,E393-C393,E393-C393)</f>
        <v>52.076430000000002</v>
      </c>
      <c r="H393" s="4"/>
      <c r="I393" s="4" t="str">
        <f t="shared" ref="I393:I454" si="28">CONCATENATE(G393,H393)</f>
        <v>52,07643</v>
      </c>
      <c r="J393" s="4">
        <f t="shared" si="25"/>
        <v>52.076430000000002</v>
      </c>
      <c r="K393" s="4">
        <f t="shared" si="26"/>
        <v>127.92357</v>
      </c>
      <c r="L393" s="3">
        <f t="shared" si="27"/>
        <v>6.9991382959744328</v>
      </c>
    </row>
    <row r="394" spans="1:12" ht="20.100000000000001" customHeight="1" x14ac:dyDescent="0.25">
      <c r="A394" s="198" t="s">
        <v>270</v>
      </c>
      <c r="B394" s="2">
        <v>1</v>
      </c>
      <c r="C394" s="71">
        <v>-2.197092</v>
      </c>
      <c r="D394" s="4">
        <v>72.867003999999994</v>
      </c>
      <c r="E394" s="4">
        <v>72.867003999999994</v>
      </c>
      <c r="F394" s="4"/>
      <c r="G394" s="4">
        <f>IF(C394&lt;0,E394-C394,E394-C394)</f>
        <v>75.064095999999992</v>
      </c>
      <c r="H394" s="4"/>
      <c r="I394" s="4" t="str">
        <f t="shared" si="28"/>
        <v>75,064096</v>
      </c>
      <c r="J394" s="4">
        <f t="shared" ref="J394:J455" si="29">ABS(I394)</f>
        <v>75.064096000000006</v>
      </c>
      <c r="K394" s="4">
        <f t="shared" si="26"/>
        <v>104.93590399999999</v>
      </c>
      <c r="L394" s="3">
        <f t="shared" si="27"/>
        <v>6.713364572744819</v>
      </c>
    </row>
    <row r="395" spans="1:12" ht="20.100000000000001" customHeight="1" x14ac:dyDescent="0.25">
      <c r="A395" s="159" t="s">
        <v>270</v>
      </c>
      <c r="B395" s="2">
        <v>1</v>
      </c>
      <c r="C395" s="71">
        <v>-2.197092</v>
      </c>
      <c r="D395" s="4">
        <v>-55.603858000000002</v>
      </c>
      <c r="E395" s="4"/>
      <c r="F395" s="4">
        <v>-55.603858000000002</v>
      </c>
      <c r="G395" s="4"/>
      <c r="H395" s="4">
        <f>IF(C395&lt;0,F395-C395,F395-C395)</f>
        <v>-53.406766000000005</v>
      </c>
      <c r="I395" s="4" t="str">
        <f t="shared" si="28"/>
        <v>-53,406766</v>
      </c>
      <c r="J395" s="4">
        <f t="shared" si="29"/>
        <v>53.406765999999998</v>
      </c>
      <c r="K395" s="4">
        <f t="shared" si="26"/>
        <v>126.593234</v>
      </c>
      <c r="L395" s="3">
        <f t="shared" si="27"/>
        <v>6.9840564892053054</v>
      </c>
    </row>
    <row r="396" spans="1:12" ht="20.100000000000001" customHeight="1" x14ac:dyDescent="0.25">
      <c r="A396" s="159" t="s">
        <v>270</v>
      </c>
      <c r="B396" s="2">
        <v>1</v>
      </c>
      <c r="C396" s="71">
        <v>-2.197092</v>
      </c>
      <c r="D396" s="4">
        <v>71.960188000000002</v>
      </c>
      <c r="E396" s="4">
        <v>71.960188000000002</v>
      </c>
      <c r="F396" s="4"/>
      <c r="G396" s="4">
        <f>IF(C396&lt;0,E396-C396,E396-C396)</f>
        <v>74.15728</v>
      </c>
      <c r="H396" s="4"/>
      <c r="I396" s="4" t="str">
        <f t="shared" si="28"/>
        <v>74,15728</v>
      </c>
      <c r="J396" s="4">
        <f t="shared" si="29"/>
        <v>74.15728</v>
      </c>
      <c r="K396" s="4">
        <f t="shared" si="26"/>
        <v>105.84272</v>
      </c>
      <c r="L396" s="3">
        <f t="shared" si="27"/>
        <v>6.7257782320905797</v>
      </c>
    </row>
    <row r="397" spans="1:12" ht="20.100000000000001" customHeight="1" x14ac:dyDescent="0.25">
      <c r="A397" s="159" t="s">
        <v>270</v>
      </c>
      <c r="B397" s="2">
        <v>1</v>
      </c>
      <c r="C397" s="71">
        <v>-2.197092</v>
      </c>
      <c r="D397" s="4">
        <v>-46.482619</v>
      </c>
      <c r="E397" s="4"/>
      <c r="F397" s="4">
        <v>-46.482619</v>
      </c>
      <c r="G397" s="4"/>
      <c r="H397" s="4">
        <f>IF(C397&lt;0,F397-C397,F397-C397)</f>
        <v>-44.285527000000002</v>
      </c>
      <c r="I397" s="4" t="str">
        <f t="shared" si="28"/>
        <v>-44,285527</v>
      </c>
      <c r="J397" s="4">
        <f t="shared" si="29"/>
        <v>44.285527000000002</v>
      </c>
      <c r="K397" s="4">
        <f t="shared" si="26"/>
        <v>135.714473</v>
      </c>
      <c r="L397" s="3">
        <f t="shared" si="27"/>
        <v>7.0844307720784885</v>
      </c>
    </row>
    <row r="398" spans="1:12" ht="20.100000000000001" customHeight="1" x14ac:dyDescent="0.25">
      <c r="A398" s="159" t="s">
        <v>270</v>
      </c>
      <c r="B398" s="2">
        <v>1</v>
      </c>
      <c r="C398" s="71">
        <v>-2.197092</v>
      </c>
      <c r="D398" s="4">
        <v>-20.161752</v>
      </c>
      <c r="E398" s="4"/>
      <c r="F398" s="4">
        <v>-20.161752</v>
      </c>
      <c r="G398" s="4"/>
      <c r="H398" s="4">
        <f>IF(C398&lt;0,F398-C398,F398-C398)</f>
        <v>-17.964659999999999</v>
      </c>
      <c r="I398" s="4" t="str">
        <f t="shared" si="28"/>
        <v>-17,96466</v>
      </c>
      <c r="J398" s="4">
        <f t="shared" si="29"/>
        <v>17.964659999999999</v>
      </c>
      <c r="K398" s="4">
        <f t="shared" si="26"/>
        <v>162.03533999999999</v>
      </c>
      <c r="L398" s="3">
        <f t="shared" si="27"/>
        <v>7.3401646898131991</v>
      </c>
    </row>
    <row r="399" spans="1:12" ht="20.100000000000001" customHeight="1" x14ac:dyDescent="0.25">
      <c r="A399" s="159" t="s">
        <v>270</v>
      </c>
      <c r="B399" s="2">
        <v>1</v>
      </c>
      <c r="C399" s="71">
        <v>-2.197092</v>
      </c>
      <c r="D399" s="4">
        <v>14.349332</v>
      </c>
      <c r="E399" s="4">
        <v>14.349332</v>
      </c>
      <c r="F399" s="4"/>
      <c r="G399" s="4">
        <f>IF(C399&lt;0,E399-C399,E399-C399)</f>
        <v>16.546424000000002</v>
      </c>
      <c r="H399" s="4"/>
      <c r="I399" s="4" t="str">
        <f t="shared" si="28"/>
        <v>16,546424</v>
      </c>
      <c r="J399" s="4">
        <f t="shared" si="29"/>
        <v>16.546423999999998</v>
      </c>
      <c r="K399" s="4">
        <f t="shared" si="26"/>
        <v>163.453576</v>
      </c>
      <c r="L399" s="3">
        <f t="shared" si="27"/>
        <v>7.35273713017774</v>
      </c>
    </row>
    <row r="400" spans="1:12" ht="20.100000000000001" customHeight="1" x14ac:dyDescent="0.25">
      <c r="A400" s="159" t="s">
        <v>270</v>
      </c>
      <c r="B400" s="2">
        <v>2</v>
      </c>
      <c r="C400" s="71">
        <v>7.6164620000000003</v>
      </c>
      <c r="D400" s="4">
        <v>-67.148052000000007</v>
      </c>
      <c r="E400" s="4"/>
      <c r="F400" s="4">
        <v>-67.148052000000007</v>
      </c>
      <c r="G400" s="4"/>
      <c r="H400" s="4">
        <f>IF(C400&lt;0,F400-C400,F400-C400)</f>
        <v>-74.764514000000005</v>
      </c>
      <c r="I400" s="4" t="str">
        <f t="shared" si="28"/>
        <v>-74,764514</v>
      </c>
      <c r="J400" s="4">
        <f t="shared" si="29"/>
        <v>74.764514000000005</v>
      </c>
      <c r="K400" s="4">
        <f t="shared" si="26"/>
        <v>105.23548599999999</v>
      </c>
      <c r="L400" s="3">
        <f t="shared" si="27"/>
        <v>6.7174774613588264</v>
      </c>
    </row>
    <row r="401" spans="1:12" ht="20.100000000000001" customHeight="1" x14ac:dyDescent="0.25">
      <c r="A401" s="159" t="s">
        <v>270</v>
      </c>
      <c r="B401" s="2">
        <v>2</v>
      </c>
      <c r="C401" s="71">
        <v>7.6164620000000003</v>
      </c>
      <c r="D401" s="4">
        <v>51.726883999999998</v>
      </c>
      <c r="E401" s="4">
        <v>51.726883999999998</v>
      </c>
      <c r="F401" s="4"/>
      <c r="G401" s="4">
        <f>IF(C401&lt;0,E401-C401,E401-C401)</f>
        <v>44.110422</v>
      </c>
      <c r="H401" s="4"/>
      <c r="I401" s="4" t="str">
        <f t="shared" si="28"/>
        <v>44,110422</v>
      </c>
      <c r="J401" s="4">
        <f t="shared" si="29"/>
        <v>44.110422</v>
      </c>
      <c r="K401" s="4">
        <f t="shared" si="26"/>
        <v>135.889578</v>
      </c>
      <c r="L401" s="3">
        <f t="shared" si="27"/>
        <v>7.086291003170075</v>
      </c>
    </row>
    <row r="402" spans="1:12" ht="20.100000000000001" customHeight="1" x14ac:dyDescent="0.25">
      <c r="A402" s="159" t="s">
        <v>270</v>
      </c>
      <c r="B402" s="2">
        <v>2</v>
      </c>
      <c r="C402" s="71">
        <v>7.6164620000000003</v>
      </c>
      <c r="D402" s="4">
        <v>-63.655034000000001</v>
      </c>
      <c r="E402" s="4"/>
      <c r="F402" s="4">
        <v>-63.655034000000001</v>
      </c>
      <c r="G402" s="4"/>
      <c r="H402" s="4">
        <f>IF(C402&lt;0,F402-C402,F402-C402)</f>
        <v>-71.271495999999999</v>
      </c>
      <c r="I402" s="4" t="str">
        <f t="shared" si="28"/>
        <v>-71,271496</v>
      </c>
      <c r="J402" s="4">
        <f t="shared" si="29"/>
        <v>71.271495999999999</v>
      </c>
      <c r="K402" s="4">
        <f t="shared" si="26"/>
        <v>108.728504</v>
      </c>
      <c r="L402" s="3">
        <f t="shared" si="27"/>
        <v>6.7645863931452519</v>
      </c>
    </row>
    <row r="403" spans="1:12" ht="20.100000000000001" customHeight="1" x14ac:dyDescent="0.25">
      <c r="A403" s="159" t="s">
        <v>270</v>
      </c>
      <c r="B403" s="2">
        <v>2</v>
      </c>
      <c r="C403" s="71">
        <v>7.6164620000000003</v>
      </c>
      <c r="D403" s="4">
        <v>-9.9262460000000008</v>
      </c>
      <c r="E403" s="4"/>
      <c r="F403" s="4">
        <v>-9.9262460000000008</v>
      </c>
      <c r="G403" s="4"/>
      <c r="H403" s="4">
        <f>IF(C403&lt;0,F403-C403,F403-C403)</f>
        <v>-17.542708000000001</v>
      </c>
      <c r="I403" s="4" t="str">
        <f t="shared" si="28"/>
        <v>-17,542708</v>
      </c>
      <c r="J403" s="4">
        <f t="shared" si="29"/>
        <v>17.542708000000001</v>
      </c>
      <c r="K403" s="4">
        <f t="shared" si="26"/>
        <v>162.457292</v>
      </c>
      <c r="L403" s="3">
        <f t="shared" si="27"/>
        <v>7.3439166911899401</v>
      </c>
    </row>
    <row r="404" spans="1:12" ht="20.100000000000001" customHeight="1" x14ac:dyDescent="0.25">
      <c r="A404" s="159" t="s">
        <v>270</v>
      </c>
      <c r="B404" s="2">
        <v>2</v>
      </c>
      <c r="C404" s="71">
        <v>7.6164620000000003</v>
      </c>
      <c r="D404" s="4">
        <v>62.255110999999999</v>
      </c>
      <c r="E404" s="4">
        <v>62.255110999999999</v>
      </c>
      <c r="F404" s="4"/>
      <c r="G404" s="4">
        <f>IF(C404&lt;0,E404-C404,E404-C404)</f>
        <v>54.638649000000001</v>
      </c>
      <c r="H404" s="4"/>
      <c r="I404" s="4" t="str">
        <f t="shared" si="28"/>
        <v>54,638649</v>
      </c>
      <c r="J404" s="4">
        <f t="shared" si="29"/>
        <v>54.638649000000001</v>
      </c>
      <c r="K404" s="4">
        <f t="shared" si="26"/>
        <v>125.361351</v>
      </c>
      <c r="L404" s="3">
        <f t="shared" si="27"/>
        <v>6.9699488224842128</v>
      </c>
    </row>
    <row r="405" spans="1:12" ht="20.100000000000001" customHeight="1" x14ac:dyDescent="0.25">
      <c r="A405" s="159" t="s">
        <v>270</v>
      </c>
      <c r="B405" s="2">
        <v>2</v>
      </c>
      <c r="C405" s="71">
        <v>7.6164620000000003</v>
      </c>
      <c r="D405" s="4">
        <v>58.073918999999997</v>
      </c>
      <c r="E405" s="4">
        <v>58.073918999999997</v>
      </c>
      <c r="F405" s="4"/>
      <c r="G405" s="4">
        <f>IF(C405&lt;0,E405-C405,E405-C405)</f>
        <v>50.457456999999998</v>
      </c>
      <c r="H405" s="4"/>
      <c r="I405" s="4" t="str">
        <f t="shared" si="28"/>
        <v>50,457457</v>
      </c>
      <c r="J405" s="4">
        <f t="shared" si="29"/>
        <v>50.457456999999998</v>
      </c>
      <c r="K405" s="4">
        <f t="shared" si="26"/>
        <v>129.54254299999999</v>
      </c>
      <c r="L405" s="3">
        <f t="shared" si="27"/>
        <v>7.0172821602401934</v>
      </c>
    </row>
    <row r="406" spans="1:12" ht="20.100000000000001" customHeight="1" x14ac:dyDescent="0.25">
      <c r="A406" s="159" t="s">
        <v>270</v>
      </c>
      <c r="B406" s="2">
        <v>3</v>
      </c>
      <c r="C406" s="71">
        <v>4.1924640000000002</v>
      </c>
      <c r="D406" s="4">
        <v>-78.507649999999998</v>
      </c>
      <c r="E406" s="4"/>
      <c r="F406" s="4">
        <v>-78.507649999999998</v>
      </c>
      <c r="G406" s="4"/>
      <c r="H406" s="4">
        <f>IF(C406&lt;0,F406-C406,F406-C406)</f>
        <v>-82.700113999999999</v>
      </c>
      <c r="I406" s="4" t="str">
        <f t="shared" si="28"/>
        <v>-82,700114</v>
      </c>
      <c r="J406" s="4">
        <f t="shared" si="29"/>
        <v>82.700113999999999</v>
      </c>
      <c r="K406" s="4">
        <f t="shared" si="26"/>
        <v>97.299886000000001</v>
      </c>
      <c r="L406" s="3">
        <f t="shared" si="27"/>
        <v>6.6043662095820235</v>
      </c>
    </row>
    <row r="407" spans="1:12" ht="20.100000000000001" customHeight="1" x14ac:dyDescent="0.25">
      <c r="A407" s="159" t="s">
        <v>270</v>
      </c>
      <c r="B407" s="2">
        <v>3</v>
      </c>
      <c r="C407" s="71">
        <v>4.1924640000000002</v>
      </c>
      <c r="D407" s="4">
        <v>-66.732979</v>
      </c>
      <c r="E407" s="4"/>
      <c r="F407" s="4">
        <v>-66.732979</v>
      </c>
      <c r="G407" s="4"/>
      <c r="H407" s="4">
        <f>IF(C407&lt;0,F407-C407,F407-C407)</f>
        <v>-70.925443000000001</v>
      </c>
      <c r="I407" s="4" t="str">
        <f t="shared" si="28"/>
        <v>-70,925443</v>
      </c>
      <c r="J407" s="4">
        <f t="shared" si="29"/>
        <v>70.925443000000001</v>
      </c>
      <c r="K407" s="4">
        <f t="shared" si="26"/>
        <v>109.074557</v>
      </c>
      <c r="L407" s="3">
        <f t="shared" si="27"/>
        <v>6.7691708040786311</v>
      </c>
    </row>
    <row r="408" spans="1:12" ht="20.100000000000001" customHeight="1" x14ac:dyDescent="0.25">
      <c r="A408" s="159" t="s">
        <v>270</v>
      </c>
      <c r="B408" s="2">
        <v>3</v>
      </c>
      <c r="C408" s="71">
        <v>4.1924640000000002</v>
      </c>
      <c r="D408" s="4">
        <v>32.137248999999997</v>
      </c>
      <c r="E408" s="4">
        <v>32.137248999999997</v>
      </c>
      <c r="F408" s="4"/>
      <c r="G408" s="4">
        <f>IF(C408&lt;0,E408-C408,E408-C408)</f>
        <v>27.944784999999996</v>
      </c>
      <c r="H408" s="4"/>
      <c r="I408" s="4" t="str">
        <f t="shared" si="28"/>
        <v>27,944785</v>
      </c>
      <c r="J408" s="4">
        <f t="shared" si="29"/>
        <v>27.944785</v>
      </c>
      <c r="K408" s="4">
        <f t="shared" si="26"/>
        <v>152.055215</v>
      </c>
      <c r="L408" s="3">
        <f t="shared" si="27"/>
        <v>7.2484514867459904</v>
      </c>
    </row>
    <row r="409" spans="1:12" ht="20.100000000000001" customHeight="1" x14ac:dyDescent="0.25">
      <c r="A409" s="159" t="s">
        <v>270</v>
      </c>
      <c r="B409" s="2">
        <v>3</v>
      </c>
      <c r="C409" s="71">
        <v>4.1924640000000002</v>
      </c>
      <c r="D409" s="4">
        <v>-38.683405999999998</v>
      </c>
      <c r="E409" s="4"/>
      <c r="F409" s="4">
        <v>-38.683405999999998</v>
      </c>
      <c r="G409" s="4"/>
      <c r="H409" s="4">
        <f>IF(C409&lt;0,F409-C409,F409-C409)</f>
        <v>-42.875869999999999</v>
      </c>
      <c r="I409" s="4" t="str">
        <f t="shared" si="28"/>
        <v>-42,87587</v>
      </c>
      <c r="J409" s="4">
        <f t="shared" si="29"/>
        <v>42.875869999999999</v>
      </c>
      <c r="K409" s="4">
        <f t="shared" si="26"/>
        <v>137.12413000000001</v>
      </c>
      <c r="L409" s="3">
        <f t="shared" si="27"/>
        <v>7.0993386570856565</v>
      </c>
    </row>
    <row r="410" spans="1:12" ht="20.100000000000001" customHeight="1" x14ac:dyDescent="0.25">
      <c r="A410" s="159" t="s">
        <v>270</v>
      </c>
      <c r="B410" s="2">
        <v>3</v>
      </c>
      <c r="C410" s="71">
        <v>4.1924640000000002</v>
      </c>
      <c r="D410" s="4">
        <v>17.468778</v>
      </c>
      <c r="E410" s="4">
        <v>17.468778</v>
      </c>
      <c r="F410" s="4"/>
      <c r="G410" s="4">
        <f>IF(C410&lt;0,E410-C410,E410-C410)</f>
        <v>13.276313999999999</v>
      </c>
      <c r="H410" s="4"/>
      <c r="I410" s="4" t="str">
        <f t="shared" si="28"/>
        <v>13,276314</v>
      </c>
      <c r="J410" s="4">
        <f t="shared" si="29"/>
        <v>13.276313999999999</v>
      </c>
      <c r="K410" s="4">
        <f t="shared" si="26"/>
        <v>166.72368599999999</v>
      </c>
      <c r="L410" s="3">
        <f t="shared" si="27"/>
        <v>7.3813152685878549</v>
      </c>
    </row>
    <row r="411" spans="1:12" ht="20.100000000000001" customHeight="1" x14ac:dyDescent="0.25">
      <c r="A411" s="159" t="s">
        <v>270</v>
      </c>
      <c r="B411" s="2">
        <v>4</v>
      </c>
      <c r="C411" s="71">
        <v>28.263424000000001</v>
      </c>
      <c r="D411" s="4">
        <v>84.89067</v>
      </c>
      <c r="E411" s="4">
        <v>84.89067</v>
      </c>
      <c r="F411" s="4"/>
      <c r="G411" s="4">
        <f>IF(C411&lt;0,E411-C411,E411-C411)</f>
        <v>56.627246</v>
      </c>
      <c r="H411" s="4"/>
      <c r="I411" s="4" t="str">
        <f t="shared" si="28"/>
        <v>56,627246</v>
      </c>
      <c r="J411" s="4">
        <f t="shared" si="29"/>
        <v>56.627246</v>
      </c>
      <c r="K411" s="4">
        <f t="shared" si="26"/>
        <v>123.372754</v>
      </c>
      <c r="L411" s="3">
        <f t="shared" si="27"/>
        <v>6.9468800104437829</v>
      </c>
    </row>
    <row r="412" spans="1:12" ht="20.100000000000001" customHeight="1" x14ac:dyDescent="0.25">
      <c r="A412" s="159" t="s">
        <v>270</v>
      </c>
      <c r="B412" s="2">
        <v>4</v>
      </c>
      <c r="C412" s="71">
        <v>28.263424000000001</v>
      </c>
      <c r="D412" s="4">
        <v>-44.435527999999998</v>
      </c>
      <c r="E412" s="4"/>
      <c r="F412" s="4">
        <v>-44.435527999999998</v>
      </c>
      <c r="G412" s="4"/>
      <c r="H412" s="4">
        <f>IF(C412&lt;0,F412-C412,F412-C412)</f>
        <v>-72.698951999999991</v>
      </c>
      <c r="I412" s="4" t="str">
        <f t="shared" si="28"/>
        <v>-72,698952</v>
      </c>
      <c r="J412" s="4">
        <f t="shared" si="29"/>
        <v>72.698952000000006</v>
      </c>
      <c r="K412" s="4">
        <f t="shared" si="26"/>
        <v>107.30104799999999</v>
      </c>
      <c r="L412" s="3">
        <f t="shared" si="27"/>
        <v>6.7455203566149127</v>
      </c>
    </row>
    <row r="413" spans="1:12" ht="20.100000000000001" customHeight="1" x14ac:dyDescent="0.25">
      <c r="A413" s="159" t="s">
        <v>270</v>
      </c>
      <c r="B413" s="2">
        <v>4</v>
      </c>
      <c r="C413" s="71">
        <v>28.263424000000001</v>
      </c>
      <c r="D413" s="4">
        <v>-34.218704000000002</v>
      </c>
      <c r="E413" s="4"/>
      <c r="F413" s="4">
        <v>-34.218704000000002</v>
      </c>
      <c r="G413" s="4"/>
      <c r="H413" s="4">
        <f>IF(C413&lt;0,F413-C413,F413-C413)</f>
        <v>-62.482128000000003</v>
      </c>
      <c r="I413" s="4" t="str">
        <f t="shared" si="28"/>
        <v>-62,482128</v>
      </c>
      <c r="J413" s="4">
        <f t="shared" si="29"/>
        <v>62.482128000000003</v>
      </c>
      <c r="K413" s="4">
        <f t="shared" si="26"/>
        <v>117.517872</v>
      </c>
      <c r="L413" s="3">
        <f t="shared" si="27"/>
        <v>6.8767363668635593</v>
      </c>
    </row>
    <row r="414" spans="1:12" ht="20.100000000000001" customHeight="1" x14ac:dyDescent="0.25">
      <c r="A414" s="159" t="s">
        <v>270</v>
      </c>
      <c r="B414" s="2">
        <v>4</v>
      </c>
      <c r="C414" s="71">
        <v>28.263424000000001</v>
      </c>
      <c r="D414" s="4">
        <v>76.030848000000006</v>
      </c>
      <c r="E414" s="4">
        <v>76.030848000000006</v>
      </c>
      <c r="F414" s="4"/>
      <c r="G414" s="4">
        <f>IF(C414&lt;0,E414-C414,E414-C414)</f>
        <v>47.767424000000005</v>
      </c>
      <c r="H414" s="4"/>
      <c r="I414" s="4" t="str">
        <f t="shared" si="28"/>
        <v>47,767424</v>
      </c>
      <c r="J414" s="4">
        <f t="shared" si="29"/>
        <v>47.767423999999998</v>
      </c>
      <c r="K414" s="4">
        <f t="shared" si="26"/>
        <v>132.23257599999999</v>
      </c>
      <c r="L414" s="3">
        <f t="shared" si="27"/>
        <v>7.0469338238382013</v>
      </c>
    </row>
    <row r="415" spans="1:12" ht="20.100000000000001" customHeight="1" x14ac:dyDescent="0.25">
      <c r="A415" s="159" t="s">
        <v>270</v>
      </c>
      <c r="B415" s="2">
        <v>4</v>
      </c>
      <c r="C415" s="71">
        <v>28.263424000000001</v>
      </c>
      <c r="D415" s="4">
        <v>17.102729</v>
      </c>
      <c r="E415" s="4">
        <v>17.102729</v>
      </c>
      <c r="F415" s="4"/>
      <c r="G415" s="4">
        <f>IF(C415&lt;0,E415-C415,E415-C415)</f>
        <v>-11.160695</v>
      </c>
      <c r="H415" s="4"/>
      <c r="I415" s="4" t="str">
        <f t="shared" si="28"/>
        <v>-11,160695</v>
      </c>
      <c r="J415" s="4">
        <f t="shared" si="29"/>
        <v>11.160695</v>
      </c>
      <c r="K415" s="4">
        <f t="shared" si="26"/>
        <v>168.839305</v>
      </c>
      <c r="L415" s="3">
        <f t="shared" si="27"/>
        <v>7.3995069855717519</v>
      </c>
    </row>
    <row r="416" spans="1:12" ht="20.100000000000001" customHeight="1" x14ac:dyDescent="0.25">
      <c r="A416" s="159" t="s">
        <v>270</v>
      </c>
      <c r="B416" s="2">
        <v>4</v>
      </c>
      <c r="C416" s="71">
        <v>28.263424000000001</v>
      </c>
      <c r="D416" s="4">
        <v>71.901093000000003</v>
      </c>
      <c r="E416" s="4">
        <v>71.901093000000003</v>
      </c>
      <c r="F416" s="4"/>
      <c r="G416" s="4">
        <f>IF(C416&lt;0,E416-C416,E416-C416)</f>
        <v>43.637669000000002</v>
      </c>
      <c r="H416" s="4"/>
      <c r="I416" s="4" t="str">
        <f t="shared" si="28"/>
        <v>43,637669</v>
      </c>
      <c r="J416" s="4">
        <f t="shared" si="29"/>
        <v>43.637669000000002</v>
      </c>
      <c r="K416" s="4">
        <f t="shared" si="26"/>
        <v>136.36233099999998</v>
      </c>
      <c r="L416" s="3">
        <f t="shared" si="27"/>
        <v>7.0913013562411162</v>
      </c>
    </row>
    <row r="417" spans="1:12" ht="20.100000000000001" customHeight="1" x14ac:dyDescent="0.25">
      <c r="A417" s="159" t="s">
        <v>270</v>
      </c>
      <c r="B417" s="2">
        <v>5</v>
      </c>
      <c r="C417" s="71">
        <v>9.7706660000000003</v>
      </c>
      <c r="D417" s="4">
        <v>-49.474896999999999</v>
      </c>
      <c r="E417" s="4"/>
      <c r="F417" s="4">
        <v>-49.474896999999999</v>
      </c>
      <c r="G417" s="4"/>
      <c r="H417" s="4">
        <f>IF(C417&lt;0,F417-C417,F417-C417)</f>
        <v>-59.245562999999997</v>
      </c>
      <c r="I417" s="4" t="str">
        <f t="shared" si="28"/>
        <v>-59,245563</v>
      </c>
      <c r="J417" s="4">
        <f t="shared" si="29"/>
        <v>59.245562999999997</v>
      </c>
      <c r="K417" s="4">
        <f t="shared" si="26"/>
        <v>120.754437</v>
      </c>
      <c r="L417" s="3">
        <f t="shared" si="27"/>
        <v>6.9159323901839427</v>
      </c>
    </row>
    <row r="418" spans="1:12" ht="20.100000000000001" customHeight="1" x14ac:dyDescent="0.25">
      <c r="A418" s="159" t="s">
        <v>270</v>
      </c>
      <c r="B418" s="2">
        <v>5</v>
      </c>
      <c r="C418" s="71">
        <v>9.7706660000000003</v>
      </c>
      <c r="D418" s="4">
        <v>80.134192999999996</v>
      </c>
      <c r="E418" s="4">
        <v>80.134192999999996</v>
      </c>
      <c r="F418" s="4"/>
      <c r="G418" s="4">
        <f>IF(C418&lt;0,E418-C418,E418-C418)</f>
        <v>70.363526999999991</v>
      </c>
      <c r="H418" s="4"/>
      <c r="I418" s="4" t="str">
        <f t="shared" si="28"/>
        <v>70,363527</v>
      </c>
      <c r="J418" s="4">
        <f t="shared" si="29"/>
        <v>70.363527000000005</v>
      </c>
      <c r="K418" s="4">
        <f t="shared" si="26"/>
        <v>109.636473</v>
      </c>
      <c r="L418" s="3">
        <f t="shared" si="27"/>
        <v>6.7765840123683168</v>
      </c>
    </row>
    <row r="419" spans="1:12" ht="20.100000000000001" customHeight="1" x14ac:dyDescent="0.25">
      <c r="A419" s="159" t="s">
        <v>270</v>
      </c>
      <c r="B419" s="2">
        <v>5</v>
      </c>
      <c r="C419" s="71">
        <v>9.7706660000000003</v>
      </c>
      <c r="D419" s="4">
        <v>-45.404434000000002</v>
      </c>
      <c r="E419" s="4"/>
      <c r="F419" s="4">
        <v>-45.404434000000002</v>
      </c>
      <c r="G419" s="4"/>
      <c r="H419" s="4">
        <f>IF(C419&lt;0,F419-C419,F419-C419)</f>
        <v>-55.1751</v>
      </c>
      <c r="I419" s="4" t="str">
        <f t="shared" si="28"/>
        <v>-55,1751</v>
      </c>
      <c r="J419" s="4">
        <f t="shared" si="29"/>
        <v>55.1751</v>
      </c>
      <c r="K419" s="4">
        <f t="shared" si="26"/>
        <v>124.8249</v>
      </c>
      <c r="L419" s="3">
        <f t="shared" si="27"/>
        <v>6.9637619406681512</v>
      </c>
    </row>
    <row r="420" spans="1:12" ht="20.100000000000001" customHeight="1" x14ac:dyDescent="0.25">
      <c r="A420" s="159" t="s">
        <v>270</v>
      </c>
      <c r="B420" s="2">
        <v>5</v>
      </c>
      <c r="C420" s="71">
        <v>9.7706660000000003</v>
      </c>
      <c r="D420" s="4">
        <v>-19.832129999999999</v>
      </c>
      <c r="E420" s="4"/>
      <c r="F420" s="4">
        <v>-19.832129999999999</v>
      </c>
      <c r="G420" s="4"/>
      <c r="H420" s="4">
        <f>IF(C420&lt;0,F420-C420,F420-C420)</f>
        <v>-29.602795999999998</v>
      </c>
      <c r="I420" s="4" t="str">
        <f t="shared" si="28"/>
        <v>-29,602796</v>
      </c>
      <c r="J420" s="4">
        <f t="shared" si="29"/>
        <v>29.602796000000001</v>
      </c>
      <c r="K420" s="4">
        <f t="shared" si="26"/>
        <v>150.39720399999999</v>
      </c>
      <c r="L420" s="3">
        <f t="shared" si="27"/>
        <v>7.2326339362262484</v>
      </c>
    </row>
    <row r="421" spans="1:12" ht="20.100000000000001" customHeight="1" x14ac:dyDescent="0.25">
      <c r="A421" s="159" t="s">
        <v>270</v>
      </c>
      <c r="B421" s="2">
        <v>5</v>
      </c>
      <c r="C421" s="71">
        <v>9.7706660000000003</v>
      </c>
      <c r="D421" s="4">
        <v>71.037182000000001</v>
      </c>
      <c r="E421" s="4">
        <v>71.037182000000001</v>
      </c>
      <c r="F421" s="4"/>
      <c r="G421" s="4">
        <f t="shared" ref="G421:G426" si="30">IF(C421&lt;0,E421-C421,E421-C421)</f>
        <v>61.266516000000003</v>
      </c>
      <c r="H421" s="4"/>
      <c r="I421" s="4" t="str">
        <f t="shared" si="28"/>
        <v>61,266516</v>
      </c>
      <c r="J421" s="4">
        <f t="shared" si="29"/>
        <v>61.266516000000003</v>
      </c>
      <c r="K421" s="4">
        <f t="shared" si="26"/>
        <v>118.733484</v>
      </c>
      <c r="L421" s="3">
        <f t="shared" si="27"/>
        <v>6.8915830361998518</v>
      </c>
    </row>
    <row r="422" spans="1:12" ht="20.100000000000001" customHeight="1" x14ac:dyDescent="0.25">
      <c r="A422" s="159" t="s">
        <v>270</v>
      </c>
      <c r="B422" s="2">
        <v>5</v>
      </c>
      <c r="C422" s="71">
        <v>9.7706660000000003</v>
      </c>
      <c r="D422" s="4">
        <v>66.518608999999998</v>
      </c>
      <c r="E422" s="4">
        <v>66.518608999999998</v>
      </c>
      <c r="F422" s="4"/>
      <c r="G422" s="4">
        <f t="shared" si="30"/>
        <v>56.747942999999999</v>
      </c>
      <c r="H422" s="4"/>
      <c r="I422" s="4" t="str">
        <f t="shared" si="28"/>
        <v>56,747943</v>
      </c>
      <c r="J422" s="4">
        <f t="shared" si="29"/>
        <v>56.747942999999999</v>
      </c>
      <c r="K422" s="4">
        <f t="shared" si="26"/>
        <v>123.25205700000001</v>
      </c>
      <c r="L422" s="3">
        <f t="shared" si="27"/>
        <v>6.9454679142597371</v>
      </c>
    </row>
    <row r="423" spans="1:12" ht="20.100000000000001" customHeight="1" x14ac:dyDescent="0.25">
      <c r="A423" s="159" t="s">
        <v>270</v>
      </c>
      <c r="B423" s="2">
        <v>6</v>
      </c>
      <c r="C423" s="71">
        <v>-10.558809999999999</v>
      </c>
      <c r="D423" s="4">
        <v>81.139904999999999</v>
      </c>
      <c r="E423" s="4">
        <v>81.139904999999999</v>
      </c>
      <c r="F423" s="4"/>
      <c r="G423" s="4">
        <f t="shared" si="30"/>
        <v>91.698714999999993</v>
      </c>
      <c r="H423" s="4"/>
      <c r="I423" s="4" t="str">
        <f t="shared" si="28"/>
        <v>91,698715</v>
      </c>
      <c r="J423" s="4">
        <f t="shared" si="29"/>
        <v>91.698715000000007</v>
      </c>
      <c r="K423" s="4">
        <f t="shared" si="26"/>
        <v>88.301284999999993</v>
      </c>
      <c r="L423" s="3">
        <f t="shared" si="27"/>
        <v>6.4643625276607457</v>
      </c>
    </row>
    <row r="424" spans="1:12" ht="20.100000000000001" customHeight="1" x14ac:dyDescent="0.25">
      <c r="A424" s="159" t="s">
        <v>270</v>
      </c>
      <c r="B424" s="2">
        <v>6</v>
      </c>
      <c r="C424" s="71">
        <v>-10.558809999999999</v>
      </c>
      <c r="D424" s="4">
        <v>77.806966000000003</v>
      </c>
      <c r="E424" s="4">
        <v>77.806966000000003</v>
      </c>
      <c r="F424" s="4"/>
      <c r="G424" s="4">
        <f t="shared" si="30"/>
        <v>88.365775999999997</v>
      </c>
      <c r="H424" s="4"/>
      <c r="I424" s="4" t="str">
        <f t="shared" si="28"/>
        <v>88,365776</v>
      </c>
      <c r="J424" s="4">
        <f t="shared" si="29"/>
        <v>88.365775999999997</v>
      </c>
      <c r="K424" s="4">
        <f t="shared" si="26"/>
        <v>91.634224000000003</v>
      </c>
      <c r="L424" s="3">
        <f t="shared" si="27"/>
        <v>6.5178146186851373</v>
      </c>
    </row>
    <row r="425" spans="1:12" ht="20.100000000000001" customHeight="1" x14ac:dyDescent="0.25">
      <c r="A425" s="159" t="s">
        <v>270</v>
      </c>
      <c r="B425" s="2">
        <v>6</v>
      </c>
      <c r="C425" s="71">
        <v>-10.558809999999999</v>
      </c>
      <c r="D425" s="4">
        <v>55.606698000000002</v>
      </c>
      <c r="E425" s="4">
        <v>55.606698000000002</v>
      </c>
      <c r="F425" s="4"/>
      <c r="G425" s="4">
        <f t="shared" si="30"/>
        <v>66.165508000000003</v>
      </c>
      <c r="H425" s="4"/>
      <c r="I425" s="4" t="str">
        <f t="shared" si="28"/>
        <v>66,165508</v>
      </c>
      <c r="J425" s="4">
        <f t="shared" si="29"/>
        <v>66.165508000000003</v>
      </c>
      <c r="K425" s="4">
        <f t="shared" si="26"/>
        <v>113.834492</v>
      </c>
      <c r="L425" s="3">
        <f t="shared" si="27"/>
        <v>6.8307939521441634</v>
      </c>
    </row>
    <row r="426" spans="1:12" ht="20.100000000000001" customHeight="1" x14ac:dyDescent="0.25">
      <c r="A426" s="159" t="s">
        <v>270</v>
      </c>
      <c r="B426" s="2">
        <v>6</v>
      </c>
      <c r="C426" s="71">
        <v>-10.558809999999999</v>
      </c>
      <c r="D426" s="4">
        <v>15.843082000000001</v>
      </c>
      <c r="E426" s="4">
        <v>15.843082000000001</v>
      </c>
      <c r="F426" s="4"/>
      <c r="G426" s="4">
        <f t="shared" si="30"/>
        <v>26.401892</v>
      </c>
      <c r="H426" s="4"/>
      <c r="I426" s="4" t="str">
        <f t="shared" si="28"/>
        <v>26,401892</v>
      </c>
      <c r="J426" s="4">
        <f t="shared" si="29"/>
        <v>26.401892</v>
      </c>
      <c r="K426" s="4">
        <f t="shared" si="26"/>
        <v>153.598108</v>
      </c>
      <c r="L426" s="3">
        <f t="shared" si="27"/>
        <v>7.2630166350276184</v>
      </c>
    </row>
    <row r="427" spans="1:12" ht="20.100000000000001" customHeight="1" x14ac:dyDescent="0.25">
      <c r="A427" s="159" t="s">
        <v>270</v>
      </c>
      <c r="B427" s="2">
        <v>6</v>
      </c>
      <c r="C427" s="71">
        <v>-10.558809999999999</v>
      </c>
      <c r="D427" s="4">
        <v>-44.100996000000002</v>
      </c>
      <c r="E427" s="4"/>
      <c r="F427" s="4">
        <v>-44.100996000000002</v>
      </c>
      <c r="G427" s="4"/>
      <c r="H427" s="4">
        <f>IF(C427&lt;0,F427-C427,F427-C427)</f>
        <v>-33.542186000000001</v>
      </c>
      <c r="I427" s="4" t="str">
        <f t="shared" si="28"/>
        <v>-33,542186</v>
      </c>
      <c r="J427" s="4">
        <f t="shared" si="29"/>
        <v>33.542186000000001</v>
      </c>
      <c r="K427" s="4">
        <f t="shared" si="26"/>
        <v>146.45781399999998</v>
      </c>
      <c r="L427" s="3">
        <f t="shared" si="27"/>
        <v>7.1943413575110409</v>
      </c>
    </row>
    <row r="428" spans="1:12" ht="20.100000000000001" customHeight="1" x14ac:dyDescent="0.25">
      <c r="A428" s="159" t="s">
        <v>270</v>
      </c>
      <c r="B428" s="2">
        <v>6</v>
      </c>
      <c r="C428" s="71">
        <v>-10.558809999999999</v>
      </c>
      <c r="D428" s="4">
        <v>-23.077400999999998</v>
      </c>
      <c r="E428" s="4"/>
      <c r="F428" s="4">
        <v>-23.077400999999998</v>
      </c>
      <c r="G428" s="4"/>
      <c r="H428" s="4">
        <f>IF(C428&lt;0,F428-C428,F428-C428)</f>
        <v>-12.518590999999999</v>
      </c>
      <c r="I428" s="4" t="str">
        <f t="shared" si="28"/>
        <v>-12,518591</v>
      </c>
      <c r="J428" s="4">
        <f t="shared" si="29"/>
        <v>12.518591000000001</v>
      </c>
      <c r="K428" s="4">
        <f t="shared" si="26"/>
        <v>167.48140899999999</v>
      </c>
      <c r="L428" s="3">
        <f t="shared" si="27"/>
        <v>7.3878571502283066</v>
      </c>
    </row>
    <row r="429" spans="1:12" ht="20.100000000000001" customHeight="1" x14ac:dyDescent="0.25">
      <c r="A429" s="159" t="s">
        <v>270</v>
      </c>
      <c r="B429" s="2">
        <v>6</v>
      </c>
      <c r="C429" s="71">
        <v>-10.558809999999999</v>
      </c>
      <c r="D429" s="4">
        <v>-35.403075999999999</v>
      </c>
      <c r="E429" s="4"/>
      <c r="F429" s="4">
        <v>-35.403075999999999</v>
      </c>
      <c r="G429" s="4"/>
      <c r="H429" s="4">
        <f>IF(C429&lt;0,F429-C429,F429-C429)</f>
        <v>-24.844265999999998</v>
      </c>
      <c r="I429" s="4" t="str">
        <f t="shared" si="28"/>
        <v>-24,844266</v>
      </c>
      <c r="J429" s="4">
        <f t="shared" si="29"/>
        <v>24.844266000000001</v>
      </c>
      <c r="K429" s="4">
        <f t="shared" si="26"/>
        <v>155.155734</v>
      </c>
      <c r="L429" s="3">
        <f t="shared" si="27"/>
        <v>7.2775732044660639</v>
      </c>
    </row>
    <row r="430" spans="1:12" ht="20.100000000000001" customHeight="1" x14ac:dyDescent="0.25">
      <c r="A430" s="159" t="s">
        <v>270</v>
      </c>
      <c r="B430" s="2">
        <v>6</v>
      </c>
      <c r="C430" s="71">
        <v>-10.558809999999999</v>
      </c>
      <c r="D430" s="4">
        <v>-35.373601000000001</v>
      </c>
      <c r="E430" s="4"/>
      <c r="F430" s="4">
        <v>-35.373601000000001</v>
      </c>
      <c r="G430" s="4"/>
      <c r="H430" s="4">
        <f>IF(C430&lt;0,F430-C430,F430-C430)</f>
        <v>-24.814791</v>
      </c>
      <c r="I430" s="4" t="str">
        <f t="shared" si="28"/>
        <v>-24,814791</v>
      </c>
      <c r="J430" s="4">
        <f t="shared" si="29"/>
        <v>24.814791</v>
      </c>
      <c r="K430" s="4">
        <f t="shared" si="26"/>
        <v>155.18520899999999</v>
      </c>
      <c r="L430" s="3">
        <f t="shared" si="27"/>
        <v>7.2778472478201044</v>
      </c>
    </row>
    <row r="431" spans="1:12" ht="20.100000000000001" customHeight="1" x14ac:dyDescent="0.25">
      <c r="A431" s="159" t="s">
        <v>270</v>
      </c>
      <c r="B431" s="2">
        <v>7</v>
      </c>
      <c r="C431" s="71">
        <v>4.4330530000000001</v>
      </c>
      <c r="D431" s="4">
        <v>-59.803980000000003</v>
      </c>
      <c r="E431" s="4"/>
      <c r="F431" s="4">
        <v>-59.803980000000003</v>
      </c>
      <c r="G431" s="4"/>
      <c r="H431" s="4">
        <f>IF(C431&lt;0,F431-C431,F431-C431)</f>
        <v>-64.237032999999997</v>
      </c>
      <c r="I431" s="4" t="str">
        <f t="shared" si="28"/>
        <v>-64,237033</v>
      </c>
      <c r="J431" s="4">
        <f t="shared" si="29"/>
        <v>64.237032999999997</v>
      </c>
      <c r="K431" s="4">
        <f t="shared" si="26"/>
        <v>115.762967</v>
      </c>
      <c r="L431" s="3">
        <f t="shared" si="27"/>
        <v>6.8550299934443846</v>
      </c>
    </row>
    <row r="432" spans="1:12" ht="20.100000000000001" customHeight="1" x14ac:dyDescent="0.25">
      <c r="A432" s="159" t="s">
        <v>270</v>
      </c>
      <c r="B432" s="2">
        <v>7</v>
      </c>
      <c r="C432" s="71">
        <v>4.4330530000000001</v>
      </c>
      <c r="D432" s="4">
        <v>74.659109000000001</v>
      </c>
      <c r="E432" s="4">
        <v>74.659109000000001</v>
      </c>
      <c r="F432" s="4"/>
      <c r="G432" s="4">
        <f>IF(C432&lt;0,E432-C432,E432-C432)</f>
        <v>70.226056</v>
      </c>
      <c r="H432" s="4"/>
      <c r="I432" s="4" t="str">
        <f t="shared" si="28"/>
        <v>70,226056</v>
      </c>
      <c r="J432" s="4">
        <f t="shared" si="29"/>
        <v>70.226056</v>
      </c>
      <c r="K432" s="4">
        <f t="shared" si="26"/>
        <v>109.773944</v>
      </c>
      <c r="L432" s="3">
        <f t="shared" si="27"/>
        <v>6.7783918459126848</v>
      </c>
    </row>
    <row r="433" spans="1:12" ht="20.100000000000001" customHeight="1" x14ac:dyDescent="0.25">
      <c r="A433" s="159" t="s">
        <v>270</v>
      </c>
      <c r="B433" s="2">
        <v>7</v>
      </c>
      <c r="C433" s="71">
        <v>4.4330530000000001</v>
      </c>
      <c r="D433" s="4">
        <v>-18.354023000000002</v>
      </c>
      <c r="E433" s="4"/>
      <c r="F433" s="4">
        <v>-18.354023000000002</v>
      </c>
      <c r="G433" s="4"/>
      <c r="H433" s="4">
        <f>IF(C433&lt;0,F433-C433,F433-C433)</f>
        <v>-22.787076000000003</v>
      </c>
      <c r="I433" s="4" t="str">
        <f t="shared" si="28"/>
        <v>-22,787076</v>
      </c>
      <c r="J433" s="4">
        <f t="shared" si="29"/>
        <v>22.787075999999999</v>
      </c>
      <c r="K433" s="4">
        <f t="shared" si="26"/>
        <v>157.21292399999999</v>
      </c>
      <c r="L433" s="3">
        <f t="shared" si="27"/>
        <v>7.2965760118515037</v>
      </c>
    </row>
    <row r="434" spans="1:12" ht="20.100000000000001" customHeight="1" x14ac:dyDescent="0.25">
      <c r="A434" s="159" t="s">
        <v>270</v>
      </c>
      <c r="B434" s="2">
        <v>7</v>
      </c>
      <c r="C434" s="71">
        <v>4.4330530000000001</v>
      </c>
      <c r="D434" s="4">
        <v>69.287920999999997</v>
      </c>
      <c r="E434" s="4">
        <v>69.287920999999997</v>
      </c>
      <c r="F434" s="4"/>
      <c r="G434" s="4">
        <f>IF(C434&lt;0,E434-C434,E434-C434)</f>
        <v>64.854867999999996</v>
      </c>
      <c r="H434" s="4"/>
      <c r="I434" s="4" t="str">
        <f t="shared" si="28"/>
        <v>64,854868</v>
      </c>
      <c r="J434" s="4">
        <f t="shared" si="29"/>
        <v>64.854867999999996</v>
      </c>
      <c r="K434" s="4">
        <f t="shared" si="26"/>
        <v>115.145132</v>
      </c>
      <c r="L434" s="3">
        <f t="shared" si="27"/>
        <v>6.8473096092605532</v>
      </c>
    </row>
    <row r="435" spans="1:12" ht="20.100000000000001" customHeight="1" x14ac:dyDescent="0.25">
      <c r="A435" s="159" t="s">
        <v>270</v>
      </c>
      <c r="B435" s="2">
        <v>7</v>
      </c>
      <c r="C435" s="71">
        <v>4.4330530000000001</v>
      </c>
      <c r="D435" s="4">
        <v>41.130814999999998</v>
      </c>
      <c r="E435" s="4">
        <v>41.130814999999998</v>
      </c>
      <c r="F435" s="4"/>
      <c r="G435" s="4">
        <f>IF(C435&lt;0,E435-C435,E435-C435)</f>
        <v>36.697761999999997</v>
      </c>
      <c r="H435" s="4"/>
      <c r="I435" s="4" t="str">
        <f t="shared" si="28"/>
        <v>36,697762</v>
      </c>
      <c r="J435" s="4">
        <f t="shared" si="29"/>
        <v>36.697761999999997</v>
      </c>
      <c r="K435" s="4">
        <f t="shared" si="26"/>
        <v>143.30223799999999</v>
      </c>
      <c r="L435" s="3">
        <f t="shared" si="27"/>
        <v>7.1629173306119727</v>
      </c>
    </row>
    <row r="436" spans="1:12" ht="20.100000000000001" customHeight="1" x14ac:dyDescent="0.25">
      <c r="A436" s="159" t="s">
        <v>270</v>
      </c>
      <c r="B436" s="2">
        <v>7</v>
      </c>
      <c r="C436" s="71">
        <v>4.4330530000000001</v>
      </c>
      <c r="D436" s="4">
        <v>21.109528999999998</v>
      </c>
      <c r="E436" s="4">
        <v>21.109528999999998</v>
      </c>
      <c r="F436" s="4"/>
      <c r="G436" s="4">
        <f>IF(C436&lt;0,E436-C436,E436-C436)</f>
        <v>16.676475999999997</v>
      </c>
      <c r="H436" s="4"/>
      <c r="I436" s="4" t="str">
        <f t="shared" si="28"/>
        <v>16,676476</v>
      </c>
      <c r="J436" s="4">
        <f t="shared" si="29"/>
        <v>16.676476000000001</v>
      </c>
      <c r="K436" s="4">
        <f t="shared" si="26"/>
        <v>163.32352399999999</v>
      </c>
      <c r="L436" s="3">
        <f t="shared" si="27"/>
        <v>7.3515887915373401</v>
      </c>
    </row>
    <row r="437" spans="1:12" ht="20.100000000000001" customHeight="1" x14ac:dyDescent="0.25">
      <c r="A437" s="159" t="s">
        <v>270</v>
      </c>
      <c r="B437" s="2">
        <v>7</v>
      </c>
      <c r="C437" s="71">
        <v>4.4330530000000001</v>
      </c>
      <c r="D437" s="4">
        <v>-6.0857510000000001</v>
      </c>
      <c r="E437" s="4"/>
      <c r="F437" s="4">
        <v>-6.0857510000000001</v>
      </c>
      <c r="G437" s="4"/>
      <c r="H437" s="4">
        <f>IF(C437&lt;0,F437-C437,F437-C437)</f>
        <v>-10.518803999999999</v>
      </c>
      <c r="I437" s="4" t="str">
        <f t="shared" si="28"/>
        <v>-10,518804</v>
      </c>
      <c r="J437" s="4">
        <f t="shared" si="29"/>
        <v>10.518803999999999</v>
      </c>
      <c r="K437" s="4">
        <f t="shared" si="26"/>
        <v>169.48119600000001</v>
      </c>
      <c r="L437" s="3">
        <f t="shared" si="27"/>
        <v>7.4049814044788329</v>
      </c>
    </row>
    <row r="438" spans="1:12" ht="20.100000000000001" customHeight="1" x14ac:dyDescent="0.25">
      <c r="A438" s="159" t="s">
        <v>270</v>
      </c>
      <c r="B438" s="2">
        <v>8</v>
      </c>
      <c r="C438" s="71">
        <v>-6.7363660000000003</v>
      </c>
      <c r="D438" s="4">
        <v>78.906277000000003</v>
      </c>
      <c r="E438" s="4">
        <v>78.906277000000003</v>
      </c>
      <c r="F438" s="4"/>
      <c r="G438" s="4">
        <f>IF(C438&lt;0,E438-C438,E438-C438)</f>
        <v>85.642643000000007</v>
      </c>
      <c r="H438" s="4"/>
      <c r="I438" s="4" t="str">
        <f t="shared" si="28"/>
        <v>85,642643</v>
      </c>
      <c r="J438" s="4">
        <f t="shared" si="29"/>
        <v>85.642643000000007</v>
      </c>
      <c r="K438" s="4">
        <f t="shared" si="26"/>
        <v>94.357356999999993</v>
      </c>
      <c r="L438" s="3">
        <f t="shared" si="27"/>
        <v>6.5600631033715278</v>
      </c>
    </row>
    <row r="439" spans="1:12" ht="20.100000000000001" customHeight="1" x14ac:dyDescent="0.25">
      <c r="A439" s="159" t="s">
        <v>270</v>
      </c>
      <c r="B439" s="2">
        <v>8</v>
      </c>
      <c r="C439" s="71">
        <v>-6.7363660000000003</v>
      </c>
      <c r="D439" s="4">
        <v>64.824313000000004</v>
      </c>
      <c r="E439" s="4">
        <v>64.824313000000004</v>
      </c>
      <c r="F439" s="4"/>
      <c r="G439" s="4">
        <f>IF(C439&lt;0,E439-C439,E439-C439)</f>
        <v>71.560679000000007</v>
      </c>
      <c r="H439" s="4"/>
      <c r="I439" s="4" t="str">
        <f t="shared" si="28"/>
        <v>71,560679</v>
      </c>
      <c r="J439" s="4">
        <f t="shared" si="29"/>
        <v>71.560678999999993</v>
      </c>
      <c r="K439" s="4">
        <f t="shared" si="26"/>
        <v>108.43932100000001</v>
      </c>
      <c r="L439" s="3">
        <f t="shared" si="27"/>
        <v>6.7607441745605934</v>
      </c>
    </row>
    <row r="440" spans="1:12" ht="20.100000000000001" customHeight="1" x14ac:dyDescent="0.25">
      <c r="A440" s="159" t="s">
        <v>270</v>
      </c>
      <c r="B440" s="2">
        <v>8</v>
      </c>
      <c r="C440" s="71">
        <v>-6.7363660000000003</v>
      </c>
      <c r="D440" s="4">
        <v>63.014693999999999</v>
      </c>
      <c r="E440" s="4">
        <v>63.014693999999999</v>
      </c>
      <c r="F440" s="4"/>
      <c r="G440" s="4">
        <f>IF(C440&lt;0,E440-C440,E440-C440)</f>
        <v>69.751059999999995</v>
      </c>
      <c r="H440" s="4"/>
      <c r="I440" s="4" t="str">
        <f t="shared" si="28"/>
        <v>69,75106</v>
      </c>
      <c r="J440" s="4">
        <f t="shared" si="29"/>
        <v>69.751059999999995</v>
      </c>
      <c r="K440" s="4">
        <f t="shared" si="26"/>
        <v>110.24894</v>
      </c>
      <c r="L440" s="3">
        <f t="shared" si="27"/>
        <v>6.7846209746813759</v>
      </c>
    </row>
    <row r="441" spans="1:12" ht="20.100000000000001" customHeight="1" x14ac:dyDescent="0.25">
      <c r="A441" s="159" t="s">
        <v>270</v>
      </c>
      <c r="B441" s="2">
        <v>8</v>
      </c>
      <c r="C441" s="71">
        <v>-6.7363660000000003</v>
      </c>
      <c r="D441" s="4">
        <v>-64.153558000000004</v>
      </c>
      <c r="E441" s="4"/>
      <c r="F441" s="4">
        <v>-64.153558000000004</v>
      </c>
      <c r="G441" s="4"/>
      <c r="H441" s="4">
        <f>IF(C441&lt;0,F441-C441,F441-C441)</f>
        <v>-57.417192</v>
      </c>
      <c r="I441" s="4" t="str">
        <f t="shared" si="28"/>
        <v>-57,417192</v>
      </c>
      <c r="J441" s="4">
        <f t="shared" si="29"/>
        <v>57.417192</v>
      </c>
      <c r="K441" s="4">
        <f t="shared" si="26"/>
        <v>122.582808</v>
      </c>
      <c r="L441" s="3">
        <f t="shared" si="27"/>
        <v>6.9376128478218959</v>
      </c>
    </row>
    <row r="442" spans="1:12" ht="20.100000000000001" customHeight="1" x14ac:dyDescent="0.25">
      <c r="A442" s="159" t="s">
        <v>270</v>
      </c>
      <c r="B442" s="2">
        <v>8</v>
      </c>
      <c r="C442" s="71">
        <v>-6.7363660000000003</v>
      </c>
      <c r="D442" s="4">
        <v>-61.927512999999998</v>
      </c>
      <c r="E442" s="4"/>
      <c r="F442" s="4">
        <v>-61.927512999999998</v>
      </c>
      <c r="G442" s="4"/>
      <c r="H442" s="4">
        <f>IF(C442&lt;0,F442-C442,F442-C442)</f>
        <v>-55.191147000000001</v>
      </c>
      <c r="I442" s="4" t="str">
        <f t="shared" si="28"/>
        <v>-55,191147</v>
      </c>
      <c r="J442" s="4">
        <f t="shared" si="29"/>
        <v>55.191147000000001</v>
      </c>
      <c r="K442" s="4">
        <f t="shared" si="26"/>
        <v>124.808853</v>
      </c>
      <c r="L442" s="3">
        <f t="shared" si="27"/>
        <v>6.9635764615246076</v>
      </c>
    </row>
    <row r="443" spans="1:12" ht="20.100000000000001" customHeight="1" x14ac:dyDescent="0.25">
      <c r="A443" s="159" t="s">
        <v>270</v>
      </c>
      <c r="B443" s="2">
        <v>9</v>
      </c>
      <c r="C443" s="71">
        <v>-10.871791</v>
      </c>
      <c r="D443" s="4">
        <v>55.870725</v>
      </c>
      <c r="E443" s="4">
        <v>55.870725</v>
      </c>
      <c r="F443" s="4"/>
      <c r="G443" s="4">
        <f>IF(C443&lt;0,E443-C443,E443-C443)</f>
        <v>66.742515999999995</v>
      </c>
      <c r="H443" s="4"/>
      <c r="I443" s="4" t="str">
        <f t="shared" si="28"/>
        <v>66,742516</v>
      </c>
      <c r="J443" s="4">
        <f t="shared" si="29"/>
        <v>66.742515999999995</v>
      </c>
      <c r="K443" s="4">
        <f t="shared" si="26"/>
        <v>113.25748400000001</v>
      </c>
      <c r="L443" s="3">
        <f t="shared" si="27"/>
        <v>6.8234625757896668</v>
      </c>
    </row>
    <row r="444" spans="1:12" ht="20.100000000000001" customHeight="1" x14ac:dyDescent="0.25">
      <c r="A444" s="159" t="s">
        <v>270</v>
      </c>
      <c r="B444" s="2">
        <v>9</v>
      </c>
      <c r="C444" s="71">
        <v>-10.871791</v>
      </c>
      <c r="D444" s="4">
        <v>-41.856744999999997</v>
      </c>
      <c r="E444" s="4"/>
      <c r="F444" s="4">
        <v>-41.856744999999997</v>
      </c>
      <c r="G444" s="4"/>
      <c r="H444" s="4">
        <f>IF(C444&lt;0,F444-C444,F444-C444)</f>
        <v>-30.984953999999995</v>
      </c>
      <c r="I444" s="4" t="str">
        <f t="shared" si="28"/>
        <v>-30,984954</v>
      </c>
      <c r="J444" s="4">
        <f t="shared" si="29"/>
        <v>30.984953999999998</v>
      </c>
      <c r="K444" s="4">
        <f t="shared" si="26"/>
        <v>149.01504600000001</v>
      </c>
      <c r="L444" s="3">
        <f t="shared" si="27"/>
        <v>7.2193141962587033</v>
      </c>
    </row>
    <row r="445" spans="1:12" ht="20.100000000000001" customHeight="1" x14ac:dyDescent="0.25">
      <c r="A445" s="159" t="s">
        <v>270</v>
      </c>
      <c r="B445" s="2">
        <v>9</v>
      </c>
      <c r="C445" s="71">
        <v>-10.871791</v>
      </c>
      <c r="D445" s="4">
        <v>51.874122999999997</v>
      </c>
      <c r="E445" s="4">
        <v>51.874122999999997</v>
      </c>
      <c r="F445" s="4"/>
      <c r="G445" s="4">
        <f>IF(C445&lt;0,E445-C445,E445-C445)</f>
        <v>62.745913999999999</v>
      </c>
      <c r="H445" s="4"/>
      <c r="I445" s="4" t="str">
        <f t="shared" si="28"/>
        <v>62,745914</v>
      </c>
      <c r="J445" s="4">
        <f t="shared" si="29"/>
        <v>62.745913999999999</v>
      </c>
      <c r="K445" s="4">
        <f t="shared" si="26"/>
        <v>117.254086</v>
      </c>
      <c r="L445" s="3">
        <f t="shared" si="27"/>
        <v>6.8734943875620784</v>
      </c>
    </row>
    <row r="446" spans="1:12" ht="20.100000000000001" customHeight="1" x14ac:dyDescent="0.25">
      <c r="A446" s="159" t="s">
        <v>270</v>
      </c>
      <c r="B446" s="2">
        <v>9</v>
      </c>
      <c r="C446" s="71">
        <v>-10.871791</v>
      </c>
      <c r="D446" s="4">
        <v>48.407130000000002</v>
      </c>
      <c r="E446" s="4">
        <v>48.407130000000002</v>
      </c>
      <c r="F446" s="4"/>
      <c r="G446" s="4">
        <f>IF(C446&lt;0,E446-C446,E446-C446)</f>
        <v>59.278921000000004</v>
      </c>
      <c r="H446" s="4"/>
      <c r="I446" s="4" t="str">
        <f t="shared" si="28"/>
        <v>59,278921</v>
      </c>
      <c r="J446" s="4">
        <f t="shared" si="29"/>
        <v>59.278920999999997</v>
      </c>
      <c r="K446" s="4">
        <f t="shared" si="26"/>
        <v>120.721079</v>
      </c>
      <c r="L446" s="3">
        <f t="shared" si="27"/>
        <v>6.9155337955580585</v>
      </c>
    </row>
    <row r="447" spans="1:12" ht="20.100000000000001" customHeight="1" x14ac:dyDescent="0.25">
      <c r="A447" s="159" t="s">
        <v>270</v>
      </c>
      <c r="B447" s="2">
        <v>9</v>
      </c>
      <c r="C447" s="71">
        <v>-10.871791</v>
      </c>
      <c r="D447" s="4">
        <v>-17.056965999999999</v>
      </c>
      <c r="E447" s="4"/>
      <c r="F447" s="4">
        <v>-17.056965999999999</v>
      </c>
      <c r="G447" s="4"/>
      <c r="H447" s="4">
        <f>IF(C447&lt;0,F447-C447,F447-C447)</f>
        <v>-6.1851749999999992</v>
      </c>
      <c r="I447" s="4" t="str">
        <f t="shared" si="28"/>
        <v>-6,185175</v>
      </c>
      <c r="J447" s="4">
        <f t="shared" si="29"/>
        <v>6.1851750000000001</v>
      </c>
      <c r="K447" s="4">
        <f t="shared" si="26"/>
        <v>173.81482500000001</v>
      </c>
      <c r="L447" s="3">
        <f t="shared" si="27"/>
        <v>7.4414073274037094</v>
      </c>
    </row>
    <row r="448" spans="1:12" ht="20.100000000000001" customHeight="1" x14ac:dyDescent="0.25">
      <c r="A448" s="159" t="s">
        <v>270</v>
      </c>
      <c r="B448" s="2">
        <v>10</v>
      </c>
      <c r="C448" s="71">
        <v>-32.617505999999999</v>
      </c>
      <c r="D448" s="4">
        <v>-77.366637999999995</v>
      </c>
      <c r="E448" s="4"/>
      <c r="F448" s="4">
        <v>-77.366637999999995</v>
      </c>
      <c r="G448" s="4"/>
      <c r="H448" s="4">
        <f>IF(C448&lt;0,F448-C448,F448-C448)</f>
        <v>-44.749131999999996</v>
      </c>
      <c r="I448" s="4" t="str">
        <f t="shared" si="28"/>
        <v>-44,749132</v>
      </c>
      <c r="J448" s="4">
        <f t="shared" si="29"/>
        <v>44.749132000000003</v>
      </c>
      <c r="K448" s="4">
        <f t="shared" si="26"/>
        <v>135.250868</v>
      </c>
      <c r="L448" s="3">
        <f t="shared" si="27"/>
        <v>7.0794940426458703</v>
      </c>
    </row>
    <row r="449" spans="1:12" ht="20.100000000000001" customHeight="1" x14ac:dyDescent="0.25">
      <c r="A449" s="159" t="s">
        <v>270</v>
      </c>
      <c r="B449" s="2">
        <v>10</v>
      </c>
      <c r="C449" s="71">
        <v>-32.617505999999999</v>
      </c>
      <c r="D449" s="4">
        <v>38.238760999999997</v>
      </c>
      <c r="E449" s="4">
        <v>38.238760999999997</v>
      </c>
      <c r="F449" s="4"/>
      <c r="G449" s="4">
        <f>IF(C449&lt;0,E449-C449,E449-C449)</f>
        <v>70.856267000000003</v>
      </c>
      <c r="H449" s="4"/>
      <c r="I449" s="4" t="str">
        <f t="shared" si="28"/>
        <v>70,856267</v>
      </c>
      <c r="J449" s="4">
        <f t="shared" si="29"/>
        <v>70.856267000000003</v>
      </c>
      <c r="K449" s="4">
        <f t="shared" si="26"/>
        <v>109.143733</v>
      </c>
      <c r="L449" s="3">
        <f t="shared" si="27"/>
        <v>6.7700854833705595</v>
      </c>
    </row>
    <row r="450" spans="1:12" ht="20.100000000000001" customHeight="1" x14ac:dyDescent="0.25">
      <c r="A450" s="159" t="s">
        <v>270</v>
      </c>
      <c r="B450" s="2">
        <v>10</v>
      </c>
      <c r="C450" s="71">
        <v>-32.617505999999999</v>
      </c>
      <c r="D450" s="4">
        <v>36.985036000000001</v>
      </c>
      <c r="E450" s="4">
        <v>36.985036000000001</v>
      </c>
      <c r="F450" s="4"/>
      <c r="G450" s="4">
        <f>IF(C450&lt;0,E450-C450,E450-C450)</f>
        <v>69.602542</v>
      </c>
      <c r="H450" s="4"/>
      <c r="I450" s="4" t="str">
        <f t="shared" si="28"/>
        <v>69,602542</v>
      </c>
      <c r="J450" s="4">
        <f t="shared" si="29"/>
        <v>69.602542</v>
      </c>
      <c r="K450" s="4">
        <f t="shared" si="26"/>
        <v>110.397458</v>
      </c>
      <c r="L450" s="3">
        <f t="shared" si="27"/>
        <v>6.7865631429323336</v>
      </c>
    </row>
    <row r="451" spans="1:12" ht="20.100000000000001" customHeight="1" x14ac:dyDescent="0.25">
      <c r="A451" s="159" t="s">
        <v>270</v>
      </c>
      <c r="B451" s="2">
        <v>10</v>
      </c>
      <c r="C451" s="71">
        <v>-32.617505999999999</v>
      </c>
      <c r="D451" s="4">
        <v>-82.266401999999999</v>
      </c>
      <c r="E451" s="4"/>
      <c r="F451" s="4">
        <v>-82.266401999999999</v>
      </c>
      <c r="G451" s="4"/>
      <c r="H451" s="4">
        <f>IF(C451&lt;0,F451-C451,F451-C451)</f>
        <v>-49.648896000000001</v>
      </c>
      <c r="I451" s="4" t="str">
        <f t="shared" si="28"/>
        <v>-49,648896</v>
      </c>
      <c r="J451" s="4">
        <f t="shared" si="29"/>
        <v>49.648896000000001</v>
      </c>
      <c r="K451" s="4">
        <f t="shared" ref="K451:K514" si="31">180-J451</f>
        <v>130.35110399999999</v>
      </c>
      <c r="L451" s="3">
        <f t="shared" ref="L451:L514" si="32">LOG(K451,2)</f>
        <v>7.0262589915095708</v>
      </c>
    </row>
    <row r="452" spans="1:12" ht="20.100000000000001" customHeight="1" x14ac:dyDescent="0.25">
      <c r="A452" s="159" t="s">
        <v>270</v>
      </c>
      <c r="B452" s="2">
        <v>11</v>
      </c>
      <c r="C452" s="71">
        <v>-50.336627</v>
      </c>
      <c r="D452" s="4">
        <v>28.495639000000001</v>
      </c>
      <c r="E452" s="4">
        <v>28.495639000000001</v>
      </c>
      <c r="F452" s="4"/>
      <c r="G452" s="4">
        <f>IF(C452&lt;0,E452-C452,E452-C452)</f>
        <v>78.832266000000004</v>
      </c>
      <c r="H452" s="4"/>
      <c r="I452" s="4" t="str">
        <f t="shared" si="28"/>
        <v>78,832266</v>
      </c>
      <c r="J452" s="4">
        <f t="shared" si="29"/>
        <v>78.832266000000004</v>
      </c>
      <c r="K452" s="4">
        <f t="shared" si="31"/>
        <v>101.167734</v>
      </c>
      <c r="L452" s="3">
        <f t="shared" si="32"/>
        <v>6.6606054262434302</v>
      </c>
    </row>
    <row r="453" spans="1:12" ht="20.100000000000001" customHeight="1" x14ac:dyDescent="0.25">
      <c r="A453" s="159" t="s">
        <v>270</v>
      </c>
      <c r="B453" s="2">
        <v>11</v>
      </c>
      <c r="C453" s="71">
        <v>-50.336627</v>
      </c>
      <c r="D453" s="4">
        <v>-29.475888999999999</v>
      </c>
      <c r="E453" s="4"/>
      <c r="F453" s="4">
        <v>-29.475888999999999</v>
      </c>
      <c r="G453" s="4"/>
      <c r="H453" s="4">
        <f>IF(C453&lt;0,F453-C453,F453-C453)</f>
        <v>20.860738000000001</v>
      </c>
      <c r="I453" s="4" t="str">
        <f t="shared" si="28"/>
        <v>20,860738</v>
      </c>
      <c r="J453" s="4">
        <f t="shared" si="29"/>
        <v>20.860738000000001</v>
      </c>
      <c r="K453" s="4">
        <f t="shared" si="31"/>
        <v>159.139262</v>
      </c>
      <c r="L453" s="3">
        <f t="shared" si="32"/>
        <v>7.3141460034749741</v>
      </c>
    </row>
    <row r="454" spans="1:12" ht="20.100000000000001" customHeight="1" x14ac:dyDescent="0.25">
      <c r="A454" s="159" t="s">
        <v>270</v>
      </c>
      <c r="B454" s="2">
        <v>11</v>
      </c>
      <c r="C454" s="71">
        <v>-50.336627</v>
      </c>
      <c r="D454" s="4">
        <v>-56.807062999999999</v>
      </c>
      <c r="E454" s="4"/>
      <c r="F454" s="4">
        <v>-56.807062999999999</v>
      </c>
      <c r="G454" s="4"/>
      <c r="H454" s="4">
        <f>IF(C454&lt;0,F454-C454,F454-C454)</f>
        <v>-6.4704359999999994</v>
      </c>
      <c r="I454" s="4" t="str">
        <f t="shared" si="28"/>
        <v>-6,470436</v>
      </c>
      <c r="J454" s="4">
        <f t="shared" si="29"/>
        <v>6.4704360000000003</v>
      </c>
      <c r="K454" s="4">
        <f t="shared" si="31"/>
        <v>173.52956399999999</v>
      </c>
      <c r="L454" s="3">
        <f t="shared" si="32"/>
        <v>7.439037663544914</v>
      </c>
    </row>
    <row r="455" spans="1:12" ht="20.100000000000001" customHeight="1" x14ac:dyDescent="0.25">
      <c r="A455" s="159" t="s">
        <v>270</v>
      </c>
      <c r="B455" s="2">
        <v>11</v>
      </c>
      <c r="C455" s="71">
        <v>-50.336627</v>
      </c>
      <c r="D455" s="4">
        <v>-76.976920000000007</v>
      </c>
      <c r="E455" s="4"/>
      <c r="F455" s="4">
        <v>-76.976920000000007</v>
      </c>
      <c r="G455" s="4"/>
      <c r="H455" s="4">
        <f>IF(C455&lt;0,F455-C455,F455-C455)</f>
        <v>-26.640293000000007</v>
      </c>
      <c r="I455" s="4" t="str">
        <f t="shared" ref="I455:I516" si="33">CONCATENATE(G455,H455)</f>
        <v>-26,640293</v>
      </c>
      <c r="J455" s="4">
        <f t="shared" si="29"/>
        <v>26.640293</v>
      </c>
      <c r="K455" s="4">
        <f t="shared" si="31"/>
        <v>153.35970700000001</v>
      </c>
      <c r="L455" s="3">
        <f t="shared" si="32"/>
        <v>7.2607756755681088</v>
      </c>
    </row>
    <row r="456" spans="1:12" ht="20.100000000000001" customHeight="1" x14ac:dyDescent="0.25">
      <c r="A456" s="159" t="s">
        <v>270</v>
      </c>
      <c r="B456" s="2">
        <v>12</v>
      </c>
      <c r="C456" s="71">
        <v>3.0193970000000001</v>
      </c>
      <c r="D456" s="4">
        <v>56.572034000000002</v>
      </c>
      <c r="E456" s="4">
        <v>56.572034000000002</v>
      </c>
      <c r="F456" s="4"/>
      <c r="G456" s="4">
        <f>IF(C456&lt;0,E456-C456,E456-C456)</f>
        <v>53.552637000000004</v>
      </c>
      <c r="H456" s="4"/>
      <c r="I456" s="4" t="str">
        <f t="shared" si="33"/>
        <v>53,552637</v>
      </c>
      <c r="J456" s="4">
        <f t="shared" ref="J456:J517" si="34">ABS(I456)</f>
        <v>53.552636999999997</v>
      </c>
      <c r="K456" s="4">
        <f t="shared" si="31"/>
        <v>126.447363</v>
      </c>
      <c r="L456" s="3">
        <f t="shared" si="32"/>
        <v>6.982393140366292</v>
      </c>
    </row>
    <row r="457" spans="1:12" ht="20.100000000000001" customHeight="1" x14ac:dyDescent="0.25">
      <c r="A457" s="159" t="s">
        <v>270</v>
      </c>
      <c r="B457" s="2">
        <v>12</v>
      </c>
      <c r="C457" s="71">
        <v>3.0193970000000001</v>
      </c>
      <c r="D457" s="4">
        <v>60.508209999999998</v>
      </c>
      <c r="E457" s="4">
        <v>60.508209999999998</v>
      </c>
      <c r="F457" s="4"/>
      <c r="G457" s="4">
        <f>IF(C457&lt;0,E457-C457,E457-C457)</f>
        <v>57.488813</v>
      </c>
      <c r="H457" s="4"/>
      <c r="I457" s="4" t="str">
        <f t="shared" si="33"/>
        <v>57,488813</v>
      </c>
      <c r="J457" s="4">
        <f t="shared" si="34"/>
        <v>57.488813</v>
      </c>
      <c r="K457" s="4">
        <f t="shared" si="31"/>
        <v>122.51118700000001</v>
      </c>
      <c r="L457" s="3">
        <f t="shared" si="32"/>
        <v>6.9367696834313151</v>
      </c>
    </row>
    <row r="458" spans="1:12" ht="20.100000000000001" customHeight="1" x14ac:dyDescent="0.25">
      <c r="A458" s="159" t="s">
        <v>270</v>
      </c>
      <c r="B458" s="2">
        <v>12</v>
      </c>
      <c r="C458" s="71">
        <v>3.0193970000000001</v>
      </c>
      <c r="D458" s="4">
        <v>59.488771999999997</v>
      </c>
      <c r="E458" s="4">
        <v>59.488771999999997</v>
      </c>
      <c r="F458" s="4"/>
      <c r="G458" s="4">
        <f>IF(C458&lt;0,E458-C458,E458-C458)</f>
        <v>56.469374999999999</v>
      </c>
      <c r="H458" s="4"/>
      <c r="I458" s="4" t="str">
        <f t="shared" si="33"/>
        <v>56,469375</v>
      </c>
      <c r="J458" s="4">
        <f t="shared" si="34"/>
        <v>56.469374999999999</v>
      </c>
      <c r="K458" s="4">
        <f t="shared" si="31"/>
        <v>123.530625</v>
      </c>
      <c r="L458" s="3">
        <f t="shared" si="32"/>
        <v>6.9487249405598597</v>
      </c>
    </row>
    <row r="459" spans="1:12" ht="20.100000000000001" customHeight="1" x14ac:dyDescent="0.25">
      <c r="A459" s="159" t="s">
        <v>270</v>
      </c>
      <c r="B459" s="2">
        <v>12</v>
      </c>
      <c r="C459" s="71">
        <v>3.0193970000000001</v>
      </c>
      <c r="D459" s="4">
        <v>-42.614055999999998</v>
      </c>
      <c r="E459" s="4"/>
      <c r="F459" s="4">
        <v>-42.614055999999998</v>
      </c>
      <c r="G459" s="4"/>
      <c r="H459" s="4">
        <f>IF(C459&lt;0,F459-C459,F459-C459)</f>
        <v>-45.633452999999996</v>
      </c>
      <c r="I459" s="4" t="str">
        <f t="shared" si="33"/>
        <v>-45,633453</v>
      </c>
      <c r="J459" s="4">
        <f t="shared" si="34"/>
        <v>45.633453000000003</v>
      </c>
      <c r="K459" s="4">
        <f t="shared" si="31"/>
        <v>134.366547</v>
      </c>
      <c r="L459" s="3">
        <f t="shared" si="32"/>
        <v>7.0700301873808638</v>
      </c>
    </row>
    <row r="460" spans="1:12" ht="20.100000000000001" customHeight="1" x14ac:dyDescent="0.25">
      <c r="A460" s="159" t="s">
        <v>270</v>
      </c>
      <c r="B460" s="2">
        <v>12</v>
      </c>
      <c r="C460" s="71">
        <v>3.0193970000000001</v>
      </c>
      <c r="D460" s="4">
        <v>-11.918241</v>
      </c>
      <c r="E460" s="4"/>
      <c r="F460" s="4">
        <v>-11.918241</v>
      </c>
      <c r="G460" s="4"/>
      <c r="H460" s="4">
        <f>IF(C460&lt;0,F460-C460,F460-C460)</f>
        <v>-14.937638</v>
      </c>
      <c r="I460" s="4" t="str">
        <f t="shared" si="33"/>
        <v>-14,937638</v>
      </c>
      <c r="J460" s="4">
        <f t="shared" si="34"/>
        <v>14.937638</v>
      </c>
      <c r="K460" s="4">
        <f t="shared" si="31"/>
        <v>165.06236200000001</v>
      </c>
      <c r="L460" s="3">
        <f t="shared" si="32"/>
        <v>7.3668673800057975</v>
      </c>
    </row>
    <row r="461" spans="1:12" ht="20.100000000000001" customHeight="1" x14ac:dyDescent="0.25">
      <c r="A461" s="159" t="s">
        <v>270</v>
      </c>
      <c r="B461" s="2">
        <v>13</v>
      </c>
      <c r="C461" s="71">
        <v>-1.3555109999999999</v>
      </c>
      <c r="D461" s="4">
        <v>67.554713000000007</v>
      </c>
      <c r="E461" s="4">
        <v>67.554713000000007</v>
      </c>
      <c r="F461" s="4"/>
      <c r="G461" s="4">
        <f>IF(C461&lt;0,E461-C461,E461-C461)</f>
        <v>68.910223999999999</v>
      </c>
      <c r="H461" s="4"/>
      <c r="I461" s="4" t="str">
        <f t="shared" si="33"/>
        <v>68,910224</v>
      </c>
      <c r="J461" s="4">
        <f t="shared" si="34"/>
        <v>68.910223999999999</v>
      </c>
      <c r="K461" s="4">
        <f t="shared" si="31"/>
        <v>111.089776</v>
      </c>
      <c r="L461" s="3">
        <f t="shared" si="32"/>
        <v>6.7955822360892109</v>
      </c>
    </row>
    <row r="462" spans="1:12" ht="20.100000000000001" customHeight="1" x14ac:dyDescent="0.25">
      <c r="A462" s="159" t="s">
        <v>270</v>
      </c>
      <c r="B462" s="2">
        <v>13</v>
      </c>
      <c r="C462" s="71">
        <v>-1.3555109999999999</v>
      </c>
      <c r="D462" s="4">
        <v>-83.742065999999994</v>
      </c>
      <c r="E462" s="4"/>
      <c r="F462" s="4">
        <v>-83.742065999999994</v>
      </c>
      <c r="G462" s="4"/>
      <c r="H462" s="4">
        <f>IF(C462&lt;0,F462-C462,F462-C462)</f>
        <v>-82.386554999999987</v>
      </c>
      <c r="I462" s="4" t="str">
        <f t="shared" si="33"/>
        <v>-82,386555</v>
      </c>
      <c r="J462" s="4">
        <f t="shared" si="34"/>
        <v>82.386555000000001</v>
      </c>
      <c r="K462" s="4">
        <f t="shared" si="31"/>
        <v>97.613444999999999</v>
      </c>
      <c r="L462" s="3">
        <f t="shared" si="32"/>
        <v>6.6090079690988546</v>
      </c>
    </row>
    <row r="463" spans="1:12" ht="20.100000000000001" customHeight="1" x14ac:dyDescent="0.25">
      <c r="A463" s="159" t="s">
        <v>270</v>
      </c>
      <c r="B463" s="2">
        <v>13</v>
      </c>
      <c r="C463" s="71">
        <v>-1.3555109999999999</v>
      </c>
      <c r="D463" s="4">
        <v>49.070366</v>
      </c>
      <c r="E463" s="4">
        <v>49.070366</v>
      </c>
      <c r="F463" s="4"/>
      <c r="G463" s="4">
        <f>IF(C463&lt;0,E463-C463,E463-C463)</f>
        <v>50.425877</v>
      </c>
      <c r="H463" s="4"/>
      <c r="I463" s="4" t="str">
        <f t="shared" si="33"/>
        <v>50,425877</v>
      </c>
      <c r="J463" s="4">
        <f t="shared" si="34"/>
        <v>50.425877</v>
      </c>
      <c r="K463" s="4">
        <f t="shared" si="31"/>
        <v>129.57412299999999</v>
      </c>
      <c r="L463" s="3">
        <f t="shared" si="32"/>
        <v>7.0176338188989753</v>
      </c>
    </row>
    <row r="464" spans="1:12" ht="20.100000000000001" customHeight="1" x14ac:dyDescent="0.25">
      <c r="A464" s="159" t="s">
        <v>270</v>
      </c>
      <c r="B464" s="2">
        <v>13</v>
      </c>
      <c r="C464" s="71">
        <v>-1.3555109999999999</v>
      </c>
      <c r="D464" s="4">
        <v>-53.278409000000003</v>
      </c>
      <c r="E464" s="4"/>
      <c r="F464" s="4">
        <v>-53.278409000000003</v>
      </c>
      <c r="G464" s="4"/>
      <c r="H464" s="4">
        <f>IF(C464&lt;0,F464-C464,F464-C464)</f>
        <v>-51.922898000000004</v>
      </c>
      <c r="I464" s="4" t="str">
        <f t="shared" si="33"/>
        <v>-51,922898</v>
      </c>
      <c r="J464" s="4">
        <f t="shared" si="34"/>
        <v>51.922898000000004</v>
      </c>
      <c r="K464" s="4">
        <f t="shared" si="31"/>
        <v>128.077102</v>
      </c>
      <c r="L464" s="3">
        <f t="shared" si="32"/>
        <v>7.0008687592567638</v>
      </c>
    </row>
    <row r="465" spans="1:12" ht="20.100000000000001" customHeight="1" x14ac:dyDescent="0.25">
      <c r="A465" s="159" t="s">
        <v>270</v>
      </c>
      <c r="B465" s="2">
        <v>13</v>
      </c>
      <c r="C465" s="71">
        <v>-1.3555109999999999</v>
      </c>
      <c r="D465" s="4">
        <v>14.288964</v>
      </c>
      <c r="E465" s="4">
        <v>14.288964</v>
      </c>
      <c r="F465" s="4"/>
      <c r="G465" s="4">
        <f>IF(C465&lt;0,E465-C465,E465-C465)</f>
        <v>15.644475</v>
      </c>
      <c r="H465" s="4"/>
      <c r="I465" s="4" t="str">
        <f t="shared" si="33"/>
        <v>15,644475</v>
      </c>
      <c r="J465" s="4">
        <f t="shared" si="34"/>
        <v>15.644475</v>
      </c>
      <c r="K465" s="4">
        <f t="shared" si="31"/>
        <v>164.355525</v>
      </c>
      <c r="L465" s="3">
        <f t="shared" si="32"/>
        <v>7.3606761448611806</v>
      </c>
    </row>
    <row r="466" spans="1:12" ht="20.100000000000001" customHeight="1" x14ac:dyDescent="0.25">
      <c r="A466" s="159" t="s">
        <v>270</v>
      </c>
      <c r="B466" s="2">
        <v>14</v>
      </c>
      <c r="C466" s="71">
        <v>-12.909064000000001</v>
      </c>
      <c r="D466" s="4">
        <v>80.598021000000003</v>
      </c>
      <c r="E466" s="4">
        <v>80.598021000000003</v>
      </c>
      <c r="F466" s="4"/>
      <c r="G466" s="4">
        <f>IF(C466&lt;0,E466-C466,E466-C466)</f>
        <v>93.507085000000004</v>
      </c>
      <c r="H466" s="4"/>
      <c r="I466" s="4" t="str">
        <f t="shared" si="33"/>
        <v>93,507085</v>
      </c>
      <c r="J466" s="4">
        <f t="shared" si="34"/>
        <v>93.507085000000004</v>
      </c>
      <c r="K466" s="4">
        <f t="shared" si="31"/>
        <v>86.492914999999996</v>
      </c>
      <c r="L466" s="3">
        <f t="shared" si="32"/>
        <v>6.4345100552321455</v>
      </c>
    </row>
    <row r="467" spans="1:12" ht="20.100000000000001" customHeight="1" x14ac:dyDescent="0.25">
      <c r="A467" s="159" t="s">
        <v>270</v>
      </c>
      <c r="B467" s="2">
        <v>14</v>
      </c>
      <c r="C467" s="71">
        <v>-12.909064000000001</v>
      </c>
      <c r="D467" s="4">
        <v>81.598589000000004</v>
      </c>
      <c r="E467" s="4">
        <v>81.598589000000004</v>
      </c>
      <c r="F467" s="4"/>
      <c r="G467" s="4">
        <f>IF(C467&lt;0,E467-C467,E467-C467)</f>
        <v>94.507653000000005</v>
      </c>
      <c r="H467" s="4"/>
      <c r="I467" s="4" t="str">
        <f t="shared" si="33"/>
        <v>94,507653</v>
      </c>
      <c r="J467" s="4">
        <f t="shared" si="34"/>
        <v>94.507653000000005</v>
      </c>
      <c r="K467" s="4">
        <f t="shared" si="31"/>
        <v>85.492346999999995</v>
      </c>
      <c r="L467" s="3">
        <f t="shared" si="32"/>
        <v>6.4177233752448668</v>
      </c>
    </row>
    <row r="468" spans="1:12" ht="20.100000000000001" customHeight="1" x14ac:dyDescent="0.25">
      <c r="A468" s="159" t="s">
        <v>270</v>
      </c>
      <c r="B468" s="2">
        <v>14</v>
      </c>
      <c r="C468" s="71">
        <v>-12.909064000000001</v>
      </c>
      <c r="D468" s="4">
        <v>78.293563000000006</v>
      </c>
      <c r="E468" s="4">
        <v>78.293563000000006</v>
      </c>
      <c r="F468" s="4"/>
      <c r="G468" s="4">
        <f>IF(C468&lt;0,E468-C468,E468-C468)</f>
        <v>91.202627000000007</v>
      </c>
      <c r="H468" s="4"/>
      <c r="I468" s="4" t="str">
        <f t="shared" si="33"/>
        <v>91,202627</v>
      </c>
      <c r="J468" s="4">
        <f t="shared" si="34"/>
        <v>91.202627000000007</v>
      </c>
      <c r="K468" s="4">
        <f t="shared" si="31"/>
        <v>88.797372999999993</v>
      </c>
      <c r="L468" s="3">
        <f t="shared" si="32"/>
        <v>6.4724450911031335</v>
      </c>
    </row>
    <row r="469" spans="1:12" ht="20.100000000000001" customHeight="1" x14ac:dyDescent="0.25">
      <c r="A469" s="159" t="s">
        <v>270</v>
      </c>
      <c r="B469" s="2">
        <v>14</v>
      </c>
      <c r="C469" s="71">
        <v>-12.909064000000001</v>
      </c>
      <c r="D469" s="4">
        <v>72.387422000000001</v>
      </c>
      <c r="E469" s="4">
        <v>72.387422000000001</v>
      </c>
      <c r="F469" s="4"/>
      <c r="G469" s="4">
        <f>IF(C469&lt;0,E469-C469,E469-C469)</f>
        <v>85.296486000000002</v>
      </c>
      <c r="H469" s="4"/>
      <c r="I469" s="4" t="str">
        <f t="shared" si="33"/>
        <v>85,296486</v>
      </c>
      <c r="J469" s="4">
        <f t="shared" si="34"/>
        <v>85.296486000000002</v>
      </c>
      <c r="K469" s="4">
        <f t="shared" si="31"/>
        <v>94.703513999999998</v>
      </c>
      <c r="L469" s="3">
        <f t="shared" si="32"/>
        <v>6.5653460531714929</v>
      </c>
    </row>
    <row r="470" spans="1:12" ht="20.100000000000001" customHeight="1" x14ac:dyDescent="0.25">
      <c r="A470" s="159" t="s">
        <v>270</v>
      </c>
      <c r="B470" s="2">
        <v>14</v>
      </c>
      <c r="C470" s="71">
        <v>-12.909064000000001</v>
      </c>
      <c r="D470" s="4">
        <v>-57.264774000000003</v>
      </c>
      <c r="E470" s="4"/>
      <c r="F470" s="4">
        <v>-57.264774000000003</v>
      </c>
      <c r="G470" s="4"/>
      <c r="H470" s="4">
        <f>IF(C470&lt;0,F470-C470,F470-C470)</f>
        <v>-44.355710000000002</v>
      </c>
      <c r="I470" s="4" t="str">
        <f t="shared" si="33"/>
        <v>-44,35571</v>
      </c>
      <c r="J470" s="4">
        <f t="shared" si="34"/>
        <v>44.355710000000002</v>
      </c>
      <c r="K470" s="4">
        <f t="shared" si="31"/>
        <v>135.64429000000001</v>
      </c>
      <c r="L470" s="3">
        <f t="shared" si="32"/>
        <v>7.083684507854751</v>
      </c>
    </row>
    <row r="471" spans="1:12" ht="20.100000000000001" customHeight="1" x14ac:dyDescent="0.25">
      <c r="A471" s="159" t="s">
        <v>270</v>
      </c>
      <c r="B471" s="2">
        <v>14</v>
      </c>
      <c r="C471" s="71">
        <v>-12.909064000000001</v>
      </c>
      <c r="D471" s="4">
        <v>-26.261700999999999</v>
      </c>
      <c r="E471" s="4"/>
      <c r="F471" s="4">
        <v>-26.261700999999999</v>
      </c>
      <c r="G471" s="4"/>
      <c r="H471" s="4">
        <f>IF(C471&lt;0,F471-C471,F471-C471)</f>
        <v>-13.352636999999998</v>
      </c>
      <c r="I471" s="4" t="str">
        <f t="shared" si="33"/>
        <v>-13,352637</v>
      </c>
      <c r="J471" s="4">
        <f t="shared" si="34"/>
        <v>13.352637</v>
      </c>
      <c r="K471" s="4">
        <f t="shared" si="31"/>
        <v>166.64736300000001</v>
      </c>
      <c r="L471" s="3">
        <f t="shared" si="32"/>
        <v>7.3806546784384714</v>
      </c>
    </row>
    <row r="472" spans="1:12" ht="20.100000000000001" customHeight="1" x14ac:dyDescent="0.25">
      <c r="A472" s="159" t="s">
        <v>270</v>
      </c>
      <c r="B472" s="2">
        <v>15</v>
      </c>
      <c r="C472" s="71">
        <v>-9.3242790000000007</v>
      </c>
      <c r="D472" s="4">
        <v>82.342290000000006</v>
      </c>
      <c r="E472" s="4">
        <v>82.342290000000006</v>
      </c>
      <c r="F472" s="4"/>
      <c r="G472" s="4">
        <f>IF(C472&lt;0,E472-C472,E472-C472)</f>
        <v>91.66656900000001</v>
      </c>
      <c r="H472" s="4"/>
      <c r="I472" s="4" t="str">
        <f t="shared" si="33"/>
        <v>91,666569</v>
      </c>
      <c r="J472" s="4">
        <f t="shared" si="34"/>
        <v>91.666568999999996</v>
      </c>
      <c r="K472" s="4">
        <f t="shared" si="31"/>
        <v>88.333431000000004</v>
      </c>
      <c r="L472" s="3">
        <f t="shared" si="32"/>
        <v>6.4648876438592664</v>
      </c>
    </row>
    <row r="473" spans="1:12" ht="20.100000000000001" customHeight="1" x14ac:dyDescent="0.25">
      <c r="A473" s="159" t="s">
        <v>270</v>
      </c>
      <c r="B473" s="2">
        <v>15</v>
      </c>
      <c r="C473" s="71">
        <v>-9.3242790000000007</v>
      </c>
      <c r="D473" s="4">
        <v>-83.793642000000006</v>
      </c>
      <c r="E473" s="4"/>
      <c r="F473" s="4">
        <v>-83.793642000000006</v>
      </c>
      <c r="G473" s="4"/>
      <c r="H473" s="4">
        <f>IF(C473&lt;0,F473-C473,F473-C473)</f>
        <v>-74.469363000000001</v>
      </c>
      <c r="I473" s="4" t="str">
        <f t="shared" si="33"/>
        <v>-74,469363</v>
      </c>
      <c r="J473" s="4">
        <f t="shared" si="34"/>
        <v>74.469363000000001</v>
      </c>
      <c r="K473" s="4">
        <f t="shared" si="31"/>
        <v>105.530637</v>
      </c>
      <c r="L473" s="3">
        <f t="shared" si="32"/>
        <v>6.7215180837918673</v>
      </c>
    </row>
    <row r="474" spans="1:12" ht="20.100000000000001" customHeight="1" x14ac:dyDescent="0.25">
      <c r="A474" s="159" t="s">
        <v>270</v>
      </c>
      <c r="B474" s="2">
        <v>15</v>
      </c>
      <c r="C474" s="71">
        <v>-9.3242790000000007</v>
      </c>
      <c r="D474" s="4">
        <v>82.700213000000005</v>
      </c>
      <c r="E474" s="4">
        <v>82.700213000000005</v>
      </c>
      <c r="F474" s="4"/>
      <c r="G474" s="4">
        <f>IF(C474&lt;0,E474-C474,E474-C474)</f>
        <v>92.024492000000009</v>
      </c>
      <c r="H474" s="4"/>
      <c r="I474" s="4" t="str">
        <f t="shared" si="33"/>
        <v>92,024492</v>
      </c>
      <c r="J474" s="4">
        <f t="shared" si="34"/>
        <v>92.024491999999995</v>
      </c>
      <c r="K474" s="4">
        <f t="shared" si="31"/>
        <v>87.975508000000005</v>
      </c>
      <c r="L474" s="3">
        <f t="shared" si="32"/>
        <v>6.4590300344899214</v>
      </c>
    </row>
    <row r="475" spans="1:12" ht="20.100000000000001" customHeight="1" x14ac:dyDescent="0.25">
      <c r="A475" s="159" t="s">
        <v>270</v>
      </c>
      <c r="B475" s="2">
        <v>15</v>
      </c>
      <c r="C475" s="71">
        <v>-9.3242790000000007</v>
      </c>
      <c r="D475" s="4">
        <v>58.491574</v>
      </c>
      <c r="E475" s="4">
        <v>58.491574</v>
      </c>
      <c r="F475" s="4"/>
      <c r="G475" s="4">
        <f>IF(C475&lt;0,E475-C475,E475-C475)</f>
        <v>67.815853000000004</v>
      </c>
      <c r="H475" s="4"/>
      <c r="I475" s="4" t="str">
        <f t="shared" si="33"/>
        <v>67,815853</v>
      </c>
      <c r="J475" s="4">
        <f t="shared" si="34"/>
        <v>67.815853000000004</v>
      </c>
      <c r="K475" s="4">
        <f t="shared" si="31"/>
        <v>112.184147</v>
      </c>
      <c r="L475" s="3">
        <f t="shared" si="32"/>
        <v>6.8097250095682478</v>
      </c>
    </row>
    <row r="476" spans="1:12" ht="20.100000000000001" customHeight="1" x14ac:dyDescent="0.25">
      <c r="A476" s="159" t="s">
        <v>270</v>
      </c>
      <c r="B476" s="2">
        <v>15</v>
      </c>
      <c r="C476" s="71">
        <v>-9.3242790000000007</v>
      </c>
      <c r="D476" s="4">
        <v>-71.841840000000005</v>
      </c>
      <c r="E476" s="4"/>
      <c r="F476" s="4">
        <v>-71.841840000000005</v>
      </c>
      <c r="G476" s="4"/>
      <c r="H476" s="4">
        <f>IF(C476&lt;0,F476-C476,F476-C476)</f>
        <v>-62.517561000000001</v>
      </c>
      <c r="I476" s="4" t="str">
        <f t="shared" si="33"/>
        <v>-62,517561</v>
      </c>
      <c r="J476" s="4">
        <f t="shared" si="34"/>
        <v>62.517561000000001</v>
      </c>
      <c r="K476" s="4">
        <f t="shared" si="31"/>
        <v>117.482439</v>
      </c>
      <c r="L476" s="3">
        <f t="shared" si="32"/>
        <v>6.8763013120029619</v>
      </c>
    </row>
    <row r="477" spans="1:12" ht="20.100000000000001" customHeight="1" x14ac:dyDescent="0.25">
      <c r="A477" s="159" t="s">
        <v>270</v>
      </c>
      <c r="B477" s="2">
        <v>15</v>
      </c>
      <c r="C477" s="71">
        <v>-9.3242790000000007</v>
      </c>
      <c r="D477" s="4">
        <v>-57.903897000000001</v>
      </c>
      <c r="E477" s="4"/>
      <c r="F477" s="4">
        <v>-57.903897000000001</v>
      </c>
      <c r="G477" s="4"/>
      <c r="H477" s="4">
        <f>IF(C477&lt;0,F477-C477,F477-C477)</f>
        <v>-48.579617999999996</v>
      </c>
      <c r="I477" s="4" t="str">
        <f t="shared" si="33"/>
        <v>-48,579618</v>
      </c>
      <c r="J477" s="4">
        <f t="shared" si="34"/>
        <v>48.579618000000004</v>
      </c>
      <c r="K477" s="4">
        <f t="shared" si="31"/>
        <v>131.42038199999999</v>
      </c>
      <c r="L477" s="3">
        <f t="shared" si="32"/>
        <v>7.0380452305034042</v>
      </c>
    </row>
    <row r="478" spans="1:12" ht="20.100000000000001" customHeight="1" x14ac:dyDescent="0.25">
      <c r="A478" s="159" t="s">
        <v>270</v>
      </c>
      <c r="B478" s="2">
        <v>15</v>
      </c>
      <c r="C478" s="71">
        <v>-9.3242790000000007</v>
      </c>
      <c r="D478" s="4">
        <v>50.792796000000003</v>
      </c>
      <c r="E478" s="4">
        <v>50.792796000000003</v>
      </c>
      <c r="F478" s="4"/>
      <c r="G478" s="4">
        <f>IF(C478&lt;0,E478-C478,E478-C478)</f>
        <v>60.117075</v>
      </c>
      <c r="H478" s="4"/>
      <c r="I478" s="4" t="str">
        <f t="shared" si="33"/>
        <v>60,117075</v>
      </c>
      <c r="J478" s="4">
        <f t="shared" si="34"/>
        <v>60.117075</v>
      </c>
      <c r="K478" s="4">
        <f t="shared" si="31"/>
        <v>119.882925</v>
      </c>
      <c r="L478" s="3">
        <f t="shared" si="32"/>
        <v>6.9054823792019304</v>
      </c>
    </row>
    <row r="479" spans="1:12" ht="20.100000000000001" customHeight="1" x14ac:dyDescent="0.25">
      <c r="A479" s="159" t="s">
        <v>270</v>
      </c>
      <c r="B479" s="2">
        <v>15</v>
      </c>
      <c r="C479" s="71">
        <v>-9.3242790000000007</v>
      </c>
      <c r="D479" s="4">
        <v>11.415839999999999</v>
      </c>
      <c r="E479" s="4">
        <v>11.415839999999999</v>
      </c>
      <c r="F479" s="4"/>
      <c r="G479" s="4">
        <f>IF(C479&lt;0,E479-C479,E479-C479)</f>
        <v>20.740119</v>
      </c>
      <c r="H479" s="4"/>
      <c r="I479" s="4" t="str">
        <f t="shared" si="33"/>
        <v>20,740119</v>
      </c>
      <c r="J479" s="4">
        <f t="shared" si="34"/>
        <v>20.740119</v>
      </c>
      <c r="K479" s="4">
        <f t="shared" si="31"/>
        <v>159.25988100000001</v>
      </c>
      <c r="L479" s="3">
        <f t="shared" si="32"/>
        <v>7.3152390745166977</v>
      </c>
    </row>
    <row r="480" spans="1:12" ht="20.100000000000001" customHeight="1" x14ac:dyDescent="0.25">
      <c r="A480" s="159" t="s">
        <v>270</v>
      </c>
      <c r="B480" s="2">
        <v>16</v>
      </c>
      <c r="C480" s="71">
        <v>-9.0520569999999996</v>
      </c>
      <c r="D480" s="4">
        <v>72.590697000000006</v>
      </c>
      <c r="E480" s="4">
        <v>72.590697000000006</v>
      </c>
      <c r="F480" s="4"/>
      <c r="G480" s="4">
        <f>IF(C480&lt;0,E480-C480,E480-C480)</f>
        <v>81.642754000000011</v>
      </c>
      <c r="H480" s="4"/>
      <c r="I480" s="4" t="str">
        <f t="shared" si="33"/>
        <v>81,642754</v>
      </c>
      <c r="J480" s="4">
        <f t="shared" si="34"/>
        <v>81.642753999999996</v>
      </c>
      <c r="K480" s="4">
        <f t="shared" si="31"/>
        <v>98.357246000000004</v>
      </c>
      <c r="L480" s="3">
        <f t="shared" si="32"/>
        <v>6.6199594349680986</v>
      </c>
    </row>
    <row r="481" spans="1:12" ht="20.100000000000001" customHeight="1" x14ac:dyDescent="0.25">
      <c r="A481" s="159" t="s">
        <v>270</v>
      </c>
      <c r="B481" s="2">
        <v>16</v>
      </c>
      <c r="C481" s="71">
        <v>-9.0520569999999996</v>
      </c>
      <c r="D481" s="4">
        <v>-85.392713999999998</v>
      </c>
      <c r="E481" s="4"/>
      <c r="F481" s="4">
        <v>-85.392713999999998</v>
      </c>
      <c r="G481" s="4"/>
      <c r="H481" s="4">
        <f>IF(C481&lt;0,F481-C481,F481-C481)</f>
        <v>-76.340656999999993</v>
      </c>
      <c r="I481" s="4" t="str">
        <f t="shared" si="33"/>
        <v>-76,340657</v>
      </c>
      <c r="J481" s="4">
        <f t="shared" si="34"/>
        <v>76.340656999999993</v>
      </c>
      <c r="K481" s="4">
        <f t="shared" si="31"/>
        <v>103.65934300000001</v>
      </c>
      <c r="L481" s="3">
        <f t="shared" si="32"/>
        <v>6.6957063447391887</v>
      </c>
    </row>
    <row r="482" spans="1:12" ht="20.100000000000001" customHeight="1" x14ac:dyDescent="0.25">
      <c r="A482" s="159" t="s">
        <v>270</v>
      </c>
      <c r="B482" s="2">
        <v>16</v>
      </c>
      <c r="C482" s="71">
        <v>-9.0520569999999996</v>
      </c>
      <c r="D482" s="4">
        <v>60.205382999999998</v>
      </c>
      <c r="E482" s="4">
        <v>60.205382999999998</v>
      </c>
      <c r="F482" s="4"/>
      <c r="G482" s="4">
        <f>IF(C482&lt;0,E482-C482,E482-C482)</f>
        <v>69.257440000000003</v>
      </c>
      <c r="H482" s="4"/>
      <c r="I482" s="4" t="str">
        <f t="shared" si="33"/>
        <v>69,25744</v>
      </c>
      <c r="J482" s="4">
        <f t="shared" si="34"/>
        <v>69.257440000000003</v>
      </c>
      <c r="K482" s="4">
        <f t="shared" si="31"/>
        <v>110.74256</v>
      </c>
      <c r="L482" s="3">
        <f t="shared" si="32"/>
        <v>6.7910659674565563</v>
      </c>
    </row>
    <row r="483" spans="1:12" ht="20.100000000000001" customHeight="1" x14ac:dyDescent="0.25">
      <c r="A483" s="159" t="s">
        <v>270</v>
      </c>
      <c r="B483" s="2">
        <v>16</v>
      </c>
      <c r="C483" s="71">
        <v>-9.0520569999999996</v>
      </c>
      <c r="D483" s="4">
        <v>-78.331226000000001</v>
      </c>
      <c r="E483" s="4"/>
      <c r="F483" s="4">
        <v>-78.331226000000001</v>
      </c>
      <c r="G483" s="4"/>
      <c r="H483" s="4">
        <f>IF(C483&lt;0,F483-C483,F483-C483)</f>
        <v>-69.279168999999996</v>
      </c>
      <c r="I483" s="4" t="str">
        <f t="shared" si="33"/>
        <v>-69,279169</v>
      </c>
      <c r="J483" s="4">
        <f t="shared" si="34"/>
        <v>69.279168999999996</v>
      </c>
      <c r="K483" s="4">
        <f t="shared" si="31"/>
        <v>110.720831</v>
      </c>
      <c r="L483" s="3">
        <f t="shared" si="32"/>
        <v>6.790782865852246</v>
      </c>
    </row>
    <row r="484" spans="1:12" ht="20.100000000000001" customHeight="1" x14ac:dyDescent="0.25">
      <c r="A484" s="159" t="s">
        <v>270</v>
      </c>
      <c r="B484" s="2">
        <v>16</v>
      </c>
      <c r="C484" s="71">
        <v>-9.0520569999999996</v>
      </c>
      <c r="D484" s="4">
        <v>-37.450578</v>
      </c>
      <c r="E484" s="4"/>
      <c r="F484" s="4">
        <v>-37.450578</v>
      </c>
      <c r="G484" s="4"/>
      <c r="H484" s="4">
        <f>IF(C484&lt;0,F484-C484,F484-C484)</f>
        <v>-28.398521000000002</v>
      </c>
      <c r="I484" s="4" t="str">
        <f t="shared" si="33"/>
        <v>-28,398521</v>
      </c>
      <c r="J484" s="4">
        <f t="shared" si="34"/>
        <v>28.398520999999999</v>
      </c>
      <c r="K484" s="4">
        <f t="shared" si="31"/>
        <v>151.60147900000001</v>
      </c>
      <c r="L484" s="3">
        <f t="shared" si="32"/>
        <v>7.2441400180565347</v>
      </c>
    </row>
    <row r="485" spans="1:12" ht="20.100000000000001" customHeight="1" x14ac:dyDescent="0.25">
      <c r="A485" s="159" t="s">
        <v>270</v>
      </c>
      <c r="B485" s="2">
        <v>17</v>
      </c>
      <c r="C485" s="71">
        <v>-23.325780000000002</v>
      </c>
      <c r="D485" s="4">
        <v>-61.326853999999997</v>
      </c>
      <c r="E485" s="4"/>
      <c r="F485" s="4">
        <v>-61.326853999999997</v>
      </c>
      <c r="G485" s="4"/>
      <c r="H485" s="4">
        <f>IF(C485&lt;0,F485-C485,F485-C485)</f>
        <v>-38.001073999999996</v>
      </c>
      <c r="I485" s="4" t="str">
        <f t="shared" si="33"/>
        <v>-38,001074</v>
      </c>
      <c r="J485" s="4">
        <f t="shared" si="34"/>
        <v>38.001074000000003</v>
      </c>
      <c r="K485" s="4">
        <f t="shared" si="31"/>
        <v>141.99892599999998</v>
      </c>
      <c r="L485" s="3">
        <f t="shared" si="32"/>
        <v>7.1497362078121931</v>
      </c>
    </row>
    <row r="486" spans="1:12" ht="20.100000000000001" customHeight="1" x14ac:dyDescent="0.25">
      <c r="A486" s="159" t="s">
        <v>270</v>
      </c>
      <c r="B486" s="2">
        <v>17</v>
      </c>
      <c r="C486" s="71">
        <v>-23.325780000000002</v>
      </c>
      <c r="D486" s="4">
        <v>31.463142000000001</v>
      </c>
      <c r="E486" s="4">
        <v>31.463142000000001</v>
      </c>
      <c r="F486" s="4"/>
      <c r="G486" s="4">
        <f>IF(C486&lt;0,E486-C486,E486-C486)</f>
        <v>54.788921999999999</v>
      </c>
      <c r="H486" s="4"/>
      <c r="I486" s="4" t="str">
        <f t="shared" si="33"/>
        <v>54,788922</v>
      </c>
      <c r="J486" s="4">
        <f t="shared" si="34"/>
        <v>54.788921999999999</v>
      </c>
      <c r="K486" s="4">
        <f t="shared" si="31"/>
        <v>125.211078</v>
      </c>
      <c r="L486" s="3">
        <f t="shared" si="32"/>
        <v>6.9682183995583058</v>
      </c>
    </row>
    <row r="487" spans="1:12" ht="20.100000000000001" customHeight="1" x14ac:dyDescent="0.25">
      <c r="A487" s="159" t="s">
        <v>270</v>
      </c>
      <c r="B487" s="2">
        <v>17</v>
      </c>
      <c r="C487" s="71">
        <v>-23.325780000000002</v>
      </c>
      <c r="D487" s="4">
        <v>-73.351474999999994</v>
      </c>
      <c r="E487" s="4"/>
      <c r="F487" s="4">
        <v>-73.351474999999994</v>
      </c>
      <c r="G487" s="4"/>
      <c r="H487" s="4">
        <f>IF(C487&lt;0,F487-C487,F487-C487)</f>
        <v>-50.025694999999992</v>
      </c>
      <c r="I487" s="4" t="str">
        <f t="shared" si="33"/>
        <v>-50,025695</v>
      </c>
      <c r="J487" s="4">
        <f t="shared" si="34"/>
        <v>50.025694999999999</v>
      </c>
      <c r="K487" s="4">
        <f t="shared" si="31"/>
        <v>129.97430500000002</v>
      </c>
      <c r="L487" s="3">
        <f t="shared" si="32"/>
        <v>7.0220826306201669</v>
      </c>
    </row>
    <row r="488" spans="1:12" ht="20.100000000000001" customHeight="1" x14ac:dyDescent="0.25">
      <c r="A488" s="159" t="s">
        <v>270</v>
      </c>
      <c r="B488" s="2">
        <v>17</v>
      </c>
      <c r="C488" s="71">
        <v>-23.325780000000002</v>
      </c>
      <c r="D488" s="4">
        <v>40.249944999999997</v>
      </c>
      <c r="E488" s="4">
        <v>40.249944999999997</v>
      </c>
      <c r="F488" s="4"/>
      <c r="G488" s="4">
        <f>IF(C488&lt;0,E488-C488,E488-C488)</f>
        <v>63.575724999999998</v>
      </c>
      <c r="H488" s="4"/>
      <c r="I488" s="4" t="str">
        <f t="shared" si="33"/>
        <v>63,575725</v>
      </c>
      <c r="J488" s="4">
        <f t="shared" si="34"/>
        <v>63.575724999999998</v>
      </c>
      <c r="K488" s="4">
        <f t="shared" si="31"/>
        <v>116.42427499999999</v>
      </c>
      <c r="L488" s="3">
        <f t="shared" si="32"/>
        <v>6.8632480879762436</v>
      </c>
    </row>
    <row r="489" spans="1:12" ht="20.100000000000001" customHeight="1" x14ac:dyDescent="0.25">
      <c r="A489" s="159" t="s">
        <v>270</v>
      </c>
      <c r="B489" s="2">
        <v>17</v>
      </c>
      <c r="C489" s="71">
        <v>-23.325780000000002</v>
      </c>
      <c r="D489" s="4">
        <v>35.112011000000003</v>
      </c>
      <c r="E489" s="4">
        <v>35.112011000000003</v>
      </c>
      <c r="F489" s="4"/>
      <c r="G489" s="4">
        <f>IF(C489&lt;0,E489-C489,E489-C489)</f>
        <v>58.437791000000004</v>
      </c>
      <c r="H489" s="4"/>
      <c r="I489" s="4" t="str">
        <f t="shared" si="33"/>
        <v>58,437791</v>
      </c>
      <c r="J489" s="4">
        <f t="shared" si="34"/>
        <v>58.437790999999997</v>
      </c>
      <c r="K489" s="4">
        <f t="shared" si="31"/>
        <v>121.562209</v>
      </c>
      <c r="L489" s="3">
        <f t="shared" si="32"/>
        <v>6.9255509863022686</v>
      </c>
    </row>
    <row r="490" spans="1:12" ht="20.100000000000001" customHeight="1" x14ac:dyDescent="0.25">
      <c r="A490" s="159" t="s">
        <v>270</v>
      </c>
      <c r="B490" s="2">
        <v>17</v>
      </c>
      <c r="C490" s="71">
        <v>-23.325780000000002</v>
      </c>
      <c r="D490" s="4">
        <v>-2.5035810000000001</v>
      </c>
      <c r="E490" s="4"/>
      <c r="F490" s="4">
        <v>-2.5035810000000001</v>
      </c>
      <c r="G490" s="4"/>
      <c r="H490" s="4">
        <f>IF(C490&lt;0,F490-C490,F490-C490)</f>
        <v>20.822199000000001</v>
      </c>
      <c r="I490" s="4" t="str">
        <f t="shared" si="33"/>
        <v>20,822199</v>
      </c>
      <c r="J490" s="4">
        <f t="shared" si="34"/>
        <v>20.822199000000001</v>
      </c>
      <c r="K490" s="4">
        <f t="shared" si="31"/>
        <v>159.17780099999999</v>
      </c>
      <c r="L490" s="3">
        <f t="shared" si="32"/>
        <v>7.3144953408553102</v>
      </c>
    </row>
    <row r="491" spans="1:12" ht="20.100000000000001" customHeight="1" x14ac:dyDescent="0.25">
      <c r="A491" s="159" t="s">
        <v>270</v>
      </c>
      <c r="B491" s="2">
        <v>17</v>
      </c>
      <c r="C491" s="71">
        <v>-23.325780000000002</v>
      </c>
      <c r="D491" s="4">
        <v>-51.661301999999999</v>
      </c>
      <c r="E491" s="4"/>
      <c r="F491" s="4">
        <v>-51.661301999999999</v>
      </c>
      <c r="G491" s="4"/>
      <c r="H491" s="4">
        <f>IF(C491&lt;0,F491-C491,F491-C491)</f>
        <v>-28.335521999999997</v>
      </c>
      <c r="I491" s="4" t="str">
        <f t="shared" si="33"/>
        <v>-28,335522</v>
      </c>
      <c r="J491" s="4">
        <f t="shared" si="34"/>
        <v>28.335522000000001</v>
      </c>
      <c r="K491" s="4">
        <f t="shared" si="31"/>
        <v>151.664478</v>
      </c>
      <c r="L491" s="3">
        <f t="shared" si="32"/>
        <v>7.2447394150154771</v>
      </c>
    </row>
    <row r="492" spans="1:12" ht="20.100000000000001" customHeight="1" x14ac:dyDescent="0.25">
      <c r="A492" s="159" t="s">
        <v>270</v>
      </c>
      <c r="B492" s="2">
        <v>18</v>
      </c>
      <c r="C492" s="71">
        <v>-14.391584</v>
      </c>
      <c r="D492" s="4">
        <v>-73.659193999999999</v>
      </c>
      <c r="E492" s="4"/>
      <c r="F492" s="4">
        <v>-73.659193999999999</v>
      </c>
      <c r="G492" s="4"/>
      <c r="H492" s="4">
        <f>IF(C492&lt;0,F492-C492,F492-C492)</f>
        <v>-59.267609999999998</v>
      </c>
      <c r="I492" s="4" t="str">
        <f t="shared" si="33"/>
        <v>-59,26761</v>
      </c>
      <c r="J492" s="4">
        <f t="shared" si="34"/>
        <v>59.267609999999998</v>
      </c>
      <c r="K492" s="4">
        <f t="shared" si="31"/>
        <v>120.73239000000001</v>
      </c>
      <c r="L492" s="3">
        <f t="shared" si="32"/>
        <v>6.9156689629978727</v>
      </c>
    </row>
    <row r="493" spans="1:12" ht="20.100000000000001" customHeight="1" x14ac:dyDescent="0.25">
      <c r="A493" s="159" t="s">
        <v>270</v>
      </c>
      <c r="B493" s="2">
        <v>18</v>
      </c>
      <c r="C493" s="71">
        <v>-14.391584</v>
      </c>
      <c r="D493" s="4">
        <v>42.373593999999997</v>
      </c>
      <c r="E493" s="4">
        <v>42.373593999999997</v>
      </c>
      <c r="F493" s="4"/>
      <c r="G493" s="4">
        <f>IF(C493&lt;0,E493-C493,E493-C493)</f>
        <v>56.765177999999999</v>
      </c>
      <c r="H493" s="4"/>
      <c r="I493" s="4" t="str">
        <f t="shared" si="33"/>
        <v>56,765178</v>
      </c>
      <c r="J493" s="4">
        <f t="shared" si="34"/>
        <v>56.765177999999999</v>
      </c>
      <c r="K493" s="4">
        <f t="shared" si="31"/>
        <v>123.23482200000001</v>
      </c>
      <c r="L493" s="3">
        <f t="shared" si="32"/>
        <v>6.9452661603232118</v>
      </c>
    </row>
    <row r="494" spans="1:12" ht="20.100000000000001" customHeight="1" x14ac:dyDescent="0.25">
      <c r="A494" s="159" t="s">
        <v>270</v>
      </c>
      <c r="B494" s="2">
        <v>18</v>
      </c>
      <c r="C494" s="71">
        <v>-14.391584</v>
      </c>
      <c r="D494" s="4">
        <v>-77.311942999999999</v>
      </c>
      <c r="E494" s="4"/>
      <c r="F494" s="4">
        <v>-77.311942999999999</v>
      </c>
      <c r="G494" s="4"/>
      <c r="H494" s="4">
        <f>IF(C494&lt;0,F494-C494,F494-C494)</f>
        <v>-62.920358999999998</v>
      </c>
      <c r="I494" s="4" t="str">
        <f t="shared" si="33"/>
        <v>-62,920359</v>
      </c>
      <c r="J494" s="4">
        <f t="shared" si="34"/>
        <v>62.920358999999998</v>
      </c>
      <c r="K494" s="4">
        <f t="shared" si="31"/>
        <v>117.07964100000001</v>
      </c>
      <c r="L494" s="3">
        <f t="shared" si="32"/>
        <v>6.8713464169210638</v>
      </c>
    </row>
    <row r="495" spans="1:12" ht="20.100000000000001" customHeight="1" x14ac:dyDescent="0.25">
      <c r="A495" s="159" t="s">
        <v>270</v>
      </c>
      <c r="B495" s="2">
        <v>18</v>
      </c>
      <c r="C495" s="71">
        <v>-14.391584</v>
      </c>
      <c r="D495" s="4">
        <v>17.459202999999999</v>
      </c>
      <c r="E495" s="4">
        <v>17.459202999999999</v>
      </c>
      <c r="F495" s="4"/>
      <c r="G495" s="4">
        <f>IF(C495&lt;0,E495-C495,E495-C495)</f>
        <v>31.850786999999997</v>
      </c>
      <c r="H495" s="4"/>
      <c r="I495" s="4" t="str">
        <f t="shared" si="33"/>
        <v>31,850787</v>
      </c>
      <c r="J495" s="4">
        <f t="shared" si="34"/>
        <v>31.850787</v>
      </c>
      <c r="K495" s="4">
        <f t="shared" si="31"/>
        <v>148.149213</v>
      </c>
      <c r="L495" s="3">
        <f t="shared" si="32"/>
        <v>7.2109071521926325</v>
      </c>
    </row>
    <row r="496" spans="1:12" ht="20.100000000000001" customHeight="1" x14ac:dyDescent="0.25">
      <c r="A496" s="159" t="s">
        <v>270</v>
      </c>
      <c r="B496" s="2">
        <v>18</v>
      </c>
      <c r="C496" s="71">
        <v>-14.391584</v>
      </c>
      <c r="D496" s="4">
        <v>-35.882137</v>
      </c>
      <c r="E496" s="4"/>
      <c r="F496" s="4">
        <v>-35.882137</v>
      </c>
      <c r="G496" s="4"/>
      <c r="H496" s="4">
        <f>IF(C496&lt;0,F496-C496,F496-C496)</f>
        <v>-21.490552999999998</v>
      </c>
      <c r="I496" s="4" t="str">
        <f t="shared" si="33"/>
        <v>-21,490553</v>
      </c>
      <c r="J496" s="4">
        <f t="shared" si="34"/>
        <v>21.490552999999998</v>
      </c>
      <c r="K496" s="4">
        <f t="shared" si="31"/>
        <v>158.50944699999999</v>
      </c>
      <c r="L496" s="3">
        <f t="shared" si="32"/>
        <v>7.3084250158422588</v>
      </c>
    </row>
    <row r="497" spans="1:12" ht="20.100000000000001" customHeight="1" x14ac:dyDescent="0.25">
      <c r="A497" s="159" t="s">
        <v>270</v>
      </c>
      <c r="B497" s="2">
        <v>19</v>
      </c>
      <c r="C497" s="71">
        <v>-0.71050899999999995</v>
      </c>
      <c r="D497" s="4">
        <v>-84.225673999999998</v>
      </c>
      <c r="E497" s="4"/>
      <c r="F497" s="4">
        <v>-84.225673999999998</v>
      </c>
      <c r="G497" s="4"/>
      <c r="H497" s="4">
        <f>IF(C497&lt;0,F497-C497,F497-C497)</f>
        <v>-83.515164999999996</v>
      </c>
      <c r="I497" s="4" t="str">
        <f t="shared" si="33"/>
        <v>-83,515165</v>
      </c>
      <c r="J497" s="4">
        <f t="shared" si="34"/>
        <v>83.515164999999996</v>
      </c>
      <c r="K497" s="4">
        <f t="shared" si="31"/>
        <v>96.484835000000004</v>
      </c>
      <c r="L497" s="3">
        <f t="shared" si="32"/>
        <v>6.592230299552237</v>
      </c>
    </row>
    <row r="498" spans="1:12" ht="20.100000000000001" customHeight="1" x14ac:dyDescent="0.25">
      <c r="A498" s="159" t="s">
        <v>270</v>
      </c>
      <c r="B498" s="2">
        <v>19</v>
      </c>
      <c r="C498" s="71">
        <v>-0.71050899999999995</v>
      </c>
      <c r="D498" s="4">
        <v>-89.560118000000003</v>
      </c>
      <c r="E498" s="4"/>
      <c r="F498" s="4">
        <v>-89.560118000000003</v>
      </c>
      <c r="G498" s="4"/>
      <c r="H498" s="4">
        <f>IF(C498&lt;0,F498-C498,F498-C498)</f>
        <v>-88.849609000000001</v>
      </c>
      <c r="I498" s="4" t="str">
        <f t="shared" si="33"/>
        <v>-88,849609</v>
      </c>
      <c r="J498" s="4">
        <f t="shared" si="34"/>
        <v>88.849609000000001</v>
      </c>
      <c r="K498" s="4">
        <f t="shared" si="31"/>
        <v>91.150390999999999</v>
      </c>
      <c r="L498" s="3">
        <f t="shared" si="32"/>
        <v>6.5101769397699956</v>
      </c>
    </row>
    <row r="499" spans="1:12" ht="20.100000000000001" customHeight="1" x14ac:dyDescent="0.25">
      <c r="A499" s="159" t="s">
        <v>270</v>
      </c>
      <c r="B499" s="2">
        <v>19</v>
      </c>
      <c r="C499" s="71">
        <v>-0.71050899999999995</v>
      </c>
      <c r="D499" s="4">
        <v>54.826467000000001</v>
      </c>
      <c r="E499" s="4">
        <v>54.826467000000001</v>
      </c>
      <c r="F499" s="4"/>
      <c r="G499" s="4">
        <f>IF(C499&lt;0,E499-C499,E499-C499)</f>
        <v>55.536976000000003</v>
      </c>
      <c r="H499" s="4"/>
      <c r="I499" s="4" t="str">
        <f t="shared" si="33"/>
        <v>55,536976</v>
      </c>
      <c r="J499" s="4">
        <f t="shared" si="34"/>
        <v>55.536976000000003</v>
      </c>
      <c r="K499" s="4">
        <f t="shared" si="31"/>
        <v>124.46302399999999</v>
      </c>
      <c r="L499" s="3">
        <f t="shared" si="32"/>
        <v>6.9595733937946695</v>
      </c>
    </row>
    <row r="500" spans="1:12" ht="20.100000000000001" customHeight="1" x14ac:dyDescent="0.25">
      <c r="A500" s="159" t="s">
        <v>270</v>
      </c>
      <c r="B500" s="2">
        <v>19</v>
      </c>
      <c r="C500" s="71">
        <v>-0.71050899999999995</v>
      </c>
      <c r="D500" s="4">
        <v>-64.401504000000003</v>
      </c>
      <c r="E500" s="4"/>
      <c r="F500" s="4">
        <v>-64.401504000000003</v>
      </c>
      <c r="G500" s="4"/>
      <c r="H500" s="4">
        <f>IF(C500&lt;0,F500-C500,F500-C500)</f>
        <v>-63.690995000000001</v>
      </c>
      <c r="I500" s="4" t="str">
        <f t="shared" si="33"/>
        <v>-63,690995</v>
      </c>
      <c r="J500" s="4">
        <f t="shared" si="34"/>
        <v>63.690995000000001</v>
      </c>
      <c r="K500" s="4">
        <f t="shared" si="31"/>
        <v>116.309005</v>
      </c>
      <c r="L500" s="3">
        <f t="shared" si="32"/>
        <v>6.8618189887862906</v>
      </c>
    </row>
    <row r="501" spans="1:12" ht="20.100000000000001" customHeight="1" x14ac:dyDescent="0.25">
      <c r="A501" s="159" t="s">
        <v>270</v>
      </c>
      <c r="B501" s="2">
        <v>19</v>
      </c>
      <c r="C501" s="71">
        <v>-0.71050899999999995</v>
      </c>
      <c r="D501" s="4">
        <v>33.536811999999998</v>
      </c>
      <c r="E501" s="4">
        <v>33.536811999999998</v>
      </c>
      <c r="F501" s="4"/>
      <c r="G501" s="4">
        <f>IF(C501&lt;0,E501-C501,E501-C501)</f>
        <v>34.247320999999999</v>
      </c>
      <c r="H501" s="4"/>
      <c r="I501" s="4" t="str">
        <f t="shared" si="33"/>
        <v>34,247321</v>
      </c>
      <c r="J501" s="4">
        <f t="shared" si="34"/>
        <v>34.247320999999999</v>
      </c>
      <c r="K501" s="4">
        <f t="shared" si="31"/>
        <v>145.752679</v>
      </c>
      <c r="L501" s="3">
        <f t="shared" si="32"/>
        <v>7.1873785908299599</v>
      </c>
    </row>
    <row r="502" spans="1:12" ht="20.100000000000001" customHeight="1" x14ac:dyDescent="0.25">
      <c r="A502" s="159" t="s">
        <v>270</v>
      </c>
      <c r="B502" s="2">
        <v>20</v>
      </c>
      <c r="C502" s="71">
        <v>-3.3207819999999999</v>
      </c>
      <c r="D502" s="4">
        <v>64.679025999999993</v>
      </c>
      <c r="E502" s="4">
        <v>64.679025999999993</v>
      </c>
      <c r="F502" s="4"/>
      <c r="G502" s="4">
        <f>IF(C502&lt;0,E502-C502,E502-C502)</f>
        <v>67.999807999999987</v>
      </c>
      <c r="H502" s="4"/>
      <c r="I502" s="4" t="str">
        <f t="shared" si="33"/>
        <v>67,999808</v>
      </c>
      <c r="J502" s="4">
        <f t="shared" si="34"/>
        <v>67.999808000000002</v>
      </c>
      <c r="K502" s="4">
        <f t="shared" si="31"/>
        <v>112.000192</v>
      </c>
      <c r="L502" s="3">
        <f t="shared" si="32"/>
        <v>6.8073573952469832</v>
      </c>
    </row>
    <row r="503" spans="1:12" ht="20.100000000000001" customHeight="1" x14ac:dyDescent="0.25">
      <c r="A503" s="159" t="s">
        <v>270</v>
      </c>
      <c r="B503" s="2">
        <v>20</v>
      </c>
      <c r="C503" s="71">
        <v>-3.3207819999999999</v>
      </c>
      <c r="D503" s="4">
        <v>-63.300556999999998</v>
      </c>
      <c r="E503" s="4"/>
      <c r="F503" s="4">
        <v>-63.300556999999998</v>
      </c>
      <c r="G503" s="4"/>
      <c r="H503" s="4">
        <f>IF(C503&lt;0,F503-C503,F503-C503)</f>
        <v>-59.979774999999997</v>
      </c>
      <c r="I503" s="4" t="str">
        <f t="shared" si="33"/>
        <v>-59,979775</v>
      </c>
      <c r="J503" s="4">
        <f t="shared" si="34"/>
        <v>59.979774999999997</v>
      </c>
      <c r="K503" s="4">
        <f t="shared" si="31"/>
        <v>120.02022500000001</v>
      </c>
      <c r="L503" s="3">
        <f t="shared" si="32"/>
        <v>6.9071337293466941</v>
      </c>
    </row>
    <row r="504" spans="1:12" ht="20.100000000000001" customHeight="1" x14ac:dyDescent="0.25">
      <c r="A504" s="159" t="s">
        <v>270</v>
      </c>
      <c r="B504" s="2">
        <v>20</v>
      </c>
      <c r="C504" s="71">
        <v>-3.3207819999999999</v>
      </c>
      <c r="D504" s="4">
        <v>14.755806</v>
      </c>
      <c r="E504" s="4">
        <v>14.755806</v>
      </c>
      <c r="F504" s="4"/>
      <c r="G504" s="4">
        <f>IF(C504&lt;0,E504-C504,E504-C504)</f>
        <v>18.076588000000001</v>
      </c>
      <c r="H504" s="4"/>
      <c r="I504" s="4" t="str">
        <f t="shared" si="33"/>
        <v>18,076588</v>
      </c>
      <c r="J504" s="4">
        <f t="shared" si="34"/>
        <v>18.076588000000001</v>
      </c>
      <c r="K504" s="4">
        <f t="shared" si="31"/>
        <v>161.92341199999998</v>
      </c>
      <c r="L504" s="3">
        <f t="shared" si="32"/>
        <v>7.3391677852630677</v>
      </c>
    </row>
    <row r="505" spans="1:12" ht="20.100000000000001" customHeight="1" x14ac:dyDescent="0.25">
      <c r="A505" s="159" t="s">
        <v>270</v>
      </c>
      <c r="B505" s="2">
        <v>20</v>
      </c>
      <c r="C505" s="71">
        <v>-3.3207819999999999</v>
      </c>
      <c r="D505" s="4">
        <v>6.0853070000000002</v>
      </c>
      <c r="E505" s="4">
        <v>6.0853070000000002</v>
      </c>
      <c r="F505" s="4"/>
      <c r="G505" s="4">
        <f>IF(C505&lt;0,E505-C505,E505-C505)</f>
        <v>9.4060889999999997</v>
      </c>
      <c r="H505" s="4"/>
      <c r="I505" s="4" t="str">
        <f t="shared" si="33"/>
        <v>9,406089</v>
      </c>
      <c r="J505" s="4">
        <f t="shared" si="34"/>
        <v>9.4060889999999997</v>
      </c>
      <c r="K505" s="4">
        <f t="shared" si="31"/>
        <v>170.59391099999999</v>
      </c>
      <c r="L505" s="3">
        <f t="shared" si="32"/>
        <v>7.4144223433073897</v>
      </c>
    </row>
    <row r="506" spans="1:12" ht="20.100000000000001" customHeight="1" x14ac:dyDescent="0.25">
      <c r="A506" s="159" t="s">
        <v>270</v>
      </c>
      <c r="B506" s="2">
        <v>20</v>
      </c>
      <c r="C506" s="71">
        <v>-3.3207819999999999</v>
      </c>
      <c r="D506" s="4">
        <v>-21.665959000000001</v>
      </c>
      <c r="E506" s="4"/>
      <c r="F506" s="4">
        <v>-21.665959000000001</v>
      </c>
      <c r="G506" s="4"/>
      <c r="H506" s="4">
        <f>IF(C506&lt;0,F506-C506,F506-C506)</f>
        <v>-18.345177</v>
      </c>
      <c r="I506" s="4" t="str">
        <f t="shared" si="33"/>
        <v>-18,345177</v>
      </c>
      <c r="J506" s="4">
        <f t="shared" si="34"/>
        <v>18.345177</v>
      </c>
      <c r="K506" s="4">
        <f t="shared" si="31"/>
        <v>161.65482299999999</v>
      </c>
      <c r="L506" s="3">
        <f t="shared" si="32"/>
        <v>7.3367727409404422</v>
      </c>
    </row>
    <row r="507" spans="1:12" ht="20.100000000000001" customHeight="1" x14ac:dyDescent="0.25">
      <c r="A507" s="159" t="s">
        <v>270</v>
      </c>
      <c r="B507" s="2">
        <v>21</v>
      </c>
      <c r="C507" s="71">
        <v>9.010866</v>
      </c>
      <c r="D507" s="4">
        <v>83.338697999999994</v>
      </c>
      <c r="E507" s="4">
        <v>83.338697999999994</v>
      </c>
      <c r="F507" s="4"/>
      <c r="G507" s="4">
        <f>IF(C507&lt;0,E507-C507,E507-C507)</f>
        <v>74.327832000000001</v>
      </c>
      <c r="H507" s="4"/>
      <c r="I507" s="4" t="str">
        <f t="shared" si="33"/>
        <v>74,327832</v>
      </c>
      <c r="J507" s="4">
        <f t="shared" si="34"/>
        <v>74.327832000000001</v>
      </c>
      <c r="K507" s="4">
        <f t="shared" si="31"/>
        <v>105.672168</v>
      </c>
      <c r="L507" s="3">
        <f t="shared" si="32"/>
        <v>6.7234516386269547</v>
      </c>
    </row>
    <row r="508" spans="1:12" ht="20.100000000000001" customHeight="1" x14ac:dyDescent="0.25">
      <c r="A508" s="159" t="s">
        <v>270</v>
      </c>
      <c r="B508" s="2">
        <v>21</v>
      </c>
      <c r="C508" s="71">
        <v>9.010866</v>
      </c>
      <c r="D508" s="4">
        <v>-59.338115000000002</v>
      </c>
      <c r="E508" s="4"/>
      <c r="F508" s="4">
        <v>-59.338115000000002</v>
      </c>
      <c r="G508" s="4"/>
      <c r="H508" s="4">
        <f>IF(C508&lt;0,F508-C508,F508-C508)</f>
        <v>-68.348981000000009</v>
      </c>
      <c r="I508" s="4" t="str">
        <f t="shared" si="33"/>
        <v>-68,348981</v>
      </c>
      <c r="J508" s="4">
        <f t="shared" si="34"/>
        <v>68.348980999999995</v>
      </c>
      <c r="K508" s="4">
        <f t="shared" si="31"/>
        <v>111.65101900000001</v>
      </c>
      <c r="L508" s="3">
        <f t="shared" si="32"/>
        <v>6.8028526079708307</v>
      </c>
    </row>
    <row r="509" spans="1:12" ht="20.100000000000001" customHeight="1" x14ac:dyDescent="0.25">
      <c r="A509" s="159" t="s">
        <v>270</v>
      </c>
      <c r="B509" s="2">
        <v>21</v>
      </c>
      <c r="C509" s="71">
        <v>9.010866</v>
      </c>
      <c r="D509" s="4">
        <v>57.840679000000002</v>
      </c>
      <c r="E509" s="4">
        <v>57.840679000000002</v>
      </c>
      <c r="F509" s="4"/>
      <c r="G509" s="4">
        <f>IF(C509&lt;0,E509-C509,E509-C509)</f>
        <v>48.829813000000001</v>
      </c>
      <c r="H509" s="4"/>
      <c r="I509" s="4" t="str">
        <f t="shared" si="33"/>
        <v>48,829813</v>
      </c>
      <c r="J509" s="4">
        <f t="shared" si="34"/>
        <v>48.829813000000001</v>
      </c>
      <c r="K509" s="4">
        <f t="shared" si="31"/>
        <v>131.170187</v>
      </c>
      <c r="L509" s="3">
        <f t="shared" si="32"/>
        <v>7.0352960442218322</v>
      </c>
    </row>
    <row r="510" spans="1:12" ht="20.100000000000001" customHeight="1" x14ac:dyDescent="0.25">
      <c r="A510" s="159" t="s">
        <v>270</v>
      </c>
      <c r="B510" s="2">
        <v>21</v>
      </c>
      <c r="C510" s="71">
        <v>9.010866</v>
      </c>
      <c r="D510" s="4">
        <v>-56.309932000000003</v>
      </c>
      <c r="E510" s="4"/>
      <c r="F510" s="4">
        <v>-56.309932000000003</v>
      </c>
      <c r="G510" s="4"/>
      <c r="H510" s="4">
        <f>IF(C510&lt;0,F510-C510,F510-C510)</f>
        <v>-65.320797999999996</v>
      </c>
      <c r="I510" s="4" t="str">
        <f t="shared" si="33"/>
        <v>-65,320798</v>
      </c>
      <c r="J510" s="4">
        <f t="shared" si="34"/>
        <v>65.320797999999996</v>
      </c>
      <c r="K510" s="4">
        <f t="shared" si="31"/>
        <v>114.679202</v>
      </c>
      <c r="L510" s="3">
        <f t="shared" si="32"/>
        <v>6.8414599604472413</v>
      </c>
    </row>
    <row r="511" spans="1:12" ht="20.100000000000001" customHeight="1" x14ac:dyDescent="0.25">
      <c r="A511" s="159" t="s">
        <v>270</v>
      </c>
      <c r="B511" s="2">
        <v>21</v>
      </c>
      <c r="C511" s="71">
        <v>9.010866</v>
      </c>
      <c r="D511" s="4">
        <v>-37.219968999999999</v>
      </c>
      <c r="E511" s="4"/>
      <c r="F511" s="4">
        <v>-37.219968999999999</v>
      </c>
      <c r="G511" s="4"/>
      <c r="H511" s="4">
        <f>IF(C511&lt;0,F511-C511,F511-C511)</f>
        <v>-46.230834999999999</v>
      </c>
      <c r="I511" s="4" t="str">
        <f t="shared" si="33"/>
        <v>-46,230835</v>
      </c>
      <c r="J511" s="4">
        <f t="shared" si="34"/>
        <v>46.230834999999999</v>
      </c>
      <c r="K511" s="4">
        <f t="shared" si="31"/>
        <v>133.76916499999999</v>
      </c>
      <c r="L511" s="3">
        <f t="shared" si="32"/>
        <v>7.0636017898471719</v>
      </c>
    </row>
    <row r="512" spans="1:12" ht="20.100000000000001" customHeight="1" x14ac:dyDescent="0.25">
      <c r="A512" s="159" t="s">
        <v>270</v>
      </c>
      <c r="B512" s="2">
        <v>21</v>
      </c>
      <c r="C512" s="71">
        <v>9.010866</v>
      </c>
      <c r="D512" s="4">
        <v>51.097493999999998</v>
      </c>
      <c r="E512" s="4">
        <v>51.097493999999998</v>
      </c>
      <c r="F512" s="4"/>
      <c r="G512" s="4">
        <f>IF(C512&lt;0,E512-C512,E512-C512)</f>
        <v>42.086627999999997</v>
      </c>
      <c r="H512" s="4"/>
      <c r="I512" s="4" t="str">
        <f t="shared" si="33"/>
        <v>42,086628</v>
      </c>
      <c r="J512" s="4">
        <f t="shared" si="34"/>
        <v>42.086627999999997</v>
      </c>
      <c r="K512" s="4">
        <f t="shared" si="31"/>
        <v>137.91337200000001</v>
      </c>
      <c r="L512" s="3">
        <f t="shared" si="32"/>
        <v>7.1076185362770872</v>
      </c>
    </row>
    <row r="513" spans="1:12" ht="20.100000000000001" customHeight="1" x14ac:dyDescent="0.25">
      <c r="A513" s="159" t="s">
        <v>270</v>
      </c>
      <c r="B513" s="2">
        <v>21</v>
      </c>
      <c r="C513" s="71">
        <v>9.010866</v>
      </c>
      <c r="D513" s="4">
        <v>44.057720000000003</v>
      </c>
      <c r="E513" s="4">
        <v>44.057720000000003</v>
      </c>
      <c r="F513" s="4"/>
      <c r="G513" s="4">
        <f>IF(C513&lt;0,E513-C513,E513-C513)</f>
        <v>35.046854000000003</v>
      </c>
      <c r="H513" s="4"/>
      <c r="I513" s="4" t="str">
        <f t="shared" si="33"/>
        <v>35,046854</v>
      </c>
      <c r="J513" s="4">
        <f t="shared" si="34"/>
        <v>35.046854000000003</v>
      </c>
      <c r="K513" s="4">
        <f t="shared" si="31"/>
        <v>144.953146</v>
      </c>
      <c r="L513" s="3">
        <f t="shared" si="32"/>
        <v>7.1794428351391621</v>
      </c>
    </row>
    <row r="514" spans="1:12" ht="20.100000000000001" customHeight="1" x14ac:dyDescent="0.25">
      <c r="A514" s="159" t="s">
        <v>270</v>
      </c>
      <c r="B514" s="2">
        <v>22</v>
      </c>
      <c r="C514" s="71">
        <v>-2.267433</v>
      </c>
      <c r="D514" s="4">
        <v>-41.794784</v>
      </c>
      <c r="E514" s="4"/>
      <c r="F514" s="4">
        <v>-41.794784</v>
      </c>
      <c r="G514" s="4"/>
      <c r="H514" s="4">
        <f>IF(C514&lt;0,F514-C514,F514-C514)</f>
        <v>-39.527351000000003</v>
      </c>
      <c r="I514" s="4" t="str">
        <f t="shared" si="33"/>
        <v>-39,527351</v>
      </c>
      <c r="J514" s="4">
        <f t="shared" si="34"/>
        <v>39.527351000000003</v>
      </c>
      <c r="K514" s="4">
        <f t="shared" si="31"/>
        <v>140.47264899999999</v>
      </c>
      <c r="L514" s="3">
        <f t="shared" si="32"/>
        <v>7.1341454448237771</v>
      </c>
    </row>
    <row r="515" spans="1:12" ht="20.100000000000001" customHeight="1" x14ac:dyDescent="0.25">
      <c r="A515" s="159" t="s">
        <v>270</v>
      </c>
      <c r="B515" s="2">
        <v>22</v>
      </c>
      <c r="C515" s="71">
        <v>-2.267433</v>
      </c>
      <c r="D515" s="4">
        <v>-89.189265000000006</v>
      </c>
      <c r="E515" s="4"/>
      <c r="F515" s="4">
        <v>-89.189265000000006</v>
      </c>
      <c r="G515" s="4"/>
      <c r="H515" s="4">
        <f>IF(C515&lt;0,F515-C515,F515-C515)</f>
        <v>-86.921832000000009</v>
      </c>
      <c r="I515" s="4" t="str">
        <f t="shared" si="33"/>
        <v>-86,921832</v>
      </c>
      <c r="J515" s="4">
        <f t="shared" si="34"/>
        <v>86.921831999999995</v>
      </c>
      <c r="K515" s="4">
        <f t="shared" ref="K515:K578" si="35">180-J515</f>
        <v>93.078168000000005</v>
      </c>
      <c r="L515" s="3">
        <f t="shared" ref="L515:L578" si="36">LOG(K515,2)</f>
        <v>6.540370910236069</v>
      </c>
    </row>
    <row r="516" spans="1:12" ht="20.100000000000001" customHeight="1" x14ac:dyDescent="0.25">
      <c r="A516" s="159" t="s">
        <v>270</v>
      </c>
      <c r="B516" s="2">
        <v>22</v>
      </c>
      <c r="C516" s="71">
        <v>-2.267433</v>
      </c>
      <c r="D516" s="4">
        <v>-81.304496999999998</v>
      </c>
      <c r="E516" s="4"/>
      <c r="F516" s="4">
        <v>-81.304496999999998</v>
      </c>
      <c r="G516" s="4"/>
      <c r="H516" s="4">
        <f>IF(C516&lt;0,F516-C516,F516-C516)</f>
        <v>-79.037064000000001</v>
      </c>
      <c r="I516" s="4" t="str">
        <f t="shared" si="33"/>
        <v>-79,037064</v>
      </c>
      <c r="J516" s="4">
        <f t="shared" si="34"/>
        <v>79.037064000000001</v>
      </c>
      <c r="K516" s="4">
        <f t="shared" si="35"/>
        <v>100.962936</v>
      </c>
      <c r="L516" s="3">
        <f t="shared" si="36"/>
        <v>6.657681959358495</v>
      </c>
    </row>
    <row r="517" spans="1:12" ht="20.100000000000001" customHeight="1" x14ac:dyDescent="0.25">
      <c r="A517" s="159" t="s">
        <v>270</v>
      </c>
      <c r="B517" s="2">
        <v>22</v>
      </c>
      <c r="C517" s="71">
        <v>-2.267433</v>
      </c>
      <c r="D517" s="4">
        <v>87.885424</v>
      </c>
      <c r="E517" s="4">
        <v>87.885424</v>
      </c>
      <c r="F517" s="4"/>
      <c r="G517" s="4">
        <f>IF(C517&lt;0,E517-C517,E517-C517)</f>
        <v>90.152856999999997</v>
      </c>
      <c r="H517" s="4"/>
      <c r="I517" s="4" t="str">
        <f t="shared" ref="I517:I578" si="37">CONCATENATE(G517,H517)</f>
        <v>90,152857</v>
      </c>
      <c r="J517" s="4">
        <f t="shared" si="34"/>
        <v>90.152856999999997</v>
      </c>
      <c r="K517" s="4">
        <f t="shared" si="35"/>
        <v>89.847143000000003</v>
      </c>
      <c r="L517" s="3">
        <f t="shared" si="36"/>
        <v>6.4894007238839686</v>
      </c>
    </row>
    <row r="518" spans="1:12" ht="20.100000000000001" customHeight="1" x14ac:dyDescent="0.25">
      <c r="A518" s="159" t="s">
        <v>270</v>
      </c>
      <c r="B518" s="2">
        <v>22</v>
      </c>
      <c r="C518" s="71">
        <v>-2.267433</v>
      </c>
      <c r="D518" s="4">
        <v>59.086723999999997</v>
      </c>
      <c r="E518" s="4">
        <v>59.086723999999997</v>
      </c>
      <c r="F518" s="4"/>
      <c r="G518" s="4">
        <f>IF(C518&lt;0,E518-C518,E518-C518)</f>
        <v>61.354156999999994</v>
      </c>
      <c r="H518" s="4"/>
      <c r="I518" s="4" t="str">
        <f t="shared" si="37"/>
        <v>61,354157</v>
      </c>
      <c r="J518" s="4">
        <f t="shared" ref="J518:J579" si="38">ABS(I518)</f>
        <v>61.354157000000001</v>
      </c>
      <c r="K518" s="4">
        <f t="shared" si="35"/>
        <v>118.645843</v>
      </c>
      <c r="L518" s="3">
        <f t="shared" si="36"/>
        <v>6.8905177434178597</v>
      </c>
    </row>
    <row r="519" spans="1:12" ht="20.100000000000001" customHeight="1" x14ac:dyDescent="0.25">
      <c r="A519" s="159" t="s">
        <v>270</v>
      </c>
      <c r="B519" s="2">
        <v>22</v>
      </c>
      <c r="C519" s="71">
        <v>-2.267433</v>
      </c>
      <c r="D519" s="4">
        <v>-69.509162000000003</v>
      </c>
      <c r="E519" s="4"/>
      <c r="F519" s="4">
        <v>-69.509162000000003</v>
      </c>
      <c r="G519" s="4"/>
      <c r="H519" s="4">
        <f>IF(C519&lt;0,F519-C519,F519-C519)</f>
        <v>-67.241729000000007</v>
      </c>
      <c r="I519" s="4" t="str">
        <f t="shared" si="37"/>
        <v>-67,241729</v>
      </c>
      <c r="J519" s="4">
        <f t="shared" si="38"/>
        <v>67.241729000000007</v>
      </c>
      <c r="K519" s="4">
        <f t="shared" si="35"/>
        <v>112.75827099999999</v>
      </c>
      <c r="L519" s="3">
        <f t="shared" si="36"/>
        <v>6.8170894511315439</v>
      </c>
    </row>
    <row r="520" spans="1:12" ht="20.100000000000001" customHeight="1" x14ac:dyDescent="0.25">
      <c r="A520" s="159" t="s">
        <v>270</v>
      </c>
      <c r="B520" s="2">
        <v>22</v>
      </c>
      <c r="C520" s="71">
        <v>-2.267433</v>
      </c>
      <c r="D520" s="4">
        <v>-48.327404000000001</v>
      </c>
      <c r="E520" s="4"/>
      <c r="F520" s="4">
        <v>-48.327404000000001</v>
      </c>
      <c r="G520" s="4"/>
      <c r="H520" s="4">
        <f>IF(C520&lt;0,F520-C520,F520-C520)</f>
        <v>-46.059971000000004</v>
      </c>
      <c r="I520" s="4" t="str">
        <f t="shared" si="37"/>
        <v>-46,059971</v>
      </c>
      <c r="J520" s="4">
        <f t="shared" si="38"/>
        <v>46.059970999999997</v>
      </c>
      <c r="K520" s="4">
        <f t="shared" si="35"/>
        <v>133.94002900000001</v>
      </c>
      <c r="L520" s="3">
        <f t="shared" si="36"/>
        <v>7.0654433753023076</v>
      </c>
    </row>
    <row r="521" spans="1:12" ht="20.100000000000001" customHeight="1" x14ac:dyDescent="0.25">
      <c r="A521" s="159" t="s">
        <v>270</v>
      </c>
      <c r="B521" s="2">
        <v>22</v>
      </c>
      <c r="C521" s="71">
        <v>-2.267433</v>
      </c>
      <c r="D521" s="4">
        <v>52.980114</v>
      </c>
      <c r="E521" s="4">
        <v>52.980114</v>
      </c>
      <c r="F521" s="4"/>
      <c r="G521" s="4">
        <f>IF(C521&lt;0,E521-C521,E521-C521)</f>
        <v>55.247546999999997</v>
      </c>
      <c r="H521" s="4"/>
      <c r="I521" s="4" t="str">
        <f t="shared" si="37"/>
        <v>55,247547</v>
      </c>
      <c r="J521" s="4">
        <f t="shared" si="38"/>
        <v>55.247546999999997</v>
      </c>
      <c r="K521" s="4">
        <f t="shared" si="35"/>
        <v>124.752453</v>
      </c>
      <c r="L521" s="3">
        <f t="shared" si="36"/>
        <v>6.9629243732422088</v>
      </c>
    </row>
    <row r="522" spans="1:12" ht="20.100000000000001" customHeight="1" x14ac:dyDescent="0.25">
      <c r="A522" s="159" t="s">
        <v>270</v>
      </c>
      <c r="B522" s="2">
        <v>22</v>
      </c>
      <c r="C522" s="71">
        <v>-2.267433</v>
      </c>
      <c r="D522" s="4">
        <v>-24.227744999999999</v>
      </c>
      <c r="E522" s="4"/>
      <c r="F522" s="4">
        <v>-24.227744999999999</v>
      </c>
      <c r="G522" s="4"/>
      <c r="H522" s="4">
        <f>IF(C522&lt;0,F522-C522,F522-C522)</f>
        <v>-21.960311999999998</v>
      </c>
      <c r="I522" s="4" t="str">
        <f t="shared" si="37"/>
        <v>-21,960312</v>
      </c>
      <c r="J522" s="4">
        <f t="shared" si="38"/>
        <v>21.960311999999998</v>
      </c>
      <c r="K522" s="4">
        <f t="shared" si="35"/>
        <v>158.03968800000001</v>
      </c>
      <c r="L522" s="3">
        <f t="shared" si="36"/>
        <v>7.3041430930550275</v>
      </c>
    </row>
    <row r="523" spans="1:12" ht="20.100000000000001" customHeight="1" x14ac:dyDescent="0.25">
      <c r="A523" s="159" t="s">
        <v>270</v>
      </c>
      <c r="B523" s="2">
        <v>22</v>
      </c>
      <c r="C523" s="71">
        <v>-2.267433</v>
      </c>
      <c r="D523" s="4">
        <v>47.004534</v>
      </c>
      <c r="E523" s="4">
        <v>47.004534</v>
      </c>
      <c r="F523" s="4"/>
      <c r="G523" s="4">
        <f>IF(C523&lt;0,E523-C523,E523-C523)</f>
        <v>49.271966999999997</v>
      </c>
      <c r="H523" s="4"/>
      <c r="I523" s="4" t="str">
        <f t="shared" si="37"/>
        <v>49,271967</v>
      </c>
      <c r="J523" s="4">
        <f t="shared" si="38"/>
        <v>49.271966999999997</v>
      </c>
      <c r="K523" s="4">
        <f t="shared" si="35"/>
        <v>130.72803300000001</v>
      </c>
      <c r="L523" s="3">
        <f t="shared" si="36"/>
        <v>7.0304247320826292</v>
      </c>
    </row>
    <row r="524" spans="1:12" ht="20.100000000000001" customHeight="1" x14ac:dyDescent="0.25">
      <c r="A524" s="159" t="s">
        <v>270</v>
      </c>
      <c r="B524" s="2">
        <v>23</v>
      </c>
      <c r="C524" s="71">
        <v>5.6906410000000003</v>
      </c>
      <c r="D524" s="4">
        <v>-84.480153999999999</v>
      </c>
      <c r="E524" s="4"/>
      <c r="F524" s="4">
        <v>-84.480153999999999</v>
      </c>
      <c r="G524" s="4"/>
      <c r="H524" s="4">
        <f>IF(C524&lt;0,F524-C524,F524-C524)</f>
        <v>-90.170794999999998</v>
      </c>
      <c r="I524" s="4" t="str">
        <f t="shared" si="37"/>
        <v>-90,170795</v>
      </c>
      <c r="J524" s="4">
        <f t="shared" si="38"/>
        <v>90.170794999999998</v>
      </c>
      <c r="K524" s="4">
        <f t="shared" si="35"/>
        <v>89.829205000000002</v>
      </c>
      <c r="L524" s="3">
        <f t="shared" si="36"/>
        <v>6.4891126607747438</v>
      </c>
    </row>
    <row r="525" spans="1:12" ht="20.100000000000001" customHeight="1" x14ac:dyDescent="0.25">
      <c r="A525" s="159" t="s">
        <v>270</v>
      </c>
      <c r="B525" s="2">
        <v>23</v>
      </c>
      <c r="C525" s="71">
        <v>5.6906410000000003</v>
      </c>
      <c r="D525" s="4">
        <v>-82.731949</v>
      </c>
      <c r="E525" s="4"/>
      <c r="F525" s="4">
        <v>-82.731949</v>
      </c>
      <c r="G525" s="4"/>
      <c r="H525" s="4">
        <f>IF(C525&lt;0,F525-C525,F525-C525)</f>
        <v>-88.42259</v>
      </c>
      <c r="I525" s="4" t="str">
        <f t="shared" si="37"/>
        <v>-88,42259</v>
      </c>
      <c r="J525" s="4">
        <f t="shared" si="38"/>
        <v>88.42259</v>
      </c>
      <c r="K525" s="4">
        <f t="shared" si="35"/>
        <v>91.57741</v>
      </c>
      <c r="L525" s="3">
        <f t="shared" si="36"/>
        <v>6.5169198580535017</v>
      </c>
    </row>
    <row r="526" spans="1:12" ht="20.100000000000001" customHeight="1" x14ac:dyDescent="0.25">
      <c r="A526" s="159" t="s">
        <v>270</v>
      </c>
      <c r="B526" s="2">
        <v>23</v>
      </c>
      <c r="C526" s="71">
        <v>5.6906410000000003</v>
      </c>
      <c r="D526" s="4">
        <v>79.725962999999993</v>
      </c>
      <c r="E526" s="4">
        <v>79.725962999999993</v>
      </c>
      <c r="F526" s="4"/>
      <c r="G526" s="4">
        <f>IF(C526&lt;0,E526-C526,E526-C526)</f>
        <v>74.035321999999994</v>
      </c>
      <c r="H526" s="4"/>
      <c r="I526" s="4" t="str">
        <f t="shared" si="37"/>
        <v>74,035322</v>
      </c>
      <c r="J526" s="4">
        <f t="shared" si="38"/>
        <v>74.035321999999994</v>
      </c>
      <c r="K526" s="4">
        <f t="shared" si="35"/>
        <v>105.96467800000001</v>
      </c>
      <c r="L526" s="3">
        <f t="shared" si="36"/>
        <v>6.7274396303505348</v>
      </c>
    </row>
    <row r="527" spans="1:12" ht="20.100000000000001" customHeight="1" x14ac:dyDescent="0.25">
      <c r="A527" s="159" t="s">
        <v>270</v>
      </c>
      <c r="B527" s="2">
        <v>23</v>
      </c>
      <c r="C527" s="71">
        <v>5.6906410000000003</v>
      </c>
      <c r="D527" s="4">
        <v>-40.700136999999998</v>
      </c>
      <c r="E527" s="4"/>
      <c r="F527" s="4">
        <v>-40.700136999999998</v>
      </c>
      <c r="G527" s="4"/>
      <c r="H527" s="4">
        <f>IF(C527&lt;0,F527-C527,F527-C527)</f>
        <v>-46.390777999999997</v>
      </c>
      <c r="I527" s="4" t="str">
        <f t="shared" si="37"/>
        <v>-46,390778</v>
      </c>
      <c r="J527" s="4">
        <f t="shared" si="38"/>
        <v>46.390777999999997</v>
      </c>
      <c r="K527" s="4">
        <f t="shared" si="35"/>
        <v>133.60922199999999</v>
      </c>
      <c r="L527" s="3">
        <f t="shared" si="36"/>
        <v>7.0618757789826674</v>
      </c>
    </row>
    <row r="528" spans="1:12" ht="20.100000000000001" customHeight="1" x14ac:dyDescent="0.25">
      <c r="A528" s="159" t="s">
        <v>270</v>
      </c>
      <c r="B528" s="2">
        <v>23</v>
      </c>
      <c r="C528" s="71">
        <v>5.6906410000000003</v>
      </c>
      <c r="D528" s="4">
        <v>-20.533536999999999</v>
      </c>
      <c r="E528" s="4"/>
      <c r="F528" s="4">
        <v>-20.533536999999999</v>
      </c>
      <c r="G528" s="4"/>
      <c r="H528" s="4">
        <f>IF(C528&lt;0,F528-C528,F528-C528)</f>
        <v>-26.224177999999998</v>
      </c>
      <c r="I528" s="4" t="str">
        <f t="shared" si="37"/>
        <v>-26,224178</v>
      </c>
      <c r="J528" s="4">
        <f t="shared" si="38"/>
        <v>26.224177999999998</v>
      </c>
      <c r="K528" s="4">
        <f t="shared" si="35"/>
        <v>153.77582200000001</v>
      </c>
      <c r="L528" s="3">
        <f t="shared" si="36"/>
        <v>7.2646848775819874</v>
      </c>
    </row>
    <row r="529" spans="1:12" ht="20.100000000000001" customHeight="1" x14ac:dyDescent="0.25">
      <c r="A529" s="159" t="s">
        <v>270</v>
      </c>
      <c r="B529" s="2">
        <v>23</v>
      </c>
      <c r="C529" s="71">
        <v>5.6906410000000003</v>
      </c>
      <c r="D529" s="4">
        <v>71.119311999999994</v>
      </c>
      <c r="E529" s="4">
        <v>71.119311999999994</v>
      </c>
      <c r="F529" s="4"/>
      <c r="G529" s="4">
        <f>IF(C529&lt;0,E529-C529,E529-C529)</f>
        <v>65.428670999999994</v>
      </c>
      <c r="H529" s="4"/>
      <c r="I529" s="4" t="str">
        <f t="shared" si="37"/>
        <v>65,428671</v>
      </c>
      <c r="J529" s="4">
        <f t="shared" si="38"/>
        <v>65.428670999999994</v>
      </c>
      <c r="K529" s="4">
        <f t="shared" si="35"/>
        <v>114.57132900000001</v>
      </c>
      <c r="L529" s="3">
        <f t="shared" si="36"/>
        <v>6.8401022505832509</v>
      </c>
    </row>
    <row r="530" spans="1:12" ht="20.100000000000001" customHeight="1" x14ac:dyDescent="0.25">
      <c r="A530" s="159" t="s">
        <v>270</v>
      </c>
      <c r="B530" s="2">
        <v>23</v>
      </c>
      <c r="C530" s="71">
        <v>5.6906410000000003</v>
      </c>
      <c r="D530" s="4">
        <v>46.959355000000002</v>
      </c>
      <c r="E530" s="4">
        <v>46.959355000000002</v>
      </c>
      <c r="F530" s="4"/>
      <c r="G530" s="4">
        <f>IF(C530&lt;0,E530-C530,E530-C530)</f>
        <v>41.268714000000003</v>
      </c>
      <c r="H530" s="4"/>
      <c r="I530" s="4" t="str">
        <f t="shared" si="37"/>
        <v>41,268714</v>
      </c>
      <c r="J530" s="4">
        <f t="shared" si="38"/>
        <v>41.268714000000003</v>
      </c>
      <c r="K530" s="4">
        <f t="shared" si="35"/>
        <v>138.73128600000001</v>
      </c>
      <c r="L530" s="3">
        <f t="shared" si="36"/>
        <v>7.1161493636454987</v>
      </c>
    </row>
    <row r="531" spans="1:12" ht="20.100000000000001" customHeight="1" x14ac:dyDescent="0.25">
      <c r="A531" s="159" t="s">
        <v>270</v>
      </c>
      <c r="B531" s="2">
        <v>23</v>
      </c>
      <c r="C531" s="71">
        <v>5.6906410000000003</v>
      </c>
      <c r="D531" s="4">
        <v>42.742196</v>
      </c>
      <c r="E531" s="4">
        <v>42.742196</v>
      </c>
      <c r="F531" s="4"/>
      <c r="G531" s="4">
        <f>IF(C531&lt;0,E531-C531,E531-C531)</f>
        <v>37.051555</v>
      </c>
      <c r="H531" s="4"/>
      <c r="I531" s="4" t="str">
        <f t="shared" si="37"/>
        <v>37,051555</v>
      </c>
      <c r="J531" s="4">
        <f t="shared" si="38"/>
        <v>37.051555</v>
      </c>
      <c r="K531" s="4">
        <f t="shared" si="35"/>
        <v>142.94844499999999</v>
      </c>
      <c r="L531" s="3">
        <f t="shared" si="36"/>
        <v>7.1593511161236565</v>
      </c>
    </row>
    <row r="532" spans="1:12" ht="20.100000000000001" customHeight="1" x14ac:dyDescent="0.25">
      <c r="A532" s="159" t="s">
        <v>270</v>
      </c>
      <c r="B532" s="2">
        <v>24</v>
      </c>
      <c r="C532" s="71">
        <v>4.2727810000000002</v>
      </c>
      <c r="D532" s="4">
        <v>-82.874983999999998</v>
      </c>
      <c r="E532" s="4"/>
      <c r="F532" s="4">
        <v>-82.874983999999998</v>
      </c>
      <c r="G532" s="4"/>
      <c r="H532" s="4">
        <f>IF(C532&lt;0,F532-C532,F532-C532)</f>
        <v>-87.147764999999993</v>
      </c>
      <c r="I532" s="4" t="str">
        <f t="shared" si="37"/>
        <v>-87,147765</v>
      </c>
      <c r="J532" s="4">
        <f t="shared" si="38"/>
        <v>87.147765000000007</v>
      </c>
      <c r="K532" s="4">
        <f t="shared" si="35"/>
        <v>92.852234999999993</v>
      </c>
      <c r="L532" s="3">
        <f t="shared" si="36"/>
        <v>6.5368647318612991</v>
      </c>
    </row>
    <row r="533" spans="1:12" ht="20.100000000000001" customHeight="1" x14ac:dyDescent="0.25">
      <c r="A533" s="159" t="s">
        <v>270</v>
      </c>
      <c r="B533" s="2">
        <v>24</v>
      </c>
      <c r="C533" s="71">
        <v>4.2727810000000002</v>
      </c>
      <c r="D533" s="4">
        <v>-80.466767000000004</v>
      </c>
      <c r="E533" s="4"/>
      <c r="F533" s="4">
        <v>-80.466767000000004</v>
      </c>
      <c r="G533" s="4"/>
      <c r="H533" s="4">
        <f>IF(C533&lt;0,F533-C533,F533-C533)</f>
        <v>-84.739547999999999</v>
      </c>
      <c r="I533" s="4" t="str">
        <f t="shared" si="37"/>
        <v>-84,739548</v>
      </c>
      <c r="J533" s="4">
        <f t="shared" si="38"/>
        <v>84.739547999999999</v>
      </c>
      <c r="K533" s="4">
        <f t="shared" si="35"/>
        <v>95.260452000000001</v>
      </c>
      <c r="L533" s="3">
        <f t="shared" si="36"/>
        <v>6.573805489029267</v>
      </c>
    </row>
    <row r="534" spans="1:12" ht="20.100000000000001" customHeight="1" x14ac:dyDescent="0.25">
      <c r="A534" s="159" t="s">
        <v>270</v>
      </c>
      <c r="B534" s="2">
        <v>24</v>
      </c>
      <c r="C534" s="71">
        <v>4.2727810000000002</v>
      </c>
      <c r="D534" s="4">
        <v>-66.118724</v>
      </c>
      <c r="E534" s="4"/>
      <c r="F534" s="4">
        <v>-66.118724</v>
      </c>
      <c r="G534" s="4"/>
      <c r="H534" s="4">
        <f>IF(C534&lt;0,F534-C534,F534-C534)</f>
        <v>-70.391504999999995</v>
      </c>
      <c r="I534" s="4" t="str">
        <f t="shared" si="37"/>
        <v>-70,391505</v>
      </c>
      <c r="J534" s="4">
        <f t="shared" si="38"/>
        <v>70.391504999999995</v>
      </c>
      <c r="K534" s="4">
        <f t="shared" si="35"/>
        <v>109.608495</v>
      </c>
      <c r="L534" s="3">
        <f t="shared" si="36"/>
        <v>6.7762158057687198</v>
      </c>
    </row>
    <row r="535" spans="1:12" ht="20.100000000000001" customHeight="1" x14ac:dyDescent="0.25">
      <c r="A535" s="159" t="s">
        <v>270</v>
      </c>
      <c r="B535" s="2">
        <v>24</v>
      </c>
      <c r="C535" s="71">
        <v>4.2727810000000002</v>
      </c>
      <c r="D535" s="4">
        <v>-47.238007000000003</v>
      </c>
      <c r="E535" s="4"/>
      <c r="F535" s="4">
        <v>-47.238007000000003</v>
      </c>
      <c r="G535" s="4"/>
      <c r="H535" s="4">
        <f>IF(C535&lt;0,F535-C535,F535-C535)</f>
        <v>-51.510788000000005</v>
      </c>
      <c r="I535" s="4" t="str">
        <f t="shared" si="37"/>
        <v>-51,510788</v>
      </c>
      <c r="J535" s="4">
        <f t="shared" si="38"/>
        <v>51.510787999999998</v>
      </c>
      <c r="K535" s="4">
        <f t="shared" si="35"/>
        <v>128.48921200000001</v>
      </c>
      <c r="L535" s="3">
        <f t="shared" si="36"/>
        <v>7.0055034250891808</v>
      </c>
    </row>
    <row r="536" spans="1:12" ht="20.100000000000001" customHeight="1" x14ac:dyDescent="0.25">
      <c r="A536" s="159" t="s">
        <v>270</v>
      </c>
      <c r="B536" s="2">
        <v>24</v>
      </c>
      <c r="C536" s="71">
        <v>4.2727810000000002</v>
      </c>
      <c r="D536" s="4">
        <v>68.977547000000001</v>
      </c>
      <c r="E536" s="4">
        <v>68.977547000000001</v>
      </c>
      <c r="F536" s="4"/>
      <c r="G536" s="4">
        <f>IF(C536&lt;0,E536-C536,E536-C536)</f>
        <v>64.704766000000006</v>
      </c>
      <c r="H536" s="4"/>
      <c r="I536" s="4" t="str">
        <f t="shared" si="37"/>
        <v>64,704766</v>
      </c>
      <c r="J536" s="4">
        <f t="shared" si="38"/>
        <v>64.704766000000006</v>
      </c>
      <c r="K536" s="4">
        <f t="shared" si="35"/>
        <v>115.29523399999999</v>
      </c>
      <c r="L536" s="3">
        <f t="shared" si="36"/>
        <v>6.8491890668001574</v>
      </c>
    </row>
    <row r="537" spans="1:12" ht="20.100000000000001" customHeight="1" x14ac:dyDescent="0.25">
      <c r="A537" s="159" t="s">
        <v>270</v>
      </c>
      <c r="B537" s="2">
        <v>24</v>
      </c>
      <c r="C537" s="71">
        <v>4.2727810000000002</v>
      </c>
      <c r="D537" s="4">
        <v>-40.891888000000002</v>
      </c>
      <c r="E537" s="4"/>
      <c r="F537" s="4">
        <v>-40.891888000000002</v>
      </c>
      <c r="G537" s="4"/>
      <c r="H537" s="4">
        <f>IF(C537&lt;0,F537-C537,F537-C537)</f>
        <v>-45.164669000000004</v>
      </c>
      <c r="I537" s="4" t="str">
        <f t="shared" si="37"/>
        <v>-45,164669</v>
      </c>
      <c r="J537" s="4">
        <f t="shared" si="38"/>
        <v>45.164669000000004</v>
      </c>
      <c r="K537" s="4">
        <f t="shared" si="35"/>
        <v>134.835331</v>
      </c>
      <c r="L537" s="3">
        <f t="shared" si="36"/>
        <v>7.0750547662634107</v>
      </c>
    </row>
    <row r="538" spans="1:12" ht="20.100000000000001" customHeight="1" x14ac:dyDescent="0.25">
      <c r="A538" s="159" t="s">
        <v>270</v>
      </c>
      <c r="B538" s="2">
        <v>24</v>
      </c>
      <c r="C538" s="71">
        <v>4.2727810000000002</v>
      </c>
      <c r="D538" s="4">
        <v>52.305759999999999</v>
      </c>
      <c r="E538" s="4">
        <v>52.305759999999999</v>
      </c>
      <c r="F538" s="4"/>
      <c r="G538" s="4">
        <f>IF(C538&lt;0,E538-C538,E538-C538)</f>
        <v>48.032978999999997</v>
      </c>
      <c r="H538" s="4"/>
      <c r="I538" s="4" t="str">
        <f t="shared" si="37"/>
        <v>48,032979</v>
      </c>
      <c r="J538" s="4">
        <f t="shared" si="38"/>
        <v>48.032978999999997</v>
      </c>
      <c r="K538" s="4">
        <f t="shared" si="35"/>
        <v>131.96702099999999</v>
      </c>
      <c r="L538" s="3">
        <f t="shared" si="36"/>
        <v>7.0440336300835371</v>
      </c>
    </row>
    <row r="539" spans="1:12" ht="20.100000000000001" customHeight="1" x14ac:dyDescent="0.25">
      <c r="A539" s="159" t="s">
        <v>270</v>
      </c>
      <c r="B539" s="2">
        <v>24</v>
      </c>
      <c r="C539" s="71">
        <v>4.2727810000000002</v>
      </c>
      <c r="D539" s="4">
        <v>48.233612000000001</v>
      </c>
      <c r="E539" s="4">
        <v>48.233612000000001</v>
      </c>
      <c r="F539" s="4"/>
      <c r="G539" s="4">
        <f>IF(C539&lt;0,E539-C539,E539-C539)</f>
        <v>43.960830999999999</v>
      </c>
      <c r="H539" s="4"/>
      <c r="I539" s="4" t="str">
        <f t="shared" si="37"/>
        <v>43,960831</v>
      </c>
      <c r="J539" s="4">
        <f t="shared" si="38"/>
        <v>43.960830999999999</v>
      </c>
      <c r="K539" s="4">
        <f t="shared" si="35"/>
        <v>136.03916900000002</v>
      </c>
      <c r="L539" s="3">
        <f t="shared" si="36"/>
        <v>7.0878782882071496</v>
      </c>
    </row>
    <row r="540" spans="1:12" ht="20.100000000000001" customHeight="1" x14ac:dyDescent="0.25">
      <c r="A540" s="159" t="s">
        <v>270</v>
      </c>
      <c r="B540" s="2">
        <v>25</v>
      </c>
      <c r="C540" s="71">
        <v>-15.043256</v>
      </c>
      <c r="D540" s="4">
        <v>-67.671344000000005</v>
      </c>
      <c r="E540" s="4"/>
      <c r="F540" s="4">
        <v>-67.671344000000005</v>
      </c>
      <c r="G540" s="4"/>
      <c r="H540" s="4">
        <f>IF(C540&lt;0,F540-C540,F540-C540)</f>
        <v>-52.628088000000005</v>
      </c>
      <c r="I540" s="4" t="str">
        <f t="shared" si="37"/>
        <v>-52,628088</v>
      </c>
      <c r="J540" s="4">
        <f t="shared" si="38"/>
        <v>52.628087999999998</v>
      </c>
      <c r="K540" s="4">
        <f t="shared" si="35"/>
        <v>127.37191200000001</v>
      </c>
      <c r="L540" s="3">
        <f t="shared" si="36"/>
        <v>6.9929033599437158</v>
      </c>
    </row>
    <row r="541" spans="1:12" ht="20.100000000000001" customHeight="1" x14ac:dyDescent="0.25">
      <c r="A541" s="159" t="s">
        <v>270</v>
      </c>
      <c r="B541" s="2">
        <v>25</v>
      </c>
      <c r="C541" s="71">
        <v>-15.043256</v>
      </c>
      <c r="D541" s="4">
        <v>53.055644000000001</v>
      </c>
      <c r="E541" s="4">
        <v>53.055644000000001</v>
      </c>
      <c r="F541" s="4"/>
      <c r="G541" s="4">
        <f>IF(C541&lt;0,E541-C541,E541-C541)</f>
        <v>68.0989</v>
      </c>
      <c r="H541" s="4"/>
      <c r="I541" s="4" t="str">
        <f t="shared" si="37"/>
        <v>68,0989</v>
      </c>
      <c r="J541" s="4">
        <f t="shared" si="38"/>
        <v>68.0989</v>
      </c>
      <c r="K541" s="4">
        <f t="shared" si="35"/>
        <v>111.9011</v>
      </c>
      <c r="L541" s="3">
        <f t="shared" si="36"/>
        <v>6.8060804080081114</v>
      </c>
    </row>
    <row r="542" spans="1:12" ht="20.100000000000001" customHeight="1" x14ac:dyDescent="0.25">
      <c r="A542" s="159" t="s">
        <v>270</v>
      </c>
      <c r="B542" s="2">
        <v>25</v>
      </c>
      <c r="C542" s="71">
        <v>-15.043256</v>
      </c>
      <c r="D542" s="4">
        <v>-66.083754999999996</v>
      </c>
      <c r="E542" s="4"/>
      <c r="F542" s="4">
        <v>-66.083754999999996</v>
      </c>
      <c r="G542" s="4"/>
      <c r="H542" s="4">
        <f>IF(C542&lt;0,F542-C542,F542-C542)</f>
        <v>-51.040498999999997</v>
      </c>
      <c r="I542" s="4" t="str">
        <f t="shared" si="37"/>
        <v>-51,040499</v>
      </c>
      <c r="J542" s="4">
        <f t="shared" si="38"/>
        <v>51.040498999999997</v>
      </c>
      <c r="K542" s="4">
        <f t="shared" si="35"/>
        <v>128.95950099999999</v>
      </c>
      <c r="L542" s="3">
        <f t="shared" si="36"/>
        <v>7.0107742563539075</v>
      </c>
    </row>
    <row r="543" spans="1:12" ht="20.100000000000001" customHeight="1" x14ac:dyDescent="0.25">
      <c r="A543" s="159" t="s">
        <v>270</v>
      </c>
      <c r="B543" s="2">
        <v>25</v>
      </c>
      <c r="C543" s="71">
        <v>-15.043256</v>
      </c>
      <c r="D543" s="4">
        <v>22.249023999999999</v>
      </c>
      <c r="E543" s="4">
        <v>22.249023999999999</v>
      </c>
      <c r="F543" s="4"/>
      <c r="G543" s="4">
        <f>IF(C543&lt;0,E543-C543,E543-C543)</f>
        <v>37.292279999999998</v>
      </c>
      <c r="H543" s="4"/>
      <c r="I543" s="4" t="str">
        <f t="shared" si="37"/>
        <v>37,29228</v>
      </c>
      <c r="J543" s="4">
        <f t="shared" si="38"/>
        <v>37.292279999999998</v>
      </c>
      <c r="K543" s="4">
        <f t="shared" si="35"/>
        <v>142.70771999999999</v>
      </c>
      <c r="L543" s="3">
        <f t="shared" si="36"/>
        <v>7.1569195715712821</v>
      </c>
    </row>
    <row r="544" spans="1:12" ht="20.100000000000001" customHeight="1" x14ac:dyDescent="0.25">
      <c r="A544" s="159" t="s">
        <v>270</v>
      </c>
      <c r="B544" s="2">
        <v>25</v>
      </c>
      <c r="C544" s="71">
        <v>-15.043256</v>
      </c>
      <c r="D544" s="4">
        <v>7.0270539999999997</v>
      </c>
      <c r="E544" s="4">
        <v>7.0270539999999997</v>
      </c>
      <c r="F544" s="4"/>
      <c r="G544" s="4">
        <f>IF(C544&lt;0,E544-C544,E544-C544)</f>
        <v>22.070309999999999</v>
      </c>
      <c r="H544" s="4"/>
      <c r="I544" s="4" t="str">
        <f t="shared" si="37"/>
        <v>22,07031</v>
      </c>
      <c r="J544" s="4">
        <f t="shared" si="38"/>
        <v>22.070309999999999</v>
      </c>
      <c r="K544" s="4">
        <f t="shared" si="35"/>
        <v>157.92968999999999</v>
      </c>
      <c r="L544" s="3">
        <f t="shared" si="36"/>
        <v>7.303138605996673</v>
      </c>
    </row>
    <row r="545" spans="1:12" ht="20.100000000000001" customHeight="1" x14ac:dyDescent="0.25">
      <c r="A545" s="159" t="s">
        <v>270</v>
      </c>
      <c r="B545" s="2">
        <v>26</v>
      </c>
      <c r="C545" s="71">
        <v>-5.8477410000000001</v>
      </c>
      <c r="D545" s="4">
        <v>73.457016999999993</v>
      </c>
      <c r="E545" s="4">
        <v>73.457016999999993</v>
      </c>
      <c r="F545" s="4"/>
      <c r="G545" s="4">
        <f>IF(C545&lt;0,E545-C545,E545-C545)</f>
        <v>79.304757999999993</v>
      </c>
      <c r="H545" s="4"/>
      <c r="I545" s="4" t="str">
        <f t="shared" si="37"/>
        <v>79,304758</v>
      </c>
      <c r="J545" s="4">
        <f t="shared" si="38"/>
        <v>79.304758000000007</v>
      </c>
      <c r="K545" s="4">
        <f t="shared" si="35"/>
        <v>100.69524199999999</v>
      </c>
      <c r="L545" s="3">
        <f t="shared" si="36"/>
        <v>6.6538517052427872</v>
      </c>
    </row>
    <row r="546" spans="1:12" ht="20.100000000000001" customHeight="1" x14ac:dyDescent="0.25">
      <c r="A546" s="159" t="s">
        <v>270</v>
      </c>
      <c r="B546" s="2">
        <v>26</v>
      </c>
      <c r="C546" s="71">
        <v>-5.8477410000000001</v>
      </c>
      <c r="D546" s="4">
        <v>-80.320965000000001</v>
      </c>
      <c r="E546" s="4"/>
      <c r="F546" s="4">
        <v>-80.320965000000001</v>
      </c>
      <c r="G546" s="4"/>
      <c r="H546" s="4">
        <f>IF(C546&lt;0,F546-C546,F546-C546)</f>
        <v>-74.473224000000002</v>
      </c>
      <c r="I546" s="4" t="str">
        <f t="shared" si="37"/>
        <v>-74,473224</v>
      </c>
      <c r="J546" s="4">
        <f t="shared" si="38"/>
        <v>74.473224000000002</v>
      </c>
      <c r="K546" s="4">
        <f t="shared" si="35"/>
        <v>105.526776</v>
      </c>
      <c r="L546" s="3">
        <f t="shared" si="36"/>
        <v>6.7214652996183633</v>
      </c>
    </row>
    <row r="547" spans="1:12" ht="20.100000000000001" customHeight="1" x14ac:dyDescent="0.25">
      <c r="A547" s="159" t="s">
        <v>270</v>
      </c>
      <c r="B547" s="2">
        <v>26</v>
      </c>
      <c r="C547" s="71">
        <v>-5.8477410000000001</v>
      </c>
      <c r="D547" s="4">
        <v>15.95762</v>
      </c>
      <c r="E547" s="4">
        <v>15.95762</v>
      </c>
      <c r="F547" s="4"/>
      <c r="G547" s="4">
        <f>IF(C547&lt;0,E547-C547,E547-C547)</f>
        <v>21.805361000000001</v>
      </c>
      <c r="H547" s="4"/>
      <c r="I547" s="4" t="str">
        <f t="shared" si="37"/>
        <v>21,805361</v>
      </c>
      <c r="J547" s="4">
        <f t="shared" si="38"/>
        <v>21.805361000000001</v>
      </c>
      <c r="K547" s="4">
        <f t="shared" si="35"/>
        <v>158.194639</v>
      </c>
      <c r="L547" s="3">
        <f t="shared" si="36"/>
        <v>7.3055568994516431</v>
      </c>
    </row>
    <row r="548" spans="1:12" ht="20.100000000000001" customHeight="1" x14ac:dyDescent="0.25">
      <c r="A548" s="159" t="s">
        <v>270</v>
      </c>
      <c r="B548" s="2">
        <v>26</v>
      </c>
      <c r="C548" s="71">
        <v>-5.8477410000000001</v>
      </c>
      <c r="D548" s="4">
        <v>12.916480999999999</v>
      </c>
      <c r="E548" s="4">
        <v>12.916480999999999</v>
      </c>
      <c r="F548" s="4"/>
      <c r="G548" s="4">
        <f>IF(C548&lt;0,E548-C548,E548-C548)</f>
        <v>18.764222</v>
      </c>
      <c r="H548" s="4"/>
      <c r="I548" s="4" t="str">
        <f t="shared" si="37"/>
        <v>18,764222</v>
      </c>
      <c r="J548" s="4">
        <f t="shared" si="38"/>
        <v>18.764222</v>
      </c>
      <c r="K548" s="4">
        <f t="shared" si="35"/>
        <v>161.23577800000001</v>
      </c>
      <c r="L548" s="3">
        <f t="shared" si="36"/>
        <v>7.3330281012330794</v>
      </c>
    </row>
    <row r="549" spans="1:12" ht="20.100000000000001" customHeight="1" x14ac:dyDescent="0.25">
      <c r="A549" s="159" t="s">
        <v>270</v>
      </c>
      <c r="B549" s="2">
        <v>26</v>
      </c>
      <c r="C549" s="71">
        <v>-5.8477410000000001</v>
      </c>
      <c r="D549" s="4">
        <v>-14.077213</v>
      </c>
      <c r="E549" s="4"/>
      <c r="F549" s="4">
        <v>-14.077213</v>
      </c>
      <c r="G549" s="4"/>
      <c r="H549" s="4">
        <f>IF(C549&lt;0,F549-C549,F549-C549)</f>
        <v>-8.2294720000000012</v>
      </c>
      <c r="I549" s="4" t="str">
        <f t="shared" si="37"/>
        <v>-8,229472</v>
      </c>
      <c r="J549" s="4">
        <f t="shared" si="38"/>
        <v>8.2294719999999995</v>
      </c>
      <c r="K549" s="4">
        <f t="shared" si="35"/>
        <v>171.77052800000001</v>
      </c>
      <c r="L549" s="3">
        <f t="shared" si="36"/>
        <v>7.4243387131212835</v>
      </c>
    </row>
    <row r="550" spans="1:12" ht="20.100000000000001" customHeight="1" x14ac:dyDescent="0.25">
      <c r="A550" s="159" t="s">
        <v>270</v>
      </c>
      <c r="B550" s="2">
        <v>27</v>
      </c>
      <c r="C550" s="71">
        <v>-10.205019999999999</v>
      </c>
      <c r="D550" s="4">
        <v>-77.941277999999997</v>
      </c>
      <c r="E550" s="4"/>
      <c r="F550" s="4">
        <v>-77.941277999999997</v>
      </c>
      <c r="G550" s="4"/>
      <c r="H550" s="4">
        <f>IF(C550&lt;0,F550-C550,F550-C550)</f>
        <v>-67.736257999999992</v>
      </c>
      <c r="I550" s="4" t="str">
        <f t="shared" si="37"/>
        <v>-67,736258</v>
      </c>
      <c r="J550" s="4">
        <f t="shared" si="38"/>
        <v>67.736258000000007</v>
      </c>
      <c r="K550" s="4">
        <f t="shared" si="35"/>
        <v>112.26374199999999</v>
      </c>
      <c r="L550" s="3">
        <f t="shared" si="36"/>
        <v>6.8107482432204325</v>
      </c>
    </row>
    <row r="551" spans="1:12" ht="20.100000000000001" customHeight="1" x14ac:dyDescent="0.25">
      <c r="A551" s="159" t="s">
        <v>270</v>
      </c>
      <c r="B551" s="2">
        <v>27</v>
      </c>
      <c r="C551" s="71">
        <v>-10.205019999999999</v>
      </c>
      <c r="D551" s="4">
        <v>62.440043000000003</v>
      </c>
      <c r="E551" s="4">
        <v>62.440043000000003</v>
      </c>
      <c r="F551" s="4"/>
      <c r="G551" s="4">
        <f>IF(C551&lt;0,E551-C551,E551-C551)</f>
        <v>72.645063000000007</v>
      </c>
      <c r="H551" s="4"/>
      <c r="I551" s="4" t="str">
        <f t="shared" si="37"/>
        <v>72,645063</v>
      </c>
      <c r="J551" s="4">
        <f t="shared" si="38"/>
        <v>72.645062999999993</v>
      </c>
      <c r="K551" s="4">
        <f t="shared" si="35"/>
        <v>107.35493700000001</v>
      </c>
      <c r="L551" s="3">
        <f t="shared" si="36"/>
        <v>6.7462447286345588</v>
      </c>
    </row>
    <row r="552" spans="1:12" ht="20.100000000000001" customHeight="1" x14ac:dyDescent="0.25">
      <c r="A552" s="159" t="s">
        <v>270</v>
      </c>
      <c r="B552" s="2">
        <v>27</v>
      </c>
      <c r="C552" s="71">
        <v>-10.205019999999999</v>
      </c>
      <c r="D552" s="4">
        <v>47.862405000000003</v>
      </c>
      <c r="E552" s="4">
        <v>47.862405000000003</v>
      </c>
      <c r="F552" s="4"/>
      <c r="G552" s="4">
        <f>IF(C552&lt;0,E552-C552,E552-C552)</f>
        <v>58.067425</v>
      </c>
      <c r="H552" s="4"/>
      <c r="I552" s="4" t="str">
        <f t="shared" si="37"/>
        <v>58,067425</v>
      </c>
      <c r="J552" s="4">
        <f t="shared" si="38"/>
        <v>58.067425</v>
      </c>
      <c r="K552" s="4">
        <f t="shared" si="35"/>
        <v>121.932575</v>
      </c>
      <c r="L552" s="3">
        <f t="shared" si="36"/>
        <v>6.9299397916376719</v>
      </c>
    </row>
    <row r="553" spans="1:12" ht="20.100000000000001" customHeight="1" x14ac:dyDescent="0.25">
      <c r="A553" s="159" t="s">
        <v>270</v>
      </c>
      <c r="B553" s="2">
        <v>27</v>
      </c>
      <c r="C553" s="71">
        <v>-10.205019999999999</v>
      </c>
      <c r="D553" s="4">
        <v>40.326811999999997</v>
      </c>
      <c r="E553" s="4">
        <v>40.326811999999997</v>
      </c>
      <c r="F553" s="4"/>
      <c r="G553" s="4">
        <f>IF(C553&lt;0,E553-C553,E553-C553)</f>
        <v>50.531831999999994</v>
      </c>
      <c r="H553" s="4"/>
      <c r="I553" s="4" t="str">
        <f t="shared" si="37"/>
        <v>50,531832</v>
      </c>
      <c r="J553" s="4">
        <f t="shared" si="38"/>
        <v>50.531832000000001</v>
      </c>
      <c r="K553" s="4">
        <f t="shared" si="35"/>
        <v>129.46816799999999</v>
      </c>
      <c r="L553" s="3">
        <f t="shared" si="36"/>
        <v>7.0164536196273293</v>
      </c>
    </row>
    <row r="554" spans="1:12" ht="20.100000000000001" customHeight="1" x14ac:dyDescent="0.25">
      <c r="A554" s="159" t="s">
        <v>270</v>
      </c>
      <c r="B554" s="2">
        <v>27</v>
      </c>
      <c r="C554" s="71">
        <v>-10.205019999999999</v>
      </c>
      <c r="D554" s="4">
        <v>-78.544065000000003</v>
      </c>
      <c r="E554" s="4"/>
      <c r="F554" s="4">
        <v>-78.544065000000003</v>
      </c>
      <c r="G554" s="4"/>
      <c r="H554" s="4">
        <f>IF(C554&lt;0,F554-C554,F554-C554)</f>
        <v>-68.339044999999999</v>
      </c>
      <c r="I554" s="4" t="str">
        <f t="shared" si="37"/>
        <v>-68,339045</v>
      </c>
      <c r="J554" s="4">
        <f t="shared" si="38"/>
        <v>68.339044999999999</v>
      </c>
      <c r="K554" s="4">
        <f t="shared" si="35"/>
        <v>111.660955</v>
      </c>
      <c r="L554" s="3">
        <f t="shared" si="36"/>
        <v>6.8029809899619886</v>
      </c>
    </row>
    <row r="555" spans="1:12" ht="20.100000000000001" customHeight="1" x14ac:dyDescent="0.25">
      <c r="A555" s="159" t="s">
        <v>270</v>
      </c>
      <c r="B555" s="2">
        <v>27</v>
      </c>
      <c r="C555" s="71">
        <v>-10.205019999999999</v>
      </c>
      <c r="D555" s="4">
        <v>9.6037540000000003</v>
      </c>
      <c r="E555" s="4">
        <v>9.6037540000000003</v>
      </c>
      <c r="F555" s="4"/>
      <c r="G555" s="4">
        <f>IF(C555&lt;0,E555-C555,E555-C555)</f>
        <v>19.808774</v>
      </c>
      <c r="H555" s="4"/>
      <c r="I555" s="4" t="str">
        <f t="shared" si="37"/>
        <v>19,808774</v>
      </c>
      <c r="J555" s="4">
        <f t="shared" si="38"/>
        <v>19.808774</v>
      </c>
      <c r="K555" s="4">
        <f t="shared" si="35"/>
        <v>160.191226</v>
      </c>
      <c r="L555" s="3">
        <f t="shared" si="36"/>
        <v>7.3236513203369524</v>
      </c>
    </row>
    <row r="556" spans="1:12" ht="20.100000000000001" customHeight="1" x14ac:dyDescent="0.25">
      <c r="A556" s="159" t="s">
        <v>270</v>
      </c>
      <c r="B556" s="2">
        <v>27</v>
      </c>
      <c r="C556" s="71">
        <v>-10.205019999999999</v>
      </c>
      <c r="D556" s="4">
        <v>-66.515332999999998</v>
      </c>
      <c r="E556" s="4"/>
      <c r="F556" s="4">
        <v>-66.515332999999998</v>
      </c>
      <c r="G556" s="4"/>
      <c r="H556" s="4">
        <f>IF(C556&lt;0,F556-C556,F556-C556)</f>
        <v>-56.310313000000001</v>
      </c>
      <c r="I556" s="4" t="str">
        <f t="shared" si="37"/>
        <v>-56,310313</v>
      </c>
      <c r="J556" s="4">
        <f t="shared" si="38"/>
        <v>56.310313000000001</v>
      </c>
      <c r="K556" s="4">
        <f t="shared" si="35"/>
        <v>123.68968699999999</v>
      </c>
      <c r="L556" s="3">
        <f t="shared" si="36"/>
        <v>6.9505814060614419</v>
      </c>
    </row>
    <row r="557" spans="1:12" ht="20.100000000000001" customHeight="1" x14ac:dyDescent="0.25">
      <c r="A557" s="159" t="s">
        <v>270</v>
      </c>
      <c r="B557" s="2">
        <v>28</v>
      </c>
      <c r="C557" s="71">
        <v>0.82831500000000002</v>
      </c>
      <c r="D557" s="4">
        <v>67.328655999999995</v>
      </c>
      <c r="E557" s="4">
        <v>67.328655999999995</v>
      </c>
      <c r="F557" s="4"/>
      <c r="G557" s="4">
        <f>IF(C557&lt;0,E557-C557,E557-C557)</f>
        <v>66.500340999999992</v>
      </c>
      <c r="H557" s="4"/>
      <c r="I557" s="4" t="str">
        <f t="shared" si="37"/>
        <v>66,500341</v>
      </c>
      <c r="J557" s="4">
        <f t="shared" si="38"/>
        <v>66.500341000000006</v>
      </c>
      <c r="K557" s="4">
        <f t="shared" si="35"/>
        <v>113.49965899999999</v>
      </c>
      <c r="L557" s="3">
        <f t="shared" si="36"/>
        <v>6.8265441528437965</v>
      </c>
    </row>
    <row r="558" spans="1:12" ht="20.100000000000001" customHeight="1" x14ac:dyDescent="0.25">
      <c r="A558" s="159" t="s">
        <v>270</v>
      </c>
      <c r="B558" s="2">
        <v>28</v>
      </c>
      <c r="C558" s="71">
        <v>0.82831500000000002</v>
      </c>
      <c r="D558" s="4">
        <v>-69.970748999999998</v>
      </c>
      <c r="E558" s="4"/>
      <c r="F558" s="4">
        <v>-69.970748999999998</v>
      </c>
      <c r="G558" s="4"/>
      <c r="H558" s="4">
        <f>IF(C558&lt;0,F558-C558,F558-C558)</f>
        <v>-70.799064000000001</v>
      </c>
      <c r="I558" s="4" t="str">
        <f t="shared" si="37"/>
        <v>-70,799064</v>
      </c>
      <c r="J558" s="4">
        <f t="shared" si="38"/>
        <v>70.799064000000001</v>
      </c>
      <c r="K558" s="4">
        <f t="shared" si="35"/>
        <v>109.200936</v>
      </c>
      <c r="L558" s="3">
        <f t="shared" si="36"/>
        <v>6.7708414119369875</v>
      </c>
    </row>
    <row r="559" spans="1:12" ht="20.100000000000001" customHeight="1" x14ac:dyDescent="0.25">
      <c r="A559" s="159" t="s">
        <v>270</v>
      </c>
      <c r="B559" s="2">
        <v>28</v>
      </c>
      <c r="C559" s="71">
        <v>0.82831500000000002</v>
      </c>
      <c r="D559" s="4">
        <v>60.676518000000002</v>
      </c>
      <c r="E559" s="4">
        <v>60.676518000000002</v>
      </c>
      <c r="F559" s="4"/>
      <c r="G559" s="4">
        <f>IF(C559&lt;0,E559-C559,E559-C559)</f>
        <v>59.848202999999998</v>
      </c>
      <c r="H559" s="4"/>
      <c r="I559" s="4" t="str">
        <f t="shared" si="37"/>
        <v>59,848203</v>
      </c>
      <c r="J559" s="4">
        <f t="shared" si="38"/>
        <v>59.848202999999998</v>
      </c>
      <c r="K559" s="4">
        <f t="shared" si="35"/>
        <v>120.151797</v>
      </c>
      <c r="L559" s="3">
        <f t="shared" si="36"/>
        <v>6.9087144154676503</v>
      </c>
    </row>
    <row r="560" spans="1:12" ht="20.100000000000001" customHeight="1" x14ac:dyDescent="0.25">
      <c r="A560" s="159" t="s">
        <v>270</v>
      </c>
      <c r="B560" s="2">
        <v>28</v>
      </c>
      <c r="C560" s="71">
        <v>0.82831500000000002</v>
      </c>
      <c r="D560" s="4">
        <v>47.425857999999998</v>
      </c>
      <c r="E560" s="4">
        <v>47.425857999999998</v>
      </c>
      <c r="F560" s="4"/>
      <c r="G560" s="4">
        <f>IF(C560&lt;0,E560-C560,E560-C560)</f>
        <v>46.597542999999995</v>
      </c>
      <c r="H560" s="4"/>
      <c r="I560" s="4" t="str">
        <f t="shared" si="37"/>
        <v>46,597543</v>
      </c>
      <c r="J560" s="4">
        <f t="shared" si="38"/>
        <v>46.597543000000002</v>
      </c>
      <c r="K560" s="4">
        <f t="shared" si="35"/>
        <v>133.402457</v>
      </c>
      <c r="L560" s="3">
        <f t="shared" si="36"/>
        <v>7.0596414280293986</v>
      </c>
    </row>
    <row r="561" spans="1:12" ht="20.100000000000001" customHeight="1" x14ac:dyDescent="0.25">
      <c r="A561" s="159" t="s">
        <v>270</v>
      </c>
      <c r="B561" s="2">
        <v>28</v>
      </c>
      <c r="C561" s="71">
        <v>0.82831500000000002</v>
      </c>
      <c r="D561" s="4">
        <v>-69.227744999999999</v>
      </c>
      <c r="E561" s="4"/>
      <c r="F561" s="4">
        <v>-69.227744999999999</v>
      </c>
      <c r="G561" s="4"/>
      <c r="H561" s="4">
        <f>IF(C561&lt;0,F561-C561,F561-C561)</f>
        <v>-70.056060000000002</v>
      </c>
      <c r="I561" s="4" t="str">
        <f t="shared" si="37"/>
        <v>-70,05606</v>
      </c>
      <c r="J561" s="4">
        <f t="shared" si="38"/>
        <v>70.056060000000002</v>
      </c>
      <c r="K561" s="4">
        <f t="shared" si="35"/>
        <v>109.94394</v>
      </c>
      <c r="L561" s="3">
        <f t="shared" si="36"/>
        <v>6.7806242762514737</v>
      </c>
    </row>
    <row r="562" spans="1:12" ht="20.100000000000001" customHeight="1" x14ac:dyDescent="0.25">
      <c r="A562" s="159" t="s">
        <v>270</v>
      </c>
      <c r="B562" s="2">
        <v>28</v>
      </c>
      <c r="C562" s="71">
        <v>0.82831500000000002</v>
      </c>
      <c r="D562" s="4">
        <v>8.0874869999999994</v>
      </c>
      <c r="E562" s="4">
        <v>8.0874869999999994</v>
      </c>
      <c r="F562" s="4"/>
      <c r="G562" s="4">
        <f>IF(C562&lt;0,E562-C562,E562-C562)</f>
        <v>7.2591719999999995</v>
      </c>
      <c r="H562" s="4"/>
      <c r="I562" s="4" t="str">
        <f t="shared" si="37"/>
        <v>7,259172</v>
      </c>
      <c r="J562" s="4">
        <f t="shared" si="38"/>
        <v>7.2591720000000004</v>
      </c>
      <c r="K562" s="4">
        <f t="shared" si="35"/>
        <v>172.74082799999999</v>
      </c>
      <c r="L562" s="3">
        <f t="shared" si="36"/>
        <v>7.4324652998081815</v>
      </c>
    </row>
    <row r="563" spans="1:12" ht="20.100000000000001" customHeight="1" x14ac:dyDescent="0.25">
      <c r="A563" s="159" t="s">
        <v>270</v>
      </c>
      <c r="B563" s="2">
        <v>28</v>
      </c>
      <c r="C563" s="71">
        <v>0.82831500000000002</v>
      </c>
      <c r="D563" s="4">
        <v>-39.623294999999999</v>
      </c>
      <c r="E563" s="4"/>
      <c r="F563" s="4">
        <v>-39.623294999999999</v>
      </c>
      <c r="G563" s="4"/>
      <c r="H563" s="4">
        <f t="shared" ref="H563:H569" si="39">IF(C563&lt;0,F563-C563,F563-C563)</f>
        <v>-40.451610000000002</v>
      </c>
      <c r="I563" s="4" t="str">
        <f t="shared" si="37"/>
        <v>-40,45161</v>
      </c>
      <c r="J563" s="4">
        <f t="shared" si="38"/>
        <v>40.451610000000002</v>
      </c>
      <c r="K563" s="4">
        <f t="shared" si="35"/>
        <v>139.54838999999998</v>
      </c>
      <c r="L563" s="3">
        <f t="shared" si="36"/>
        <v>7.1246216695895628</v>
      </c>
    </row>
    <row r="564" spans="1:12" ht="20.100000000000001" customHeight="1" x14ac:dyDescent="0.25">
      <c r="A564" s="159" t="s">
        <v>270</v>
      </c>
      <c r="B564" s="2">
        <v>28</v>
      </c>
      <c r="C564" s="71">
        <v>0.82831500000000002</v>
      </c>
      <c r="D564" s="4">
        <v>-38.815899000000002</v>
      </c>
      <c r="E564" s="4"/>
      <c r="F564" s="4">
        <v>-38.815899000000002</v>
      </c>
      <c r="G564" s="4"/>
      <c r="H564" s="4">
        <f t="shared" si="39"/>
        <v>-39.644214000000005</v>
      </c>
      <c r="I564" s="4" t="str">
        <f t="shared" si="37"/>
        <v>-39,644214</v>
      </c>
      <c r="J564" s="4">
        <f t="shared" si="38"/>
        <v>39.644213999999998</v>
      </c>
      <c r="K564" s="4">
        <f t="shared" si="35"/>
        <v>140.35578599999999</v>
      </c>
      <c r="L564" s="3">
        <f t="shared" si="36"/>
        <v>7.1329447282346932</v>
      </c>
    </row>
    <row r="565" spans="1:12" ht="20.100000000000001" customHeight="1" x14ac:dyDescent="0.25">
      <c r="A565" s="160" t="s">
        <v>270</v>
      </c>
      <c r="B565" s="48">
        <v>28</v>
      </c>
      <c r="C565" s="176">
        <v>0.82831500000000002</v>
      </c>
      <c r="D565" s="39">
        <v>-26.221029999999999</v>
      </c>
      <c r="E565" s="39"/>
      <c r="F565" s="39">
        <v>-26.221029999999999</v>
      </c>
      <c r="G565" s="39"/>
      <c r="H565" s="39">
        <f t="shared" si="39"/>
        <v>-27.049344999999999</v>
      </c>
      <c r="I565" s="39" t="str">
        <f t="shared" si="37"/>
        <v>-27,049345</v>
      </c>
      <c r="J565" s="39">
        <f t="shared" si="38"/>
        <v>27.049344999999999</v>
      </c>
      <c r="K565" s="4">
        <f t="shared" si="35"/>
        <v>152.95065500000001</v>
      </c>
      <c r="L565" s="3">
        <f t="shared" si="36"/>
        <v>7.2569224749201267</v>
      </c>
    </row>
    <row r="566" spans="1:12" ht="20.100000000000001" customHeight="1" x14ac:dyDescent="0.25">
      <c r="A566" s="198" t="s">
        <v>271</v>
      </c>
      <c r="B566" s="2">
        <v>1</v>
      </c>
      <c r="C566" s="71">
        <v>36.974099000000002</v>
      </c>
      <c r="D566" s="4">
        <v>-52.765166000000001</v>
      </c>
      <c r="E566" s="4"/>
      <c r="F566" s="4">
        <v>-52.765166000000001</v>
      </c>
      <c r="G566" s="4"/>
      <c r="H566" s="4">
        <f t="shared" si="39"/>
        <v>-89.739265000000003</v>
      </c>
      <c r="I566" s="4" t="str">
        <f t="shared" si="37"/>
        <v>-89,739265</v>
      </c>
      <c r="J566" s="4">
        <f t="shared" si="38"/>
        <v>89.739265000000003</v>
      </c>
      <c r="K566" s="4">
        <f t="shared" si="35"/>
        <v>90.260734999999997</v>
      </c>
      <c r="L566" s="3">
        <f t="shared" si="36"/>
        <v>6.4960266214605591</v>
      </c>
    </row>
    <row r="567" spans="1:12" ht="20.100000000000001" customHeight="1" x14ac:dyDescent="0.25">
      <c r="A567" s="159" t="s">
        <v>271</v>
      </c>
      <c r="B567" s="2">
        <v>1</v>
      </c>
      <c r="C567" s="71">
        <v>36.974099000000002</v>
      </c>
      <c r="D567" s="4">
        <v>-36.147995999999999</v>
      </c>
      <c r="E567" s="4"/>
      <c r="F567" s="4">
        <v>-36.147995999999999</v>
      </c>
      <c r="G567" s="4"/>
      <c r="H567" s="4">
        <f t="shared" si="39"/>
        <v>-73.122095000000002</v>
      </c>
      <c r="I567" s="4" t="str">
        <f t="shared" si="37"/>
        <v>-73,122095</v>
      </c>
      <c r="J567" s="4">
        <f t="shared" si="38"/>
        <v>73.122095000000002</v>
      </c>
      <c r="K567" s="4">
        <f t="shared" si="35"/>
        <v>106.877905</v>
      </c>
      <c r="L567" s="3">
        <f t="shared" si="36"/>
        <v>6.7398198235476325</v>
      </c>
    </row>
    <row r="568" spans="1:12" ht="20.100000000000001" customHeight="1" x14ac:dyDescent="0.25">
      <c r="A568" s="159" t="s">
        <v>271</v>
      </c>
      <c r="B568" s="2">
        <v>1</v>
      </c>
      <c r="C568" s="71">
        <v>36.974099000000002</v>
      </c>
      <c r="D568" s="4">
        <v>-19.209168999999999</v>
      </c>
      <c r="E568" s="4"/>
      <c r="F568" s="4">
        <v>-19.209168999999999</v>
      </c>
      <c r="G568" s="4"/>
      <c r="H568" s="4">
        <f t="shared" si="39"/>
        <v>-56.183267999999998</v>
      </c>
      <c r="I568" s="4" t="str">
        <f t="shared" si="37"/>
        <v>-56,183268</v>
      </c>
      <c r="J568" s="4">
        <f t="shared" si="38"/>
        <v>56.183267999999998</v>
      </c>
      <c r="K568" s="4">
        <f t="shared" si="35"/>
        <v>123.816732</v>
      </c>
      <c r="L568" s="3">
        <f t="shared" si="36"/>
        <v>6.9520624763973764</v>
      </c>
    </row>
    <row r="569" spans="1:12" ht="20.100000000000001" customHeight="1" x14ac:dyDescent="0.25">
      <c r="A569" s="159" t="s">
        <v>271</v>
      </c>
      <c r="B569" s="2">
        <v>1</v>
      </c>
      <c r="C569" s="71">
        <v>36.974099000000002</v>
      </c>
      <c r="D569" s="4">
        <v>-23.019204999999999</v>
      </c>
      <c r="E569" s="4"/>
      <c r="F569" s="4">
        <v>-23.019204999999999</v>
      </c>
      <c r="G569" s="4"/>
      <c r="H569" s="4">
        <f t="shared" si="39"/>
        <v>-59.993304000000002</v>
      </c>
      <c r="I569" s="4" t="str">
        <f t="shared" si="37"/>
        <v>-59,993304</v>
      </c>
      <c r="J569" s="4">
        <f t="shared" si="38"/>
        <v>59.993304000000002</v>
      </c>
      <c r="K569" s="4">
        <f t="shared" si="35"/>
        <v>120.00669600000001</v>
      </c>
      <c r="L569" s="3">
        <f t="shared" si="36"/>
        <v>6.9069710957458677</v>
      </c>
    </row>
    <row r="570" spans="1:12" ht="20.100000000000001" customHeight="1" x14ac:dyDescent="0.25">
      <c r="A570" s="159" t="s">
        <v>271</v>
      </c>
      <c r="B570" s="2">
        <v>1</v>
      </c>
      <c r="C570" s="71">
        <v>36.974099000000002</v>
      </c>
      <c r="D570" s="4">
        <v>4.7801629999999999</v>
      </c>
      <c r="E570" s="4">
        <v>4.7801629999999999</v>
      </c>
      <c r="F570" s="4"/>
      <c r="G570" s="4">
        <f>IF(C570&lt;0,E570-C570,E570-C570)</f>
        <v>-32.193936000000001</v>
      </c>
      <c r="H570" s="4"/>
      <c r="I570" s="4" t="str">
        <f t="shared" si="37"/>
        <v>-32,193936</v>
      </c>
      <c r="J570" s="4">
        <f t="shared" si="38"/>
        <v>32.193936000000001</v>
      </c>
      <c r="K570" s="4">
        <f t="shared" si="35"/>
        <v>147.80606399999999</v>
      </c>
      <c r="L570" s="3">
        <f t="shared" si="36"/>
        <v>7.2075616495379782</v>
      </c>
    </row>
    <row r="571" spans="1:12" ht="20.100000000000001" customHeight="1" x14ac:dyDescent="0.25">
      <c r="A571" s="159" t="s">
        <v>271</v>
      </c>
      <c r="B571" s="2">
        <v>1</v>
      </c>
      <c r="C571" s="71">
        <v>36.974099000000002</v>
      </c>
      <c r="D571" s="4">
        <v>-63.860931999999998</v>
      </c>
      <c r="E571" s="4"/>
      <c r="F571" s="4">
        <v>-63.860931999999998</v>
      </c>
      <c r="G571" s="4"/>
      <c r="H571" s="4">
        <f>IF(C571&lt;0,F571-C571,F571-C571)</f>
        <v>-100.835031</v>
      </c>
      <c r="I571" s="4" t="str">
        <f t="shared" si="37"/>
        <v>-100,835031</v>
      </c>
      <c r="J571" s="4">
        <f t="shared" si="38"/>
        <v>100.835031</v>
      </c>
      <c r="K571" s="4">
        <f t="shared" si="35"/>
        <v>79.164968999999999</v>
      </c>
      <c r="L571" s="3">
        <f t="shared" si="36"/>
        <v>6.3067902647092531</v>
      </c>
    </row>
    <row r="572" spans="1:12" ht="20.100000000000001" customHeight="1" x14ac:dyDescent="0.25">
      <c r="A572" s="159" t="s">
        <v>271</v>
      </c>
      <c r="B572" s="2">
        <v>2</v>
      </c>
      <c r="C572" s="71">
        <v>21.839103999999999</v>
      </c>
      <c r="D572" s="4">
        <v>-60.231115000000003</v>
      </c>
      <c r="E572" s="4"/>
      <c r="F572" s="4">
        <v>-60.231115000000003</v>
      </c>
      <c r="G572" s="4"/>
      <c r="H572" s="4">
        <f>IF(C572&lt;0,F572-C572,F572-C572)</f>
        <v>-82.070219000000009</v>
      </c>
      <c r="I572" s="4" t="str">
        <f t="shared" si="37"/>
        <v>-82,070219</v>
      </c>
      <c r="J572" s="4">
        <f t="shared" si="38"/>
        <v>82.070218999999994</v>
      </c>
      <c r="K572" s="4">
        <f t="shared" si="35"/>
        <v>97.929781000000006</v>
      </c>
      <c r="L572" s="3">
        <f t="shared" si="36"/>
        <v>6.6136757531577608</v>
      </c>
    </row>
    <row r="573" spans="1:12" ht="20.100000000000001" customHeight="1" x14ac:dyDescent="0.25">
      <c r="A573" s="159" t="s">
        <v>271</v>
      </c>
      <c r="B573" s="2">
        <v>2</v>
      </c>
      <c r="C573" s="71">
        <v>21.839103999999999</v>
      </c>
      <c r="D573" s="4">
        <v>82.796818000000002</v>
      </c>
      <c r="E573" s="4">
        <v>82.796818000000002</v>
      </c>
      <c r="F573" s="4"/>
      <c r="G573" s="4">
        <f>IF(C573&lt;0,E573-C573,E573-C573)</f>
        <v>60.957714000000003</v>
      </c>
      <c r="H573" s="4"/>
      <c r="I573" s="4" t="str">
        <f t="shared" si="37"/>
        <v>60,957714</v>
      </c>
      <c r="J573" s="4">
        <f t="shared" si="38"/>
        <v>60.957714000000003</v>
      </c>
      <c r="K573" s="4">
        <f t="shared" si="35"/>
        <v>119.04228599999999</v>
      </c>
      <c r="L573" s="3">
        <f t="shared" si="36"/>
        <v>6.8953303260476639</v>
      </c>
    </row>
    <row r="574" spans="1:12" ht="20.100000000000001" customHeight="1" x14ac:dyDescent="0.25">
      <c r="A574" s="159" t="s">
        <v>271</v>
      </c>
      <c r="B574" s="2">
        <v>2</v>
      </c>
      <c r="C574" s="71">
        <v>21.839103999999999</v>
      </c>
      <c r="D574" s="4">
        <v>-38.082217</v>
      </c>
      <c r="E574" s="4"/>
      <c r="F574" s="4">
        <v>-38.082217</v>
      </c>
      <c r="G574" s="4"/>
      <c r="H574" s="4">
        <f>IF(C574&lt;0,F574-C574,F574-C574)</f>
        <v>-59.921320999999999</v>
      </c>
      <c r="I574" s="4" t="str">
        <f t="shared" si="37"/>
        <v>-59,921321</v>
      </c>
      <c r="J574" s="4">
        <f t="shared" si="38"/>
        <v>59.921320999999999</v>
      </c>
      <c r="K574" s="4">
        <f t="shared" si="35"/>
        <v>120.07867899999999</v>
      </c>
      <c r="L574" s="3">
        <f t="shared" si="36"/>
        <v>6.90783620067148</v>
      </c>
    </row>
    <row r="575" spans="1:12" ht="20.100000000000001" customHeight="1" x14ac:dyDescent="0.25">
      <c r="A575" s="159" t="s">
        <v>271</v>
      </c>
      <c r="B575" s="2">
        <v>2</v>
      </c>
      <c r="C575" s="71">
        <v>21.839103999999999</v>
      </c>
      <c r="D575" s="4">
        <v>31.041709999999998</v>
      </c>
      <c r="E575" s="4">
        <v>31.041709999999998</v>
      </c>
      <c r="F575" s="4"/>
      <c r="G575" s="4">
        <f>IF(C575&lt;0,E575-C575,E575-C575)</f>
        <v>9.2026059999999994</v>
      </c>
      <c r="H575" s="4"/>
      <c r="I575" s="4" t="str">
        <f t="shared" si="37"/>
        <v>9,202606</v>
      </c>
      <c r="J575" s="4">
        <f t="shared" si="38"/>
        <v>9.2026059999999994</v>
      </c>
      <c r="K575" s="4">
        <f t="shared" si="35"/>
        <v>170.797394</v>
      </c>
      <c r="L575" s="3">
        <f t="shared" si="36"/>
        <v>7.4161421524851274</v>
      </c>
    </row>
    <row r="576" spans="1:12" ht="20.100000000000001" customHeight="1" x14ac:dyDescent="0.25">
      <c r="A576" s="159" t="s">
        <v>271</v>
      </c>
      <c r="B576" s="2">
        <v>2</v>
      </c>
      <c r="C576" s="71">
        <v>21.839103999999999</v>
      </c>
      <c r="D576" s="4">
        <v>-37.286419000000002</v>
      </c>
      <c r="E576" s="4"/>
      <c r="F576" s="4">
        <v>-37.286419000000002</v>
      </c>
      <c r="G576" s="4"/>
      <c r="H576" s="4">
        <f>IF(C576&lt;0,F576-C576,F576-C576)</f>
        <v>-59.125523000000001</v>
      </c>
      <c r="I576" s="4" t="str">
        <f t="shared" si="37"/>
        <v>-59,125523</v>
      </c>
      <c r="J576" s="4">
        <f t="shared" si="38"/>
        <v>59.125523000000001</v>
      </c>
      <c r="K576" s="4">
        <f t="shared" si="35"/>
        <v>120.874477</v>
      </c>
      <c r="L576" s="3">
        <f t="shared" si="36"/>
        <v>6.9173658372337083</v>
      </c>
    </row>
    <row r="577" spans="1:12" ht="20.100000000000001" customHeight="1" x14ac:dyDescent="0.25">
      <c r="A577" s="159" t="s">
        <v>271</v>
      </c>
      <c r="B577" s="2">
        <v>2</v>
      </c>
      <c r="C577" s="71">
        <v>21.839103999999999</v>
      </c>
      <c r="D577" s="4">
        <v>-16.681543999999999</v>
      </c>
      <c r="E577" s="4"/>
      <c r="F577" s="4">
        <v>-16.681543999999999</v>
      </c>
      <c r="G577" s="4"/>
      <c r="H577" s="4">
        <f>IF(C577&lt;0,F577-C577,F577-C577)</f>
        <v>-38.520647999999994</v>
      </c>
      <c r="I577" s="4" t="str">
        <f t="shared" si="37"/>
        <v>-38,520648</v>
      </c>
      <c r="J577" s="4">
        <f t="shared" si="38"/>
        <v>38.520648000000001</v>
      </c>
      <c r="K577" s="4">
        <f t="shared" si="35"/>
        <v>141.47935200000001</v>
      </c>
      <c r="L577" s="3">
        <f t="shared" si="36"/>
        <v>7.144447706147516</v>
      </c>
    </row>
    <row r="578" spans="1:12" ht="20.100000000000001" customHeight="1" x14ac:dyDescent="0.25">
      <c r="A578" s="159" t="s">
        <v>271</v>
      </c>
      <c r="B578" s="2">
        <v>2</v>
      </c>
      <c r="C578" s="71">
        <v>21.839103999999999</v>
      </c>
      <c r="D578" s="4">
        <v>-2.8271250000000001</v>
      </c>
      <c r="E578" s="4"/>
      <c r="F578" s="4">
        <v>-2.8271250000000001</v>
      </c>
      <c r="G578" s="4"/>
      <c r="H578" s="4">
        <f>IF(C578&lt;0,F578-C578,F578-C578)</f>
        <v>-24.666228999999998</v>
      </c>
      <c r="I578" s="4" t="str">
        <f t="shared" si="37"/>
        <v>-24,666229</v>
      </c>
      <c r="J578" s="4">
        <f t="shared" si="38"/>
        <v>24.666229000000001</v>
      </c>
      <c r="K578" s="4">
        <f t="shared" si="35"/>
        <v>155.33377100000001</v>
      </c>
      <c r="L578" s="3">
        <f t="shared" si="36"/>
        <v>7.2792277088599908</v>
      </c>
    </row>
    <row r="579" spans="1:12" ht="20.100000000000001" customHeight="1" x14ac:dyDescent="0.25">
      <c r="A579" s="159" t="s">
        <v>271</v>
      </c>
      <c r="B579" s="2">
        <v>3</v>
      </c>
      <c r="C579" s="71">
        <v>17.840204</v>
      </c>
      <c r="D579" s="4">
        <v>-67.853279000000001</v>
      </c>
      <c r="E579" s="4"/>
      <c r="F579" s="4">
        <v>-67.853279000000001</v>
      </c>
      <c r="G579" s="4"/>
      <c r="H579" s="4">
        <f>IF(C579&lt;0,F579-C579,F579-C579)</f>
        <v>-85.693483000000001</v>
      </c>
      <c r="I579" s="4" t="str">
        <f t="shared" ref="I579:I639" si="40">CONCATENATE(G579,H579)</f>
        <v>-85,693483</v>
      </c>
      <c r="J579" s="4">
        <f t="shared" si="38"/>
        <v>85.693483000000001</v>
      </c>
      <c r="K579" s="4">
        <f t="shared" ref="K579:K642" si="41">180-J579</f>
        <v>94.306516999999999</v>
      </c>
      <c r="L579" s="3">
        <f t="shared" ref="L579:L642" si="42">LOG(K579,2)</f>
        <v>6.5592855658801259</v>
      </c>
    </row>
    <row r="580" spans="1:12" ht="20.100000000000001" customHeight="1" x14ac:dyDescent="0.25">
      <c r="A580" s="159" t="s">
        <v>271</v>
      </c>
      <c r="B580" s="2">
        <v>3</v>
      </c>
      <c r="C580" s="71">
        <v>17.840204</v>
      </c>
      <c r="D580" s="4">
        <v>47.819105999999998</v>
      </c>
      <c r="E580" s="4">
        <v>47.819105999999998</v>
      </c>
      <c r="F580" s="4"/>
      <c r="G580" s="4">
        <f>IF(C580&lt;0,E580-C580,E580-C580)</f>
        <v>29.978901999999998</v>
      </c>
      <c r="H580" s="4"/>
      <c r="I580" s="4" t="str">
        <f t="shared" si="40"/>
        <v>29,978902</v>
      </c>
      <c r="J580" s="4">
        <f t="shared" ref="J580:J640" si="43">ABS(I580)</f>
        <v>29.978902000000001</v>
      </c>
      <c r="K580" s="4">
        <f t="shared" si="41"/>
        <v>150.02109799999999</v>
      </c>
      <c r="L580" s="3">
        <f t="shared" si="42"/>
        <v>7.229021596093026</v>
      </c>
    </row>
    <row r="581" spans="1:12" ht="20.100000000000001" customHeight="1" x14ac:dyDescent="0.25">
      <c r="A581" s="159" t="s">
        <v>271</v>
      </c>
      <c r="B581" s="2">
        <v>3</v>
      </c>
      <c r="C581" s="71">
        <v>17.840204</v>
      </c>
      <c r="D581" s="4">
        <v>-63.333179999999999</v>
      </c>
      <c r="E581" s="4"/>
      <c r="F581" s="4">
        <v>-63.333179999999999</v>
      </c>
      <c r="G581" s="4"/>
      <c r="H581" s="4">
        <f>IF(C581&lt;0,F581-C581,F581-C581)</f>
        <v>-81.173383999999999</v>
      </c>
      <c r="I581" s="4" t="str">
        <f t="shared" si="40"/>
        <v>-81,173384</v>
      </c>
      <c r="J581" s="4">
        <f t="shared" si="43"/>
        <v>81.173383999999999</v>
      </c>
      <c r="K581" s="4">
        <f t="shared" si="41"/>
        <v>98.826616000000001</v>
      </c>
      <c r="L581" s="3">
        <f t="shared" si="42"/>
        <v>6.6268277358872183</v>
      </c>
    </row>
    <row r="582" spans="1:12" ht="20.100000000000001" customHeight="1" x14ac:dyDescent="0.25">
      <c r="A582" s="159" t="s">
        <v>271</v>
      </c>
      <c r="B582" s="2">
        <v>3</v>
      </c>
      <c r="C582" s="71">
        <v>17.840204</v>
      </c>
      <c r="D582" s="4">
        <v>66.903177999999997</v>
      </c>
      <c r="E582" s="4">
        <v>66.903177999999997</v>
      </c>
      <c r="F582" s="4"/>
      <c r="G582" s="4">
        <f>IF(C582&lt;0,E582-C582,E582-C582)</f>
        <v>49.062973999999997</v>
      </c>
      <c r="H582" s="4"/>
      <c r="I582" s="4" t="str">
        <f t="shared" si="40"/>
        <v>49,062974</v>
      </c>
      <c r="J582" s="4">
        <f t="shared" si="43"/>
        <v>49.062973999999997</v>
      </c>
      <c r="K582" s="4">
        <f t="shared" si="41"/>
        <v>130.937026</v>
      </c>
      <c r="L582" s="3">
        <f t="shared" si="42"/>
        <v>7.0327293059523486</v>
      </c>
    </row>
    <row r="583" spans="1:12" ht="20.100000000000001" customHeight="1" x14ac:dyDescent="0.25">
      <c r="A583" s="159" t="s">
        <v>271</v>
      </c>
      <c r="B583" s="2">
        <v>3</v>
      </c>
      <c r="C583" s="71">
        <v>17.840204</v>
      </c>
      <c r="D583" s="4">
        <v>-46.824089999999998</v>
      </c>
      <c r="E583" s="4"/>
      <c r="F583" s="4">
        <v>-46.824089999999998</v>
      </c>
      <c r="G583" s="4"/>
      <c r="H583" s="4">
        <f>IF(C583&lt;0,F583-C583,F583-C583)</f>
        <v>-64.664293999999998</v>
      </c>
      <c r="I583" s="4" t="str">
        <f t="shared" si="40"/>
        <v>-64,664294</v>
      </c>
      <c r="J583" s="4">
        <f t="shared" si="43"/>
        <v>64.664293999999998</v>
      </c>
      <c r="K583" s="4">
        <f t="shared" si="41"/>
        <v>115.335706</v>
      </c>
      <c r="L583" s="3">
        <f t="shared" si="42"/>
        <v>6.8496954060995945</v>
      </c>
    </row>
    <row r="584" spans="1:12" ht="20.100000000000001" customHeight="1" x14ac:dyDescent="0.25">
      <c r="A584" s="159" t="s">
        <v>271</v>
      </c>
      <c r="B584" s="2">
        <v>3</v>
      </c>
      <c r="C584" s="71">
        <v>17.840204</v>
      </c>
      <c r="D584" s="4">
        <v>-21.330711000000001</v>
      </c>
      <c r="E584" s="4"/>
      <c r="F584" s="4">
        <v>-21.330711000000001</v>
      </c>
      <c r="G584" s="4"/>
      <c r="H584" s="4">
        <f>IF(C584&lt;0,F584-C584,F584-C584)</f>
        <v>-39.170915000000001</v>
      </c>
      <c r="I584" s="4" t="str">
        <f t="shared" si="40"/>
        <v>-39,170915</v>
      </c>
      <c r="J584" s="4">
        <f t="shared" si="43"/>
        <v>39.170915000000001</v>
      </c>
      <c r="K584" s="4">
        <f t="shared" si="41"/>
        <v>140.82908499999999</v>
      </c>
      <c r="L584" s="3">
        <f t="shared" si="42"/>
        <v>7.1378015099143504</v>
      </c>
    </row>
    <row r="585" spans="1:12" ht="20.100000000000001" customHeight="1" x14ac:dyDescent="0.25">
      <c r="A585" s="159" t="s">
        <v>271</v>
      </c>
      <c r="B585" s="2">
        <v>3</v>
      </c>
      <c r="C585" s="71">
        <v>17.840204</v>
      </c>
      <c r="D585" s="4">
        <v>-15.699669</v>
      </c>
      <c r="E585" s="4"/>
      <c r="F585" s="4">
        <v>-15.699669</v>
      </c>
      <c r="G585" s="4"/>
      <c r="H585" s="4">
        <f>IF(C585&lt;0,F585-C585,F585-C585)</f>
        <v>-33.539873</v>
      </c>
      <c r="I585" s="4" t="str">
        <f t="shared" si="40"/>
        <v>-33,539873</v>
      </c>
      <c r="J585" s="4">
        <f t="shared" si="43"/>
        <v>33.539873</v>
      </c>
      <c r="K585" s="4">
        <f t="shared" si="41"/>
        <v>146.460127</v>
      </c>
      <c r="L585" s="3">
        <f t="shared" si="42"/>
        <v>7.1943641417325743</v>
      </c>
    </row>
    <row r="586" spans="1:12" ht="20.100000000000001" customHeight="1" x14ac:dyDescent="0.25">
      <c r="A586" s="159" t="s">
        <v>271</v>
      </c>
      <c r="B586" s="2">
        <v>3</v>
      </c>
      <c r="C586" s="71">
        <v>17.840204</v>
      </c>
      <c r="D586" s="4">
        <v>39.022226000000003</v>
      </c>
      <c r="E586" s="4">
        <v>39.022226000000003</v>
      </c>
      <c r="F586" s="4"/>
      <c r="G586" s="4">
        <f>IF(C586&lt;0,E586-C586,E586-C586)</f>
        <v>21.182022000000003</v>
      </c>
      <c r="H586" s="4"/>
      <c r="I586" s="4" t="str">
        <f t="shared" si="40"/>
        <v>21,182022</v>
      </c>
      <c r="J586" s="4">
        <f t="shared" si="43"/>
        <v>21.182022</v>
      </c>
      <c r="K586" s="4">
        <f t="shared" si="41"/>
        <v>158.81797800000001</v>
      </c>
      <c r="L586" s="3">
        <f t="shared" si="42"/>
        <v>7.3112304228058758</v>
      </c>
    </row>
    <row r="587" spans="1:12" ht="20.100000000000001" customHeight="1" x14ac:dyDescent="0.25">
      <c r="A587" s="159" t="s">
        <v>271</v>
      </c>
      <c r="B587" s="2">
        <v>4</v>
      </c>
      <c r="C587" s="71">
        <v>-0.36339300000000002</v>
      </c>
      <c r="D587" s="4">
        <v>-78.690067999999997</v>
      </c>
      <c r="E587" s="4"/>
      <c r="F587" s="4">
        <v>-78.690067999999997</v>
      </c>
      <c r="G587" s="4"/>
      <c r="H587" s="4">
        <f>IF(C587&lt;0,F587-C587,F587-C587)</f>
        <v>-78.326674999999994</v>
      </c>
      <c r="I587" s="4" t="str">
        <f t="shared" si="40"/>
        <v>-78,326675</v>
      </c>
      <c r="J587" s="4">
        <f t="shared" si="43"/>
        <v>78.326674999999994</v>
      </c>
      <c r="K587" s="4">
        <f t="shared" si="41"/>
        <v>101.67332500000001</v>
      </c>
      <c r="L587" s="3">
        <f t="shared" si="42"/>
        <v>6.6677974133350499</v>
      </c>
    </row>
    <row r="588" spans="1:12" ht="20.100000000000001" customHeight="1" x14ac:dyDescent="0.25">
      <c r="A588" s="159" t="s">
        <v>271</v>
      </c>
      <c r="B588" s="2">
        <v>4</v>
      </c>
      <c r="C588" s="71">
        <v>-0.36339300000000002</v>
      </c>
      <c r="D588" s="4">
        <v>81.780790999999994</v>
      </c>
      <c r="E588" s="4">
        <v>81.780790999999994</v>
      </c>
      <c r="F588" s="4"/>
      <c r="G588" s="4">
        <f>IF(C588&lt;0,E588-C588,E588-C588)</f>
        <v>82.144183999999996</v>
      </c>
      <c r="H588" s="4"/>
      <c r="I588" s="4" t="str">
        <f t="shared" si="40"/>
        <v>82,144184</v>
      </c>
      <c r="J588" s="4">
        <f t="shared" si="43"/>
        <v>82.144183999999996</v>
      </c>
      <c r="K588" s="4">
        <f t="shared" si="41"/>
        <v>97.855816000000004</v>
      </c>
      <c r="L588" s="3">
        <f t="shared" si="42"/>
        <v>6.6125856939765848</v>
      </c>
    </row>
    <row r="589" spans="1:12" ht="20.100000000000001" customHeight="1" x14ac:dyDescent="0.25">
      <c r="A589" s="159" t="s">
        <v>271</v>
      </c>
      <c r="B589" s="2">
        <v>4</v>
      </c>
      <c r="C589" s="71">
        <v>-0.36339300000000002</v>
      </c>
      <c r="D589" s="4">
        <v>78.264875000000004</v>
      </c>
      <c r="E589" s="4">
        <v>78.264875000000004</v>
      </c>
      <c r="F589" s="4"/>
      <c r="G589" s="4">
        <f>IF(C589&lt;0,E589-C589,E589-C589)</f>
        <v>78.628268000000006</v>
      </c>
      <c r="H589" s="4"/>
      <c r="I589" s="4" t="str">
        <f t="shared" si="40"/>
        <v>78,628268</v>
      </c>
      <c r="J589" s="4">
        <f t="shared" si="43"/>
        <v>78.628268000000006</v>
      </c>
      <c r="K589" s="4">
        <f t="shared" si="41"/>
        <v>101.37173199999999</v>
      </c>
      <c r="L589" s="3">
        <f t="shared" si="42"/>
        <v>6.6635115956758284</v>
      </c>
    </row>
    <row r="590" spans="1:12" ht="20.100000000000001" customHeight="1" x14ac:dyDescent="0.25">
      <c r="A590" s="159" t="s">
        <v>271</v>
      </c>
      <c r="B590" s="2">
        <v>4</v>
      </c>
      <c r="C590" s="71">
        <v>-0.36339300000000002</v>
      </c>
      <c r="D590" s="4">
        <v>-85.890001999999996</v>
      </c>
      <c r="E590" s="4"/>
      <c r="F590" s="4">
        <v>-85.890001999999996</v>
      </c>
      <c r="G590" s="4"/>
      <c r="H590" s="4">
        <f>IF(C590&lt;0,F590-C590,F590-C590)</f>
        <v>-85.526608999999993</v>
      </c>
      <c r="I590" s="4" t="str">
        <f t="shared" si="40"/>
        <v>-85,526609</v>
      </c>
      <c r="J590" s="4">
        <f t="shared" si="43"/>
        <v>85.526608999999993</v>
      </c>
      <c r="K590" s="4">
        <f t="shared" si="41"/>
        <v>94.473391000000007</v>
      </c>
      <c r="L590" s="3">
        <f t="shared" si="42"/>
        <v>6.5618361376810093</v>
      </c>
    </row>
    <row r="591" spans="1:12" ht="20.100000000000001" customHeight="1" x14ac:dyDescent="0.25">
      <c r="A591" s="159" t="s">
        <v>271</v>
      </c>
      <c r="B591" s="2">
        <v>4</v>
      </c>
      <c r="C591" s="71">
        <v>-0.36339300000000002</v>
      </c>
      <c r="D591" s="4">
        <v>57.177984000000002</v>
      </c>
      <c r="E591" s="4">
        <v>57.177984000000002</v>
      </c>
      <c r="F591" s="4"/>
      <c r="G591" s="4">
        <f>IF(C591&lt;0,E591-C591,E591-C591)</f>
        <v>57.541377000000004</v>
      </c>
      <c r="H591" s="4"/>
      <c r="I591" s="4" t="str">
        <f t="shared" si="40"/>
        <v>57,541377</v>
      </c>
      <c r="J591" s="4">
        <f t="shared" si="43"/>
        <v>57.541376999999997</v>
      </c>
      <c r="K591" s="4">
        <f t="shared" si="41"/>
        <v>122.458623</v>
      </c>
      <c r="L591" s="3">
        <f t="shared" si="42"/>
        <v>6.9361505555208751</v>
      </c>
    </row>
    <row r="592" spans="1:12" ht="20.100000000000001" customHeight="1" x14ac:dyDescent="0.25">
      <c r="A592" s="159" t="s">
        <v>271</v>
      </c>
      <c r="B592" s="2">
        <v>4</v>
      </c>
      <c r="C592" s="71">
        <v>-0.36339300000000002</v>
      </c>
      <c r="D592" s="4">
        <v>-83.259944000000004</v>
      </c>
      <c r="E592" s="4"/>
      <c r="F592" s="4">
        <v>-83.259944000000004</v>
      </c>
      <c r="G592" s="4"/>
      <c r="H592" s="4">
        <f>IF(C592&lt;0,F592-C592,F592-C592)</f>
        <v>-82.896551000000002</v>
      </c>
      <c r="I592" s="4" t="str">
        <f t="shared" si="40"/>
        <v>-82,896551</v>
      </c>
      <c r="J592" s="4">
        <f t="shared" si="43"/>
        <v>82.896551000000002</v>
      </c>
      <c r="K592" s="4">
        <f t="shared" si="41"/>
        <v>97.103448999999998</v>
      </c>
      <c r="L592" s="3">
        <f t="shared" si="42"/>
        <v>6.6014506342684589</v>
      </c>
    </row>
    <row r="593" spans="1:12" ht="20.100000000000001" customHeight="1" x14ac:dyDescent="0.25">
      <c r="A593" s="159" t="s">
        <v>271</v>
      </c>
      <c r="B593" s="2">
        <v>4</v>
      </c>
      <c r="C593" s="71">
        <v>-0.36339300000000002</v>
      </c>
      <c r="D593" s="4">
        <v>-82.921077999999994</v>
      </c>
      <c r="E593" s="4"/>
      <c r="F593" s="4">
        <v>-82.921077999999994</v>
      </c>
      <c r="G593" s="4"/>
      <c r="H593" s="4">
        <f>IF(C593&lt;0,F593-C593,F593-C593)</f>
        <v>-82.557684999999992</v>
      </c>
      <c r="I593" s="4" t="str">
        <f t="shared" si="40"/>
        <v>-82,557685</v>
      </c>
      <c r="J593" s="4">
        <f t="shared" si="43"/>
        <v>82.557685000000006</v>
      </c>
      <c r="K593" s="4">
        <f t="shared" si="41"/>
        <v>97.442314999999994</v>
      </c>
      <c r="L593" s="3">
        <f t="shared" si="42"/>
        <v>6.606476503576455</v>
      </c>
    </row>
    <row r="594" spans="1:12" ht="20.100000000000001" customHeight="1" x14ac:dyDescent="0.25">
      <c r="A594" s="159" t="s">
        <v>271</v>
      </c>
      <c r="B594" s="2">
        <v>4</v>
      </c>
      <c r="C594" s="71">
        <v>-0.36339300000000002</v>
      </c>
      <c r="D594" s="4">
        <v>-74.744881000000007</v>
      </c>
      <c r="E594" s="4"/>
      <c r="F594" s="4">
        <v>-74.744881000000007</v>
      </c>
      <c r="G594" s="4"/>
      <c r="H594" s="4">
        <f>IF(C594&lt;0,F594-C594,F594-C594)</f>
        <v>-74.381488000000004</v>
      </c>
      <c r="I594" s="4" t="str">
        <f t="shared" si="40"/>
        <v>-74,381488</v>
      </c>
      <c r="J594" s="4">
        <f t="shared" si="43"/>
        <v>74.381488000000004</v>
      </c>
      <c r="K594" s="4">
        <f t="shared" si="41"/>
        <v>105.618512</v>
      </c>
      <c r="L594" s="3">
        <f t="shared" si="42"/>
        <v>6.7227189111183119</v>
      </c>
    </row>
    <row r="595" spans="1:12" ht="20.100000000000001" customHeight="1" x14ac:dyDescent="0.25">
      <c r="A595" s="159" t="s">
        <v>271</v>
      </c>
      <c r="B595" s="2">
        <v>5</v>
      </c>
      <c r="C595" s="71">
        <v>-3.5973579999999998</v>
      </c>
      <c r="D595" s="4">
        <v>67.023054999999999</v>
      </c>
      <c r="E595" s="4">
        <v>67.023054999999999</v>
      </c>
      <c r="F595" s="4"/>
      <c r="G595" s="4">
        <f>IF(C595&lt;0,E595-C595,E595-C595)</f>
        <v>70.620412999999999</v>
      </c>
      <c r="H595" s="4"/>
      <c r="I595" s="4" t="str">
        <f t="shared" si="40"/>
        <v>70,620413</v>
      </c>
      <c r="J595" s="4">
        <f t="shared" si="43"/>
        <v>70.620412999999999</v>
      </c>
      <c r="K595" s="4">
        <f t="shared" si="41"/>
        <v>109.379587</v>
      </c>
      <c r="L595" s="3">
        <f t="shared" si="42"/>
        <v>6.7731997096078302</v>
      </c>
    </row>
    <row r="596" spans="1:12" ht="20.100000000000001" customHeight="1" x14ac:dyDescent="0.25">
      <c r="A596" s="159" t="s">
        <v>271</v>
      </c>
      <c r="B596" s="2">
        <v>5</v>
      </c>
      <c r="C596" s="71">
        <v>-3.5973579999999998</v>
      </c>
      <c r="D596" s="4">
        <v>-31.980253000000001</v>
      </c>
      <c r="E596" s="4"/>
      <c r="F596" s="4">
        <v>-31.980253000000001</v>
      </c>
      <c r="G596" s="4"/>
      <c r="H596" s="4">
        <f>IF(C596&lt;0,F596-C596,F596-C596)</f>
        <v>-28.382895000000001</v>
      </c>
      <c r="I596" s="4" t="str">
        <f t="shared" si="40"/>
        <v>-28,382895</v>
      </c>
      <c r="J596" s="4">
        <f t="shared" si="43"/>
        <v>28.382895000000001</v>
      </c>
      <c r="K596" s="4">
        <f t="shared" si="41"/>
        <v>151.61710500000001</v>
      </c>
      <c r="L596" s="3">
        <f t="shared" si="42"/>
        <v>7.2442887131162594</v>
      </c>
    </row>
    <row r="597" spans="1:12" ht="20.100000000000001" customHeight="1" x14ac:dyDescent="0.25">
      <c r="A597" s="159" t="s">
        <v>271</v>
      </c>
      <c r="B597" s="2">
        <v>5</v>
      </c>
      <c r="C597" s="71">
        <v>-3.5973579999999998</v>
      </c>
      <c r="D597" s="4">
        <v>33.051447000000003</v>
      </c>
      <c r="E597" s="4">
        <v>33.051447000000003</v>
      </c>
      <c r="F597" s="4"/>
      <c r="G597" s="4">
        <f>IF(C597&lt;0,E597-C597,E597-C597)</f>
        <v>36.648805000000003</v>
      </c>
      <c r="H597" s="4"/>
      <c r="I597" s="4" t="str">
        <f t="shared" si="40"/>
        <v>36,648805</v>
      </c>
      <c r="J597" s="4">
        <f t="shared" si="43"/>
        <v>36.648805000000003</v>
      </c>
      <c r="K597" s="4">
        <f t="shared" si="41"/>
        <v>143.35119499999999</v>
      </c>
      <c r="L597" s="3">
        <f t="shared" si="42"/>
        <v>7.1634101209551009</v>
      </c>
    </row>
    <row r="598" spans="1:12" ht="20.100000000000001" customHeight="1" x14ac:dyDescent="0.25">
      <c r="A598" s="159" t="s">
        <v>271</v>
      </c>
      <c r="B598" s="2">
        <v>5</v>
      </c>
      <c r="C598" s="71">
        <v>-3.5973579999999998</v>
      </c>
      <c r="D598" s="4">
        <v>31.342357</v>
      </c>
      <c r="E598" s="4">
        <v>31.342357</v>
      </c>
      <c r="F598" s="4"/>
      <c r="G598" s="4">
        <f>IF(C598&lt;0,E598-C598,E598-C598)</f>
        <v>34.939715</v>
      </c>
      <c r="H598" s="4"/>
      <c r="I598" s="4" t="str">
        <f t="shared" si="40"/>
        <v>34,939715</v>
      </c>
      <c r="J598" s="4">
        <f t="shared" si="43"/>
        <v>34.939715</v>
      </c>
      <c r="K598" s="4">
        <f t="shared" si="41"/>
        <v>145.06028499999999</v>
      </c>
      <c r="L598" s="3">
        <f t="shared" si="42"/>
        <v>7.1805087782610686</v>
      </c>
    </row>
    <row r="599" spans="1:12" ht="20.100000000000001" customHeight="1" x14ac:dyDescent="0.25">
      <c r="A599" s="159" t="s">
        <v>271</v>
      </c>
      <c r="B599" s="2">
        <v>6</v>
      </c>
      <c r="C599" s="71">
        <v>9.2282899999999994</v>
      </c>
      <c r="D599" s="4">
        <v>-52.940382</v>
      </c>
      <c r="E599" s="4"/>
      <c r="F599" s="4">
        <v>-52.940382</v>
      </c>
      <c r="G599" s="4"/>
      <c r="H599" s="4">
        <f>IF(C599&lt;0,F599-C599,F599-C599)</f>
        <v>-62.168672000000001</v>
      </c>
      <c r="I599" s="4" t="str">
        <f t="shared" si="40"/>
        <v>-62,168672</v>
      </c>
      <c r="J599" s="4">
        <f t="shared" si="43"/>
        <v>62.168672000000001</v>
      </c>
      <c r="K599" s="4">
        <f t="shared" si="41"/>
        <v>117.831328</v>
      </c>
      <c r="L599" s="3">
        <f t="shared" si="42"/>
        <v>6.8805793515359932</v>
      </c>
    </row>
    <row r="600" spans="1:12" ht="20.100000000000001" customHeight="1" x14ac:dyDescent="0.25">
      <c r="A600" s="159" t="s">
        <v>271</v>
      </c>
      <c r="B600" s="2">
        <v>6</v>
      </c>
      <c r="C600" s="71">
        <v>9.2282899999999994</v>
      </c>
      <c r="D600" s="4">
        <v>-61.333294000000002</v>
      </c>
      <c r="E600" s="4"/>
      <c r="F600" s="4">
        <v>-61.333294000000002</v>
      </c>
      <c r="G600" s="4"/>
      <c r="H600" s="4">
        <f>IF(C600&lt;0,F600-C600,F600-C600)</f>
        <v>-70.561583999999996</v>
      </c>
      <c r="I600" s="4" t="str">
        <f t="shared" si="40"/>
        <v>-70,561584</v>
      </c>
      <c r="J600" s="4">
        <f t="shared" si="43"/>
        <v>70.561583999999996</v>
      </c>
      <c r="K600" s="4">
        <f t="shared" si="41"/>
        <v>109.438416</v>
      </c>
      <c r="L600" s="3">
        <f t="shared" si="42"/>
        <v>6.7739754438476245</v>
      </c>
    </row>
    <row r="601" spans="1:12" ht="20.100000000000001" customHeight="1" x14ac:dyDescent="0.25">
      <c r="A601" s="159" t="s">
        <v>271</v>
      </c>
      <c r="B601" s="2">
        <v>6</v>
      </c>
      <c r="C601" s="71">
        <v>9.2282899999999994</v>
      </c>
      <c r="D601" s="4">
        <v>56.506554000000001</v>
      </c>
      <c r="E601" s="4">
        <v>56.506554000000001</v>
      </c>
      <c r="F601" s="4"/>
      <c r="G601" s="4">
        <f>IF(C601&lt;0,E601-C601,E601-C601)</f>
        <v>47.278264</v>
      </c>
      <c r="H601" s="4"/>
      <c r="I601" s="4" t="str">
        <f t="shared" si="40"/>
        <v>47,278264</v>
      </c>
      <c r="J601" s="4">
        <f t="shared" si="43"/>
        <v>47.278264</v>
      </c>
      <c r="K601" s="4">
        <f t="shared" si="41"/>
        <v>132.72173599999999</v>
      </c>
      <c r="L601" s="3">
        <f t="shared" si="42"/>
        <v>7.0522608517523517</v>
      </c>
    </row>
    <row r="602" spans="1:12" ht="20.100000000000001" customHeight="1" x14ac:dyDescent="0.25">
      <c r="A602" s="159" t="s">
        <v>271</v>
      </c>
      <c r="B602" s="2">
        <v>6</v>
      </c>
      <c r="C602" s="71">
        <v>9.2282899999999994</v>
      </c>
      <c r="D602" s="4">
        <v>-86.304210999999995</v>
      </c>
      <c r="E602" s="4"/>
      <c r="F602" s="4">
        <v>-86.304210999999995</v>
      </c>
      <c r="G602" s="4"/>
      <c r="H602" s="4">
        <f>IF(C602&lt;0,F602-C602,F602-C602)</f>
        <v>-95.532500999999996</v>
      </c>
      <c r="I602" s="4" t="str">
        <f t="shared" si="40"/>
        <v>-95,532501</v>
      </c>
      <c r="J602" s="4">
        <f t="shared" si="43"/>
        <v>95.532500999999996</v>
      </c>
      <c r="K602" s="4">
        <f t="shared" si="41"/>
        <v>84.467499000000004</v>
      </c>
      <c r="L602" s="3">
        <f t="shared" si="42"/>
        <v>6.400324429758685</v>
      </c>
    </row>
    <row r="603" spans="1:12" ht="20.100000000000001" customHeight="1" x14ac:dyDescent="0.25">
      <c r="A603" s="159" t="s">
        <v>271</v>
      </c>
      <c r="B603" s="2">
        <v>6</v>
      </c>
      <c r="C603" s="71">
        <v>9.2282899999999994</v>
      </c>
      <c r="D603" s="4">
        <v>-5.4796300000000002</v>
      </c>
      <c r="E603" s="4"/>
      <c r="F603" s="4">
        <v>-5.4796300000000002</v>
      </c>
      <c r="G603" s="4"/>
      <c r="H603" s="4">
        <f>IF(C603&lt;0,F603-C603,F603-C603)</f>
        <v>-14.70792</v>
      </c>
      <c r="I603" s="4" t="str">
        <f t="shared" si="40"/>
        <v>-14,70792</v>
      </c>
      <c r="J603" s="4">
        <f t="shared" si="43"/>
        <v>14.70792</v>
      </c>
      <c r="K603" s="4">
        <f t="shared" si="41"/>
        <v>165.29208</v>
      </c>
      <c r="L603" s="3">
        <f t="shared" si="42"/>
        <v>7.3688737890664013</v>
      </c>
    </row>
    <row r="604" spans="1:12" ht="20.100000000000001" customHeight="1" x14ac:dyDescent="0.25">
      <c r="A604" s="159" t="s">
        <v>271</v>
      </c>
      <c r="B604" s="2">
        <v>6</v>
      </c>
      <c r="C604" s="71">
        <v>9.2282899999999994</v>
      </c>
      <c r="D604" s="4">
        <v>-85.896124999999998</v>
      </c>
      <c r="E604" s="4"/>
      <c r="F604" s="4">
        <v>-85.896124999999998</v>
      </c>
      <c r="G604" s="4"/>
      <c r="H604" s="4">
        <f>IF(C604&lt;0,F604-C604,F604-C604)</f>
        <v>-95.124414999999999</v>
      </c>
      <c r="I604" s="4" t="str">
        <f t="shared" si="40"/>
        <v>-95,124415</v>
      </c>
      <c r="J604" s="4">
        <f t="shared" si="43"/>
        <v>95.124414999999999</v>
      </c>
      <c r="K604" s="4">
        <f t="shared" si="41"/>
        <v>84.875585000000001</v>
      </c>
      <c r="L604" s="3">
        <f t="shared" si="42"/>
        <v>6.4072777079700973</v>
      </c>
    </row>
    <row r="605" spans="1:12" ht="20.100000000000001" customHeight="1" x14ac:dyDescent="0.25">
      <c r="A605" s="159" t="s">
        <v>271</v>
      </c>
      <c r="B605" s="2">
        <v>7</v>
      </c>
      <c r="C605" s="71">
        <v>10.180892</v>
      </c>
      <c r="D605" s="4">
        <v>-81.740561999999997</v>
      </c>
      <c r="E605" s="4"/>
      <c r="F605" s="4">
        <v>-81.740561999999997</v>
      </c>
      <c r="G605" s="4"/>
      <c r="H605" s="4">
        <f>IF(C605&lt;0,F605-C605,F605-C605)</f>
        <v>-91.921453999999997</v>
      </c>
      <c r="I605" s="4" t="str">
        <f t="shared" si="40"/>
        <v>-91,921454</v>
      </c>
      <c r="J605" s="4">
        <f t="shared" si="43"/>
        <v>91.921453999999997</v>
      </c>
      <c r="K605" s="4">
        <f t="shared" si="41"/>
        <v>88.078546000000003</v>
      </c>
      <c r="L605" s="3">
        <f t="shared" si="42"/>
        <v>6.4607187479869248</v>
      </c>
    </row>
    <row r="606" spans="1:12" ht="20.100000000000001" customHeight="1" x14ac:dyDescent="0.25">
      <c r="A606" s="159" t="s">
        <v>271</v>
      </c>
      <c r="B606" s="2">
        <v>7</v>
      </c>
      <c r="C606" s="71">
        <v>10.180892</v>
      </c>
      <c r="D606" s="4">
        <v>-79.540091000000004</v>
      </c>
      <c r="E606" s="4"/>
      <c r="F606" s="4">
        <v>-79.540091000000004</v>
      </c>
      <c r="G606" s="4"/>
      <c r="H606" s="4">
        <f>IF(C606&lt;0,F606-C606,F606-C606)</f>
        <v>-89.720983000000004</v>
      </c>
      <c r="I606" s="4" t="str">
        <f t="shared" si="40"/>
        <v>-89,720983</v>
      </c>
      <c r="J606" s="4">
        <f t="shared" si="43"/>
        <v>89.720983000000004</v>
      </c>
      <c r="K606" s="4">
        <f t="shared" si="41"/>
        <v>90.279016999999996</v>
      </c>
      <c r="L606" s="3">
        <f t="shared" si="42"/>
        <v>6.4963188047668465</v>
      </c>
    </row>
    <row r="607" spans="1:12" ht="20.100000000000001" customHeight="1" x14ac:dyDescent="0.25">
      <c r="A607" s="159" t="s">
        <v>271</v>
      </c>
      <c r="B607" s="2">
        <v>7</v>
      </c>
      <c r="C607" s="71">
        <v>10.180892</v>
      </c>
      <c r="D607" s="4">
        <v>57.164684999999999</v>
      </c>
      <c r="E607" s="4">
        <v>57.164684999999999</v>
      </c>
      <c r="F607" s="4"/>
      <c r="G607" s="4">
        <f>IF(C607&lt;0,E607-C607,E607-C607)</f>
        <v>46.983792999999999</v>
      </c>
      <c r="H607" s="4"/>
      <c r="I607" s="4" t="str">
        <f t="shared" si="40"/>
        <v>46,983793</v>
      </c>
      <c r="J607" s="4">
        <f t="shared" si="43"/>
        <v>46.983792999999999</v>
      </c>
      <c r="K607" s="4">
        <f t="shared" si="41"/>
        <v>133.01620700000001</v>
      </c>
      <c r="L607" s="3">
        <f t="shared" si="42"/>
        <v>7.0554582274863495</v>
      </c>
    </row>
    <row r="608" spans="1:12" ht="20.100000000000001" customHeight="1" x14ac:dyDescent="0.25">
      <c r="A608" s="159" t="s">
        <v>271</v>
      </c>
      <c r="B608" s="2">
        <v>7</v>
      </c>
      <c r="C608" s="71">
        <v>10.180892</v>
      </c>
      <c r="D608" s="4">
        <v>-76.944753000000006</v>
      </c>
      <c r="E608" s="4"/>
      <c r="F608" s="4">
        <v>-76.944753000000006</v>
      </c>
      <c r="G608" s="4"/>
      <c r="H608" s="4">
        <f t="shared" ref="H608:H613" si="44">IF(C608&lt;0,F608-C608,F608-C608)</f>
        <v>-87.125645000000006</v>
      </c>
      <c r="I608" s="4" t="str">
        <f t="shared" si="40"/>
        <v>-87,125645</v>
      </c>
      <c r="J608" s="4">
        <f t="shared" si="43"/>
        <v>87.125645000000006</v>
      </c>
      <c r="K608" s="4">
        <f t="shared" si="41"/>
        <v>92.874354999999994</v>
      </c>
      <c r="L608" s="3">
        <f t="shared" si="42"/>
        <v>6.5372083812488775</v>
      </c>
    </row>
    <row r="609" spans="1:12" ht="20.100000000000001" customHeight="1" x14ac:dyDescent="0.25">
      <c r="A609" s="159" t="s">
        <v>271</v>
      </c>
      <c r="B609" s="2">
        <v>7</v>
      </c>
      <c r="C609" s="71">
        <v>10.180892</v>
      </c>
      <c r="D609" s="4">
        <v>-46.071936999999998</v>
      </c>
      <c r="E609" s="4"/>
      <c r="F609" s="4">
        <v>-46.071936999999998</v>
      </c>
      <c r="G609" s="4"/>
      <c r="H609" s="4">
        <f t="shared" si="44"/>
        <v>-56.252828999999998</v>
      </c>
      <c r="I609" s="4" t="str">
        <f t="shared" si="40"/>
        <v>-56,252829</v>
      </c>
      <c r="J609" s="4">
        <f t="shared" si="43"/>
        <v>56.252828999999998</v>
      </c>
      <c r="K609" s="4">
        <f t="shared" si="41"/>
        <v>123.74717100000001</v>
      </c>
      <c r="L609" s="3">
        <f t="shared" si="42"/>
        <v>6.9512517337069895</v>
      </c>
    </row>
    <row r="610" spans="1:12" ht="20.100000000000001" customHeight="1" x14ac:dyDescent="0.25">
      <c r="A610" s="159" t="s">
        <v>271</v>
      </c>
      <c r="B610" s="2">
        <v>7</v>
      </c>
      <c r="C610" s="71">
        <v>10.180892</v>
      </c>
      <c r="D610" s="4">
        <v>-40.215470000000003</v>
      </c>
      <c r="E610" s="4"/>
      <c r="F610" s="4">
        <v>-40.215470000000003</v>
      </c>
      <c r="G610" s="4"/>
      <c r="H610" s="4">
        <f t="shared" si="44"/>
        <v>-50.396362000000003</v>
      </c>
      <c r="I610" s="4" t="str">
        <f t="shared" si="40"/>
        <v>-50,396362</v>
      </c>
      <c r="J610" s="4">
        <f t="shared" si="43"/>
        <v>50.396362000000003</v>
      </c>
      <c r="K610" s="4">
        <f t="shared" si="41"/>
        <v>129.60363799999999</v>
      </c>
      <c r="L610" s="3">
        <f t="shared" si="42"/>
        <v>7.017962405303547</v>
      </c>
    </row>
    <row r="611" spans="1:12" ht="20.100000000000001" customHeight="1" x14ac:dyDescent="0.25">
      <c r="A611" s="159" t="s">
        <v>271</v>
      </c>
      <c r="B611" s="2">
        <v>7</v>
      </c>
      <c r="C611" s="71">
        <v>10.180892</v>
      </c>
      <c r="D611" s="4">
        <v>-21.124718999999999</v>
      </c>
      <c r="E611" s="4"/>
      <c r="F611" s="4">
        <v>-21.124718999999999</v>
      </c>
      <c r="G611" s="4"/>
      <c r="H611" s="4">
        <f t="shared" si="44"/>
        <v>-31.305610999999999</v>
      </c>
      <c r="I611" s="4" t="str">
        <f t="shared" si="40"/>
        <v>-31,305611</v>
      </c>
      <c r="J611" s="4">
        <f t="shared" si="43"/>
        <v>31.305610999999999</v>
      </c>
      <c r="K611" s="4">
        <f t="shared" si="41"/>
        <v>148.694389</v>
      </c>
      <c r="L611" s="3">
        <f t="shared" si="42"/>
        <v>7.2162063979276345</v>
      </c>
    </row>
    <row r="612" spans="1:12" ht="20.100000000000001" customHeight="1" x14ac:dyDescent="0.25">
      <c r="A612" s="159" t="s">
        <v>271</v>
      </c>
      <c r="B612" s="2">
        <v>8</v>
      </c>
      <c r="C612" s="71">
        <v>-17.812988000000001</v>
      </c>
      <c r="D612" s="4">
        <v>-73.193540999999996</v>
      </c>
      <c r="E612" s="4"/>
      <c r="F612" s="4">
        <v>-73.193540999999996</v>
      </c>
      <c r="G612" s="4"/>
      <c r="H612" s="4">
        <f t="shared" si="44"/>
        <v>-55.380552999999992</v>
      </c>
      <c r="I612" s="4" t="str">
        <f t="shared" si="40"/>
        <v>-55,380553</v>
      </c>
      <c r="J612" s="4">
        <f t="shared" si="43"/>
        <v>55.380552999999999</v>
      </c>
      <c r="K612" s="4">
        <f t="shared" si="41"/>
        <v>124.61944700000001</v>
      </c>
      <c r="L612" s="3">
        <f t="shared" si="42"/>
        <v>6.9613854098321024</v>
      </c>
    </row>
    <row r="613" spans="1:12" ht="20.100000000000001" customHeight="1" x14ac:dyDescent="0.25">
      <c r="A613" s="159" t="s">
        <v>271</v>
      </c>
      <c r="B613" s="2">
        <v>8</v>
      </c>
      <c r="C613" s="71">
        <v>-17.812988000000001</v>
      </c>
      <c r="D613" s="4">
        <v>-86.546683999999999</v>
      </c>
      <c r="E613" s="4"/>
      <c r="F613" s="4">
        <v>-86.546683999999999</v>
      </c>
      <c r="G613" s="4"/>
      <c r="H613" s="4">
        <f t="shared" si="44"/>
        <v>-68.733695999999995</v>
      </c>
      <c r="I613" s="4" t="str">
        <f t="shared" si="40"/>
        <v>-68,733696</v>
      </c>
      <c r="J613" s="4">
        <f t="shared" si="43"/>
        <v>68.733695999999995</v>
      </c>
      <c r="K613" s="4">
        <f t="shared" si="41"/>
        <v>111.26630400000001</v>
      </c>
      <c r="L613" s="3">
        <f t="shared" si="42"/>
        <v>6.797872941373126</v>
      </c>
    </row>
    <row r="614" spans="1:12" ht="20.100000000000001" customHeight="1" x14ac:dyDescent="0.25">
      <c r="A614" s="159" t="s">
        <v>271</v>
      </c>
      <c r="B614" s="2">
        <v>8</v>
      </c>
      <c r="C614" s="71">
        <v>-17.812988000000001</v>
      </c>
      <c r="D614" s="4">
        <v>61.990822999999999</v>
      </c>
      <c r="E614" s="4">
        <v>61.990822999999999</v>
      </c>
      <c r="F614" s="4"/>
      <c r="G614" s="4">
        <f>IF(C614&lt;0,E614-C614,E614-C614)</f>
        <v>79.803810999999996</v>
      </c>
      <c r="H614" s="4"/>
      <c r="I614" s="4" t="str">
        <f t="shared" si="40"/>
        <v>79,803811</v>
      </c>
      <c r="J614" s="4">
        <f t="shared" si="43"/>
        <v>79.803810999999996</v>
      </c>
      <c r="K614" s="4">
        <f t="shared" si="41"/>
        <v>100.196189</v>
      </c>
      <c r="L614" s="3">
        <f t="shared" si="42"/>
        <v>6.6466838258990553</v>
      </c>
    </row>
    <row r="615" spans="1:12" ht="20.100000000000001" customHeight="1" x14ac:dyDescent="0.25">
      <c r="A615" s="159" t="s">
        <v>271</v>
      </c>
      <c r="B615" s="2">
        <v>8</v>
      </c>
      <c r="C615" s="71">
        <v>-17.812988000000001</v>
      </c>
      <c r="D615" s="4">
        <v>-54.661228999999999</v>
      </c>
      <c r="E615" s="4"/>
      <c r="F615" s="4">
        <v>-54.661228999999999</v>
      </c>
      <c r="G615" s="4"/>
      <c r="H615" s="4">
        <f>IF(C615&lt;0,F615-C615,F615-C615)</f>
        <v>-36.848241000000002</v>
      </c>
      <c r="I615" s="4" t="str">
        <f t="shared" si="40"/>
        <v>-36,848241</v>
      </c>
      <c r="J615" s="4">
        <f t="shared" si="43"/>
        <v>36.848241000000002</v>
      </c>
      <c r="K615" s="4">
        <f t="shared" si="41"/>
        <v>143.151759</v>
      </c>
      <c r="L615" s="3">
        <f t="shared" si="42"/>
        <v>7.161401587565611</v>
      </c>
    </row>
    <row r="616" spans="1:12" ht="20.100000000000001" customHeight="1" x14ac:dyDescent="0.25">
      <c r="A616" s="159" t="s">
        <v>271</v>
      </c>
      <c r="B616" s="2">
        <v>8</v>
      </c>
      <c r="C616" s="71">
        <v>-17.812988000000001</v>
      </c>
      <c r="D616" s="4">
        <v>57.009160000000001</v>
      </c>
      <c r="E616" s="4">
        <v>57.009160000000001</v>
      </c>
      <c r="F616" s="4"/>
      <c r="G616" s="4">
        <f>IF(C616&lt;0,E616-C616,E616-C616)</f>
        <v>74.822147999999999</v>
      </c>
      <c r="H616" s="4"/>
      <c r="I616" s="4" t="str">
        <f t="shared" si="40"/>
        <v>74,822148</v>
      </c>
      <c r="J616" s="4">
        <f t="shared" si="43"/>
        <v>74.822147999999999</v>
      </c>
      <c r="K616" s="4">
        <f t="shared" si="41"/>
        <v>105.177852</v>
      </c>
      <c r="L616" s="3">
        <f t="shared" si="42"/>
        <v>6.7166871284944136</v>
      </c>
    </row>
    <row r="617" spans="1:12" ht="20.100000000000001" customHeight="1" x14ac:dyDescent="0.25">
      <c r="A617" s="159" t="s">
        <v>271</v>
      </c>
      <c r="B617" s="2">
        <v>8</v>
      </c>
      <c r="C617" s="71">
        <v>-17.812988000000001</v>
      </c>
      <c r="D617" s="4">
        <v>-29.091797</v>
      </c>
      <c r="E617" s="4"/>
      <c r="F617" s="4">
        <v>-29.091797</v>
      </c>
      <c r="G617" s="4"/>
      <c r="H617" s="4">
        <f>IF(C617&lt;0,F617-C617,F617-C617)</f>
        <v>-11.278808999999999</v>
      </c>
      <c r="I617" s="4" t="str">
        <f t="shared" si="40"/>
        <v>-11,278809</v>
      </c>
      <c r="J617" s="4">
        <f t="shared" si="43"/>
        <v>11.278809000000001</v>
      </c>
      <c r="K617" s="4">
        <f t="shared" si="41"/>
        <v>168.721191</v>
      </c>
      <c r="L617" s="3">
        <f t="shared" si="42"/>
        <v>7.3984973740145161</v>
      </c>
    </row>
    <row r="618" spans="1:12" ht="20.100000000000001" customHeight="1" x14ac:dyDescent="0.25">
      <c r="A618" s="159" t="s">
        <v>271</v>
      </c>
      <c r="B618" s="2">
        <v>9</v>
      </c>
      <c r="C618" s="71">
        <v>-5.1944290000000004</v>
      </c>
      <c r="D618" s="4">
        <v>72.749055999999996</v>
      </c>
      <c r="E618" s="4">
        <v>72.749055999999996</v>
      </c>
      <c r="F618" s="4"/>
      <c r="G618" s="4">
        <f>IF(C618&lt;0,E618-C618,E618-C618)</f>
        <v>77.943484999999995</v>
      </c>
      <c r="H618" s="4"/>
      <c r="I618" s="4" t="str">
        <f t="shared" si="40"/>
        <v>77,943485</v>
      </c>
      <c r="J618" s="4">
        <f t="shared" si="43"/>
        <v>77.943484999999995</v>
      </c>
      <c r="K618" s="4">
        <f t="shared" si="41"/>
        <v>102.056515</v>
      </c>
      <c r="L618" s="3">
        <f t="shared" si="42"/>
        <v>6.6732244726664458</v>
      </c>
    </row>
    <row r="619" spans="1:12" ht="20.100000000000001" customHeight="1" x14ac:dyDescent="0.25">
      <c r="A619" s="159" t="s">
        <v>271</v>
      </c>
      <c r="B619" s="2">
        <v>9</v>
      </c>
      <c r="C619" s="71">
        <v>-5.1944290000000004</v>
      </c>
      <c r="D619" s="4">
        <v>-70.686825999999996</v>
      </c>
      <c r="E619" s="4"/>
      <c r="F619" s="4">
        <v>-70.686825999999996</v>
      </c>
      <c r="G619" s="4"/>
      <c r="H619" s="4">
        <f>IF(C619&lt;0,F619-C619,F619-C619)</f>
        <v>-65.492396999999997</v>
      </c>
      <c r="I619" s="4" t="str">
        <f t="shared" si="40"/>
        <v>-65,492397</v>
      </c>
      <c r="J619" s="4">
        <f t="shared" si="43"/>
        <v>65.492396999999997</v>
      </c>
      <c r="K619" s="4">
        <f t="shared" si="41"/>
        <v>114.507603</v>
      </c>
      <c r="L619" s="3">
        <f t="shared" si="42"/>
        <v>6.8392995823872313</v>
      </c>
    </row>
    <row r="620" spans="1:12" ht="20.100000000000001" customHeight="1" x14ac:dyDescent="0.25">
      <c r="A620" s="159" t="s">
        <v>271</v>
      </c>
      <c r="B620" s="2">
        <v>9</v>
      </c>
      <c r="C620" s="71">
        <v>-5.1944290000000004</v>
      </c>
      <c r="D620" s="4">
        <v>-16.791824999999999</v>
      </c>
      <c r="E620" s="4"/>
      <c r="F620" s="4">
        <v>-16.791824999999999</v>
      </c>
      <c r="G620" s="4"/>
      <c r="H620" s="4">
        <f>IF(C620&lt;0,F620-C620,F620-C620)</f>
        <v>-11.597396</v>
      </c>
      <c r="I620" s="4" t="str">
        <f t="shared" si="40"/>
        <v>-11,597396</v>
      </c>
      <c r="J620" s="4">
        <f t="shared" si="43"/>
        <v>11.597396</v>
      </c>
      <c r="K620" s="4">
        <f t="shared" si="41"/>
        <v>168.402604</v>
      </c>
      <c r="L620" s="3">
        <f t="shared" si="42"/>
        <v>7.3957706366638378</v>
      </c>
    </row>
    <row r="621" spans="1:12" ht="20.100000000000001" customHeight="1" x14ac:dyDescent="0.25">
      <c r="A621" s="159" t="s">
        <v>271</v>
      </c>
      <c r="B621" s="2">
        <v>9</v>
      </c>
      <c r="C621" s="71">
        <v>-5.1944290000000004</v>
      </c>
      <c r="D621" s="4">
        <v>79.074596999999997</v>
      </c>
      <c r="E621" s="4">
        <v>79.074596999999997</v>
      </c>
      <c r="F621" s="4"/>
      <c r="G621" s="4">
        <f>IF(C621&lt;0,E621-C621,E621-C621)</f>
        <v>84.269025999999997</v>
      </c>
      <c r="H621" s="4"/>
      <c r="I621" s="4" t="str">
        <f t="shared" si="40"/>
        <v>84,269026</v>
      </c>
      <c r="J621" s="4">
        <f t="shared" si="43"/>
        <v>84.269025999999997</v>
      </c>
      <c r="K621" s="4">
        <f t="shared" si="41"/>
        <v>95.730974000000003</v>
      </c>
      <c r="L621" s="3">
        <f t="shared" si="42"/>
        <v>6.5809138827781446</v>
      </c>
    </row>
    <row r="622" spans="1:12" ht="20.100000000000001" customHeight="1" x14ac:dyDescent="0.25">
      <c r="A622" s="159" t="s">
        <v>271</v>
      </c>
      <c r="B622" s="2">
        <v>11</v>
      </c>
      <c r="C622" s="71">
        <v>-7.3037239999999999</v>
      </c>
      <c r="D622" s="4">
        <v>87.087266999999997</v>
      </c>
      <c r="E622" s="4">
        <v>87.087266999999997</v>
      </c>
      <c r="F622" s="4"/>
      <c r="G622" s="4">
        <f>IF(C622&lt;0,E622-C622,E622-C622)</f>
        <v>94.390991</v>
      </c>
      <c r="H622" s="4"/>
      <c r="I622" s="4" t="str">
        <f t="shared" si="40"/>
        <v>94,390991</v>
      </c>
      <c r="J622" s="4">
        <f t="shared" si="43"/>
        <v>94.390991</v>
      </c>
      <c r="K622" s="4">
        <f t="shared" si="41"/>
        <v>85.609009</v>
      </c>
      <c r="L622" s="3">
        <f t="shared" si="42"/>
        <v>6.4196907204357707</v>
      </c>
    </row>
    <row r="623" spans="1:12" ht="20.100000000000001" customHeight="1" x14ac:dyDescent="0.25">
      <c r="A623" s="159" t="s">
        <v>271</v>
      </c>
      <c r="B623" s="2">
        <v>11</v>
      </c>
      <c r="C623" s="71">
        <v>-7.3037239999999999</v>
      </c>
      <c r="D623" s="4">
        <v>-68.976153999999994</v>
      </c>
      <c r="E623" s="4"/>
      <c r="F623" s="4">
        <v>-68.976153999999994</v>
      </c>
      <c r="G623" s="4"/>
      <c r="H623" s="4">
        <f>IF(C623&lt;0,F623-C623,F623-C623)</f>
        <v>-61.672429999999991</v>
      </c>
      <c r="I623" s="4" t="str">
        <f t="shared" si="40"/>
        <v>-61,67243</v>
      </c>
      <c r="J623" s="4">
        <f t="shared" si="43"/>
        <v>61.672429999999999</v>
      </c>
      <c r="K623" s="4">
        <f t="shared" si="41"/>
        <v>118.32757000000001</v>
      </c>
      <c r="L623" s="3">
        <f t="shared" si="42"/>
        <v>6.8866424466153378</v>
      </c>
    </row>
    <row r="624" spans="1:12" ht="20.100000000000001" customHeight="1" x14ac:dyDescent="0.25">
      <c r="A624" s="159" t="s">
        <v>271</v>
      </c>
      <c r="B624" s="2">
        <v>11</v>
      </c>
      <c r="C624" s="71">
        <v>-7.3037239999999999</v>
      </c>
      <c r="D624" s="4">
        <v>-55.298779000000003</v>
      </c>
      <c r="E624" s="4"/>
      <c r="F624" s="4">
        <v>-55.298779000000003</v>
      </c>
      <c r="G624" s="4"/>
      <c r="H624" s="4">
        <f>IF(C624&lt;0,F624-C624,F624-C624)</f>
        <v>-47.995055000000001</v>
      </c>
      <c r="I624" s="4" t="str">
        <f t="shared" si="40"/>
        <v>-47,995055</v>
      </c>
      <c r="J624" s="4">
        <f t="shared" si="43"/>
        <v>47.995055000000001</v>
      </c>
      <c r="K624" s="4">
        <f t="shared" si="41"/>
        <v>132.00494499999999</v>
      </c>
      <c r="L624" s="3">
        <f t="shared" si="42"/>
        <v>7.0444481647626258</v>
      </c>
    </row>
    <row r="625" spans="1:12" ht="20.100000000000001" customHeight="1" x14ac:dyDescent="0.25">
      <c r="A625" s="159" t="s">
        <v>271</v>
      </c>
      <c r="B625" s="2">
        <v>11</v>
      </c>
      <c r="C625" s="71">
        <v>-7.3037239999999999</v>
      </c>
      <c r="D625" s="4">
        <v>56.681375000000003</v>
      </c>
      <c r="E625" s="4">
        <v>56.681375000000003</v>
      </c>
      <c r="F625" s="4"/>
      <c r="G625" s="4">
        <f>IF(C625&lt;0,E625-C625,E625-C625)</f>
        <v>63.985099000000005</v>
      </c>
      <c r="H625" s="4"/>
      <c r="I625" s="4" t="str">
        <f t="shared" si="40"/>
        <v>63,985099</v>
      </c>
      <c r="J625" s="4">
        <f t="shared" si="43"/>
        <v>63.985098999999998</v>
      </c>
      <c r="K625" s="4">
        <f t="shared" si="41"/>
        <v>116.01490100000001</v>
      </c>
      <c r="L625" s="3">
        <f t="shared" si="42"/>
        <v>6.8581663073531329</v>
      </c>
    </row>
    <row r="626" spans="1:12" ht="20.100000000000001" customHeight="1" x14ac:dyDescent="0.25">
      <c r="A626" s="159" t="s">
        <v>271</v>
      </c>
      <c r="B626" s="2">
        <v>11</v>
      </c>
      <c r="C626" s="71">
        <v>-7.3037239999999999</v>
      </c>
      <c r="D626" s="4">
        <v>52.042039000000003</v>
      </c>
      <c r="E626" s="4">
        <v>52.042039000000003</v>
      </c>
      <c r="F626" s="4"/>
      <c r="G626" s="4">
        <f>IF(C626&lt;0,E626-C626,E626-C626)</f>
        <v>59.345763000000005</v>
      </c>
      <c r="H626" s="4"/>
      <c r="I626" s="4" t="str">
        <f t="shared" si="40"/>
        <v>59,345763</v>
      </c>
      <c r="J626" s="4">
        <f t="shared" si="43"/>
        <v>59.345762999999998</v>
      </c>
      <c r="K626" s="4">
        <f t="shared" si="41"/>
        <v>120.65423699999999</v>
      </c>
      <c r="L626" s="3">
        <f t="shared" si="42"/>
        <v>6.9147347691622683</v>
      </c>
    </row>
    <row r="627" spans="1:12" ht="20.100000000000001" customHeight="1" x14ac:dyDescent="0.25">
      <c r="A627" s="159" t="s">
        <v>271</v>
      </c>
      <c r="B627" s="2">
        <v>11</v>
      </c>
      <c r="C627" s="71">
        <v>-7.3037239999999999</v>
      </c>
      <c r="D627" s="4">
        <v>31.667216</v>
      </c>
      <c r="E627" s="4">
        <v>31.667216</v>
      </c>
      <c r="F627" s="4"/>
      <c r="G627" s="4">
        <f>IF(C627&lt;0,E627-C627,E627-C627)</f>
        <v>38.970939999999999</v>
      </c>
      <c r="H627" s="4"/>
      <c r="I627" s="4" t="str">
        <f t="shared" si="40"/>
        <v>38,97094</v>
      </c>
      <c r="J627" s="4">
        <f t="shared" si="43"/>
        <v>38.970939999999999</v>
      </c>
      <c r="K627" s="4">
        <f t="shared" si="41"/>
        <v>141.02906000000002</v>
      </c>
      <c r="L627" s="3">
        <f t="shared" si="42"/>
        <v>7.1398486601871234</v>
      </c>
    </row>
    <row r="628" spans="1:12" ht="20.100000000000001" customHeight="1" x14ac:dyDescent="0.25">
      <c r="A628" s="159" t="s">
        <v>271</v>
      </c>
      <c r="B628" s="2">
        <v>12</v>
      </c>
      <c r="C628" s="71">
        <v>6.2441649999999997</v>
      </c>
      <c r="D628" s="4">
        <v>-43.477812999999998</v>
      </c>
      <c r="E628" s="4"/>
      <c r="F628" s="4">
        <v>-43.477812999999998</v>
      </c>
      <c r="G628" s="4"/>
      <c r="H628" s="4">
        <f>IF(C628&lt;0,F628-C628,F628-C628)</f>
        <v>-49.721978</v>
      </c>
      <c r="I628" s="4" t="str">
        <f t="shared" si="40"/>
        <v>-49,721978</v>
      </c>
      <c r="J628" s="4">
        <f t="shared" si="43"/>
        <v>49.721978</v>
      </c>
      <c r="K628" s="4">
        <f t="shared" si="41"/>
        <v>130.27802199999999</v>
      </c>
      <c r="L628" s="3">
        <f t="shared" si="42"/>
        <v>7.0254499104727746</v>
      </c>
    </row>
    <row r="629" spans="1:12" ht="20.100000000000001" customHeight="1" x14ac:dyDescent="0.25">
      <c r="A629" s="159" t="s">
        <v>271</v>
      </c>
      <c r="B629" s="2">
        <v>12</v>
      </c>
      <c r="C629" s="71">
        <v>6.2441649999999997</v>
      </c>
      <c r="D629" s="4">
        <v>58.310338999999999</v>
      </c>
      <c r="E629" s="4">
        <v>58.310338999999999</v>
      </c>
      <c r="F629" s="4"/>
      <c r="G629" s="4">
        <f>IF(C629&lt;0,E629-C629,E629-C629)</f>
        <v>52.066173999999997</v>
      </c>
      <c r="H629" s="4"/>
      <c r="I629" s="4" t="str">
        <f t="shared" si="40"/>
        <v>52,066174</v>
      </c>
      <c r="J629" s="4">
        <f t="shared" si="43"/>
        <v>52.066173999999997</v>
      </c>
      <c r="K629" s="4">
        <f t="shared" si="41"/>
        <v>127.93382600000001</v>
      </c>
      <c r="L629" s="3">
        <f t="shared" si="42"/>
        <v>6.9992539563428933</v>
      </c>
    </row>
    <row r="630" spans="1:12" ht="20.100000000000001" customHeight="1" x14ac:dyDescent="0.25">
      <c r="A630" s="159" t="s">
        <v>271</v>
      </c>
      <c r="B630" s="2">
        <v>12</v>
      </c>
      <c r="C630" s="71">
        <v>6.2441649999999997</v>
      </c>
      <c r="D630" s="4">
        <v>-41.347777000000001</v>
      </c>
      <c r="E630" s="4"/>
      <c r="F630" s="4">
        <v>-41.347777000000001</v>
      </c>
      <c r="G630" s="4"/>
      <c r="H630" s="4">
        <f>IF(C630&lt;0,F630-C630,F630-C630)</f>
        <v>-47.591942000000003</v>
      </c>
      <c r="I630" s="4" t="str">
        <f t="shared" si="40"/>
        <v>-47,591942</v>
      </c>
      <c r="J630" s="4">
        <f t="shared" si="43"/>
        <v>47.591942000000003</v>
      </c>
      <c r="K630" s="4">
        <f t="shared" si="41"/>
        <v>132.40805799999998</v>
      </c>
      <c r="L630" s="3">
        <f t="shared" si="42"/>
        <v>7.0488471131501562</v>
      </c>
    </row>
    <row r="631" spans="1:12" ht="20.100000000000001" customHeight="1" x14ac:dyDescent="0.25">
      <c r="A631" s="159" t="s">
        <v>271</v>
      </c>
      <c r="B631" s="2">
        <v>12</v>
      </c>
      <c r="C631" s="71">
        <v>6.2441649999999997</v>
      </c>
      <c r="D631" s="4">
        <v>-18.110023000000002</v>
      </c>
      <c r="E631" s="4"/>
      <c r="F631" s="4">
        <v>-18.110023000000002</v>
      </c>
      <c r="G631" s="4"/>
      <c r="H631" s="4">
        <f>IF(C631&lt;0,F631-C631,F631-C631)</f>
        <v>-24.354188000000001</v>
      </c>
      <c r="I631" s="4" t="str">
        <f t="shared" si="40"/>
        <v>-24,354188</v>
      </c>
      <c r="J631" s="4">
        <f t="shared" si="43"/>
        <v>24.354188000000001</v>
      </c>
      <c r="K631" s="4">
        <f t="shared" si="41"/>
        <v>155.64581200000001</v>
      </c>
      <c r="L631" s="3">
        <f t="shared" si="42"/>
        <v>7.2821229481551075</v>
      </c>
    </row>
    <row r="632" spans="1:12" ht="20.100000000000001" customHeight="1" x14ac:dyDescent="0.25">
      <c r="A632" s="159" t="s">
        <v>271</v>
      </c>
      <c r="B632" s="2">
        <v>13</v>
      </c>
      <c r="C632" s="71">
        <v>-23.774864999999998</v>
      </c>
      <c r="D632" s="4">
        <v>-85.450241000000005</v>
      </c>
      <c r="E632" s="4"/>
      <c r="F632" s="4">
        <v>-85.450241000000005</v>
      </c>
      <c r="G632" s="4"/>
      <c r="H632" s="4">
        <f>IF(C632&lt;0,F632-C632,F632-C632)</f>
        <v>-61.675376000000007</v>
      </c>
      <c r="I632" s="4" t="str">
        <f t="shared" si="40"/>
        <v>-61,675376</v>
      </c>
      <c r="J632" s="4">
        <f t="shared" si="43"/>
        <v>61.675376</v>
      </c>
      <c r="K632" s="4">
        <f t="shared" si="41"/>
        <v>118.324624</v>
      </c>
      <c r="L632" s="3">
        <f t="shared" si="42"/>
        <v>6.8866065274081771</v>
      </c>
    </row>
    <row r="633" spans="1:12" ht="20.100000000000001" customHeight="1" x14ac:dyDescent="0.25">
      <c r="A633" s="159" t="s">
        <v>271</v>
      </c>
      <c r="B633" s="2">
        <v>13</v>
      </c>
      <c r="C633" s="71">
        <v>-23.774864999999998</v>
      </c>
      <c r="D633" s="4">
        <v>70.356882999999996</v>
      </c>
      <c r="E633" s="4">
        <v>70.356882999999996</v>
      </c>
      <c r="F633" s="4"/>
      <c r="G633" s="4">
        <f>IF(C633&lt;0,E633-C633,E633-C633)</f>
        <v>94.131747999999988</v>
      </c>
      <c r="H633" s="4"/>
      <c r="I633" s="4" t="str">
        <f t="shared" si="40"/>
        <v>94,131748</v>
      </c>
      <c r="J633" s="4">
        <f t="shared" si="43"/>
        <v>94.131748000000002</v>
      </c>
      <c r="K633" s="4">
        <f t="shared" si="41"/>
        <v>85.868251999999998</v>
      </c>
      <c r="L633" s="3">
        <f t="shared" si="42"/>
        <v>6.4240529183534383</v>
      </c>
    </row>
    <row r="634" spans="1:12" ht="20.100000000000001" customHeight="1" x14ac:dyDescent="0.25">
      <c r="A634" s="159" t="s">
        <v>271</v>
      </c>
      <c r="B634" s="2">
        <v>13</v>
      </c>
      <c r="C634" s="71">
        <v>-23.774864999999998</v>
      </c>
      <c r="D634" s="4">
        <v>-32.275644</v>
      </c>
      <c r="E634" s="4"/>
      <c r="F634" s="4">
        <v>-32.275644</v>
      </c>
      <c r="G634" s="4"/>
      <c r="H634" s="4">
        <f>IF(C634&lt;0,F634-C634,F634-C634)</f>
        <v>-8.5007790000000014</v>
      </c>
      <c r="I634" s="4" t="str">
        <f t="shared" si="40"/>
        <v>-8,500779</v>
      </c>
      <c r="J634" s="4">
        <f t="shared" si="43"/>
        <v>8.5007789999999996</v>
      </c>
      <c r="K634" s="4">
        <f t="shared" si="41"/>
        <v>171.49922100000001</v>
      </c>
      <c r="L634" s="3">
        <f t="shared" si="42"/>
        <v>7.4220582130416792</v>
      </c>
    </row>
    <row r="635" spans="1:12" ht="20.100000000000001" customHeight="1" x14ac:dyDescent="0.25">
      <c r="A635" s="159" t="s">
        <v>271</v>
      </c>
      <c r="B635" s="2">
        <v>14</v>
      </c>
      <c r="C635" s="71">
        <v>-17.495128999999999</v>
      </c>
      <c r="D635" s="4">
        <v>-78.986166999999995</v>
      </c>
      <c r="E635" s="4"/>
      <c r="F635" s="4">
        <v>-78.986166999999995</v>
      </c>
      <c r="G635" s="4"/>
      <c r="H635" s="4">
        <f>IF(C635&lt;0,F635-C635,F635-C635)</f>
        <v>-61.491037999999996</v>
      </c>
      <c r="I635" s="4" t="str">
        <f t="shared" si="40"/>
        <v>-61,491038</v>
      </c>
      <c r="J635" s="4">
        <f t="shared" si="43"/>
        <v>61.491038000000003</v>
      </c>
      <c r="K635" s="4">
        <f t="shared" si="41"/>
        <v>118.508962</v>
      </c>
      <c r="L635" s="3">
        <f t="shared" si="42"/>
        <v>6.8888523539114495</v>
      </c>
    </row>
    <row r="636" spans="1:12" ht="20.100000000000001" customHeight="1" x14ac:dyDescent="0.25">
      <c r="A636" s="159" t="s">
        <v>271</v>
      </c>
      <c r="B636" s="2">
        <v>14</v>
      </c>
      <c r="C636" s="71">
        <v>-17.495128999999999</v>
      </c>
      <c r="D636" s="4">
        <v>37.753850999999997</v>
      </c>
      <c r="E636" s="4">
        <v>37.753850999999997</v>
      </c>
      <c r="F636" s="4"/>
      <c r="G636" s="4">
        <f>IF(C636&lt;0,E636-C636,E636-C636)</f>
        <v>55.248979999999996</v>
      </c>
      <c r="H636" s="4"/>
      <c r="I636" s="4" t="str">
        <f t="shared" si="40"/>
        <v>55,24898</v>
      </c>
      <c r="J636" s="4">
        <f t="shared" si="43"/>
        <v>55.248980000000003</v>
      </c>
      <c r="K636" s="4">
        <f t="shared" si="41"/>
        <v>124.75102</v>
      </c>
      <c r="L636" s="3">
        <f t="shared" si="42"/>
        <v>6.9629078012725376</v>
      </c>
    </row>
    <row r="637" spans="1:12" ht="20.100000000000001" customHeight="1" x14ac:dyDescent="0.25">
      <c r="A637" s="159" t="s">
        <v>271</v>
      </c>
      <c r="B637" s="2">
        <v>14</v>
      </c>
      <c r="C637" s="71">
        <v>-17.495128999999999</v>
      </c>
      <c r="D637" s="4">
        <v>1.289398</v>
      </c>
      <c r="E637" s="4">
        <v>1.289398</v>
      </c>
      <c r="F637" s="4"/>
      <c r="G637" s="4">
        <f>IF(C637&lt;0,E637-C637,E637-C637)</f>
        <v>18.784526999999997</v>
      </c>
      <c r="H637" s="4"/>
      <c r="I637" s="4" t="str">
        <f t="shared" si="40"/>
        <v>18,784527</v>
      </c>
      <c r="J637" s="4">
        <f t="shared" si="43"/>
        <v>18.784527000000001</v>
      </c>
      <c r="K637" s="4">
        <f t="shared" si="41"/>
        <v>161.215473</v>
      </c>
      <c r="L637" s="3">
        <f t="shared" si="42"/>
        <v>7.3328464060295211</v>
      </c>
    </row>
    <row r="638" spans="1:12" ht="20.100000000000001" customHeight="1" x14ac:dyDescent="0.25">
      <c r="A638" s="159" t="s">
        <v>271</v>
      </c>
      <c r="B638" s="2">
        <v>14</v>
      </c>
      <c r="C638" s="71">
        <v>-17.495128999999999</v>
      </c>
      <c r="D638" s="4">
        <v>-30.476623</v>
      </c>
      <c r="E638" s="4"/>
      <c r="F638" s="4">
        <v>-30.476623</v>
      </c>
      <c r="G638" s="4"/>
      <c r="H638" s="4">
        <f>IF(C638&lt;0,F638-C638,F638-C638)</f>
        <v>-12.981494000000001</v>
      </c>
      <c r="I638" s="4" t="str">
        <f t="shared" si="40"/>
        <v>-12,981494</v>
      </c>
      <c r="J638" s="4">
        <f t="shared" si="43"/>
        <v>12.981494</v>
      </c>
      <c r="K638" s="4">
        <f t="shared" si="41"/>
        <v>167.018506</v>
      </c>
      <c r="L638" s="3">
        <f t="shared" si="42"/>
        <v>7.3838641549605581</v>
      </c>
    </row>
    <row r="639" spans="1:12" ht="20.100000000000001" customHeight="1" x14ac:dyDescent="0.25">
      <c r="A639" s="159" t="s">
        <v>271</v>
      </c>
      <c r="B639" s="2">
        <v>15</v>
      </c>
      <c r="C639" s="71">
        <v>5.1734070000000001</v>
      </c>
      <c r="D639" s="4">
        <v>61.015439999999998</v>
      </c>
      <c r="E639" s="4">
        <v>61.015439999999998</v>
      </c>
      <c r="F639" s="4"/>
      <c r="G639" s="4">
        <f>IF(C639&lt;0,E639-C639,E639-C639)</f>
        <v>55.842033000000001</v>
      </c>
      <c r="H639" s="4"/>
      <c r="I639" s="4" t="str">
        <f t="shared" si="40"/>
        <v>55,842033</v>
      </c>
      <c r="J639" s="4">
        <f t="shared" si="43"/>
        <v>55.842033000000001</v>
      </c>
      <c r="K639" s="4">
        <f t="shared" si="41"/>
        <v>124.157967</v>
      </c>
      <c r="L639" s="3">
        <f t="shared" si="42"/>
        <v>6.9560330294820636</v>
      </c>
    </row>
    <row r="640" spans="1:12" ht="20.100000000000001" customHeight="1" x14ac:dyDescent="0.25">
      <c r="A640" s="159" t="s">
        <v>271</v>
      </c>
      <c r="B640" s="2">
        <v>15</v>
      </c>
      <c r="C640" s="71">
        <v>5.1734070000000001</v>
      </c>
      <c r="D640" s="4">
        <v>-72.250979000000001</v>
      </c>
      <c r="E640" s="4"/>
      <c r="F640" s="4">
        <v>-72.250979000000001</v>
      </c>
      <c r="G640" s="4"/>
      <c r="H640" s="4">
        <f>IF(C640&lt;0,F640-C640,F640-C640)</f>
        <v>-77.424385999999998</v>
      </c>
      <c r="I640" s="4" t="str">
        <f t="shared" ref="I640:I703" si="45">CONCATENATE(G640,H640)</f>
        <v>-77,424386</v>
      </c>
      <c r="J640" s="4">
        <f t="shared" si="43"/>
        <v>77.424385999999998</v>
      </c>
      <c r="K640" s="4">
        <f t="shared" si="41"/>
        <v>102.575614</v>
      </c>
      <c r="L640" s="3">
        <f t="shared" si="42"/>
        <v>6.6805439797556376</v>
      </c>
    </row>
    <row r="641" spans="1:12" ht="20.100000000000001" customHeight="1" x14ac:dyDescent="0.25">
      <c r="A641" s="159" t="s">
        <v>271</v>
      </c>
      <c r="B641" s="2">
        <v>15</v>
      </c>
      <c r="C641" s="71">
        <v>5.1734070000000001</v>
      </c>
      <c r="D641" s="4">
        <v>-75.019659000000004</v>
      </c>
      <c r="E641" s="4"/>
      <c r="F641" s="4">
        <v>-75.019659000000004</v>
      </c>
      <c r="G641" s="4"/>
      <c r="H641" s="4">
        <f>IF(C641&lt;0,F641-C641,F641-C641)</f>
        <v>-80.193066000000002</v>
      </c>
      <c r="I641" s="4" t="str">
        <f t="shared" si="45"/>
        <v>-80,193066</v>
      </c>
      <c r="J641" s="4">
        <f t="shared" ref="J641:J704" si="46">ABS(I641)</f>
        <v>80.193066000000002</v>
      </c>
      <c r="K641" s="4">
        <f t="shared" si="41"/>
        <v>99.806933999999998</v>
      </c>
      <c r="L641" s="3">
        <f t="shared" si="42"/>
        <v>6.6410681439159118</v>
      </c>
    </row>
    <row r="642" spans="1:12" ht="20.100000000000001" customHeight="1" x14ac:dyDescent="0.25">
      <c r="A642" s="159" t="s">
        <v>271</v>
      </c>
      <c r="B642" s="2">
        <v>15</v>
      </c>
      <c r="C642" s="71">
        <v>5.1734070000000001</v>
      </c>
      <c r="D642" s="4">
        <v>28.881537999999999</v>
      </c>
      <c r="E642" s="4">
        <v>28.881537999999999</v>
      </c>
      <c r="F642" s="4"/>
      <c r="G642" s="4">
        <f>IF(C642&lt;0,E642-C642,E642-C642)</f>
        <v>23.708130999999998</v>
      </c>
      <c r="H642" s="4"/>
      <c r="I642" s="4" t="str">
        <f t="shared" si="45"/>
        <v>23,708131</v>
      </c>
      <c r="J642" s="4">
        <f t="shared" si="46"/>
        <v>23.708131000000002</v>
      </c>
      <c r="K642" s="4">
        <f t="shared" si="41"/>
        <v>156.29186899999999</v>
      </c>
      <c r="L642" s="3">
        <f t="shared" si="42"/>
        <v>7.2880989146349506</v>
      </c>
    </row>
    <row r="643" spans="1:12" ht="20.100000000000001" customHeight="1" x14ac:dyDescent="0.25">
      <c r="A643" s="159" t="s">
        <v>271</v>
      </c>
      <c r="B643" s="2">
        <v>15</v>
      </c>
      <c r="C643" s="71">
        <v>5.1734070000000001</v>
      </c>
      <c r="D643" s="4">
        <v>-56.082568999999999</v>
      </c>
      <c r="E643" s="4"/>
      <c r="F643" s="4">
        <v>-56.082568999999999</v>
      </c>
      <c r="G643" s="4"/>
      <c r="H643" s="4">
        <f>IF(C643&lt;0,F643-C643,F643-C643)</f>
        <v>-61.255975999999997</v>
      </c>
      <c r="I643" s="4" t="str">
        <f t="shared" si="45"/>
        <v>-61,255976</v>
      </c>
      <c r="J643" s="4">
        <f t="shared" si="46"/>
        <v>61.255975999999997</v>
      </c>
      <c r="K643" s="4">
        <f t="shared" ref="K643:K706" si="47">180-J643</f>
        <v>118.744024</v>
      </c>
      <c r="L643" s="3">
        <f t="shared" ref="L643:L706" si="48">LOG(K643,2)</f>
        <v>6.8917110989024541</v>
      </c>
    </row>
    <row r="644" spans="1:12" ht="20.100000000000001" customHeight="1" x14ac:dyDescent="0.25">
      <c r="A644" s="159" t="s">
        <v>271</v>
      </c>
      <c r="B644" s="2">
        <v>15</v>
      </c>
      <c r="C644" s="71">
        <v>5.1734070000000001</v>
      </c>
      <c r="D644" s="4">
        <v>46.847610000000003</v>
      </c>
      <c r="E644" s="4">
        <v>46.847610000000003</v>
      </c>
      <c r="F644" s="4"/>
      <c r="G644" s="4">
        <f>IF(C644&lt;0,E644-C644,E644-C644)</f>
        <v>41.674203000000006</v>
      </c>
      <c r="H644" s="4"/>
      <c r="I644" s="4" t="str">
        <f t="shared" si="45"/>
        <v>41,674203</v>
      </c>
      <c r="J644" s="4">
        <f t="shared" si="46"/>
        <v>41.674202999999999</v>
      </c>
      <c r="K644" s="4">
        <f t="shared" si="47"/>
        <v>138.32579699999999</v>
      </c>
      <c r="L644" s="3">
        <f t="shared" si="48"/>
        <v>7.1119264260415278</v>
      </c>
    </row>
    <row r="645" spans="1:12" ht="20.100000000000001" customHeight="1" x14ac:dyDescent="0.25">
      <c r="A645" s="159" t="s">
        <v>271</v>
      </c>
      <c r="B645" s="2">
        <v>16</v>
      </c>
      <c r="C645" s="71">
        <v>3.8279030000000001</v>
      </c>
      <c r="D645" s="4">
        <v>-72.882684999999995</v>
      </c>
      <c r="E645" s="4"/>
      <c r="F645" s="4">
        <v>-72.882684999999995</v>
      </c>
      <c r="G645" s="4"/>
      <c r="H645" s="4">
        <f>IF(C645&lt;0,F645-C645,F645-C645)</f>
        <v>-76.710588000000001</v>
      </c>
      <c r="I645" s="4" t="str">
        <f t="shared" si="45"/>
        <v>-76,710588</v>
      </c>
      <c r="J645" s="4">
        <f t="shared" si="46"/>
        <v>76.710588000000001</v>
      </c>
      <c r="K645" s="4">
        <f t="shared" si="47"/>
        <v>103.289412</v>
      </c>
      <c r="L645" s="3">
        <f t="shared" si="48"/>
        <v>6.6905485636487061</v>
      </c>
    </row>
    <row r="646" spans="1:12" ht="20.100000000000001" customHeight="1" x14ac:dyDescent="0.25">
      <c r="A646" s="159" t="s">
        <v>271</v>
      </c>
      <c r="B646" s="2">
        <v>16</v>
      </c>
      <c r="C646" s="71">
        <v>3.8279030000000001</v>
      </c>
      <c r="D646" s="4">
        <v>87.510446999999999</v>
      </c>
      <c r="E646" s="4">
        <v>87.510446999999999</v>
      </c>
      <c r="F646" s="4"/>
      <c r="G646" s="4">
        <f>IF(C646&lt;0,E646-C646,E646-C646)</f>
        <v>83.682543999999993</v>
      </c>
      <c r="H646" s="4"/>
      <c r="I646" s="4" t="str">
        <f t="shared" si="45"/>
        <v>83,682544</v>
      </c>
      <c r="J646" s="4">
        <f t="shared" si="46"/>
        <v>83.682543999999993</v>
      </c>
      <c r="K646" s="4">
        <f t="shared" si="47"/>
        <v>96.317456000000007</v>
      </c>
      <c r="L646" s="3">
        <f t="shared" si="48"/>
        <v>6.5897253820778587</v>
      </c>
    </row>
    <row r="647" spans="1:12" ht="20.100000000000001" customHeight="1" x14ac:dyDescent="0.25">
      <c r="A647" s="159" t="s">
        <v>271</v>
      </c>
      <c r="B647" s="2">
        <v>16</v>
      </c>
      <c r="C647" s="71">
        <v>3.8279030000000001</v>
      </c>
      <c r="D647" s="4">
        <v>-45.448113999999997</v>
      </c>
      <c r="E647" s="4"/>
      <c r="F647" s="4">
        <v>-45.448113999999997</v>
      </c>
      <c r="G647" s="4"/>
      <c r="H647" s="4">
        <f>IF(C647&lt;0,F647-C647,F647-C647)</f>
        <v>-49.276016999999996</v>
      </c>
      <c r="I647" s="4" t="str">
        <f t="shared" si="45"/>
        <v>-49,276017</v>
      </c>
      <c r="J647" s="4">
        <f t="shared" si="46"/>
        <v>49.276017000000003</v>
      </c>
      <c r="K647" s="4">
        <f t="shared" si="47"/>
        <v>130.723983</v>
      </c>
      <c r="L647" s="3">
        <f t="shared" si="48"/>
        <v>7.030380036195365</v>
      </c>
    </row>
    <row r="648" spans="1:12" ht="20.100000000000001" customHeight="1" x14ac:dyDescent="0.25">
      <c r="A648" s="159" t="s">
        <v>271</v>
      </c>
      <c r="B648" s="2">
        <v>16</v>
      </c>
      <c r="C648" s="71">
        <v>3.8279030000000001</v>
      </c>
      <c r="D648" s="4">
        <v>64.283713000000006</v>
      </c>
      <c r="E648" s="4">
        <v>64.283713000000006</v>
      </c>
      <c r="F648" s="4"/>
      <c r="G648" s="4">
        <f>IF(C648&lt;0,E648-C648,E648-C648)</f>
        <v>60.455810000000007</v>
      </c>
      <c r="H648" s="4"/>
      <c r="I648" s="4" t="str">
        <f t="shared" si="45"/>
        <v>60,45581</v>
      </c>
      <c r="J648" s="4">
        <f t="shared" si="46"/>
        <v>60.45581</v>
      </c>
      <c r="K648" s="4">
        <f t="shared" si="47"/>
        <v>119.54419</v>
      </c>
      <c r="L648" s="3">
        <f t="shared" si="48"/>
        <v>6.901400204710308</v>
      </c>
    </row>
    <row r="649" spans="1:12" ht="20.100000000000001" customHeight="1" x14ac:dyDescent="0.25">
      <c r="A649" s="159" t="s">
        <v>271</v>
      </c>
      <c r="B649" s="2">
        <v>16</v>
      </c>
      <c r="C649" s="71">
        <v>3.8279030000000001</v>
      </c>
      <c r="D649" s="4">
        <v>50.998441999999997</v>
      </c>
      <c r="E649" s="4">
        <v>50.998441999999997</v>
      </c>
      <c r="F649" s="4"/>
      <c r="G649" s="4">
        <f>IF(C649&lt;0,E649-C649,E649-C649)</f>
        <v>47.170538999999998</v>
      </c>
      <c r="H649" s="4"/>
      <c r="I649" s="4" t="str">
        <f t="shared" si="45"/>
        <v>47,170539</v>
      </c>
      <c r="J649" s="4">
        <f t="shared" si="46"/>
        <v>47.170538999999998</v>
      </c>
      <c r="K649" s="4">
        <f t="shared" si="47"/>
        <v>132.82946100000001</v>
      </c>
      <c r="L649" s="3">
        <f t="shared" si="48"/>
        <v>7.0534313554711137</v>
      </c>
    </row>
    <row r="650" spans="1:12" ht="20.100000000000001" customHeight="1" x14ac:dyDescent="0.25">
      <c r="A650" s="159" t="s">
        <v>271</v>
      </c>
      <c r="B650" s="2">
        <v>16</v>
      </c>
      <c r="C650" s="71">
        <v>3.8279030000000001</v>
      </c>
      <c r="D650" s="4">
        <v>-47.021365000000003</v>
      </c>
      <c r="E650" s="4"/>
      <c r="F650" s="4">
        <v>-47.021365000000003</v>
      </c>
      <c r="G650" s="4"/>
      <c r="H650" s="4">
        <f>IF(C650&lt;0,F650-C650,F650-C650)</f>
        <v>-50.849268000000002</v>
      </c>
      <c r="I650" s="4" t="str">
        <f t="shared" si="45"/>
        <v>-50,849268</v>
      </c>
      <c r="J650" s="4">
        <f t="shared" si="46"/>
        <v>50.849268000000002</v>
      </c>
      <c r="K650" s="4">
        <f t="shared" si="47"/>
        <v>129.150732</v>
      </c>
      <c r="L650" s="3">
        <f t="shared" si="48"/>
        <v>7.0129120101549685</v>
      </c>
    </row>
    <row r="651" spans="1:12" ht="20.100000000000001" customHeight="1" x14ac:dyDescent="0.25">
      <c r="A651" s="159" t="s">
        <v>271</v>
      </c>
      <c r="B651" s="2">
        <v>16</v>
      </c>
      <c r="C651" s="71">
        <v>3.8279030000000001</v>
      </c>
      <c r="D651" s="4">
        <v>40.835044000000003</v>
      </c>
      <c r="E651" s="4">
        <v>40.835044000000003</v>
      </c>
      <c r="F651" s="4"/>
      <c r="G651" s="4">
        <f>IF(C651&lt;0,E651-C651,E651-C651)</f>
        <v>37.007141000000004</v>
      </c>
      <c r="H651" s="4"/>
      <c r="I651" s="4" t="str">
        <f t="shared" si="45"/>
        <v>37,007141</v>
      </c>
      <c r="J651" s="4">
        <f t="shared" si="46"/>
        <v>37.007140999999997</v>
      </c>
      <c r="K651" s="4">
        <f t="shared" si="47"/>
        <v>142.99285900000001</v>
      </c>
      <c r="L651" s="3">
        <f t="shared" si="48"/>
        <v>7.1597992910264425</v>
      </c>
    </row>
    <row r="652" spans="1:12" ht="20.100000000000001" customHeight="1" x14ac:dyDescent="0.25">
      <c r="A652" s="159" t="s">
        <v>271</v>
      </c>
      <c r="B652" s="2">
        <v>16</v>
      </c>
      <c r="C652" s="71">
        <v>3.8279030000000001</v>
      </c>
      <c r="D652" s="4">
        <v>-44.370401000000001</v>
      </c>
      <c r="E652" s="4"/>
      <c r="F652" s="4">
        <v>-44.370401000000001</v>
      </c>
      <c r="G652" s="4"/>
      <c r="H652" s="4">
        <f>IF(C652&lt;0,F652-C652,F652-C652)</f>
        <v>-48.198304</v>
      </c>
      <c r="I652" s="4" t="str">
        <f t="shared" si="45"/>
        <v>-48,198304</v>
      </c>
      <c r="J652" s="4">
        <f t="shared" si="46"/>
        <v>48.198304</v>
      </c>
      <c r="K652" s="4">
        <f t="shared" si="47"/>
        <v>131.80169599999999</v>
      </c>
      <c r="L652" s="3">
        <f t="shared" si="48"/>
        <v>7.0422251245747614</v>
      </c>
    </row>
    <row r="653" spans="1:12" ht="20.100000000000001" customHeight="1" x14ac:dyDescent="0.25">
      <c r="A653" s="159" t="s">
        <v>271</v>
      </c>
      <c r="B653" s="2">
        <v>16</v>
      </c>
      <c r="C653" s="71">
        <v>3.8279030000000001</v>
      </c>
      <c r="D653" s="4">
        <v>25.397895999999999</v>
      </c>
      <c r="E653" s="4">
        <v>25.397895999999999</v>
      </c>
      <c r="F653" s="4"/>
      <c r="G653" s="4">
        <f>IF(C653&lt;0,E653-C653,E653-C653)</f>
        <v>21.569993</v>
      </c>
      <c r="H653" s="4"/>
      <c r="I653" s="4" t="str">
        <f t="shared" si="45"/>
        <v>21,569993</v>
      </c>
      <c r="J653" s="4">
        <f t="shared" si="46"/>
        <v>21.569993</v>
      </c>
      <c r="K653" s="4">
        <f t="shared" si="47"/>
        <v>158.43000699999999</v>
      </c>
      <c r="L653" s="3">
        <f t="shared" si="48"/>
        <v>7.307701800761258</v>
      </c>
    </row>
    <row r="654" spans="1:12" ht="20.100000000000001" customHeight="1" x14ac:dyDescent="0.25">
      <c r="A654" s="159" t="s">
        <v>271</v>
      </c>
      <c r="B654" s="2">
        <v>17</v>
      </c>
      <c r="C654" s="71">
        <v>-2.9950230000000002</v>
      </c>
      <c r="D654" s="4">
        <v>-84.559668000000002</v>
      </c>
      <c r="E654" s="4"/>
      <c r="F654" s="4">
        <v>-84.559668000000002</v>
      </c>
      <c r="G654" s="4"/>
      <c r="H654" s="4">
        <f>IF(C654&lt;0,F654-C654,F654-C654)</f>
        <v>-81.564644999999999</v>
      </c>
      <c r="I654" s="4" t="str">
        <f t="shared" si="45"/>
        <v>-81,564645</v>
      </c>
      <c r="J654" s="4">
        <f t="shared" si="46"/>
        <v>81.564644999999999</v>
      </c>
      <c r="K654" s="4">
        <f t="shared" si="47"/>
        <v>98.435355000000001</v>
      </c>
      <c r="L654" s="3">
        <f t="shared" si="48"/>
        <v>6.6211046759201846</v>
      </c>
    </row>
    <row r="655" spans="1:12" ht="20.100000000000001" customHeight="1" x14ac:dyDescent="0.25">
      <c r="A655" s="159" t="s">
        <v>271</v>
      </c>
      <c r="B655" s="2">
        <v>17</v>
      </c>
      <c r="C655" s="71">
        <v>-2.9950230000000002</v>
      </c>
      <c r="D655" s="4">
        <v>35.553615000000001</v>
      </c>
      <c r="E655" s="4">
        <v>35.553615000000001</v>
      </c>
      <c r="F655" s="4"/>
      <c r="G655" s="4">
        <f>IF(C655&lt;0,E655-C655,E655-C655)</f>
        <v>38.548638000000004</v>
      </c>
      <c r="H655" s="4"/>
      <c r="I655" s="4" t="str">
        <f t="shared" si="45"/>
        <v>38,548638</v>
      </c>
      <c r="J655" s="4">
        <f t="shared" si="46"/>
        <v>38.548637999999997</v>
      </c>
      <c r="K655" s="4">
        <f t="shared" si="47"/>
        <v>141.45136200000002</v>
      </c>
      <c r="L655" s="3">
        <f t="shared" si="48"/>
        <v>7.1441622579276647</v>
      </c>
    </row>
    <row r="656" spans="1:12" ht="20.100000000000001" customHeight="1" x14ac:dyDescent="0.25">
      <c r="A656" s="159" t="s">
        <v>271</v>
      </c>
      <c r="B656" s="2">
        <v>17</v>
      </c>
      <c r="C656" s="71">
        <v>-2.9950230000000002</v>
      </c>
      <c r="D656" s="4">
        <v>-84.359451000000007</v>
      </c>
      <c r="E656" s="4"/>
      <c r="F656" s="4">
        <v>-84.359451000000007</v>
      </c>
      <c r="G656" s="4"/>
      <c r="H656" s="4">
        <f>IF(C656&lt;0,F656-C656,F656-C656)</f>
        <v>-81.364428000000004</v>
      </c>
      <c r="I656" s="4" t="str">
        <f t="shared" si="45"/>
        <v>-81,364428</v>
      </c>
      <c r="J656" s="4">
        <f t="shared" si="46"/>
        <v>81.364428000000004</v>
      </c>
      <c r="K656" s="4">
        <f t="shared" si="47"/>
        <v>98.635571999999996</v>
      </c>
      <c r="L656" s="3">
        <f t="shared" si="48"/>
        <v>6.624036129856913</v>
      </c>
    </row>
    <row r="657" spans="1:12" ht="20.100000000000001" customHeight="1" x14ac:dyDescent="0.25">
      <c r="A657" s="159" t="s">
        <v>271</v>
      </c>
      <c r="B657" s="2">
        <v>17</v>
      </c>
      <c r="C657" s="71">
        <v>-2.9950230000000002</v>
      </c>
      <c r="D657" s="4">
        <v>29.654723000000001</v>
      </c>
      <c r="E657" s="4">
        <v>29.654723000000001</v>
      </c>
      <c r="F657" s="4"/>
      <c r="G657" s="4">
        <f>IF(C657&lt;0,E657-C657,E657-C657)</f>
        <v>32.649746</v>
      </c>
      <c r="H657" s="4"/>
      <c r="I657" s="4" t="str">
        <f t="shared" si="45"/>
        <v>32,649746</v>
      </c>
      <c r="J657" s="4">
        <f t="shared" si="46"/>
        <v>32.649746</v>
      </c>
      <c r="K657" s="4">
        <f t="shared" si="47"/>
        <v>147.35025400000001</v>
      </c>
      <c r="L657" s="3">
        <f t="shared" si="48"/>
        <v>7.2031057371333098</v>
      </c>
    </row>
    <row r="658" spans="1:12" ht="20.100000000000001" customHeight="1" x14ac:dyDescent="0.25">
      <c r="A658" s="159" t="s">
        <v>271</v>
      </c>
      <c r="B658" s="2">
        <v>17</v>
      </c>
      <c r="C658" s="71">
        <v>-2.9950230000000002</v>
      </c>
      <c r="D658" s="4">
        <v>-24.424150000000001</v>
      </c>
      <c r="E658" s="4"/>
      <c r="F658" s="4">
        <v>-24.424150000000001</v>
      </c>
      <c r="G658" s="4"/>
      <c r="H658" s="4">
        <f>IF(C658&lt;0,F658-C658,F658-C658)</f>
        <v>-21.429127000000001</v>
      </c>
      <c r="I658" s="4" t="str">
        <f t="shared" si="45"/>
        <v>-21,429127</v>
      </c>
      <c r="J658" s="4">
        <f t="shared" si="46"/>
        <v>21.429127000000001</v>
      </c>
      <c r="K658" s="4">
        <f t="shared" si="47"/>
        <v>158.57087300000001</v>
      </c>
      <c r="L658" s="3">
        <f t="shared" si="48"/>
        <v>7.3089839845394655</v>
      </c>
    </row>
    <row r="659" spans="1:12" ht="20.100000000000001" customHeight="1" x14ac:dyDescent="0.25">
      <c r="A659" s="159" t="s">
        <v>271</v>
      </c>
      <c r="B659" s="2">
        <v>17</v>
      </c>
      <c r="C659" s="71">
        <v>-2.9950230000000002</v>
      </c>
      <c r="D659" s="4">
        <v>20.453042</v>
      </c>
      <c r="E659" s="4">
        <v>20.453042</v>
      </c>
      <c r="F659" s="4"/>
      <c r="G659" s="4">
        <f>IF(C659&lt;0,E659-C659,E659-C659)</f>
        <v>23.448065</v>
      </c>
      <c r="H659" s="4"/>
      <c r="I659" s="4" t="str">
        <f t="shared" si="45"/>
        <v>23,448065</v>
      </c>
      <c r="J659" s="4">
        <f t="shared" si="46"/>
        <v>23.448065</v>
      </c>
      <c r="K659" s="4">
        <f t="shared" si="47"/>
        <v>156.55193500000001</v>
      </c>
      <c r="L659" s="3">
        <f t="shared" si="48"/>
        <v>7.2904975302388628</v>
      </c>
    </row>
    <row r="660" spans="1:12" ht="20.100000000000001" customHeight="1" x14ac:dyDescent="0.25">
      <c r="A660" s="159" t="s">
        <v>271</v>
      </c>
      <c r="B660" s="2">
        <v>18</v>
      </c>
      <c r="C660" s="71">
        <v>-9.3644920000000003</v>
      </c>
      <c r="D660" s="4">
        <v>-89.703900000000004</v>
      </c>
      <c r="E660" s="4"/>
      <c r="F660" s="4">
        <v>-89.703900000000004</v>
      </c>
      <c r="G660" s="4"/>
      <c r="H660" s="4">
        <f>IF(C660&lt;0,F660-C660,F660-C660)</f>
        <v>-80.339408000000006</v>
      </c>
      <c r="I660" s="4" t="str">
        <f t="shared" si="45"/>
        <v>-80,339408</v>
      </c>
      <c r="J660" s="4">
        <f t="shared" si="46"/>
        <v>80.339408000000006</v>
      </c>
      <c r="K660" s="4">
        <f t="shared" si="47"/>
        <v>99.660591999999994</v>
      </c>
      <c r="L660" s="3">
        <f t="shared" si="48"/>
        <v>6.6389512387756309</v>
      </c>
    </row>
    <row r="661" spans="1:12" ht="20.100000000000001" customHeight="1" x14ac:dyDescent="0.25">
      <c r="A661" s="159" t="s">
        <v>271</v>
      </c>
      <c r="B661" s="2">
        <v>18</v>
      </c>
      <c r="C661" s="71">
        <v>-9.3644920000000003</v>
      </c>
      <c r="D661" s="4">
        <v>84.110122000000004</v>
      </c>
      <c r="E661" s="4">
        <v>84.110122000000004</v>
      </c>
      <c r="F661" s="4"/>
      <c r="G661" s="4">
        <f>IF(C661&lt;0,E661-C661,E661-C661)</f>
        <v>93.474614000000003</v>
      </c>
      <c r="H661" s="4"/>
      <c r="I661" s="4" t="str">
        <f t="shared" si="45"/>
        <v>93,474614</v>
      </c>
      <c r="J661" s="4">
        <f t="shared" si="46"/>
        <v>93.474614000000003</v>
      </c>
      <c r="K661" s="4">
        <f t="shared" si="47"/>
        <v>86.525385999999997</v>
      </c>
      <c r="L661" s="3">
        <f t="shared" si="48"/>
        <v>6.4350515673259743</v>
      </c>
    </row>
    <row r="662" spans="1:12" ht="20.100000000000001" customHeight="1" x14ac:dyDescent="0.25">
      <c r="A662" s="159" t="s">
        <v>271</v>
      </c>
      <c r="B662" s="2">
        <v>18</v>
      </c>
      <c r="C662" s="71">
        <v>-9.3644920000000003</v>
      </c>
      <c r="D662" s="4">
        <v>52.352378999999999</v>
      </c>
      <c r="E662" s="4">
        <v>52.352378999999999</v>
      </c>
      <c r="F662" s="4"/>
      <c r="G662" s="4">
        <f>IF(C662&lt;0,E662-C662,E662-C662)</f>
        <v>61.716870999999998</v>
      </c>
      <c r="H662" s="4"/>
      <c r="I662" s="4" t="str">
        <f t="shared" si="45"/>
        <v>61,716871</v>
      </c>
      <c r="J662" s="4">
        <f t="shared" si="46"/>
        <v>61.716870999999998</v>
      </c>
      <c r="K662" s="4">
        <f t="shared" si="47"/>
        <v>118.283129</v>
      </c>
      <c r="L662" s="3">
        <f t="shared" si="48"/>
        <v>6.8861005031500833</v>
      </c>
    </row>
    <row r="663" spans="1:12" ht="20.100000000000001" customHeight="1" x14ac:dyDescent="0.25">
      <c r="A663" s="159" t="s">
        <v>271</v>
      </c>
      <c r="B663" s="2">
        <v>18</v>
      </c>
      <c r="C663" s="71">
        <v>-9.3644920000000003</v>
      </c>
      <c r="D663" s="4">
        <v>-63.253551999999999</v>
      </c>
      <c r="E663" s="4"/>
      <c r="F663" s="4">
        <v>-63.253551999999999</v>
      </c>
      <c r="G663" s="4"/>
      <c r="H663" s="4">
        <f>IF(C663&lt;0,F663-C663,F663-C663)</f>
        <v>-53.889060000000001</v>
      </c>
      <c r="I663" s="4" t="str">
        <f t="shared" si="45"/>
        <v>-53,88906</v>
      </c>
      <c r="J663" s="4">
        <f t="shared" si="46"/>
        <v>53.889060000000001</v>
      </c>
      <c r="K663" s="4">
        <f t="shared" si="47"/>
        <v>126.11094</v>
      </c>
      <c r="L663" s="3">
        <f t="shared" si="48"/>
        <v>6.978549623245331</v>
      </c>
    </row>
    <row r="664" spans="1:12" ht="20.100000000000001" customHeight="1" x14ac:dyDescent="0.25">
      <c r="A664" s="159" t="s">
        <v>271</v>
      </c>
      <c r="B664" s="2">
        <v>18</v>
      </c>
      <c r="C664" s="71">
        <v>-9.3644920000000003</v>
      </c>
      <c r="D664" s="4">
        <v>29.371421000000002</v>
      </c>
      <c r="E664" s="4">
        <v>29.371421000000002</v>
      </c>
      <c r="F664" s="4"/>
      <c r="G664" s="4">
        <f>IF(C664&lt;0,E664-C664,E664-C664)</f>
        <v>38.735913000000004</v>
      </c>
      <c r="H664" s="4"/>
      <c r="I664" s="4" t="str">
        <f t="shared" si="45"/>
        <v>38,735913</v>
      </c>
      <c r="J664" s="4">
        <f t="shared" si="46"/>
        <v>38.735912999999996</v>
      </c>
      <c r="K664" s="4">
        <f t="shared" si="47"/>
        <v>141.26408700000002</v>
      </c>
      <c r="L664" s="3">
        <f t="shared" si="48"/>
        <v>7.1422509315091336</v>
      </c>
    </row>
    <row r="665" spans="1:12" ht="20.100000000000001" customHeight="1" x14ac:dyDescent="0.25">
      <c r="A665" s="159" t="s">
        <v>271</v>
      </c>
      <c r="B665" s="2">
        <v>19</v>
      </c>
      <c r="C665" s="71">
        <v>-8.7502779999999998</v>
      </c>
      <c r="D665" s="4">
        <v>81.090999999999994</v>
      </c>
      <c r="E665" s="4">
        <v>81.090999999999994</v>
      </c>
      <c r="F665" s="4"/>
      <c r="G665" s="4">
        <f>IF(C665&lt;0,E665-C665,E665-C665)</f>
        <v>89.841277999999988</v>
      </c>
      <c r="H665" s="4"/>
      <c r="I665" s="4" t="str">
        <f t="shared" si="45"/>
        <v>89,841278</v>
      </c>
      <c r="J665" s="4">
        <f t="shared" si="46"/>
        <v>89.841278000000003</v>
      </c>
      <c r="K665" s="4">
        <f t="shared" si="47"/>
        <v>90.158721999999997</v>
      </c>
      <c r="L665" s="3">
        <f t="shared" si="48"/>
        <v>6.4943951603383807</v>
      </c>
    </row>
    <row r="666" spans="1:12" ht="20.100000000000001" customHeight="1" x14ac:dyDescent="0.25">
      <c r="A666" s="159" t="s">
        <v>271</v>
      </c>
      <c r="B666" s="2">
        <v>19</v>
      </c>
      <c r="C666" s="71">
        <v>-8.7502779999999998</v>
      </c>
      <c r="D666" s="4">
        <v>-55.551810000000003</v>
      </c>
      <c r="E666" s="4"/>
      <c r="F666" s="4">
        <v>-55.551810000000003</v>
      </c>
      <c r="G666" s="4"/>
      <c r="H666" s="4">
        <f>IF(C666&lt;0,F666-C666,F666-C666)</f>
        <v>-46.801532000000002</v>
      </c>
      <c r="I666" s="4" t="str">
        <f t="shared" si="45"/>
        <v>-46,801532</v>
      </c>
      <c r="J666" s="4">
        <f t="shared" si="46"/>
        <v>46.801532000000002</v>
      </c>
      <c r="K666" s="4">
        <f t="shared" si="47"/>
        <v>133.19846799999999</v>
      </c>
      <c r="L666" s="3">
        <f t="shared" si="48"/>
        <v>7.0574336789292973</v>
      </c>
    </row>
    <row r="667" spans="1:12" ht="20.100000000000001" customHeight="1" x14ac:dyDescent="0.25">
      <c r="A667" s="159" t="s">
        <v>271</v>
      </c>
      <c r="B667" s="2">
        <v>19</v>
      </c>
      <c r="C667" s="71">
        <v>-8.7502779999999998</v>
      </c>
      <c r="D667" s="4">
        <v>23.616057000000001</v>
      </c>
      <c r="E667" s="4">
        <v>23.616057000000001</v>
      </c>
      <c r="F667" s="4"/>
      <c r="G667" s="4">
        <f>IF(C667&lt;0,E667-C667,E667-C667)</f>
        <v>32.366334999999999</v>
      </c>
      <c r="H667" s="4"/>
      <c r="I667" s="4" t="str">
        <f t="shared" si="45"/>
        <v>32,366335</v>
      </c>
      <c r="J667" s="4">
        <f t="shared" si="46"/>
        <v>32.366334999999999</v>
      </c>
      <c r="K667" s="4">
        <f t="shared" si="47"/>
        <v>147.63366500000001</v>
      </c>
      <c r="L667" s="3">
        <f t="shared" si="48"/>
        <v>7.2058779273694906</v>
      </c>
    </row>
    <row r="668" spans="1:12" ht="20.100000000000001" customHeight="1" x14ac:dyDescent="0.25">
      <c r="A668" s="159" t="s">
        <v>271</v>
      </c>
      <c r="B668" s="2">
        <v>19</v>
      </c>
      <c r="C668" s="71">
        <v>-8.7502779999999998</v>
      </c>
      <c r="D668" s="4">
        <v>-3.370857</v>
      </c>
      <c r="E668" s="4"/>
      <c r="F668" s="4">
        <v>-3.370857</v>
      </c>
      <c r="G668" s="4"/>
      <c r="H668" s="4">
        <f>IF(C668&lt;0,F668-C668,F668-C668)</f>
        <v>5.3794209999999998</v>
      </c>
      <c r="I668" s="4" t="str">
        <f t="shared" si="45"/>
        <v>5,379421</v>
      </c>
      <c r="J668" s="4">
        <f t="shared" si="46"/>
        <v>5.3794209999999998</v>
      </c>
      <c r="K668" s="4">
        <f t="shared" si="47"/>
        <v>174.62057899999999</v>
      </c>
      <c r="L668" s="3">
        <f t="shared" si="48"/>
        <v>7.4480797800808141</v>
      </c>
    </row>
    <row r="669" spans="1:12" ht="20.100000000000001" customHeight="1" x14ac:dyDescent="0.25">
      <c r="A669" s="159" t="s">
        <v>271</v>
      </c>
      <c r="B669" s="2">
        <v>22</v>
      </c>
      <c r="C669" s="71">
        <v>27.5427</v>
      </c>
      <c r="D669" s="4">
        <v>34.100115000000002</v>
      </c>
      <c r="E669" s="4">
        <v>34.100115000000002</v>
      </c>
      <c r="F669" s="4"/>
      <c r="G669" s="4">
        <f>IF(C669&lt;0,E669-C669,E669-C669)</f>
        <v>6.5574150000000024</v>
      </c>
      <c r="H669" s="4"/>
      <c r="I669" s="4" t="str">
        <f t="shared" si="45"/>
        <v>6,557415</v>
      </c>
      <c r="J669" s="4">
        <f t="shared" si="46"/>
        <v>6.5574149999999998</v>
      </c>
      <c r="K669" s="4">
        <f t="shared" si="47"/>
        <v>173.44258500000001</v>
      </c>
      <c r="L669" s="3">
        <f t="shared" si="48"/>
        <v>7.438314353763702</v>
      </c>
    </row>
    <row r="670" spans="1:12" ht="20.100000000000001" customHeight="1" x14ac:dyDescent="0.25">
      <c r="A670" s="159" t="s">
        <v>271</v>
      </c>
      <c r="B670" s="2">
        <v>22</v>
      </c>
      <c r="C670" s="71">
        <v>27.5427</v>
      </c>
      <c r="D670" s="4">
        <v>-15.699120000000001</v>
      </c>
      <c r="E670" s="4"/>
      <c r="F670" s="4">
        <v>-15.699120000000001</v>
      </c>
      <c r="G670" s="4"/>
      <c r="H670" s="4">
        <f>IF(C670&lt;0,F670-C670,F670-C670)</f>
        <v>-43.241820000000004</v>
      </c>
      <c r="I670" s="4" t="str">
        <f t="shared" si="45"/>
        <v>-43,24182</v>
      </c>
      <c r="J670" s="4">
        <f t="shared" si="46"/>
        <v>43.241819999999997</v>
      </c>
      <c r="K670" s="4">
        <f t="shared" si="47"/>
        <v>136.75818000000001</v>
      </c>
      <c r="L670" s="3">
        <f t="shared" si="48"/>
        <v>7.095483318167255</v>
      </c>
    </row>
    <row r="671" spans="1:12" ht="20.100000000000001" customHeight="1" x14ac:dyDescent="0.25">
      <c r="A671" s="159" t="s">
        <v>271</v>
      </c>
      <c r="B671" s="2">
        <v>22</v>
      </c>
      <c r="C671" s="71">
        <v>27.5427</v>
      </c>
      <c r="D671" s="4">
        <v>42.057037000000001</v>
      </c>
      <c r="E671" s="4">
        <v>42.057037000000001</v>
      </c>
      <c r="F671" s="4"/>
      <c r="G671" s="4">
        <f>IF(C671&lt;0,E671-C671,E671-C671)</f>
        <v>14.514337000000001</v>
      </c>
      <c r="H671" s="4"/>
      <c r="I671" s="4" t="str">
        <f t="shared" si="45"/>
        <v>14,514337</v>
      </c>
      <c r="J671" s="4">
        <f t="shared" si="46"/>
        <v>14.514336999999999</v>
      </c>
      <c r="K671" s="4">
        <f t="shared" si="47"/>
        <v>165.48566299999999</v>
      </c>
      <c r="L671" s="3">
        <f t="shared" si="48"/>
        <v>7.3705624230322302</v>
      </c>
    </row>
    <row r="672" spans="1:12" ht="20.100000000000001" customHeight="1" x14ac:dyDescent="0.25">
      <c r="A672" s="159" t="s">
        <v>271</v>
      </c>
      <c r="B672" s="2">
        <v>22</v>
      </c>
      <c r="C672" s="71">
        <v>27.5427</v>
      </c>
      <c r="D672" s="4">
        <v>-12.631373</v>
      </c>
      <c r="E672" s="4"/>
      <c r="F672" s="4">
        <v>-12.631373</v>
      </c>
      <c r="G672" s="4"/>
      <c r="H672" s="4">
        <f>IF(C672&lt;0,F672-C672,F672-C672)</f>
        <v>-40.174073</v>
      </c>
      <c r="I672" s="4" t="str">
        <f t="shared" si="45"/>
        <v>-40,174073</v>
      </c>
      <c r="J672" s="4">
        <f t="shared" si="46"/>
        <v>40.174073</v>
      </c>
      <c r="K672" s="4">
        <f t="shared" si="47"/>
        <v>139.82592700000001</v>
      </c>
      <c r="L672" s="3">
        <f t="shared" si="48"/>
        <v>7.127488084724499</v>
      </c>
    </row>
    <row r="673" spans="1:12" ht="20.100000000000001" customHeight="1" x14ac:dyDescent="0.25">
      <c r="A673" s="159" t="s">
        <v>271</v>
      </c>
      <c r="B673" s="2">
        <v>22</v>
      </c>
      <c r="C673" s="71">
        <v>27.5427</v>
      </c>
      <c r="D673" s="4">
        <v>45.384529999999998</v>
      </c>
      <c r="E673" s="4">
        <v>45.384529999999998</v>
      </c>
      <c r="F673" s="4"/>
      <c r="G673" s="4">
        <f>IF(C673&lt;0,E673-C673,E673-C673)</f>
        <v>17.841829999999998</v>
      </c>
      <c r="H673" s="4"/>
      <c r="I673" s="4" t="str">
        <f t="shared" si="45"/>
        <v>17,84183</v>
      </c>
      <c r="J673" s="4">
        <f t="shared" si="46"/>
        <v>17.841830000000002</v>
      </c>
      <c r="K673" s="4">
        <f t="shared" si="47"/>
        <v>162.15816999999998</v>
      </c>
      <c r="L673" s="3">
        <f t="shared" si="48"/>
        <v>7.3412579025696898</v>
      </c>
    </row>
    <row r="674" spans="1:12" ht="20.100000000000001" customHeight="1" x14ac:dyDescent="0.25">
      <c r="A674" s="159" t="s">
        <v>271</v>
      </c>
      <c r="B674" s="2">
        <v>22</v>
      </c>
      <c r="C674" s="71">
        <v>27.5427</v>
      </c>
      <c r="D674" s="4">
        <v>-9.7656860000000005</v>
      </c>
      <c r="E674" s="4"/>
      <c r="F674" s="4">
        <v>-9.7656860000000005</v>
      </c>
      <c r="G674" s="4"/>
      <c r="H674" s="4">
        <f>IF(C674&lt;0,F674-C674,F674-C674)</f>
        <v>-37.308385999999999</v>
      </c>
      <c r="I674" s="4" t="str">
        <f t="shared" si="45"/>
        <v>-37,308386</v>
      </c>
      <c r="J674" s="4">
        <f t="shared" si="46"/>
        <v>37.308385999999999</v>
      </c>
      <c r="K674" s="4">
        <f t="shared" si="47"/>
        <v>142.69161400000002</v>
      </c>
      <c r="L674" s="3">
        <f t="shared" si="48"/>
        <v>7.1567567397522476</v>
      </c>
    </row>
    <row r="675" spans="1:12" ht="20.100000000000001" customHeight="1" x14ac:dyDescent="0.25">
      <c r="A675" s="159" t="s">
        <v>271</v>
      </c>
      <c r="B675" s="2">
        <v>23</v>
      </c>
      <c r="C675" s="71">
        <v>-2.3228939999999998</v>
      </c>
      <c r="D675" s="4">
        <v>-21.590919</v>
      </c>
      <c r="E675" s="4"/>
      <c r="F675" s="4">
        <v>-21.590919</v>
      </c>
      <c r="G675" s="4"/>
      <c r="H675" s="4">
        <f>IF(C675&lt;0,F675-C675,F675-C675)</f>
        <v>-19.268025000000002</v>
      </c>
      <c r="I675" s="4" t="str">
        <f t="shared" si="45"/>
        <v>-19,268025</v>
      </c>
      <c r="J675" s="4">
        <f t="shared" si="46"/>
        <v>19.268025000000002</v>
      </c>
      <c r="K675" s="4">
        <f t="shared" si="47"/>
        <v>160.73197500000001</v>
      </c>
      <c r="L675" s="3">
        <f t="shared" si="48"/>
        <v>7.3285131479427159</v>
      </c>
    </row>
    <row r="676" spans="1:12" ht="20.100000000000001" customHeight="1" x14ac:dyDescent="0.25">
      <c r="A676" s="159" t="s">
        <v>271</v>
      </c>
      <c r="B676" s="2">
        <v>23</v>
      </c>
      <c r="C676" s="71">
        <v>-2.3228939999999998</v>
      </c>
      <c r="D676" s="4">
        <v>65.210010999999994</v>
      </c>
      <c r="E676" s="4">
        <v>65.210010999999994</v>
      </c>
      <c r="F676" s="4"/>
      <c r="G676" s="4">
        <f>IF(C676&lt;0,E676-C676,E676-C676)</f>
        <v>67.532905</v>
      </c>
      <c r="H676" s="4"/>
      <c r="I676" s="4" t="str">
        <f t="shared" si="45"/>
        <v>67,532905</v>
      </c>
      <c r="J676" s="4">
        <f t="shared" si="46"/>
        <v>67.532905</v>
      </c>
      <c r="K676" s="4">
        <f t="shared" si="47"/>
        <v>112.467095</v>
      </c>
      <c r="L676" s="3">
        <f t="shared" si="48"/>
        <v>6.8133591572243866</v>
      </c>
    </row>
    <row r="677" spans="1:12" ht="20.100000000000001" customHeight="1" x14ac:dyDescent="0.25">
      <c r="A677" s="159" t="s">
        <v>271</v>
      </c>
      <c r="B677" s="2">
        <v>23</v>
      </c>
      <c r="C677" s="71">
        <v>-2.3228939999999998</v>
      </c>
      <c r="D677" s="4">
        <v>-53.187322000000002</v>
      </c>
      <c r="E677" s="4"/>
      <c r="F677" s="4">
        <v>-53.187322000000002</v>
      </c>
      <c r="G677" s="4"/>
      <c r="H677" s="4">
        <f>IF(C677&lt;0,F677-C677,F677-C677)</f>
        <v>-50.864428000000004</v>
      </c>
      <c r="I677" s="4" t="str">
        <f t="shared" si="45"/>
        <v>-50,864428</v>
      </c>
      <c r="J677" s="4">
        <f t="shared" si="46"/>
        <v>50.864427999999997</v>
      </c>
      <c r="K677" s="4">
        <f t="shared" si="47"/>
        <v>129.135572</v>
      </c>
      <c r="L677" s="3">
        <f t="shared" si="48"/>
        <v>7.0127426534643016</v>
      </c>
    </row>
    <row r="678" spans="1:12" ht="20.100000000000001" customHeight="1" x14ac:dyDescent="0.25">
      <c r="A678" s="159" t="s">
        <v>271</v>
      </c>
      <c r="B678" s="2">
        <v>23</v>
      </c>
      <c r="C678" s="71">
        <v>-2.3228939999999998</v>
      </c>
      <c r="D678" s="4">
        <v>58.036735999999998</v>
      </c>
      <c r="E678" s="4">
        <v>58.036735999999998</v>
      </c>
      <c r="F678" s="4"/>
      <c r="G678" s="4">
        <f>IF(C678&lt;0,E678-C678,E678-C678)</f>
        <v>60.359629999999996</v>
      </c>
      <c r="H678" s="4"/>
      <c r="I678" s="4" t="str">
        <f t="shared" si="45"/>
        <v>60,35963</v>
      </c>
      <c r="J678" s="4">
        <f t="shared" si="46"/>
        <v>60.359630000000003</v>
      </c>
      <c r="K678" s="4">
        <f t="shared" si="47"/>
        <v>119.64036999999999</v>
      </c>
      <c r="L678" s="3">
        <f t="shared" si="48"/>
        <v>6.9025604670325214</v>
      </c>
    </row>
    <row r="679" spans="1:12" ht="20.100000000000001" customHeight="1" x14ac:dyDescent="0.25">
      <c r="A679" s="159" t="s">
        <v>271</v>
      </c>
      <c r="B679" s="2">
        <v>23</v>
      </c>
      <c r="C679" s="71">
        <v>-2.3228939999999998</v>
      </c>
      <c r="D679" s="4">
        <v>28.731235000000002</v>
      </c>
      <c r="E679" s="4">
        <v>28.731235000000002</v>
      </c>
      <c r="F679" s="4"/>
      <c r="G679" s="4">
        <f>IF(C679&lt;0,E679-C679,E679-C679)</f>
        <v>31.054129000000003</v>
      </c>
      <c r="H679" s="4"/>
      <c r="I679" s="4" t="str">
        <f t="shared" si="45"/>
        <v>31,054129</v>
      </c>
      <c r="J679" s="4">
        <f t="shared" si="46"/>
        <v>31.054129</v>
      </c>
      <c r="K679" s="4">
        <f t="shared" si="47"/>
        <v>148.94587100000001</v>
      </c>
      <c r="L679" s="3">
        <f t="shared" si="48"/>
        <v>7.2186443202746222</v>
      </c>
    </row>
    <row r="680" spans="1:12" ht="20.100000000000001" customHeight="1" x14ac:dyDescent="0.25">
      <c r="A680" s="159" t="s">
        <v>271</v>
      </c>
      <c r="B680" s="2">
        <v>23</v>
      </c>
      <c r="C680" s="71">
        <v>-2.3228939999999998</v>
      </c>
      <c r="D680" s="4">
        <v>-76.682816000000003</v>
      </c>
      <c r="E680" s="4"/>
      <c r="F680" s="4">
        <v>-76.682816000000003</v>
      </c>
      <c r="G680" s="4"/>
      <c r="H680" s="4">
        <f>IF(C680&lt;0,F680-C680,F680-C680)</f>
        <v>-74.359921999999997</v>
      </c>
      <c r="I680" s="4" t="str">
        <f t="shared" si="45"/>
        <v>-74,359922</v>
      </c>
      <c r="J680" s="4">
        <f t="shared" si="46"/>
        <v>74.359921999999997</v>
      </c>
      <c r="K680" s="4">
        <f t="shared" si="47"/>
        <v>105.640078</v>
      </c>
      <c r="L680" s="3">
        <f t="shared" si="48"/>
        <v>6.7230134616155004</v>
      </c>
    </row>
    <row r="681" spans="1:12" ht="20.100000000000001" customHeight="1" x14ac:dyDescent="0.25">
      <c r="A681" s="159" t="s">
        <v>271</v>
      </c>
      <c r="B681" s="2">
        <v>23</v>
      </c>
      <c r="C681" s="71">
        <v>-2.3228939999999998</v>
      </c>
      <c r="D681" s="4">
        <v>-88.398600000000002</v>
      </c>
      <c r="E681" s="4"/>
      <c r="F681" s="4">
        <v>-88.398600000000002</v>
      </c>
      <c r="G681" s="4"/>
      <c r="H681" s="4">
        <f>IF(C681&lt;0,F681-C681,F681-C681)</f>
        <v>-86.075705999999997</v>
      </c>
      <c r="I681" s="4" t="str">
        <f t="shared" si="45"/>
        <v>-86,075706</v>
      </c>
      <c r="J681" s="4">
        <f t="shared" si="46"/>
        <v>86.075705999999997</v>
      </c>
      <c r="K681" s="4">
        <f t="shared" si="47"/>
        <v>93.924294000000003</v>
      </c>
      <c r="L681" s="3">
        <f t="shared" si="48"/>
        <v>6.5534264615007292</v>
      </c>
    </row>
    <row r="682" spans="1:12" ht="20.100000000000001" customHeight="1" x14ac:dyDescent="0.25">
      <c r="A682" s="159" t="s">
        <v>271</v>
      </c>
      <c r="B682" s="2">
        <v>23</v>
      </c>
      <c r="C682" s="71">
        <v>-2.3228939999999998</v>
      </c>
      <c r="D682" s="4">
        <v>-36.953145999999997</v>
      </c>
      <c r="E682" s="4"/>
      <c r="F682" s="4">
        <v>-36.953145999999997</v>
      </c>
      <c r="G682" s="4"/>
      <c r="H682" s="4">
        <f>IF(C682&lt;0,F682-C682,F682-C682)</f>
        <v>-34.630251999999999</v>
      </c>
      <c r="I682" s="4" t="str">
        <f t="shared" si="45"/>
        <v>-34,630252</v>
      </c>
      <c r="J682" s="4">
        <f t="shared" si="46"/>
        <v>34.630251999999999</v>
      </c>
      <c r="K682" s="4">
        <f t="shared" si="47"/>
        <v>145.36974800000002</v>
      </c>
      <c r="L682" s="3">
        <f t="shared" si="48"/>
        <v>7.1835832599170582</v>
      </c>
    </row>
    <row r="683" spans="1:12" ht="20.100000000000001" customHeight="1" x14ac:dyDescent="0.25">
      <c r="A683" s="159" t="s">
        <v>271</v>
      </c>
      <c r="B683" s="2">
        <v>23</v>
      </c>
      <c r="C683" s="71">
        <v>-2.3228939999999998</v>
      </c>
      <c r="D683" s="4">
        <v>14.795335</v>
      </c>
      <c r="E683" s="4">
        <v>14.795335</v>
      </c>
      <c r="F683" s="4"/>
      <c r="G683" s="4">
        <f>IF(C683&lt;0,E683-C683,E683-C683)</f>
        <v>17.118228999999999</v>
      </c>
      <c r="H683" s="4"/>
      <c r="I683" s="4" t="str">
        <f t="shared" si="45"/>
        <v>17,118229</v>
      </c>
      <c r="J683" s="4">
        <f t="shared" si="46"/>
        <v>17.118228999999999</v>
      </c>
      <c r="K683" s="4">
        <f t="shared" si="47"/>
        <v>162.88177100000001</v>
      </c>
      <c r="L683" s="3">
        <f t="shared" si="48"/>
        <v>7.3476813426898904</v>
      </c>
    </row>
    <row r="684" spans="1:12" ht="20.100000000000001" customHeight="1" x14ac:dyDescent="0.25">
      <c r="A684" s="159" t="s">
        <v>271</v>
      </c>
      <c r="B684" s="2">
        <v>24</v>
      </c>
      <c r="C684" s="71">
        <v>2.329707</v>
      </c>
      <c r="D684" s="4">
        <v>60.912199999999999</v>
      </c>
      <c r="E684" s="4">
        <v>60.912199999999999</v>
      </c>
      <c r="F684" s="4"/>
      <c r="G684" s="4">
        <f>IF(C684&lt;0,E684-C684,E684-C684)</f>
        <v>58.582492999999999</v>
      </c>
      <c r="H684" s="4"/>
      <c r="I684" s="4" t="str">
        <f t="shared" si="45"/>
        <v>58,582493</v>
      </c>
      <c r="J684" s="4">
        <f t="shared" si="46"/>
        <v>58.582492999999999</v>
      </c>
      <c r="K684" s="4">
        <f t="shared" si="47"/>
        <v>121.417507</v>
      </c>
      <c r="L684" s="3">
        <f t="shared" si="48"/>
        <v>6.923832646303171</v>
      </c>
    </row>
    <row r="685" spans="1:12" ht="20.100000000000001" customHeight="1" x14ac:dyDescent="0.25">
      <c r="A685" s="159" t="s">
        <v>271</v>
      </c>
      <c r="B685" s="2">
        <v>24</v>
      </c>
      <c r="C685" s="71">
        <v>2.329707</v>
      </c>
      <c r="D685" s="4">
        <v>-53.100445999999998</v>
      </c>
      <c r="E685" s="4"/>
      <c r="F685" s="4">
        <v>-53.100445999999998</v>
      </c>
      <c r="G685" s="4"/>
      <c r="H685" s="4">
        <f>IF(C685&lt;0,F685-C685,F685-C685)</f>
        <v>-55.430152999999997</v>
      </c>
      <c r="I685" s="4" t="str">
        <f t="shared" si="45"/>
        <v>-55,430153</v>
      </c>
      <c r="J685" s="4">
        <f t="shared" si="46"/>
        <v>55.430152999999997</v>
      </c>
      <c r="K685" s="4">
        <f t="shared" si="47"/>
        <v>124.56984700000001</v>
      </c>
      <c r="L685" s="3">
        <f t="shared" si="48"/>
        <v>6.9608110860012147</v>
      </c>
    </row>
    <row r="686" spans="1:12" ht="20.100000000000001" customHeight="1" x14ac:dyDescent="0.25">
      <c r="A686" s="159" t="s">
        <v>271</v>
      </c>
      <c r="B686" s="2">
        <v>24</v>
      </c>
      <c r="C686" s="71">
        <v>2.329707</v>
      </c>
      <c r="D686" s="4">
        <v>46.273029999999999</v>
      </c>
      <c r="E686" s="4">
        <v>46.273029999999999</v>
      </c>
      <c r="F686" s="4"/>
      <c r="G686" s="4">
        <f>IF(C686&lt;0,E686-C686,E686-C686)</f>
        <v>43.943322999999999</v>
      </c>
      <c r="H686" s="4"/>
      <c r="I686" s="4" t="str">
        <f t="shared" si="45"/>
        <v>43,943323</v>
      </c>
      <c r="J686" s="4">
        <f t="shared" si="46"/>
        <v>43.943322999999999</v>
      </c>
      <c r="K686" s="4">
        <f t="shared" si="47"/>
        <v>136.05667700000001</v>
      </c>
      <c r="L686" s="3">
        <f t="shared" si="48"/>
        <v>7.0880639485557513</v>
      </c>
    </row>
    <row r="687" spans="1:12" ht="20.100000000000001" customHeight="1" x14ac:dyDescent="0.25">
      <c r="A687" s="159" t="s">
        <v>271</v>
      </c>
      <c r="B687" s="2">
        <v>24</v>
      </c>
      <c r="C687" s="71">
        <v>2.329707</v>
      </c>
      <c r="D687" s="4">
        <v>40.940654000000002</v>
      </c>
      <c r="E687" s="4">
        <v>40.940654000000002</v>
      </c>
      <c r="F687" s="4"/>
      <c r="G687" s="4">
        <f>IF(C687&lt;0,E687-C687,E687-C687)</f>
        <v>38.610947000000003</v>
      </c>
      <c r="H687" s="4"/>
      <c r="I687" s="4" t="str">
        <f t="shared" si="45"/>
        <v>38,610947</v>
      </c>
      <c r="J687" s="4">
        <f t="shared" si="46"/>
        <v>38.610947000000003</v>
      </c>
      <c r="K687" s="4">
        <f t="shared" si="47"/>
        <v>141.38905299999999</v>
      </c>
      <c r="L687" s="3">
        <f t="shared" si="48"/>
        <v>7.1435266140663956</v>
      </c>
    </row>
    <row r="688" spans="1:12" ht="20.100000000000001" customHeight="1" x14ac:dyDescent="0.25">
      <c r="A688" s="159" t="s">
        <v>271</v>
      </c>
      <c r="B688" s="2">
        <v>24</v>
      </c>
      <c r="C688" s="71">
        <v>2.329707</v>
      </c>
      <c r="D688" s="4">
        <v>32.574057000000003</v>
      </c>
      <c r="E688" s="4">
        <v>32.574057000000003</v>
      </c>
      <c r="F688" s="4"/>
      <c r="G688" s="4">
        <f>IF(C688&lt;0,E688-C688,E688-C688)</f>
        <v>30.244350000000004</v>
      </c>
      <c r="H688" s="4"/>
      <c r="I688" s="4" t="str">
        <f t="shared" si="45"/>
        <v>30,24435</v>
      </c>
      <c r="J688" s="4">
        <f t="shared" si="46"/>
        <v>30.244350000000001</v>
      </c>
      <c r="K688" s="4">
        <f t="shared" si="47"/>
        <v>149.75565</v>
      </c>
      <c r="L688" s="3">
        <f t="shared" si="48"/>
        <v>7.2264666239955559</v>
      </c>
    </row>
    <row r="689" spans="1:12" ht="20.100000000000001" customHeight="1" x14ac:dyDescent="0.25">
      <c r="A689" s="159" t="s">
        <v>271</v>
      </c>
      <c r="B689" s="2">
        <v>24</v>
      </c>
      <c r="C689" s="71">
        <v>2.329707</v>
      </c>
      <c r="D689" s="4">
        <v>-50.888609000000002</v>
      </c>
      <c r="E689" s="4"/>
      <c r="F689" s="4">
        <v>-50.888609000000002</v>
      </c>
      <c r="G689" s="4"/>
      <c r="H689" s="4">
        <f>IF(C689&lt;0,F689-C689,F689-C689)</f>
        <v>-53.218316000000002</v>
      </c>
      <c r="I689" s="4" t="str">
        <f t="shared" si="45"/>
        <v>-53,218316</v>
      </c>
      <c r="J689" s="4">
        <f t="shared" si="46"/>
        <v>53.218316000000002</v>
      </c>
      <c r="K689" s="4">
        <f t="shared" si="47"/>
        <v>126.781684</v>
      </c>
      <c r="L689" s="3">
        <f t="shared" si="48"/>
        <v>6.9862025258590785</v>
      </c>
    </row>
    <row r="690" spans="1:12" ht="20.100000000000001" customHeight="1" x14ac:dyDescent="0.25">
      <c r="A690" s="159" t="s">
        <v>271</v>
      </c>
      <c r="B690" s="2">
        <v>24</v>
      </c>
      <c r="C690" s="71">
        <v>2.329707</v>
      </c>
      <c r="D690" s="4">
        <v>-18.888186999999999</v>
      </c>
      <c r="E690" s="4"/>
      <c r="F690" s="4">
        <v>-18.888186999999999</v>
      </c>
      <c r="G690" s="4"/>
      <c r="H690" s="4">
        <f>IF(C690&lt;0,F690-C690,F690-C690)</f>
        <v>-21.217893999999998</v>
      </c>
      <c r="I690" s="4" t="str">
        <f t="shared" si="45"/>
        <v>-21,217894</v>
      </c>
      <c r="J690" s="4">
        <f t="shared" si="46"/>
        <v>21.217894000000001</v>
      </c>
      <c r="K690" s="4">
        <f t="shared" si="47"/>
        <v>158.782106</v>
      </c>
      <c r="L690" s="3">
        <f t="shared" si="48"/>
        <v>7.3109045264391304</v>
      </c>
    </row>
    <row r="691" spans="1:12" ht="20.100000000000001" customHeight="1" x14ac:dyDescent="0.25">
      <c r="A691" s="159" t="s">
        <v>271</v>
      </c>
      <c r="B691" s="2">
        <v>25</v>
      </c>
      <c r="C691" s="71">
        <v>-8.1301020000000008</v>
      </c>
      <c r="D691" s="4">
        <v>-87.273689000000005</v>
      </c>
      <c r="E691" s="4"/>
      <c r="F691" s="4">
        <v>-87.273689000000005</v>
      </c>
      <c r="G691" s="4"/>
      <c r="H691" s="4">
        <f>IF(C691&lt;0,F691-C691,F691-C691)</f>
        <v>-79.143586999999997</v>
      </c>
      <c r="I691" s="4" t="str">
        <f t="shared" si="45"/>
        <v>-79,143587</v>
      </c>
      <c r="J691" s="4">
        <f t="shared" si="46"/>
        <v>79.143586999999997</v>
      </c>
      <c r="K691" s="4">
        <f t="shared" si="47"/>
        <v>100.856413</v>
      </c>
      <c r="L691" s="3">
        <f t="shared" si="48"/>
        <v>6.6561590110497901</v>
      </c>
    </row>
    <row r="692" spans="1:12" ht="20.100000000000001" customHeight="1" x14ac:dyDescent="0.25">
      <c r="A692" s="159" t="s">
        <v>271</v>
      </c>
      <c r="B692" s="2">
        <v>25</v>
      </c>
      <c r="C692" s="71">
        <v>-8.1301020000000008</v>
      </c>
      <c r="D692" s="4">
        <v>-73.210170000000005</v>
      </c>
      <c r="E692" s="4"/>
      <c r="F692" s="4">
        <v>-73.210170000000005</v>
      </c>
      <c r="G692" s="4"/>
      <c r="H692" s="4">
        <f>IF(C692&lt;0,F692-C692,F692-C692)</f>
        <v>-65.080068000000011</v>
      </c>
      <c r="I692" s="4" t="str">
        <f t="shared" si="45"/>
        <v>-65,080068</v>
      </c>
      <c r="J692" s="4">
        <f t="shared" si="46"/>
        <v>65.080067999999997</v>
      </c>
      <c r="K692" s="4">
        <f t="shared" si="47"/>
        <v>114.919932</v>
      </c>
      <c r="L692" s="3">
        <f t="shared" si="48"/>
        <v>6.8444852340918416</v>
      </c>
    </row>
    <row r="693" spans="1:12" ht="20.100000000000001" customHeight="1" x14ac:dyDescent="0.25">
      <c r="A693" s="159" t="s">
        <v>271</v>
      </c>
      <c r="B693" s="2">
        <v>25</v>
      </c>
      <c r="C693" s="71">
        <v>-8.1301020000000008</v>
      </c>
      <c r="D693" s="4">
        <v>61.181851000000002</v>
      </c>
      <c r="E693" s="4">
        <v>61.181851000000002</v>
      </c>
      <c r="F693" s="4"/>
      <c r="G693" s="4">
        <f>IF(C693&lt;0,E693-C693,E693-C693)</f>
        <v>69.311953000000003</v>
      </c>
      <c r="H693" s="4"/>
      <c r="I693" s="4" t="str">
        <f t="shared" si="45"/>
        <v>69,311953</v>
      </c>
      <c r="J693" s="4">
        <f t="shared" si="46"/>
        <v>69.311953000000003</v>
      </c>
      <c r="K693" s="4">
        <f t="shared" si="47"/>
        <v>110.688047</v>
      </c>
      <c r="L693" s="3">
        <f t="shared" si="48"/>
        <v>6.7903556263034668</v>
      </c>
    </row>
    <row r="694" spans="1:12" ht="20.100000000000001" customHeight="1" x14ac:dyDescent="0.25">
      <c r="A694" s="159" t="s">
        <v>271</v>
      </c>
      <c r="B694" s="2">
        <v>25</v>
      </c>
      <c r="C694" s="71">
        <v>-8.1301020000000008</v>
      </c>
      <c r="D694" s="4">
        <v>-63.831453000000003</v>
      </c>
      <c r="E694" s="4"/>
      <c r="F694" s="4">
        <v>-63.831453000000003</v>
      </c>
      <c r="G694" s="4"/>
      <c r="H694" s="4">
        <f>IF(C694&lt;0,F694-C694,F694-C694)</f>
        <v>-55.701351000000003</v>
      </c>
      <c r="I694" s="4" t="str">
        <f t="shared" si="45"/>
        <v>-55,701351</v>
      </c>
      <c r="J694" s="4">
        <f t="shared" si="46"/>
        <v>55.701351000000003</v>
      </c>
      <c r="K694" s="4">
        <f t="shared" si="47"/>
        <v>124.298649</v>
      </c>
      <c r="L694" s="3">
        <f t="shared" si="48"/>
        <v>6.9576668056213382</v>
      </c>
    </row>
    <row r="695" spans="1:12" ht="20.100000000000001" customHeight="1" x14ac:dyDescent="0.25">
      <c r="A695" s="159" t="s">
        <v>271</v>
      </c>
      <c r="B695" s="2">
        <v>25</v>
      </c>
      <c r="C695" s="71">
        <v>-8.1301020000000008</v>
      </c>
      <c r="D695" s="4">
        <v>26.628678000000001</v>
      </c>
      <c r="E695" s="4">
        <v>26.628678000000001</v>
      </c>
      <c r="F695" s="4"/>
      <c r="G695" s="4">
        <f>IF(C695&lt;0,E695-C695,E695-C695)</f>
        <v>34.758780000000002</v>
      </c>
      <c r="H695" s="4"/>
      <c r="I695" s="4" t="str">
        <f t="shared" si="45"/>
        <v>34,75878</v>
      </c>
      <c r="J695" s="4">
        <f t="shared" si="46"/>
        <v>34.758780000000002</v>
      </c>
      <c r="K695" s="4">
        <f t="shared" si="47"/>
        <v>145.24122</v>
      </c>
      <c r="L695" s="3">
        <f t="shared" si="48"/>
        <v>7.1823071434539987</v>
      </c>
    </row>
    <row r="696" spans="1:12" ht="20.100000000000001" customHeight="1" x14ac:dyDescent="0.25">
      <c r="A696" s="159" t="s">
        <v>271</v>
      </c>
      <c r="B696" s="2">
        <v>26</v>
      </c>
      <c r="C696" s="71">
        <v>-3.505951</v>
      </c>
      <c r="D696" s="4">
        <v>85.301319000000007</v>
      </c>
      <c r="E696" s="4">
        <v>85.301319000000007</v>
      </c>
      <c r="F696" s="4"/>
      <c r="G696" s="4">
        <f>IF(C696&lt;0,E696-C696,E696-C696)</f>
        <v>88.807270000000003</v>
      </c>
      <c r="H696" s="4"/>
      <c r="I696" s="4" t="str">
        <f t="shared" si="45"/>
        <v>88,80727</v>
      </c>
      <c r="J696" s="4">
        <f t="shared" si="46"/>
        <v>88.807270000000003</v>
      </c>
      <c r="K696" s="4">
        <f t="shared" si="47"/>
        <v>91.192729999999997</v>
      </c>
      <c r="L696" s="3">
        <f t="shared" si="48"/>
        <v>6.5108469103847249</v>
      </c>
    </row>
    <row r="697" spans="1:12" ht="20.100000000000001" customHeight="1" x14ac:dyDescent="0.25">
      <c r="A697" s="159" t="s">
        <v>271</v>
      </c>
      <c r="B697" s="2">
        <v>26</v>
      </c>
      <c r="C697" s="71">
        <v>-3.505951</v>
      </c>
      <c r="D697" s="4">
        <v>-74.698184999999995</v>
      </c>
      <c r="E697" s="4"/>
      <c r="F697" s="4">
        <v>-74.698184999999995</v>
      </c>
      <c r="G697" s="4"/>
      <c r="H697" s="4">
        <f>IF(C697&lt;0,F697-C697,F697-C697)</f>
        <v>-71.192233999999999</v>
      </c>
      <c r="I697" s="4" t="str">
        <f t="shared" si="45"/>
        <v>-71,192234</v>
      </c>
      <c r="J697" s="4">
        <f t="shared" si="46"/>
        <v>71.192233999999999</v>
      </c>
      <c r="K697" s="4">
        <f t="shared" si="47"/>
        <v>108.807766</v>
      </c>
      <c r="L697" s="3">
        <f t="shared" si="48"/>
        <v>6.765637720350516</v>
      </c>
    </row>
    <row r="698" spans="1:12" ht="20.100000000000001" customHeight="1" x14ac:dyDescent="0.25">
      <c r="A698" s="159" t="s">
        <v>271</v>
      </c>
      <c r="B698" s="2">
        <v>26</v>
      </c>
      <c r="C698" s="71">
        <v>-3.505951</v>
      </c>
      <c r="D698" s="4">
        <v>-60.751173999999999</v>
      </c>
      <c r="E698" s="4"/>
      <c r="F698" s="4">
        <v>-60.751173999999999</v>
      </c>
      <c r="G698" s="4"/>
      <c r="H698" s="4">
        <f>IF(C698&lt;0,F698-C698,F698-C698)</f>
        <v>-57.245222999999996</v>
      </c>
      <c r="I698" s="4" t="str">
        <f t="shared" si="45"/>
        <v>-57,245223</v>
      </c>
      <c r="J698" s="4">
        <f t="shared" si="46"/>
        <v>57.245223000000003</v>
      </c>
      <c r="K698" s="4">
        <f t="shared" si="47"/>
        <v>122.75477699999999</v>
      </c>
      <c r="L698" s="3">
        <f t="shared" si="48"/>
        <v>6.9396353578593963</v>
      </c>
    </row>
    <row r="699" spans="1:12" ht="20.100000000000001" customHeight="1" x14ac:dyDescent="0.25">
      <c r="A699" s="159" t="s">
        <v>271</v>
      </c>
      <c r="B699" s="2">
        <v>26</v>
      </c>
      <c r="C699" s="71">
        <v>-3.505951</v>
      </c>
      <c r="D699" s="4">
        <v>73.799277000000004</v>
      </c>
      <c r="E699" s="4">
        <v>73.799277000000004</v>
      </c>
      <c r="F699" s="4"/>
      <c r="G699" s="4">
        <f>IF(C699&lt;0,E699-C699,E699-C699)</f>
        <v>77.305228</v>
      </c>
      <c r="H699" s="4"/>
      <c r="I699" s="4" t="str">
        <f t="shared" si="45"/>
        <v>77,305228</v>
      </c>
      <c r="J699" s="4">
        <f t="shared" si="46"/>
        <v>77.305228</v>
      </c>
      <c r="K699" s="4">
        <f t="shared" si="47"/>
        <v>102.694772</v>
      </c>
      <c r="L699" s="3">
        <f t="shared" si="48"/>
        <v>6.6822189283767388</v>
      </c>
    </row>
    <row r="700" spans="1:12" ht="20.100000000000001" customHeight="1" x14ac:dyDescent="0.25">
      <c r="A700" s="159" t="s">
        <v>271</v>
      </c>
      <c r="B700" s="2">
        <v>26</v>
      </c>
      <c r="C700" s="71">
        <v>-3.505951</v>
      </c>
      <c r="D700" s="4">
        <v>-35.010154999999997</v>
      </c>
      <c r="E700" s="4"/>
      <c r="F700" s="4">
        <v>-35.010154999999997</v>
      </c>
      <c r="G700" s="4"/>
      <c r="H700" s="4">
        <f>IF(C700&lt;0,F700-C700,F700-C700)</f>
        <v>-31.504203999999998</v>
      </c>
      <c r="I700" s="4" t="str">
        <f t="shared" si="45"/>
        <v>-31,504204</v>
      </c>
      <c r="J700" s="4">
        <f t="shared" si="46"/>
        <v>31.504204000000001</v>
      </c>
      <c r="K700" s="4">
        <f t="shared" si="47"/>
        <v>148.49579599999998</v>
      </c>
      <c r="L700" s="3">
        <f t="shared" si="48"/>
        <v>7.2142782778660575</v>
      </c>
    </row>
    <row r="701" spans="1:12" ht="20.100000000000001" customHeight="1" x14ac:dyDescent="0.25">
      <c r="A701" s="159" t="s">
        <v>271</v>
      </c>
      <c r="B701" s="2">
        <v>26</v>
      </c>
      <c r="C701" s="71">
        <v>-3.505951</v>
      </c>
      <c r="D701" s="4">
        <v>-40.054032999999997</v>
      </c>
      <c r="E701" s="4"/>
      <c r="F701" s="4">
        <v>-40.054032999999997</v>
      </c>
      <c r="G701" s="4"/>
      <c r="H701" s="4">
        <f>IF(C701&lt;0,F701-C701,F701-C701)</f>
        <v>-36.548081999999994</v>
      </c>
      <c r="I701" s="4" t="str">
        <f t="shared" si="45"/>
        <v>-36,548082</v>
      </c>
      <c r="J701" s="4">
        <f t="shared" si="46"/>
        <v>36.548082000000001</v>
      </c>
      <c r="K701" s="4">
        <f t="shared" si="47"/>
        <v>143.45191800000001</v>
      </c>
      <c r="L701" s="3">
        <f t="shared" si="48"/>
        <v>7.1644234473242436</v>
      </c>
    </row>
    <row r="702" spans="1:12" ht="20.100000000000001" customHeight="1" x14ac:dyDescent="0.25">
      <c r="A702" s="159" t="s">
        <v>271</v>
      </c>
      <c r="B702" s="2">
        <v>27</v>
      </c>
      <c r="C702" s="71">
        <v>0.517096</v>
      </c>
      <c r="D702" s="4">
        <v>64.314661000000001</v>
      </c>
      <c r="E702" s="4">
        <v>64.314661000000001</v>
      </c>
      <c r="F702" s="4"/>
      <c r="G702" s="4">
        <f>IF(C702&lt;0,E702-C702,E702-C702)</f>
        <v>63.797564999999999</v>
      </c>
      <c r="H702" s="4"/>
      <c r="I702" s="4" t="str">
        <f t="shared" si="45"/>
        <v>63,797565</v>
      </c>
      <c r="J702" s="4">
        <f t="shared" si="46"/>
        <v>63.797564999999999</v>
      </c>
      <c r="K702" s="4">
        <f t="shared" si="47"/>
        <v>116.20243500000001</v>
      </c>
      <c r="L702" s="3">
        <f t="shared" si="48"/>
        <v>6.8604964902350467</v>
      </c>
    </row>
    <row r="703" spans="1:12" ht="20.100000000000001" customHeight="1" x14ac:dyDescent="0.25">
      <c r="A703" s="159" t="s">
        <v>271</v>
      </c>
      <c r="B703" s="2">
        <v>27</v>
      </c>
      <c r="C703" s="71">
        <v>0.517096</v>
      </c>
      <c r="D703" s="4">
        <v>-54.598357999999998</v>
      </c>
      <c r="E703" s="4"/>
      <c r="F703" s="4">
        <v>-54.598357999999998</v>
      </c>
      <c r="G703" s="4"/>
      <c r="H703" s="4">
        <f>IF(C703&lt;0,F703-C703,F703-C703)</f>
        <v>-55.115454</v>
      </c>
      <c r="I703" s="4" t="str">
        <f t="shared" si="45"/>
        <v>-55,115454</v>
      </c>
      <c r="J703" s="4">
        <f t="shared" si="46"/>
        <v>55.115454</v>
      </c>
      <c r="K703" s="4">
        <f t="shared" si="47"/>
        <v>124.884546</v>
      </c>
      <c r="L703" s="3">
        <f t="shared" si="48"/>
        <v>6.9644511495981609</v>
      </c>
    </row>
    <row r="704" spans="1:12" ht="20.100000000000001" customHeight="1" x14ac:dyDescent="0.25">
      <c r="A704" s="159" t="s">
        <v>271</v>
      </c>
      <c r="B704" s="2">
        <v>27</v>
      </c>
      <c r="C704" s="71">
        <v>0.517096</v>
      </c>
      <c r="D704" s="4">
        <v>73.386966999999999</v>
      </c>
      <c r="E704" s="4">
        <v>73.386966999999999</v>
      </c>
      <c r="F704" s="4"/>
      <c r="G704" s="4">
        <f>IF(C704&lt;0,E704-C704,E704-C704)</f>
        <v>72.869871000000003</v>
      </c>
      <c r="H704" s="4"/>
      <c r="I704" s="4" t="str">
        <f t="shared" ref="I704:I767" si="49">CONCATENATE(G704,H704)</f>
        <v>72,869871</v>
      </c>
      <c r="J704" s="4">
        <f t="shared" si="46"/>
        <v>72.869871000000003</v>
      </c>
      <c r="K704" s="4">
        <f t="shared" si="47"/>
        <v>107.130129</v>
      </c>
      <c r="L704" s="3">
        <f t="shared" si="48"/>
        <v>6.743220466744746</v>
      </c>
    </row>
    <row r="705" spans="1:12" ht="20.100000000000001" customHeight="1" x14ac:dyDescent="0.25">
      <c r="A705" s="159" t="s">
        <v>271</v>
      </c>
      <c r="B705" s="2">
        <v>27</v>
      </c>
      <c r="C705" s="71">
        <v>0.517096</v>
      </c>
      <c r="D705" s="4">
        <v>81.748765000000006</v>
      </c>
      <c r="E705" s="4">
        <v>81.748765000000006</v>
      </c>
      <c r="F705" s="4"/>
      <c r="G705" s="4">
        <f>IF(C705&lt;0,E705-C705,E705-C705)</f>
        <v>81.231669000000011</v>
      </c>
      <c r="H705" s="4"/>
      <c r="I705" s="4" t="str">
        <f t="shared" si="49"/>
        <v>81,231669</v>
      </c>
      <c r="J705" s="4">
        <f t="shared" ref="J705:J768" si="50">ABS(I705)</f>
        <v>81.231668999999997</v>
      </c>
      <c r="K705" s="4">
        <f t="shared" si="47"/>
        <v>98.768331000000003</v>
      </c>
      <c r="L705" s="3">
        <f t="shared" si="48"/>
        <v>6.6259766262391873</v>
      </c>
    </row>
    <row r="706" spans="1:12" ht="20.100000000000001" customHeight="1" x14ac:dyDescent="0.25">
      <c r="A706" s="159" t="s">
        <v>271</v>
      </c>
      <c r="B706" s="2">
        <v>27</v>
      </c>
      <c r="C706" s="71">
        <v>0.517096</v>
      </c>
      <c r="D706" s="4">
        <v>73.659822000000005</v>
      </c>
      <c r="E706" s="4">
        <v>73.659822000000005</v>
      </c>
      <c r="F706" s="4"/>
      <c r="G706" s="4">
        <f>IF(C706&lt;0,E706-C706,E706-C706)</f>
        <v>73.14272600000001</v>
      </c>
      <c r="H706" s="4"/>
      <c r="I706" s="4" t="str">
        <f t="shared" si="49"/>
        <v>73,142726</v>
      </c>
      <c r="J706" s="4">
        <f t="shared" si="50"/>
        <v>73.142725999999996</v>
      </c>
      <c r="K706" s="4">
        <f t="shared" si="47"/>
        <v>106.857274</v>
      </c>
      <c r="L706" s="3">
        <f t="shared" si="48"/>
        <v>6.7395413084092235</v>
      </c>
    </row>
    <row r="707" spans="1:12" ht="20.100000000000001" customHeight="1" x14ac:dyDescent="0.25">
      <c r="A707" s="159" t="s">
        <v>271</v>
      </c>
      <c r="B707" s="2">
        <v>27</v>
      </c>
      <c r="C707" s="71">
        <v>0.517096</v>
      </c>
      <c r="D707" s="4">
        <v>-47.214754999999997</v>
      </c>
      <c r="E707" s="4"/>
      <c r="F707" s="4">
        <v>-47.214754999999997</v>
      </c>
      <c r="G707" s="4"/>
      <c r="H707" s="4">
        <f>IF(C707&lt;0,F707-C707,F707-C707)</f>
        <v>-47.731850999999999</v>
      </c>
      <c r="I707" s="4" t="str">
        <f t="shared" si="49"/>
        <v>-47,731851</v>
      </c>
      <c r="J707" s="4">
        <f t="shared" si="50"/>
        <v>47.731850999999999</v>
      </c>
      <c r="K707" s="4">
        <f t="shared" ref="K707:K770" si="51">180-J707</f>
        <v>132.26814899999999</v>
      </c>
      <c r="L707" s="3">
        <f t="shared" ref="L707:L770" si="52">LOG(K707,2)</f>
        <v>7.0473218831979541</v>
      </c>
    </row>
    <row r="708" spans="1:12" ht="20.100000000000001" customHeight="1" x14ac:dyDescent="0.25">
      <c r="A708" s="159" t="s">
        <v>271</v>
      </c>
      <c r="B708" s="2">
        <v>27</v>
      </c>
      <c r="C708" s="71">
        <v>0.517096</v>
      </c>
      <c r="D708" s="4">
        <v>73.432730000000006</v>
      </c>
      <c r="E708" s="4">
        <v>73.432730000000006</v>
      </c>
      <c r="F708" s="4"/>
      <c r="G708" s="4">
        <f>IF(C708&lt;0,E708-C708,E708-C708)</f>
        <v>72.915634000000011</v>
      </c>
      <c r="H708" s="4"/>
      <c r="I708" s="4" t="str">
        <f t="shared" si="49"/>
        <v>72,915634</v>
      </c>
      <c r="J708" s="4">
        <f t="shared" si="50"/>
        <v>72.915633999999997</v>
      </c>
      <c r="K708" s="4">
        <f t="shared" si="51"/>
        <v>107.084366</v>
      </c>
      <c r="L708" s="3">
        <f t="shared" si="52"/>
        <v>6.742604056037707</v>
      </c>
    </row>
    <row r="709" spans="1:12" ht="20.100000000000001" customHeight="1" x14ac:dyDescent="0.25">
      <c r="A709" s="159" t="s">
        <v>271</v>
      </c>
      <c r="B709" s="2">
        <v>27</v>
      </c>
      <c r="C709" s="71">
        <v>0.517096</v>
      </c>
      <c r="D709" s="4">
        <v>33.448442</v>
      </c>
      <c r="E709" s="4">
        <v>33.448442</v>
      </c>
      <c r="F709" s="4"/>
      <c r="G709" s="4">
        <f>IF(C709&lt;0,E709-C709,E709-C709)</f>
        <v>32.931345999999998</v>
      </c>
      <c r="H709" s="4"/>
      <c r="I709" s="4" t="str">
        <f t="shared" si="49"/>
        <v>32,931346</v>
      </c>
      <c r="J709" s="4">
        <f t="shared" si="50"/>
        <v>32.931345999999998</v>
      </c>
      <c r="K709" s="4">
        <f t="shared" si="51"/>
        <v>147.06865400000001</v>
      </c>
      <c r="L709" s="3">
        <f t="shared" si="52"/>
        <v>7.2003459751998147</v>
      </c>
    </row>
    <row r="710" spans="1:12" ht="20.100000000000001" customHeight="1" x14ac:dyDescent="0.25">
      <c r="A710" s="159" t="s">
        <v>271</v>
      </c>
      <c r="B710" s="2">
        <v>27</v>
      </c>
      <c r="C710" s="71">
        <v>0.517096</v>
      </c>
      <c r="D710" s="4">
        <v>-47.284903999999997</v>
      </c>
      <c r="E710" s="4"/>
      <c r="F710" s="4">
        <v>-47.284903999999997</v>
      </c>
      <c r="G710" s="4"/>
      <c r="H710" s="4">
        <f>IF(C710&lt;0,F710-C710,F710-C710)</f>
        <v>-47.802</v>
      </c>
      <c r="I710" s="4" t="str">
        <f t="shared" si="49"/>
        <v>-47,802</v>
      </c>
      <c r="J710" s="4">
        <f t="shared" si="50"/>
        <v>47.802</v>
      </c>
      <c r="K710" s="4">
        <f t="shared" si="51"/>
        <v>132.19800000000001</v>
      </c>
      <c r="L710" s="3">
        <f t="shared" si="52"/>
        <v>7.0465565405090738</v>
      </c>
    </row>
    <row r="711" spans="1:12" ht="20.100000000000001" customHeight="1" x14ac:dyDescent="0.25">
      <c r="A711" s="159" t="s">
        <v>271</v>
      </c>
      <c r="B711" s="2">
        <v>28</v>
      </c>
      <c r="C711" s="71">
        <v>-7.4799000000000004E-2</v>
      </c>
      <c r="D711" s="4">
        <v>-76.759479999999996</v>
      </c>
      <c r="E711" s="4"/>
      <c r="F711" s="4">
        <v>-76.759479999999996</v>
      </c>
      <c r="G711" s="4"/>
      <c r="H711" s="4">
        <f>IF(C711&lt;0,F711-C711,F711-C711)</f>
        <v>-76.684680999999998</v>
      </c>
      <c r="I711" s="4" t="str">
        <f t="shared" si="49"/>
        <v>-76,684681</v>
      </c>
      <c r="J711" s="4">
        <f t="shared" si="50"/>
        <v>76.684680999999998</v>
      </c>
      <c r="K711" s="4">
        <f t="shared" si="51"/>
        <v>103.315319</v>
      </c>
      <c r="L711" s="3">
        <f t="shared" si="52"/>
        <v>6.6909103743433525</v>
      </c>
    </row>
    <row r="712" spans="1:12" ht="20.100000000000001" customHeight="1" x14ac:dyDescent="0.25">
      <c r="A712" s="159" t="s">
        <v>271</v>
      </c>
      <c r="B712" s="2">
        <v>28</v>
      </c>
      <c r="C712" s="71">
        <v>-7.4799000000000004E-2</v>
      </c>
      <c r="D712" s="4">
        <v>54.831966999999999</v>
      </c>
      <c r="E712" s="4">
        <v>54.831966999999999</v>
      </c>
      <c r="F712" s="4"/>
      <c r="G712" s="4">
        <f>IF(C712&lt;0,E712-C712,E712-C712)</f>
        <v>54.906765999999998</v>
      </c>
      <c r="H712" s="4"/>
      <c r="I712" s="4" t="str">
        <f t="shared" si="49"/>
        <v>54,906766</v>
      </c>
      <c r="J712" s="4">
        <f t="shared" si="50"/>
        <v>54.906765999999998</v>
      </c>
      <c r="K712" s="4">
        <f t="shared" si="51"/>
        <v>125.093234</v>
      </c>
      <c r="L712" s="3">
        <f t="shared" si="52"/>
        <v>6.9668599493933723</v>
      </c>
    </row>
    <row r="713" spans="1:12" ht="20.100000000000001" customHeight="1" x14ac:dyDescent="0.25">
      <c r="A713" s="159" t="s">
        <v>271</v>
      </c>
      <c r="B713" s="2">
        <v>28</v>
      </c>
      <c r="C713" s="71">
        <v>-7.4799000000000004E-2</v>
      </c>
      <c r="D713" s="4">
        <v>37.538851999999999</v>
      </c>
      <c r="E713" s="4">
        <v>37.538851999999999</v>
      </c>
      <c r="F713" s="4"/>
      <c r="G713" s="4">
        <f>IF(C713&lt;0,E713-C713,E713-C713)</f>
        <v>37.613650999999997</v>
      </c>
      <c r="H713" s="4"/>
      <c r="I713" s="4" t="str">
        <f t="shared" si="49"/>
        <v>37,613651</v>
      </c>
      <c r="J713" s="4">
        <f t="shared" si="50"/>
        <v>37.613650999999997</v>
      </c>
      <c r="K713" s="4">
        <f t="shared" si="51"/>
        <v>142.386349</v>
      </c>
      <c r="L713" s="3">
        <f t="shared" si="52"/>
        <v>7.1536670272725402</v>
      </c>
    </row>
    <row r="714" spans="1:12" ht="20.100000000000001" customHeight="1" x14ac:dyDescent="0.25">
      <c r="A714" s="159" t="s">
        <v>271</v>
      </c>
      <c r="B714" s="2">
        <v>28</v>
      </c>
      <c r="C714" s="71">
        <v>-7.4799000000000004E-2</v>
      </c>
      <c r="D714" s="4">
        <v>-73.257142999999999</v>
      </c>
      <c r="E714" s="4"/>
      <c r="F714" s="4">
        <v>-73.257142999999999</v>
      </c>
      <c r="G714" s="4"/>
      <c r="H714" s="4">
        <f>IF(C714&lt;0,F714-C714,F714-C714)</f>
        <v>-73.182344000000001</v>
      </c>
      <c r="I714" s="4" t="str">
        <f t="shared" si="49"/>
        <v>-73,182344</v>
      </c>
      <c r="J714" s="4">
        <f t="shared" si="50"/>
        <v>73.182344000000001</v>
      </c>
      <c r="K714" s="4">
        <f t="shared" si="51"/>
        <v>106.817656</v>
      </c>
      <c r="L714" s="3">
        <f t="shared" si="52"/>
        <v>6.7390063210545073</v>
      </c>
    </row>
    <row r="715" spans="1:12" ht="20.100000000000001" customHeight="1" x14ac:dyDescent="0.25">
      <c r="A715" s="159" t="s">
        <v>271</v>
      </c>
      <c r="B715" s="2">
        <v>30</v>
      </c>
      <c r="C715" s="71">
        <v>0.81923599999999996</v>
      </c>
      <c r="D715" s="4">
        <v>-61.416550000000001</v>
      </c>
      <c r="E715" s="4"/>
      <c r="F715" s="4">
        <v>-61.416550000000001</v>
      </c>
      <c r="G715" s="4"/>
      <c r="H715" s="4">
        <f>IF(C715&lt;0,F715-C715,F715-C715)</f>
        <v>-62.235785999999997</v>
      </c>
      <c r="I715" s="4" t="str">
        <f t="shared" si="49"/>
        <v>-62,235786</v>
      </c>
      <c r="J715" s="4">
        <f t="shared" si="50"/>
        <v>62.235785999999997</v>
      </c>
      <c r="K715" s="4">
        <f t="shared" si="51"/>
        <v>117.76421400000001</v>
      </c>
      <c r="L715" s="3">
        <f t="shared" si="52"/>
        <v>6.8797573916909851</v>
      </c>
    </row>
    <row r="716" spans="1:12" ht="20.100000000000001" customHeight="1" x14ac:dyDescent="0.25">
      <c r="A716" s="159" t="s">
        <v>271</v>
      </c>
      <c r="B716" s="2">
        <v>30</v>
      </c>
      <c r="C716" s="71">
        <v>0.81923599999999996</v>
      </c>
      <c r="D716" s="4">
        <v>86.387144000000006</v>
      </c>
      <c r="E716" s="4">
        <v>86.387144000000006</v>
      </c>
      <c r="F716" s="4"/>
      <c r="G716" s="4">
        <f>IF(C716&lt;0,E716-C716,E716-C716)</f>
        <v>85.567908000000003</v>
      </c>
      <c r="H716" s="4"/>
      <c r="I716" s="4" t="str">
        <f t="shared" si="49"/>
        <v>85,567908</v>
      </c>
      <c r="J716" s="4">
        <f t="shared" si="50"/>
        <v>85.567908000000003</v>
      </c>
      <c r="K716" s="4">
        <f t="shared" si="51"/>
        <v>94.432091999999997</v>
      </c>
      <c r="L716" s="3">
        <f t="shared" si="52"/>
        <v>6.5612053263091346</v>
      </c>
    </row>
    <row r="717" spans="1:12" ht="20.100000000000001" customHeight="1" x14ac:dyDescent="0.25">
      <c r="A717" s="159" t="s">
        <v>271</v>
      </c>
      <c r="B717" s="2">
        <v>30</v>
      </c>
      <c r="C717" s="71">
        <v>0.81923599999999996</v>
      </c>
      <c r="D717" s="4">
        <v>-61.767623</v>
      </c>
      <c r="E717" s="4"/>
      <c r="F717" s="4">
        <v>-61.767623</v>
      </c>
      <c r="G717" s="4"/>
      <c r="H717" s="4">
        <f>IF(C717&lt;0,F717-C717,F717-C717)</f>
        <v>-62.586858999999997</v>
      </c>
      <c r="I717" s="4" t="str">
        <f t="shared" si="49"/>
        <v>-62,586859</v>
      </c>
      <c r="J717" s="4">
        <f t="shared" si="50"/>
        <v>62.586858999999997</v>
      </c>
      <c r="K717" s="4">
        <f t="shared" si="51"/>
        <v>117.413141</v>
      </c>
      <c r="L717" s="3">
        <f t="shared" si="52"/>
        <v>6.8754500751781222</v>
      </c>
    </row>
    <row r="718" spans="1:12" ht="20.100000000000001" customHeight="1" x14ac:dyDescent="0.25">
      <c r="A718" s="159" t="s">
        <v>271</v>
      </c>
      <c r="B718" s="2">
        <v>30</v>
      </c>
      <c r="C718" s="71">
        <v>0.81923599999999996</v>
      </c>
      <c r="D718" s="4">
        <v>39.140517000000003</v>
      </c>
      <c r="E718" s="4">
        <v>39.140517000000003</v>
      </c>
      <c r="F718" s="4"/>
      <c r="G718" s="4">
        <f>IF(C718&lt;0,E718-C718,E718-C718)</f>
        <v>38.321281000000006</v>
      </c>
      <c r="H718" s="4"/>
      <c r="I718" s="4" t="str">
        <f t="shared" si="49"/>
        <v>38,321281</v>
      </c>
      <c r="J718" s="4">
        <f t="shared" si="50"/>
        <v>38.321280999999999</v>
      </c>
      <c r="K718" s="4">
        <f t="shared" si="51"/>
        <v>141.678719</v>
      </c>
      <c r="L718" s="3">
        <f t="shared" si="52"/>
        <v>7.1464792627881559</v>
      </c>
    </row>
    <row r="719" spans="1:12" ht="20.100000000000001" customHeight="1" x14ac:dyDescent="0.25">
      <c r="A719" s="159" t="s">
        <v>271</v>
      </c>
      <c r="B719" s="2">
        <v>31</v>
      </c>
      <c r="C719" s="71">
        <v>5.7411450000000004</v>
      </c>
      <c r="D719" s="4">
        <v>72.198127999999997</v>
      </c>
      <c r="E719" s="4">
        <v>72.198127999999997</v>
      </c>
      <c r="F719" s="4"/>
      <c r="G719" s="4">
        <f>IF(C719&lt;0,E719-C719,E719-C719)</f>
        <v>66.456982999999994</v>
      </c>
      <c r="H719" s="4"/>
      <c r="I719" s="4" t="str">
        <f t="shared" si="49"/>
        <v>66,456983</v>
      </c>
      <c r="J719" s="4">
        <f t="shared" si="50"/>
        <v>66.456982999999994</v>
      </c>
      <c r="K719" s="4">
        <f t="shared" si="51"/>
        <v>113.54301700000001</v>
      </c>
      <c r="L719" s="3">
        <f t="shared" si="52"/>
        <v>6.827095171475583</v>
      </c>
    </row>
    <row r="720" spans="1:12" ht="20.100000000000001" customHeight="1" x14ac:dyDescent="0.25">
      <c r="A720" s="159" t="s">
        <v>271</v>
      </c>
      <c r="B720" s="2">
        <v>31</v>
      </c>
      <c r="C720" s="71">
        <v>5.7411450000000004</v>
      </c>
      <c r="D720" s="4">
        <v>-23.161601999999998</v>
      </c>
      <c r="E720" s="4"/>
      <c r="F720" s="4">
        <v>-23.161601999999998</v>
      </c>
      <c r="G720" s="4"/>
      <c r="H720" s="4">
        <f>IF(C720&lt;0,F720-C720,F720-C720)</f>
        <v>-28.902746999999998</v>
      </c>
      <c r="I720" s="4" t="str">
        <f t="shared" si="49"/>
        <v>-28,902747</v>
      </c>
      <c r="J720" s="4">
        <f t="shared" si="50"/>
        <v>28.902747000000002</v>
      </c>
      <c r="K720" s="4">
        <f t="shared" si="51"/>
        <v>151.09725299999999</v>
      </c>
      <c r="L720" s="3">
        <f t="shared" si="52"/>
        <v>7.2393336218241098</v>
      </c>
    </row>
    <row r="721" spans="1:12" ht="20.100000000000001" customHeight="1" x14ac:dyDescent="0.25">
      <c r="A721" s="159" t="s">
        <v>271</v>
      </c>
      <c r="B721" s="2">
        <v>31</v>
      </c>
      <c r="C721" s="71">
        <v>5.7411450000000004</v>
      </c>
      <c r="D721" s="4">
        <v>83.659807999999998</v>
      </c>
      <c r="E721" s="4">
        <v>83.659807999999998</v>
      </c>
      <c r="F721" s="4"/>
      <c r="G721" s="4">
        <f>IF(C721&lt;0,E721-C721,E721-C721)</f>
        <v>77.918662999999995</v>
      </c>
      <c r="H721" s="4"/>
      <c r="I721" s="4" t="str">
        <f t="shared" si="49"/>
        <v>77,918663</v>
      </c>
      <c r="J721" s="4">
        <f t="shared" si="50"/>
        <v>77.918662999999995</v>
      </c>
      <c r="K721" s="4">
        <f t="shared" si="51"/>
        <v>102.081337</v>
      </c>
      <c r="L721" s="3">
        <f t="shared" si="52"/>
        <v>6.6735753196664573</v>
      </c>
    </row>
    <row r="722" spans="1:12" ht="20.100000000000001" customHeight="1" x14ac:dyDescent="0.25">
      <c r="A722" s="159" t="s">
        <v>271</v>
      </c>
      <c r="B722" s="2">
        <v>31</v>
      </c>
      <c r="C722" s="71">
        <v>5.7411450000000004</v>
      </c>
      <c r="D722" s="4">
        <v>28.739795000000001</v>
      </c>
      <c r="E722" s="4">
        <v>28.739795000000001</v>
      </c>
      <c r="F722" s="4"/>
      <c r="G722" s="4">
        <f>IF(C722&lt;0,E722-C722,E722-C722)</f>
        <v>22.998650000000001</v>
      </c>
      <c r="H722" s="4"/>
      <c r="I722" s="4" t="str">
        <f t="shared" si="49"/>
        <v>22,99865</v>
      </c>
      <c r="J722" s="4">
        <f t="shared" si="50"/>
        <v>22.998650000000001</v>
      </c>
      <c r="K722" s="4">
        <f t="shared" si="51"/>
        <v>157.00135</v>
      </c>
      <c r="L722" s="3">
        <f t="shared" si="52"/>
        <v>7.2946331541778164</v>
      </c>
    </row>
    <row r="723" spans="1:12" ht="20.100000000000001" customHeight="1" x14ac:dyDescent="0.25">
      <c r="A723" s="159" t="s">
        <v>271</v>
      </c>
      <c r="B723" s="20">
        <v>31</v>
      </c>
      <c r="C723" s="71">
        <v>5.7411450000000004</v>
      </c>
      <c r="D723" s="21">
        <v>-0.171544</v>
      </c>
      <c r="E723" s="21"/>
      <c r="F723" s="21">
        <v>-0.171544</v>
      </c>
      <c r="G723" s="4"/>
      <c r="H723" s="4">
        <f>IF(C723&lt;0,F723-C723,F723-C723)</f>
        <v>-5.9126890000000003</v>
      </c>
      <c r="I723" s="4" t="str">
        <f t="shared" si="49"/>
        <v>-5,912689</v>
      </c>
      <c r="J723" s="4">
        <f t="shared" si="50"/>
        <v>5.9126890000000003</v>
      </c>
      <c r="K723" s="4">
        <f t="shared" si="51"/>
        <v>174.087311</v>
      </c>
      <c r="L723" s="3">
        <f t="shared" si="52"/>
        <v>7.4436672404115214</v>
      </c>
    </row>
    <row r="724" spans="1:12" ht="20.100000000000001" customHeight="1" x14ac:dyDescent="0.25">
      <c r="A724" s="159" t="s">
        <v>271</v>
      </c>
      <c r="B724" s="2">
        <v>1</v>
      </c>
      <c r="C724" s="71">
        <v>8.2238480000000003</v>
      </c>
      <c r="D724" s="4">
        <v>-60.572544000000001</v>
      </c>
      <c r="E724" s="4"/>
      <c r="F724" s="4">
        <v>-60.572544000000001</v>
      </c>
      <c r="G724" s="4"/>
      <c r="H724" s="4">
        <f>IF(C724&lt;0,F724-C724,F724-C724)</f>
        <v>-68.796391999999997</v>
      </c>
      <c r="I724" s="4" t="str">
        <f t="shared" si="49"/>
        <v>-68,796392</v>
      </c>
      <c r="J724" s="4">
        <f t="shared" si="50"/>
        <v>68.796391999999997</v>
      </c>
      <c r="K724" s="4">
        <f t="shared" si="51"/>
        <v>111.203608</v>
      </c>
      <c r="L724" s="3">
        <f t="shared" si="52"/>
        <v>6.797059786822337</v>
      </c>
    </row>
    <row r="725" spans="1:12" ht="20.100000000000001" customHeight="1" x14ac:dyDescent="0.25">
      <c r="A725" s="159" t="s">
        <v>271</v>
      </c>
      <c r="B725" s="2">
        <v>2</v>
      </c>
      <c r="C725" s="71">
        <v>6.2634910000000001</v>
      </c>
      <c r="D725" s="4">
        <v>-87.397437999999994</v>
      </c>
      <c r="E725" s="4"/>
      <c r="F725" s="4">
        <v>-87.397437999999994</v>
      </c>
      <c r="G725" s="4"/>
      <c r="H725" s="4">
        <f>IF(C725&lt;0,F725-C725,F725-C725)</f>
        <v>-93.660928999999996</v>
      </c>
      <c r="I725" s="4" t="str">
        <f t="shared" si="49"/>
        <v>-93,660929</v>
      </c>
      <c r="J725" s="4">
        <f t="shared" si="50"/>
        <v>93.660928999999996</v>
      </c>
      <c r="K725" s="4">
        <f t="shared" si="51"/>
        <v>86.339071000000004</v>
      </c>
      <c r="L725" s="3">
        <f t="shared" si="52"/>
        <v>6.4319416645120304</v>
      </c>
    </row>
    <row r="726" spans="1:12" ht="20.100000000000001" customHeight="1" x14ac:dyDescent="0.25">
      <c r="A726" s="159" t="s">
        <v>271</v>
      </c>
      <c r="B726" s="2">
        <v>2</v>
      </c>
      <c r="C726" s="71">
        <v>6.2634910000000001</v>
      </c>
      <c r="D726" s="4">
        <v>84.938439000000002</v>
      </c>
      <c r="E726" s="4">
        <v>84.938439000000002</v>
      </c>
      <c r="F726" s="4"/>
      <c r="G726" s="4">
        <f>IF(C726&lt;0,E726-C726,E726-C726)</f>
        <v>78.674948000000001</v>
      </c>
      <c r="H726" s="4"/>
      <c r="I726" s="4" t="str">
        <f t="shared" si="49"/>
        <v>78,674948</v>
      </c>
      <c r="J726" s="4">
        <f t="shared" si="50"/>
        <v>78.674948000000001</v>
      </c>
      <c r="K726" s="4">
        <f t="shared" si="51"/>
        <v>101.325052</v>
      </c>
      <c r="L726" s="3">
        <f t="shared" si="52"/>
        <v>6.6628471055505258</v>
      </c>
    </row>
    <row r="727" spans="1:12" ht="20.100000000000001" customHeight="1" x14ac:dyDescent="0.25">
      <c r="A727" s="159" t="s">
        <v>271</v>
      </c>
      <c r="B727" s="2">
        <v>2</v>
      </c>
      <c r="C727" s="71">
        <v>6.2634910000000001</v>
      </c>
      <c r="D727" s="4">
        <v>-26.142990000000001</v>
      </c>
      <c r="E727" s="4"/>
      <c r="F727" s="4">
        <v>-26.142990000000001</v>
      </c>
      <c r="G727" s="4"/>
      <c r="H727" s="4">
        <f>IF(C727&lt;0,F727-C727,F727-C727)</f>
        <v>-32.406480999999999</v>
      </c>
      <c r="I727" s="4" t="str">
        <f t="shared" si="49"/>
        <v>-32,406481</v>
      </c>
      <c r="J727" s="4">
        <f t="shared" si="50"/>
        <v>32.406480999999999</v>
      </c>
      <c r="K727" s="4">
        <f t="shared" si="51"/>
        <v>147.59351900000001</v>
      </c>
      <c r="L727" s="3">
        <f t="shared" si="52"/>
        <v>7.2054855621768015</v>
      </c>
    </row>
    <row r="728" spans="1:12" ht="20.100000000000001" customHeight="1" x14ac:dyDescent="0.25">
      <c r="A728" s="159" t="s">
        <v>271</v>
      </c>
      <c r="B728" s="2">
        <v>2</v>
      </c>
      <c r="C728" s="71">
        <v>6.2634910000000001</v>
      </c>
      <c r="D728" s="4">
        <v>18.260798000000001</v>
      </c>
      <c r="E728" s="4">
        <v>18.260798000000001</v>
      </c>
      <c r="F728" s="4"/>
      <c r="G728" s="4">
        <f>IF(C728&lt;0,E728-C728,E728-C728)</f>
        <v>11.997307000000001</v>
      </c>
      <c r="H728" s="4"/>
      <c r="I728" s="4" t="str">
        <f t="shared" si="49"/>
        <v>11,997307</v>
      </c>
      <c r="J728" s="4">
        <f t="shared" si="50"/>
        <v>11.997306999999999</v>
      </c>
      <c r="K728" s="4">
        <f t="shared" si="51"/>
        <v>168.00269299999999</v>
      </c>
      <c r="L728" s="3">
        <f t="shared" si="52"/>
        <v>7.3923405486514167</v>
      </c>
    </row>
    <row r="729" spans="1:12" ht="20.100000000000001" customHeight="1" x14ac:dyDescent="0.25">
      <c r="A729" s="159" t="s">
        <v>271</v>
      </c>
      <c r="B729" s="2">
        <v>2</v>
      </c>
      <c r="C729" s="71">
        <v>6.2634910000000001</v>
      </c>
      <c r="D729" s="4">
        <v>42.788612000000001</v>
      </c>
      <c r="E729" s="4">
        <v>42.788612000000001</v>
      </c>
      <c r="F729" s="4"/>
      <c r="G729" s="4">
        <f>IF(C729&lt;0,E729-C729,E729-C729)</f>
        <v>36.525120999999999</v>
      </c>
      <c r="H729" s="4"/>
      <c r="I729" s="4" t="str">
        <f t="shared" si="49"/>
        <v>36,525121</v>
      </c>
      <c r="J729" s="4">
        <f t="shared" si="50"/>
        <v>36.525120999999999</v>
      </c>
      <c r="K729" s="4">
        <f t="shared" si="51"/>
        <v>143.47487899999999</v>
      </c>
      <c r="L729" s="3">
        <f t="shared" si="52"/>
        <v>7.1646543474789235</v>
      </c>
    </row>
    <row r="730" spans="1:12" ht="20.100000000000001" customHeight="1" x14ac:dyDescent="0.25">
      <c r="A730" s="159" t="s">
        <v>271</v>
      </c>
      <c r="B730" s="2">
        <v>3</v>
      </c>
      <c r="C730" s="71">
        <v>-4.1308559999999996</v>
      </c>
      <c r="D730" s="4">
        <v>-71.363408000000007</v>
      </c>
      <c r="E730" s="4"/>
      <c r="F730" s="4">
        <v>-71.363408000000007</v>
      </c>
      <c r="G730" s="4"/>
      <c r="H730" s="4">
        <f>IF(C730&lt;0,F730-C730,F730-C730)</f>
        <v>-67.232552000000013</v>
      </c>
      <c r="I730" s="4" t="str">
        <f t="shared" si="49"/>
        <v>-67,232552</v>
      </c>
      <c r="J730" s="4">
        <f t="shared" si="50"/>
        <v>67.232551999999998</v>
      </c>
      <c r="K730" s="4">
        <f t="shared" si="51"/>
        <v>112.767448</v>
      </c>
      <c r="L730" s="3">
        <f t="shared" si="52"/>
        <v>6.8172068622406297</v>
      </c>
    </row>
    <row r="731" spans="1:12" ht="20.100000000000001" customHeight="1" x14ac:dyDescent="0.25">
      <c r="A731" s="159" t="s">
        <v>271</v>
      </c>
      <c r="B731" s="2">
        <v>3</v>
      </c>
      <c r="C731" s="71">
        <v>-4.1308559999999996</v>
      </c>
      <c r="D731" s="4">
        <v>70.777957000000001</v>
      </c>
      <c r="E731" s="4">
        <v>70.777957000000001</v>
      </c>
      <c r="F731" s="4"/>
      <c r="G731" s="4">
        <f>IF(C731&lt;0,E731-C731,E731-C731)</f>
        <v>74.908812999999995</v>
      </c>
      <c r="H731" s="4"/>
      <c r="I731" s="4" t="str">
        <f t="shared" si="49"/>
        <v>74,908813</v>
      </c>
      <c r="J731" s="4">
        <f t="shared" si="50"/>
        <v>74.908812999999995</v>
      </c>
      <c r="K731" s="4">
        <f t="shared" si="51"/>
        <v>105.09118700000001</v>
      </c>
      <c r="L731" s="3">
        <f t="shared" si="52"/>
        <v>6.7154978790129567</v>
      </c>
    </row>
    <row r="732" spans="1:12" ht="20.100000000000001" customHeight="1" x14ac:dyDescent="0.25">
      <c r="A732" s="159" t="s">
        <v>271</v>
      </c>
      <c r="B732" s="2">
        <v>3</v>
      </c>
      <c r="C732" s="71">
        <v>-4.1308559999999996</v>
      </c>
      <c r="D732" s="4">
        <v>-56.215592999999998</v>
      </c>
      <c r="E732" s="4"/>
      <c r="F732" s="4">
        <v>-56.215592999999998</v>
      </c>
      <c r="G732" s="4"/>
      <c r="H732" s="4">
        <f>IF(C732&lt;0,F732-C732,F732-C732)</f>
        <v>-52.084736999999997</v>
      </c>
      <c r="I732" s="4" t="str">
        <f t="shared" si="49"/>
        <v>-52,084737</v>
      </c>
      <c r="J732" s="4">
        <f t="shared" si="50"/>
        <v>52.084736999999997</v>
      </c>
      <c r="K732" s="4">
        <f t="shared" si="51"/>
        <v>127.91526300000001</v>
      </c>
      <c r="L732" s="3">
        <f t="shared" si="52"/>
        <v>6.9990446083386013</v>
      </c>
    </row>
    <row r="733" spans="1:12" ht="20.100000000000001" customHeight="1" x14ac:dyDescent="0.25">
      <c r="A733" s="159" t="s">
        <v>271</v>
      </c>
      <c r="B733" s="2">
        <v>3</v>
      </c>
      <c r="C733" s="71">
        <v>-4.1308559999999996</v>
      </c>
      <c r="D733" s="4">
        <v>68.051300999999995</v>
      </c>
      <c r="E733" s="4">
        <v>68.051300999999995</v>
      </c>
      <c r="F733" s="4"/>
      <c r="G733" s="4">
        <f>IF(C733&lt;0,E733-C733,E733-C733)</f>
        <v>72.182156999999989</v>
      </c>
      <c r="H733" s="4"/>
      <c r="I733" s="4" t="str">
        <f t="shared" si="49"/>
        <v>72,182157</v>
      </c>
      <c r="J733" s="4">
        <f t="shared" si="50"/>
        <v>72.182157000000004</v>
      </c>
      <c r="K733" s="4">
        <f t="shared" si="51"/>
        <v>107.817843</v>
      </c>
      <c r="L733" s="3">
        <f t="shared" si="52"/>
        <v>6.7524521422385</v>
      </c>
    </row>
    <row r="734" spans="1:12" ht="20.100000000000001" customHeight="1" x14ac:dyDescent="0.25">
      <c r="A734" s="159" t="s">
        <v>271</v>
      </c>
      <c r="B734" s="2">
        <v>3</v>
      </c>
      <c r="C734" s="71">
        <v>-4.1308559999999996</v>
      </c>
      <c r="D734" s="4">
        <v>45.535459000000003</v>
      </c>
      <c r="E734" s="4">
        <v>45.535459000000003</v>
      </c>
      <c r="F734" s="4"/>
      <c r="G734" s="4">
        <f>IF(C734&lt;0,E734-C734,E734-C734)</f>
        <v>49.666315000000004</v>
      </c>
      <c r="H734" s="4"/>
      <c r="I734" s="4" t="str">
        <f t="shared" si="49"/>
        <v>49,666315</v>
      </c>
      <c r="J734" s="4">
        <f t="shared" si="50"/>
        <v>49.666314999999997</v>
      </c>
      <c r="K734" s="4">
        <f t="shared" si="51"/>
        <v>130.333685</v>
      </c>
      <c r="L734" s="3">
        <f t="shared" si="52"/>
        <v>7.0260661892747258</v>
      </c>
    </row>
    <row r="735" spans="1:12" ht="20.100000000000001" customHeight="1" x14ac:dyDescent="0.25">
      <c r="A735" s="159" t="s">
        <v>271</v>
      </c>
      <c r="B735" s="2">
        <v>4</v>
      </c>
      <c r="C735" s="71">
        <v>-4.8961620000000003</v>
      </c>
      <c r="D735" s="4">
        <v>73.777092999999994</v>
      </c>
      <c r="E735" s="4">
        <v>73.777092999999994</v>
      </c>
      <c r="F735" s="4"/>
      <c r="G735" s="4">
        <f>IF(C735&lt;0,E735-C735,E735-C735)</f>
        <v>78.673254999999997</v>
      </c>
      <c r="H735" s="4"/>
      <c r="I735" s="4" t="str">
        <f t="shared" si="49"/>
        <v>78,673255</v>
      </c>
      <c r="J735" s="4">
        <f t="shared" si="50"/>
        <v>78.673254999999997</v>
      </c>
      <c r="K735" s="4">
        <f t="shared" si="51"/>
        <v>101.326745</v>
      </c>
      <c r="L735" s="3">
        <f t="shared" si="52"/>
        <v>6.6628712107668662</v>
      </c>
    </row>
    <row r="736" spans="1:12" ht="20.100000000000001" customHeight="1" x14ac:dyDescent="0.25">
      <c r="A736" s="159" t="s">
        <v>271</v>
      </c>
      <c r="B736" s="2">
        <v>4</v>
      </c>
      <c r="C736" s="71">
        <v>-4.8961620000000003</v>
      </c>
      <c r="D736" s="4">
        <v>-80.471324999999993</v>
      </c>
      <c r="E736" s="4"/>
      <c r="F736" s="4">
        <v>-80.471324999999993</v>
      </c>
      <c r="G736" s="4"/>
      <c r="H736" s="4">
        <f>IF(C736&lt;0,F736-C736,F736-C736)</f>
        <v>-75.575162999999989</v>
      </c>
      <c r="I736" s="4" t="str">
        <f t="shared" si="49"/>
        <v>-75,575163</v>
      </c>
      <c r="J736" s="4">
        <f t="shared" si="50"/>
        <v>75.575163000000003</v>
      </c>
      <c r="K736" s="4">
        <f t="shared" si="51"/>
        <v>104.424837</v>
      </c>
      <c r="L736" s="3">
        <f t="shared" si="52"/>
        <v>6.7063210813292944</v>
      </c>
    </row>
    <row r="737" spans="1:12" ht="20.100000000000001" customHeight="1" x14ac:dyDescent="0.25">
      <c r="A737" s="159" t="s">
        <v>271</v>
      </c>
      <c r="B737" s="2">
        <v>4</v>
      </c>
      <c r="C737" s="71">
        <v>-4.8961620000000003</v>
      </c>
      <c r="D737" s="4">
        <v>55.209234000000002</v>
      </c>
      <c r="E737" s="4">
        <v>55.209234000000002</v>
      </c>
      <c r="F737" s="4"/>
      <c r="G737" s="4">
        <f>IF(C737&lt;0,E737-C737,E737-C737)</f>
        <v>60.105395999999999</v>
      </c>
      <c r="H737" s="4"/>
      <c r="I737" s="4" t="str">
        <f t="shared" si="49"/>
        <v>60,105396</v>
      </c>
      <c r="J737" s="4">
        <f t="shared" si="50"/>
        <v>60.105395999999999</v>
      </c>
      <c r="K737" s="4">
        <f t="shared" si="51"/>
        <v>119.894604</v>
      </c>
      <c r="L737" s="3">
        <f t="shared" si="52"/>
        <v>6.9056229197727355</v>
      </c>
    </row>
    <row r="738" spans="1:12" ht="20.100000000000001" customHeight="1" x14ac:dyDescent="0.25">
      <c r="A738" s="159" t="s">
        <v>271</v>
      </c>
      <c r="B738" s="2">
        <v>4</v>
      </c>
      <c r="C738" s="71">
        <v>-4.8961620000000003</v>
      </c>
      <c r="D738" s="4">
        <v>44.295578999999996</v>
      </c>
      <c r="E738" s="4">
        <v>44.295578999999996</v>
      </c>
      <c r="F738" s="4"/>
      <c r="G738" s="4">
        <f>IF(C738&lt;0,E738-C738,E738-C738)</f>
        <v>49.191740999999993</v>
      </c>
      <c r="H738" s="4"/>
      <c r="I738" s="4" t="str">
        <f t="shared" si="49"/>
        <v>49,191741</v>
      </c>
      <c r="J738" s="4">
        <f t="shared" si="50"/>
        <v>49.191741</v>
      </c>
      <c r="K738" s="4">
        <f t="shared" si="51"/>
        <v>130.80825899999999</v>
      </c>
      <c r="L738" s="3">
        <f t="shared" si="52"/>
        <v>7.0313098226763318</v>
      </c>
    </row>
    <row r="739" spans="1:12" ht="20.100000000000001" customHeight="1" x14ac:dyDescent="0.25">
      <c r="A739" s="159" t="s">
        <v>271</v>
      </c>
      <c r="B739" s="2">
        <v>4</v>
      </c>
      <c r="C739" s="71">
        <v>-4.8961620000000003</v>
      </c>
      <c r="D739" s="4">
        <v>30.149661999999999</v>
      </c>
      <c r="E739" s="4">
        <v>30.149661999999999</v>
      </c>
      <c r="F739" s="4"/>
      <c r="G739" s="4">
        <f>IF(C739&lt;0,E739-C739,E739-C739)</f>
        <v>35.045823999999996</v>
      </c>
      <c r="H739" s="4"/>
      <c r="I739" s="4" t="str">
        <f t="shared" si="49"/>
        <v>35,045824</v>
      </c>
      <c r="J739" s="4">
        <f t="shared" si="50"/>
        <v>35.045824000000003</v>
      </c>
      <c r="K739" s="4">
        <f t="shared" si="51"/>
        <v>144.95417599999999</v>
      </c>
      <c r="L739" s="3">
        <f t="shared" si="52"/>
        <v>7.1794530865248927</v>
      </c>
    </row>
    <row r="740" spans="1:12" ht="20.100000000000001" customHeight="1" x14ac:dyDescent="0.25">
      <c r="A740" s="159" t="s">
        <v>271</v>
      </c>
      <c r="B740" s="2">
        <v>4</v>
      </c>
      <c r="C740" s="71">
        <v>-4.8961620000000003</v>
      </c>
      <c r="D740" s="4">
        <v>12.479972999999999</v>
      </c>
      <c r="E740" s="4">
        <v>12.479972999999999</v>
      </c>
      <c r="F740" s="4"/>
      <c r="G740" s="4">
        <f>IF(C740&lt;0,E740-C740,E740-C740)</f>
        <v>17.376134999999998</v>
      </c>
      <c r="H740" s="4"/>
      <c r="I740" s="4" t="str">
        <f t="shared" si="49"/>
        <v>17,376135</v>
      </c>
      <c r="J740" s="4">
        <f t="shared" si="50"/>
        <v>17.376135000000001</v>
      </c>
      <c r="K740" s="4">
        <f t="shared" si="51"/>
        <v>162.623865</v>
      </c>
      <c r="L740" s="3">
        <f t="shared" si="52"/>
        <v>7.3453951777580082</v>
      </c>
    </row>
    <row r="741" spans="1:12" ht="20.100000000000001" customHeight="1" x14ac:dyDescent="0.25">
      <c r="A741" s="159" t="s">
        <v>271</v>
      </c>
      <c r="B741" s="2">
        <v>4</v>
      </c>
      <c r="C741" s="71">
        <v>-4.8961620000000003</v>
      </c>
      <c r="D741" s="4">
        <v>-68.552263999999994</v>
      </c>
      <c r="E741" s="4"/>
      <c r="F741" s="4">
        <v>-68.552263999999994</v>
      </c>
      <c r="G741" s="4"/>
      <c r="H741" s="4">
        <f>IF(C741&lt;0,F741-C741,F741-C741)</f>
        <v>-63.65610199999999</v>
      </c>
      <c r="I741" s="4" t="str">
        <f t="shared" si="49"/>
        <v>-63,656102</v>
      </c>
      <c r="J741" s="4">
        <f t="shared" si="50"/>
        <v>63.656101999999997</v>
      </c>
      <c r="K741" s="4">
        <f t="shared" si="51"/>
        <v>116.343898</v>
      </c>
      <c r="L741" s="3">
        <f t="shared" si="52"/>
        <v>6.8622517360917401</v>
      </c>
    </row>
    <row r="742" spans="1:12" ht="20.100000000000001" customHeight="1" x14ac:dyDescent="0.25">
      <c r="A742" s="159" t="s">
        <v>271</v>
      </c>
      <c r="B742" s="2">
        <v>5</v>
      </c>
      <c r="C742" s="71">
        <v>15.149908999999999</v>
      </c>
      <c r="D742" s="4">
        <v>-70.244587999999993</v>
      </c>
      <c r="E742" s="4"/>
      <c r="F742" s="4">
        <v>-70.244587999999993</v>
      </c>
      <c r="G742" s="4"/>
      <c r="H742" s="4">
        <f>IF(C742&lt;0,F742-C742,F742-C742)</f>
        <v>-85.394496999999987</v>
      </c>
      <c r="I742" s="4" t="str">
        <f t="shared" si="49"/>
        <v>-85,394497</v>
      </c>
      <c r="J742" s="4">
        <f t="shared" si="50"/>
        <v>85.394497000000001</v>
      </c>
      <c r="K742" s="4">
        <f t="shared" si="51"/>
        <v>94.605502999999999</v>
      </c>
      <c r="L742" s="3">
        <f t="shared" si="52"/>
        <v>6.5638521993812491</v>
      </c>
    </row>
    <row r="743" spans="1:12" ht="20.100000000000001" customHeight="1" x14ac:dyDescent="0.25">
      <c r="A743" s="159" t="s">
        <v>271</v>
      </c>
      <c r="B743" s="2">
        <v>5</v>
      </c>
      <c r="C743" s="71">
        <v>15.149908999999999</v>
      </c>
      <c r="D743" s="4">
        <v>78.495185000000006</v>
      </c>
      <c r="E743" s="4">
        <v>78.495185000000006</v>
      </c>
      <c r="F743" s="4"/>
      <c r="G743" s="4">
        <f>IF(C743&lt;0,E743-C743,E743-C743)</f>
        <v>63.345276000000005</v>
      </c>
      <c r="H743" s="4"/>
      <c r="I743" s="4" t="str">
        <f t="shared" si="49"/>
        <v>63,345276</v>
      </c>
      <c r="J743" s="4">
        <f t="shared" si="50"/>
        <v>63.345275999999998</v>
      </c>
      <c r="K743" s="4">
        <f t="shared" si="51"/>
        <v>116.654724</v>
      </c>
      <c r="L743" s="3">
        <f t="shared" si="52"/>
        <v>6.8661009210434871</v>
      </c>
    </row>
    <row r="744" spans="1:12" ht="20.100000000000001" customHeight="1" x14ac:dyDescent="0.25">
      <c r="A744" s="159" t="s">
        <v>271</v>
      </c>
      <c r="B744" s="2">
        <v>5</v>
      </c>
      <c r="C744" s="71">
        <v>15.149908999999999</v>
      </c>
      <c r="D744" s="4">
        <v>-62.453952999999998</v>
      </c>
      <c r="E744" s="4"/>
      <c r="F744" s="4">
        <v>-62.453952999999998</v>
      </c>
      <c r="G744" s="4"/>
      <c r="H744" s="4">
        <f>IF(C744&lt;0,F744-C744,F744-C744)</f>
        <v>-77.603861999999992</v>
      </c>
      <c r="I744" s="4" t="str">
        <f t="shared" si="49"/>
        <v>-77,603862</v>
      </c>
      <c r="J744" s="4">
        <f t="shared" si="50"/>
        <v>77.603862000000007</v>
      </c>
      <c r="K744" s="4">
        <f t="shared" si="51"/>
        <v>102.39613799999999</v>
      </c>
      <c r="L744" s="3">
        <f t="shared" si="52"/>
        <v>6.6780174930685146</v>
      </c>
    </row>
    <row r="745" spans="1:12" ht="20.100000000000001" customHeight="1" x14ac:dyDescent="0.25">
      <c r="A745" s="159" t="s">
        <v>271</v>
      </c>
      <c r="B745" s="2">
        <v>5</v>
      </c>
      <c r="C745" s="71">
        <v>15.149908999999999</v>
      </c>
      <c r="D745" s="4">
        <v>76.083123000000001</v>
      </c>
      <c r="E745" s="4">
        <v>76.083123000000001</v>
      </c>
      <c r="F745" s="4"/>
      <c r="G745" s="4">
        <f>IF(C745&lt;0,E745-C745,E745-C745)</f>
        <v>60.933214</v>
      </c>
      <c r="H745" s="4"/>
      <c r="I745" s="4" t="str">
        <f t="shared" si="49"/>
        <v>60,933214</v>
      </c>
      <c r="J745" s="4">
        <f t="shared" si="50"/>
        <v>60.933214</v>
      </c>
      <c r="K745" s="4">
        <f t="shared" si="51"/>
        <v>119.06678600000001</v>
      </c>
      <c r="L745" s="3">
        <f t="shared" si="52"/>
        <v>6.8956272154381413</v>
      </c>
    </row>
    <row r="746" spans="1:12" ht="20.100000000000001" customHeight="1" x14ac:dyDescent="0.25">
      <c r="A746" s="159" t="s">
        <v>271</v>
      </c>
      <c r="B746" s="2">
        <v>5</v>
      </c>
      <c r="C746" s="71">
        <v>15.149908999999999</v>
      </c>
      <c r="D746" s="4">
        <v>-70.175686999999996</v>
      </c>
      <c r="E746" s="4"/>
      <c r="F746" s="4">
        <v>-70.175686999999996</v>
      </c>
      <c r="G746" s="4"/>
      <c r="H746" s="4">
        <f>IF(C746&lt;0,F746-C746,F746-C746)</f>
        <v>-85.32559599999999</v>
      </c>
      <c r="I746" s="4" t="str">
        <f t="shared" si="49"/>
        <v>-85,325596</v>
      </c>
      <c r="J746" s="4">
        <f t="shared" si="50"/>
        <v>85.325596000000004</v>
      </c>
      <c r="K746" s="4">
        <f t="shared" si="51"/>
        <v>94.674403999999996</v>
      </c>
      <c r="L746" s="3">
        <f t="shared" si="52"/>
        <v>6.564902528885086</v>
      </c>
    </row>
    <row r="747" spans="1:12" ht="20.100000000000001" customHeight="1" x14ac:dyDescent="0.25">
      <c r="A747" s="159" t="s">
        <v>271</v>
      </c>
      <c r="B747" s="2">
        <v>5</v>
      </c>
      <c r="C747" s="71">
        <v>15.149908999999999</v>
      </c>
      <c r="D747" s="4">
        <v>51.042431999999998</v>
      </c>
      <c r="E747" s="4">
        <v>51.042431999999998</v>
      </c>
      <c r="F747" s="4"/>
      <c r="G747" s="4">
        <f>IF(C747&lt;0,E747-C747,E747-C747)</f>
        <v>35.892522999999997</v>
      </c>
      <c r="H747" s="4"/>
      <c r="I747" s="4" t="str">
        <f t="shared" si="49"/>
        <v>35,892523</v>
      </c>
      <c r="J747" s="4">
        <f t="shared" si="50"/>
        <v>35.892522999999997</v>
      </c>
      <c r="K747" s="4">
        <f t="shared" si="51"/>
        <v>144.10747700000002</v>
      </c>
      <c r="L747" s="3">
        <f t="shared" si="52"/>
        <v>7.1710013812969198</v>
      </c>
    </row>
    <row r="748" spans="1:12" ht="20.100000000000001" customHeight="1" x14ac:dyDescent="0.25">
      <c r="A748" s="159" t="s">
        <v>271</v>
      </c>
      <c r="B748" s="2">
        <v>5</v>
      </c>
      <c r="C748" s="71">
        <v>15.149908999999999</v>
      </c>
      <c r="D748" s="4">
        <v>-20.367820999999999</v>
      </c>
      <c r="E748" s="4"/>
      <c r="F748" s="4">
        <v>-20.367820999999999</v>
      </c>
      <c r="G748" s="4"/>
      <c r="H748" s="4">
        <f>IF(C748&lt;0,F748-C748,F748-C748)</f>
        <v>-35.51773</v>
      </c>
      <c r="I748" s="4" t="str">
        <f t="shared" si="49"/>
        <v>-35,51773</v>
      </c>
      <c r="J748" s="4">
        <f t="shared" si="50"/>
        <v>35.51773</v>
      </c>
      <c r="K748" s="4">
        <f t="shared" si="51"/>
        <v>144.48227</v>
      </c>
      <c r="L748" s="3">
        <f t="shared" si="52"/>
        <v>7.1747486544559687</v>
      </c>
    </row>
    <row r="749" spans="1:12" ht="20.100000000000001" customHeight="1" x14ac:dyDescent="0.25">
      <c r="A749" s="159" t="s">
        <v>271</v>
      </c>
      <c r="B749" s="2">
        <v>6</v>
      </c>
      <c r="C749" s="71">
        <v>-18.046108</v>
      </c>
      <c r="D749" s="4">
        <v>68.797180999999995</v>
      </c>
      <c r="E749" s="4">
        <v>68.797180999999995</v>
      </c>
      <c r="F749" s="4"/>
      <c r="G749" s="4">
        <f>IF(C749&lt;0,E749-C749,E749-C749)</f>
        <v>86.843288999999999</v>
      </c>
      <c r="H749" s="4"/>
      <c r="I749" s="4" t="str">
        <f t="shared" si="49"/>
        <v>86,843289</v>
      </c>
      <c r="J749" s="4">
        <f t="shared" si="50"/>
        <v>86.843288999999999</v>
      </c>
      <c r="K749" s="4">
        <f t="shared" si="51"/>
        <v>93.156711000000001</v>
      </c>
      <c r="L749" s="3">
        <f t="shared" si="52"/>
        <v>6.5415877994022997</v>
      </c>
    </row>
    <row r="750" spans="1:12" ht="20.100000000000001" customHeight="1" x14ac:dyDescent="0.25">
      <c r="A750" s="159" t="s">
        <v>271</v>
      </c>
      <c r="B750" s="2">
        <v>6</v>
      </c>
      <c r="C750" s="71">
        <v>-18.046108</v>
      </c>
      <c r="D750" s="4">
        <v>55.113073999999997</v>
      </c>
      <c r="E750" s="4">
        <v>55.113073999999997</v>
      </c>
      <c r="F750" s="4"/>
      <c r="G750" s="4">
        <f>IF(C750&lt;0,E750-C750,E750-C750)</f>
        <v>73.159182000000001</v>
      </c>
      <c r="H750" s="4"/>
      <c r="I750" s="4" t="str">
        <f t="shared" si="49"/>
        <v>73,159182</v>
      </c>
      <c r="J750" s="4">
        <f t="shared" si="50"/>
        <v>73.159182000000001</v>
      </c>
      <c r="K750" s="4">
        <f t="shared" si="51"/>
        <v>106.840818</v>
      </c>
      <c r="L750" s="3">
        <f t="shared" si="52"/>
        <v>6.7393191165364037</v>
      </c>
    </row>
    <row r="751" spans="1:12" ht="20.100000000000001" customHeight="1" x14ac:dyDescent="0.25">
      <c r="A751" s="159" t="s">
        <v>271</v>
      </c>
      <c r="B751" s="2">
        <v>6</v>
      </c>
      <c r="C751" s="71">
        <v>-18.046108</v>
      </c>
      <c r="D751" s="4">
        <v>50.042451</v>
      </c>
      <c r="E751" s="4">
        <v>50.042451</v>
      </c>
      <c r="F751" s="4"/>
      <c r="G751" s="4">
        <f>IF(C751&lt;0,E751-C751,E751-C751)</f>
        <v>68.088559000000004</v>
      </c>
      <c r="H751" s="4"/>
      <c r="I751" s="4" t="str">
        <f t="shared" si="49"/>
        <v>68,088559</v>
      </c>
      <c r="J751" s="4">
        <f t="shared" si="50"/>
        <v>68.088559000000004</v>
      </c>
      <c r="K751" s="4">
        <f t="shared" si="51"/>
        <v>111.911441</v>
      </c>
      <c r="L751" s="3">
        <f t="shared" si="52"/>
        <v>6.806213724124909</v>
      </c>
    </row>
    <row r="752" spans="1:12" ht="20.100000000000001" customHeight="1" x14ac:dyDescent="0.25">
      <c r="A752" s="159" t="s">
        <v>271</v>
      </c>
      <c r="B752" s="2">
        <v>6</v>
      </c>
      <c r="C752" s="71">
        <v>-18.046108</v>
      </c>
      <c r="D752" s="4">
        <v>-83.589160000000007</v>
      </c>
      <c r="E752" s="4"/>
      <c r="F752" s="4">
        <v>-83.589160000000007</v>
      </c>
      <c r="G752" s="4"/>
      <c r="H752" s="4">
        <f>IF(C752&lt;0,F752-C752,F752-C752)</f>
        <v>-65.543052000000003</v>
      </c>
      <c r="I752" s="4" t="str">
        <f t="shared" si="49"/>
        <v>-65,543052</v>
      </c>
      <c r="J752" s="4">
        <f t="shared" si="50"/>
        <v>65.543052000000003</v>
      </c>
      <c r="K752" s="4">
        <f t="shared" si="51"/>
        <v>114.456948</v>
      </c>
      <c r="L752" s="3">
        <f t="shared" si="52"/>
        <v>6.8386612327547729</v>
      </c>
    </row>
    <row r="753" spans="1:12" ht="20.100000000000001" customHeight="1" x14ac:dyDescent="0.25">
      <c r="A753" s="159" t="s">
        <v>271</v>
      </c>
      <c r="B753" s="2">
        <v>6</v>
      </c>
      <c r="C753" s="71">
        <v>-18.046108</v>
      </c>
      <c r="D753" s="4">
        <v>-4.5480419999999997</v>
      </c>
      <c r="E753" s="4"/>
      <c r="F753" s="4">
        <v>-4.5480419999999997</v>
      </c>
      <c r="G753" s="4"/>
      <c r="H753" s="4">
        <f>IF(C753&lt;0,F753-C753,F753-C753)</f>
        <v>13.498066000000001</v>
      </c>
      <c r="I753" s="4" t="str">
        <f t="shared" si="49"/>
        <v>13,498066</v>
      </c>
      <c r="J753" s="4">
        <f t="shared" si="50"/>
        <v>13.498066</v>
      </c>
      <c r="K753" s="4">
        <f t="shared" si="51"/>
        <v>166.50193400000001</v>
      </c>
      <c r="L753" s="3">
        <f t="shared" si="52"/>
        <v>7.3793951247649829</v>
      </c>
    </row>
    <row r="754" spans="1:12" ht="20.100000000000001" customHeight="1" x14ac:dyDescent="0.25">
      <c r="A754" s="159" t="s">
        <v>271</v>
      </c>
      <c r="B754" s="2">
        <v>7</v>
      </c>
      <c r="C754" s="71">
        <v>17.619406000000001</v>
      </c>
      <c r="D754" s="4">
        <v>-77.157246000000001</v>
      </c>
      <c r="E754" s="4"/>
      <c r="F754" s="4">
        <v>-77.157246000000001</v>
      </c>
      <c r="G754" s="4"/>
      <c r="H754" s="4">
        <f>IF(C754&lt;0,F754-C754,F754-C754)</f>
        <v>-94.776651999999999</v>
      </c>
      <c r="I754" s="4" t="str">
        <f t="shared" si="49"/>
        <v>-94,776652</v>
      </c>
      <c r="J754" s="4">
        <f t="shared" si="50"/>
        <v>94.776651999999999</v>
      </c>
      <c r="K754" s="4">
        <f t="shared" si="51"/>
        <v>85.223348000000001</v>
      </c>
      <c r="L754" s="3">
        <f t="shared" si="52"/>
        <v>6.4131768238045694</v>
      </c>
    </row>
    <row r="755" spans="1:12" ht="20.100000000000001" customHeight="1" x14ac:dyDescent="0.25">
      <c r="A755" s="159" t="s">
        <v>271</v>
      </c>
      <c r="B755" s="2">
        <v>7</v>
      </c>
      <c r="C755" s="71">
        <v>17.619406000000001</v>
      </c>
      <c r="D755" s="4">
        <v>81.139279000000002</v>
      </c>
      <c r="E755" s="4">
        <v>81.139279000000002</v>
      </c>
      <c r="F755" s="4"/>
      <c r="G755" s="4">
        <f>IF(C755&lt;0,E755-C755,E755-C755)</f>
        <v>63.519873000000004</v>
      </c>
      <c r="H755" s="4"/>
      <c r="I755" s="4" t="str">
        <f t="shared" si="49"/>
        <v>63,519873</v>
      </c>
      <c r="J755" s="4">
        <f t="shared" si="50"/>
        <v>63.519872999999997</v>
      </c>
      <c r="K755" s="4">
        <f t="shared" si="51"/>
        <v>116.48012700000001</v>
      </c>
      <c r="L755" s="3">
        <f t="shared" si="52"/>
        <v>6.8639400234165064</v>
      </c>
    </row>
    <row r="756" spans="1:12" ht="20.100000000000001" customHeight="1" x14ac:dyDescent="0.25">
      <c r="A756" s="159" t="s">
        <v>271</v>
      </c>
      <c r="B756" s="2">
        <v>7</v>
      </c>
      <c r="C756" s="71">
        <v>17.619406000000001</v>
      </c>
      <c r="D756" s="4">
        <v>85.109598000000005</v>
      </c>
      <c r="E756" s="4">
        <v>85.109598000000005</v>
      </c>
      <c r="F756" s="4"/>
      <c r="G756" s="4">
        <f>IF(C756&lt;0,E756-C756,E756-C756)</f>
        <v>67.490192000000008</v>
      </c>
      <c r="H756" s="4"/>
      <c r="I756" s="4" t="str">
        <f t="shared" si="49"/>
        <v>67,490192</v>
      </c>
      <c r="J756" s="4">
        <f t="shared" si="50"/>
        <v>67.490191999999993</v>
      </c>
      <c r="K756" s="4">
        <f t="shared" si="51"/>
        <v>112.50980800000001</v>
      </c>
      <c r="L756" s="3">
        <f t="shared" si="52"/>
        <v>6.8139069630942348</v>
      </c>
    </row>
    <row r="757" spans="1:12" ht="20.100000000000001" customHeight="1" x14ac:dyDescent="0.25">
      <c r="A757" s="159" t="s">
        <v>271</v>
      </c>
      <c r="B757" s="2">
        <v>7</v>
      </c>
      <c r="C757" s="71">
        <v>17.619406000000001</v>
      </c>
      <c r="D757" s="4">
        <v>-65.328334999999996</v>
      </c>
      <c r="E757" s="4"/>
      <c r="F757" s="4">
        <v>-65.328334999999996</v>
      </c>
      <c r="G757" s="4"/>
      <c r="H757" s="4">
        <f>IF(C757&lt;0,F757-C757,F757-C757)</f>
        <v>-82.947740999999994</v>
      </c>
      <c r="I757" s="4" t="str">
        <f t="shared" si="49"/>
        <v>-82,947741</v>
      </c>
      <c r="J757" s="4">
        <f t="shared" si="50"/>
        <v>82.947740999999994</v>
      </c>
      <c r="K757" s="4">
        <f t="shared" si="51"/>
        <v>97.052259000000006</v>
      </c>
      <c r="L757" s="3">
        <f t="shared" si="52"/>
        <v>6.6006898885596144</v>
      </c>
    </row>
    <row r="758" spans="1:12" ht="20.100000000000001" customHeight="1" x14ac:dyDescent="0.25">
      <c r="A758" s="159" t="s">
        <v>271</v>
      </c>
      <c r="B758" s="2">
        <v>7</v>
      </c>
      <c r="C758" s="71">
        <v>17.619406000000001</v>
      </c>
      <c r="D758" s="4">
        <v>61.576922000000003</v>
      </c>
      <c r="E758" s="4">
        <v>61.576922000000003</v>
      </c>
      <c r="F758" s="4"/>
      <c r="G758" s="4">
        <f>IF(C758&lt;0,E758-C758,E758-C758)</f>
        <v>43.957515999999998</v>
      </c>
      <c r="H758" s="4"/>
      <c r="I758" s="4" t="str">
        <f t="shared" si="49"/>
        <v>43,957516</v>
      </c>
      <c r="J758" s="4">
        <f t="shared" si="50"/>
        <v>43.957515999999998</v>
      </c>
      <c r="K758" s="4">
        <f t="shared" si="51"/>
        <v>136.042484</v>
      </c>
      <c r="L758" s="3">
        <f t="shared" si="52"/>
        <v>7.0879134433453812</v>
      </c>
    </row>
    <row r="759" spans="1:12" ht="20.100000000000001" customHeight="1" x14ac:dyDescent="0.25">
      <c r="A759" s="159" t="s">
        <v>271</v>
      </c>
      <c r="B759" s="2">
        <v>7</v>
      </c>
      <c r="C759" s="71">
        <v>17.619406000000001</v>
      </c>
      <c r="D759" s="4">
        <v>-60.867989999999999</v>
      </c>
      <c r="E759" s="4"/>
      <c r="F759" s="4">
        <v>-60.867989999999999</v>
      </c>
      <c r="G759" s="4"/>
      <c r="H759" s="4">
        <f>IF(C759&lt;0,F759-C759,F759-C759)</f>
        <v>-78.487396000000004</v>
      </c>
      <c r="I759" s="4" t="str">
        <f t="shared" si="49"/>
        <v>-78,487396</v>
      </c>
      <c r="J759" s="4">
        <f t="shared" si="50"/>
        <v>78.487396000000004</v>
      </c>
      <c r="K759" s="4">
        <f t="shared" si="51"/>
        <v>101.512604</v>
      </c>
      <c r="L759" s="3">
        <f t="shared" si="52"/>
        <v>6.6655150560953764</v>
      </c>
    </row>
    <row r="760" spans="1:12" ht="20.100000000000001" customHeight="1" x14ac:dyDescent="0.25">
      <c r="A760" s="159" t="s">
        <v>271</v>
      </c>
      <c r="B760" s="2">
        <v>7</v>
      </c>
      <c r="C760" s="71">
        <v>17.619406000000001</v>
      </c>
      <c r="D760" s="4">
        <v>-49.674163999999998</v>
      </c>
      <c r="E760" s="4"/>
      <c r="F760" s="4">
        <v>-49.674163999999998</v>
      </c>
      <c r="G760" s="4"/>
      <c r="H760" s="4">
        <f>IF(C760&lt;0,F760-C760,F760-C760)</f>
        <v>-67.293570000000003</v>
      </c>
      <c r="I760" s="4" t="str">
        <f t="shared" si="49"/>
        <v>-67,29357</v>
      </c>
      <c r="J760" s="4">
        <f t="shared" si="50"/>
        <v>67.293570000000003</v>
      </c>
      <c r="K760" s="4">
        <f t="shared" si="51"/>
        <v>112.70643</v>
      </c>
      <c r="L760" s="3">
        <f t="shared" si="52"/>
        <v>6.8164260146414763</v>
      </c>
    </row>
    <row r="761" spans="1:12" ht="20.100000000000001" customHeight="1" x14ac:dyDescent="0.25">
      <c r="A761" s="159" t="s">
        <v>271</v>
      </c>
      <c r="B761" s="2">
        <v>7</v>
      </c>
      <c r="C761" s="71">
        <v>17.619406000000001</v>
      </c>
      <c r="D761" s="4">
        <v>59.211191999999997</v>
      </c>
      <c r="E761" s="4">
        <v>59.211191999999997</v>
      </c>
      <c r="F761" s="4"/>
      <c r="G761" s="4">
        <f>IF(C761&lt;0,E761-C761,E761-C761)</f>
        <v>41.591785999999999</v>
      </c>
      <c r="H761" s="4"/>
      <c r="I761" s="4" t="str">
        <f t="shared" si="49"/>
        <v>41,591786</v>
      </c>
      <c r="J761" s="4">
        <f t="shared" si="50"/>
        <v>41.591785999999999</v>
      </c>
      <c r="K761" s="4">
        <f t="shared" si="51"/>
        <v>138.40821399999999</v>
      </c>
      <c r="L761" s="3">
        <f t="shared" si="52"/>
        <v>7.11278575374231</v>
      </c>
    </row>
    <row r="762" spans="1:12" ht="20.100000000000001" customHeight="1" x14ac:dyDescent="0.25">
      <c r="A762" s="159" t="s">
        <v>271</v>
      </c>
      <c r="B762" s="2">
        <v>7</v>
      </c>
      <c r="C762" s="71">
        <v>17.619406000000001</v>
      </c>
      <c r="D762" s="4">
        <v>-47.156562999999998</v>
      </c>
      <c r="E762" s="4"/>
      <c r="F762" s="4">
        <v>-47.156562999999998</v>
      </c>
      <c r="G762" s="4"/>
      <c r="H762" s="4">
        <f>IF(C762&lt;0,F762-C762,F762-C762)</f>
        <v>-64.775969000000003</v>
      </c>
      <c r="I762" s="4" t="str">
        <f t="shared" si="49"/>
        <v>-64,775969</v>
      </c>
      <c r="J762" s="4">
        <f t="shared" si="50"/>
        <v>64.775969000000003</v>
      </c>
      <c r="K762" s="4">
        <f t="shared" si="51"/>
        <v>115.224031</v>
      </c>
      <c r="L762" s="3">
        <f t="shared" si="52"/>
        <v>6.8482978248619757</v>
      </c>
    </row>
    <row r="763" spans="1:12" ht="20.100000000000001" customHeight="1" x14ac:dyDescent="0.25">
      <c r="A763" s="159" t="s">
        <v>271</v>
      </c>
      <c r="B763" s="2">
        <v>8</v>
      </c>
      <c r="C763" s="71">
        <v>1.089863</v>
      </c>
      <c r="D763" s="4">
        <v>-71.316300999999996</v>
      </c>
      <c r="E763" s="4"/>
      <c r="F763" s="4">
        <v>-71.316300999999996</v>
      </c>
      <c r="G763" s="4"/>
      <c r="H763" s="4">
        <f>IF(C763&lt;0,F763-C763,F763-C763)</f>
        <v>-72.40616399999999</v>
      </c>
      <c r="I763" s="4" t="str">
        <f t="shared" si="49"/>
        <v>-72,406164</v>
      </c>
      <c r="J763" s="4">
        <f t="shared" si="50"/>
        <v>72.406164000000004</v>
      </c>
      <c r="K763" s="4">
        <f t="shared" si="51"/>
        <v>107.593836</v>
      </c>
      <c r="L763" s="3">
        <f t="shared" si="52"/>
        <v>6.7494516187198332</v>
      </c>
    </row>
    <row r="764" spans="1:12" ht="20.100000000000001" customHeight="1" x14ac:dyDescent="0.25">
      <c r="A764" s="159" t="s">
        <v>271</v>
      </c>
      <c r="B764" s="2">
        <v>8</v>
      </c>
      <c r="C764" s="71">
        <v>1.089863</v>
      </c>
      <c r="D764" s="4">
        <v>-86.540486000000001</v>
      </c>
      <c r="E764" s="4"/>
      <c r="F764" s="4">
        <v>-86.540486000000001</v>
      </c>
      <c r="G764" s="4"/>
      <c r="H764" s="4">
        <f>IF(C764&lt;0,F764-C764,F764-C764)</f>
        <v>-87.630348999999995</v>
      </c>
      <c r="I764" s="4" t="str">
        <f t="shared" si="49"/>
        <v>-87,630349</v>
      </c>
      <c r="J764" s="4">
        <f t="shared" si="50"/>
        <v>87.630348999999995</v>
      </c>
      <c r="K764" s="4">
        <f t="shared" si="51"/>
        <v>92.369651000000005</v>
      </c>
      <c r="L764" s="3">
        <f t="shared" si="52"/>
        <v>6.529347012070815</v>
      </c>
    </row>
    <row r="765" spans="1:12" ht="20.100000000000001" customHeight="1" x14ac:dyDescent="0.25">
      <c r="A765" s="159" t="s">
        <v>271</v>
      </c>
      <c r="B765" s="2">
        <v>8</v>
      </c>
      <c r="C765" s="71">
        <v>1.089863</v>
      </c>
      <c r="D765" s="4">
        <v>65.912548000000001</v>
      </c>
      <c r="E765" s="4">
        <v>65.912548000000001</v>
      </c>
      <c r="F765" s="4"/>
      <c r="G765" s="4">
        <f>IF(C765&lt;0,E765-C765,E765-C765)</f>
        <v>64.822685000000007</v>
      </c>
      <c r="H765" s="4"/>
      <c r="I765" s="4" t="str">
        <f t="shared" si="49"/>
        <v>64,822685</v>
      </c>
      <c r="J765" s="4">
        <f t="shared" si="50"/>
        <v>64.822685000000007</v>
      </c>
      <c r="K765" s="4">
        <f t="shared" si="51"/>
        <v>115.17731499999999</v>
      </c>
      <c r="L765" s="3">
        <f t="shared" si="52"/>
        <v>6.8477127853765394</v>
      </c>
    </row>
    <row r="766" spans="1:12" ht="20.100000000000001" customHeight="1" x14ac:dyDescent="0.25">
      <c r="A766" s="159" t="s">
        <v>271</v>
      </c>
      <c r="B766" s="2">
        <v>8</v>
      </c>
      <c r="C766" s="71">
        <v>1.089863</v>
      </c>
      <c r="D766" s="4">
        <v>32.674090999999997</v>
      </c>
      <c r="E766" s="4">
        <v>32.674090999999997</v>
      </c>
      <c r="F766" s="4"/>
      <c r="G766" s="4">
        <f>IF(C766&lt;0,E766-C766,E766-C766)</f>
        <v>31.584227999999996</v>
      </c>
      <c r="H766" s="4"/>
      <c r="I766" s="4" t="str">
        <f t="shared" si="49"/>
        <v>31,584228</v>
      </c>
      <c r="J766" s="4">
        <f t="shared" si="50"/>
        <v>31.584228</v>
      </c>
      <c r="K766" s="4">
        <f t="shared" si="51"/>
        <v>148.415772</v>
      </c>
      <c r="L766" s="3">
        <f t="shared" si="52"/>
        <v>7.2135006036816174</v>
      </c>
    </row>
    <row r="767" spans="1:12" ht="20.100000000000001" customHeight="1" x14ac:dyDescent="0.25">
      <c r="A767" s="159" t="s">
        <v>271</v>
      </c>
      <c r="B767" s="2">
        <v>8</v>
      </c>
      <c r="C767" s="71">
        <v>1.089863</v>
      </c>
      <c r="D767" s="4">
        <v>-89.559272000000007</v>
      </c>
      <c r="E767" s="4"/>
      <c r="F767" s="4">
        <v>-89.559272000000007</v>
      </c>
      <c r="G767" s="4"/>
      <c r="H767" s="4">
        <f>IF(C767&lt;0,F767-C767,F767-C767)</f>
        <v>-90.649135000000001</v>
      </c>
      <c r="I767" s="4" t="str">
        <f t="shared" si="49"/>
        <v>-90,649135</v>
      </c>
      <c r="J767" s="4">
        <f t="shared" si="50"/>
        <v>90.649135000000001</v>
      </c>
      <c r="K767" s="4">
        <f t="shared" si="51"/>
        <v>89.350864999999999</v>
      </c>
      <c r="L767" s="3">
        <f t="shared" si="52"/>
        <v>6.4814097908600017</v>
      </c>
    </row>
    <row r="768" spans="1:12" ht="20.100000000000001" customHeight="1" x14ac:dyDescent="0.25">
      <c r="A768" s="159" t="s">
        <v>271</v>
      </c>
      <c r="B768" s="2">
        <v>8</v>
      </c>
      <c r="C768" s="71">
        <v>1.089863</v>
      </c>
      <c r="D768" s="4">
        <v>31.878215999999998</v>
      </c>
      <c r="E768" s="4">
        <v>31.878215999999998</v>
      </c>
      <c r="F768" s="4"/>
      <c r="G768" s="4">
        <f>IF(C768&lt;0,E768-C768,E768-C768)</f>
        <v>30.788352999999997</v>
      </c>
      <c r="H768" s="4"/>
      <c r="I768" s="4" t="str">
        <f t="shared" ref="I768:I829" si="53">CONCATENATE(G768,H768)</f>
        <v>30,788353</v>
      </c>
      <c r="J768" s="4">
        <f t="shared" si="50"/>
        <v>30.788353000000001</v>
      </c>
      <c r="K768" s="4">
        <f t="shared" si="51"/>
        <v>149.211647</v>
      </c>
      <c r="L768" s="3">
        <f t="shared" si="52"/>
        <v>7.2212163420791784</v>
      </c>
    </row>
    <row r="769" spans="1:12" ht="20.100000000000001" customHeight="1" x14ac:dyDescent="0.25">
      <c r="A769" s="159" t="s">
        <v>271</v>
      </c>
      <c r="B769" s="2">
        <v>9</v>
      </c>
      <c r="C769" s="71">
        <v>7.5542850000000001</v>
      </c>
      <c r="D769" s="4">
        <v>-76.636036000000004</v>
      </c>
      <c r="E769" s="4"/>
      <c r="F769" s="4">
        <v>-76.636036000000004</v>
      </c>
      <c r="G769" s="4"/>
      <c r="H769" s="4">
        <f>IF(C769&lt;0,F769-C769,F769-C769)</f>
        <v>-84.190321000000012</v>
      </c>
      <c r="I769" s="4" t="str">
        <f t="shared" si="53"/>
        <v>-84,190321</v>
      </c>
      <c r="J769" s="4">
        <f t="shared" ref="J769:J829" si="54">ABS(I769)</f>
        <v>84.190320999999997</v>
      </c>
      <c r="K769" s="4">
        <f t="shared" si="51"/>
        <v>95.809679000000003</v>
      </c>
      <c r="L769" s="3">
        <f t="shared" si="52"/>
        <v>6.5820995038753409</v>
      </c>
    </row>
    <row r="770" spans="1:12" ht="20.100000000000001" customHeight="1" x14ac:dyDescent="0.25">
      <c r="A770" s="159" t="s">
        <v>271</v>
      </c>
      <c r="B770" s="2">
        <v>9</v>
      </c>
      <c r="C770" s="71">
        <v>7.5542850000000001</v>
      </c>
      <c r="D770" s="4">
        <v>52.431407999999998</v>
      </c>
      <c r="E770" s="4">
        <v>52.431407999999998</v>
      </c>
      <c r="F770" s="4"/>
      <c r="G770" s="4">
        <f>IF(C770&lt;0,E770-C770,E770-C770)</f>
        <v>44.877122999999997</v>
      </c>
      <c r="H770" s="4"/>
      <c r="I770" s="4" t="str">
        <f t="shared" si="53"/>
        <v>44,877123</v>
      </c>
      <c r="J770" s="4">
        <f t="shared" si="54"/>
        <v>44.877122999999997</v>
      </c>
      <c r="K770" s="4">
        <f t="shared" si="51"/>
        <v>135.12287700000002</v>
      </c>
      <c r="L770" s="3">
        <f t="shared" si="52"/>
        <v>7.0781281408289498</v>
      </c>
    </row>
    <row r="771" spans="1:12" ht="20.100000000000001" customHeight="1" x14ac:dyDescent="0.25">
      <c r="A771" s="159" t="s">
        <v>271</v>
      </c>
      <c r="B771" s="2">
        <v>9</v>
      </c>
      <c r="C771" s="71">
        <v>7.5542850000000001</v>
      </c>
      <c r="D771" s="4">
        <v>-66.037510999999995</v>
      </c>
      <c r="E771" s="4"/>
      <c r="F771" s="4">
        <v>-66.037510999999995</v>
      </c>
      <c r="G771" s="4"/>
      <c r="H771" s="4">
        <f>IF(C771&lt;0,F771-C771,F771-C771)</f>
        <v>-73.591795999999988</v>
      </c>
      <c r="I771" s="4" t="str">
        <f t="shared" si="53"/>
        <v>-73,591796</v>
      </c>
      <c r="J771" s="4">
        <f t="shared" si="54"/>
        <v>73.591796000000002</v>
      </c>
      <c r="K771" s="4">
        <f t="shared" ref="K771:K834" si="55">180-J771</f>
        <v>106.408204</v>
      </c>
      <c r="L771" s="3">
        <f t="shared" ref="L771:L834" si="56">LOG(K771,2)</f>
        <v>6.7334655757062611</v>
      </c>
    </row>
    <row r="772" spans="1:12" ht="20.100000000000001" customHeight="1" x14ac:dyDescent="0.25">
      <c r="A772" s="159" t="s">
        <v>271</v>
      </c>
      <c r="B772" s="2">
        <v>9</v>
      </c>
      <c r="C772" s="71">
        <v>7.5542850000000001</v>
      </c>
      <c r="D772" s="4">
        <v>45</v>
      </c>
      <c r="E772" s="4">
        <v>45</v>
      </c>
      <c r="F772" s="4"/>
      <c r="G772" s="4">
        <f>IF(C772&lt;0,E772-C772,E772-C772)</f>
        <v>37.445715</v>
      </c>
      <c r="H772" s="4"/>
      <c r="I772" s="4" t="str">
        <f t="shared" si="53"/>
        <v>37,445715</v>
      </c>
      <c r="J772" s="4">
        <f t="shared" si="54"/>
        <v>37.445715</v>
      </c>
      <c r="K772" s="4">
        <f t="shared" si="55"/>
        <v>142.55428499999999</v>
      </c>
      <c r="L772" s="3">
        <f t="shared" si="56"/>
        <v>7.1553675952753428</v>
      </c>
    </row>
    <row r="773" spans="1:12" ht="20.100000000000001" customHeight="1" x14ac:dyDescent="0.25">
      <c r="A773" s="159" t="s">
        <v>271</v>
      </c>
      <c r="B773" s="2">
        <v>9</v>
      </c>
      <c r="C773" s="71">
        <v>7.5542850000000001</v>
      </c>
      <c r="D773" s="4">
        <v>-63.962195999999999</v>
      </c>
      <c r="E773" s="4"/>
      <c r="F773" s="4">
        <v>-63.962195999999999</v>
      </c>
      <c r="G773" s="4"/>
      <c r="H773" s="4">
        <f>IF(C773&lt;0,F773-C773,F773-C773)</f>
        <v>-71.516480999999999</v>
      </c>
      <c r="I773" s="4" t="str">
        <f t="shared" si="53"/>
        <v>-71,516481</v>
      </c>
      <c r="J773" s="4">
        <f t="shared" si="54"/>
        <v>71.516480999999999</v>
      </c>
      <c r="K773" s="4">
        <f t="shared" si="55"/>
        <v>108.483519</v>
      </c>
      <c r="L773" s="3">
        <f t="shared" si="56"/>
        <v>6.7613320724168036</v>
      </c>
    </row>
    <row r="774" spans="1:12" ht="20.100000000000001" customHeight="1" x14ac:dyDescent="0.25">
      <c r="A774" s="159" t="s">
        <v>271</v>
      </c>
      <c r="B774" s="2">
        <v>10</v>
      </c>
      <c r="C774" s="71">
        <v>-22.418167</v>
      </c>
      <c r="D774" s="4">
        <v>30.243289999999998</v>
      </c>
      <c r="E774" s="4">
        <v>30.243289999999998</v>
      </c>
      <c r="F774" s="4"/>
      <c r="G774" s="4">
        <f>IF(C774&lt;0,E774-C774,E774-C774)</f>
        <v>52.661456999999999</v>
      </c>
      <c r="H774" s="4"/>
      <c r="I774" s="4" t="str">
        <f t="shared" si="53"/>
        <v>52,661457</v>
      </c>
      <c r="J774" s="4">
        <f t="shared" si="54"/>
        <v>52.661456999999999</v>
      </c>
      <c r="K774" s="4">
        <f t="shared" si="55"/>
        <v>127.338543</v>
      </c>
      <c r="L774" s="3">
        <f t="shared" si="56"/>
        <v>6.9925253519730983</v>
      </c>
    </row>
    <row r="775" spans="1:12" ht="20.100000000000001" customHeight="1" x14ac:dyDescent="0.25">
      <c r="A775" s="159" t="s">
        <v>271</v>
      </c>
      <c r="B775" s="2">
        <v>10</v>
      </c>
      <c r="C775" s="71">
        <v>-22.418167</v>
      </c>
      <c r="D775" s="4">
        <v>-17.439388000000001</v>
      </c>
      <c r="E775" s="4"/>
      <c r="F775" s="4">
        <v>-17.439388000000001</v>
      </c>
      <c r="G775" s="4"/>
      <c r="H775" s="4">
        <f>IF(C775&lt;0,F775-C775,F775-C775)</f>
        <v>4.9787789999999994</v>
      </c>
      <c r="I775" s="4" t="str">
        <f t="shared" si="53"/>
        <v>4,978779</v>
      </c>
      <c r="J775" s="4">
        <f t="shared" si="54"/>
        <v>4.9787790000000003</v>
      </c>
      <c r="K775" s="4">
        <f t="shared" si="55"/>
        <v>175.021221</v>
      </c>
      <c r="L775" s="3">
        <f t="shared" si="56"/>
        <v>7.4513860465486452</v>
      </c>
    </row>
    <row r="776" spans="1:12" ht="20.100000000000001" customHeight="1" x14ac:dyDescent="0.25">
      <c r="A776" s="159" t="s">
        <v>271</v>
      </c>
      <c r="B776" s="2">
        <v>10</v>
      </c>
      <c r="C776" s="71">
        <v>-22.418167</v>
      </c>
      <c r="D776" s="4">
        <v>21.864303</v>
      </c>
      <c r="E776" s="4">
        <v>21.864303</v>
      </c>
      <c r="F776" s="4"/>
      <c r="G776" s="4">
        <f>IF(C776&lt;0,E776-C776,E776-C776)</f>
        <v>44.282470000000004</v>
      </c>
      <c r="H776" s="4"/>
      <c r="I776" s="4" t="str">
        <f t="shared" si="53"/>
        <v>44,28247</v>
      </c>
      <c r="J776" s="4">
        <f t="shared" si="54"/>
        <v>44.282470000000004</v>
      </c>
      <c r="K776" s="4">
        <f t="shared" si="55"/>
        <v>135.71753000000001</v>
      </c>
      <c r="L776" s="3">
        <f t="shared" si="56"/>
        <v>7.0844632687530993</v>
      </c>
    </row>
    <row r="777" spans="1:12" ht="20.100000000000001" customHeight="1" x14ac:dyDescent="0.25">
      <c r="A777" s="159" t="s">
        <v>271</v>
      </c>
      <c r="B777" s="2">
        <v>10</v>
      </c>
      <c r="C777" s="71">
        <v>-22.418167</v>
      </c>
      <c r="D777" s="4">
        <v>-7.0247320000000002</v>
      </c>
      <c r="E777" s="4"/>
      <c r="F777" s="4">
        <v>-7.0247320000000002</v>
      </c>
      <c r="G777" s="4"/>
      <c r="H777" s="4">
        <f>IF(C777&lt;0,F777-C777,F777-C777)</f>
        <v>15.393435</v>
      </c>
      <c r="I777" s="4" t="str">
        <f t="shared" si="53"/>
        <v>15,393435</v>
      </c>
      <c r="J777" s="4">
        <f t="shared" si="54"/>
        <v>15.393435</v>
      </c>
      <c r="K777" s="4">
        <f t="shared" si="55"/>
        <v>164.60656499999999</v>
      </c>
      <c r="L777" s="3">
        <f t="shared" si="56"/>
        <v>7.362878065656191</v>
      </c>
    </row>
    <row r="778" spans="1:12" ht="20.100000000000001" customHeight="1" x14ac:dyDescent="0.25">
      <c r="A778" s="159" t="s">
        <v>271</v>
      </c>
      <c r="B778" s="2">
        <v>10</v>
      </c>
      <c r="C778" s="71">
        <v>-22.418167</v>
      </c>
      <c r="D778" s="4">
        <v>-84.644175000000004</v>
      </c>
      <c r="E778" s="4"/>
      <c r="F778" s="4">
        <v>-84.644175000000004</v>
      </c>
      <c r="G778" s="4"/>
      <c r="H778" s="4">
        <f>IF(C778&lt;0,F778-C778,F778-C778)</f>
        <v>-62.226008000000007</v>
      </c>
      <c r="I778" s="4" t="str">
        <f t="shared" si="53"/>
        <v>-62,226008</v>
      </c>
      <c r="J778" s="4">
        <f t="shared" si="54"/>
        <v>62.226008</v>
      </c>
      <c r="K778" s="4">
        <f t="shared" si="55"/>
        <v>117.77399199999999</v>
      </c>
      <c r="L778" s="3">
        <f t="shared" si="56"/>
        <v>6.8798771741446059</v>
      </c>
    </row>
    <row r="779" spans="1:12" ht="20.100000000000001" customHeight="1" x14ac:dyDescent="0.25">
      <c r="A779" s="159" t="s">
        <v>271</v>
      </c>
      <c r="B779" s="2">
        <v>11</v>
      </c>
      <c r="C779" s="71">
        <v>18.637297</v>
      </c>
      <c r="D779" s="4">
        <v>-85.471176</v>
      </c>
      <c r="E779" s="4"/>
      <c r="F779" s="4">
        <v>-85.471176</v>
      </c>
      <c r="G779" s="4"/>
      <c r="H779" s="4">
        <f>IF(C779&lt;0,F779-C779,F779-C779)</f>
        <v>-104.108473</v>
      </c>
      <c r="I779" s="4" t="str">
        <f t="shared" si="53"/>
        <v>-104,108473</v>
      </c>
      <c r="J779" s="4">
        <f t="shared" si="54"/>
        <v>104.108473</v>
      </c>
      <c r="K779" s="4">
        <f t="shared" si="55"/>
        <v>75.891526999999996</v>
      </c>
      <c r="L779" s="3">
        <f t="shared" si="56"/>
        <v>6.2458669181113047</v>
      </c>
    </row>
    <row r="780" spans="1:12" ht="20.100000000000001" customHeight="1" x14ac:dyDescent="0.25">
      <c r="A780" s="159" t="s">
        <v>271</v>
      </c>
      <c r="B780" s="2">
        <v>11</v>
      </c>
      <c r="C780" s="71">
        <v>18.637297</v>
      </c>
      <c r="D780" s="4">
        <v>72.732119999999995</v>
      </c>
      <c r="E780" s="4">
        <v>72.732119999999995</v>
      </c>
      <c r="F780" s="4"/>
      <c r="G780" s="4">
        <f>IF(C780&lt;0,E780-C780,E780-C780)</f>
        <v>54.094822999999991</v>
      </c>
      <c r="H780" s="4"/>
      <c r="I780" s="4" t="str">
        <f t="shared" si="53"/>
        <v>54,094823</v>
      </c>
      <c r="J780" s="4">
        <f t="shared" si="54"/>
        <v>54.094822999999998</v>
      </c>
      <c r="K780" s="4">
        <f t="shared" si="55"/>
        <v>125.90517700000001</v>
      </c>
      <c r="L780" s="3">
        <f t="shared" si="56"/>
        <v>6.9761937951404072</v>
      </c>
    </row>
    <row r="781" spans="1:12" ht="20.100000000000001" customHeight="1" x14ac:dyDescent="0.25">
      <c r="A781" s="159" t="s">
        <v>271</v>
      </c>
      <c r="B781" s="2">
        <v>11</v>
      </c>
      <c r="C781" s="71">
        <v>18.637297</v>
      </c>
      <c r="D781" s="4">
        <v>63.643044000000003</v>
      </c>
      <c r="E781" s="4">
        <v>63.643044000000003</v>
      </c>
      <c r="F781" s="4"/>
      <c r="G781" s="4">
        <f>IF(C781&lt;0,E781-C781,E781-C781)</f>
        <v>45.005747</v>
      </c>
      <c r="H781" s="4"/>
      <c r="I781" s="4" t="str">
        <f t="shared" si="53"/>
        <v>45,005747</v>
      </c>
      <c r="J781" s="4">
        <f t="shared" si="54"/>
        <v>45.005747</v>
      </c>
      <c r="K781" s="4">
        <f t="shared" si="55"/>
        <v>134.99425300000001</v>
      </c>
      <c r="L781" s="3">
        <f t="shared" si="56"/>
        <v>7.0767541796813198</v>
      </c>
    </row>
    <row r="782" spans="1:12" ht="20.100000000000001" customHeight="1" x14ac:dyDescent="0.25">
      <c r="A782" s="159" t="s">
        <v>271</v>
      </c>
      <c r="B782" s="2">
        <v>11</v>
      </c>
      <c r="C782" s="71">
        <v>18.637297</v>
      </c>
      <c r="D782" s="4">
        <v>-55.198577</v>
      </c>
      <c r="E782" s="4"/>
      <c r="F782" s="4">
        <v>-55.198577</v>
      </c>
      <c r="G782" s="4"/>
      <c r="H782" s="4">
        <f>IF(C782&lt;0,F782-C782,F782-C782)</f>
        <v>-73.835874000000004</v>
      </c>
      <c r="I782" s="4" t="str">
        <f t="shared" si="53"/>
        <v>-73,835874</v>
      </c>
      <c r="J782" s="4">
        <f t="shared" si="54"/>
        <v>73.835874000000004</v>
      </c>
      <c r="K782" s="4">
        <f t="shared" si="55"/>
        <v>106.164126</v>
      </c>
      <c r="L782" s="3">
        <f t="shared" si="56"/>
        <v>6.7301525360934527</v>
      </c>
    </row>
    <row r="783" spans="1:12" ht="20.100000000000001" customHeight="1" x14ac:dyDescent="0.25">
      <c r="A783" s="159" t="s">
        <v>271</v>
      </c>
      <c r="B783" s="2">
        <v>11</v>
      </c>
      <c r="C783" s="71">
        <v>18.637297</v>
      </c>
      <c r="D783" s="4">
        <v>54.953342999999997</v>
      </c>
      <c r="E783" s="4">
        <v>54.953342999999997</v>
      </c>
      <c r="F783" s="4"/>
      <c r="G783" s="4">
        <f>IF(C783&lt;0,E783-C783,E783-C783)</f>
        <v>36.316046</v>
      </c>
      <c r="H783" s="4"/>
      <c r="I783" s="4" t="str">
        <f t="shared" si="53"/>
        <v>36,316046</v>
      </c>
      <c r="J783" s="4">
        <f t="shared" si="54"/>
        <v>36.316046</v>
      </c>
      <c r="K783" s="4">
        <f t="shared" si="55"/>
        <v>143.683954</v>
      </c>
      <c r="L783" s="3">
        <f t="shared" si="56"/>
        <v>7.1667551466486463</v>
      </c>
    </row>
    <row r="784" spans="1:12" ht="20.100000000000001" customHeight="1" x14ac:dyDescent="0.25">
      <c r="A784" s="159" t="s">
        <v>271</v>
      </c>
      <c r="B784" s="2">
        <v>11</v>
      </c>
      <c r="C784" s="71">
        <v>18.637297</v>
      </c>
      <c r="D784" s="4">
        <v>-8.6731739999999995</v>
      </c>
      <c r="E784" s="4"/>
      <c r="F784" s="4">
        <v>-8.6731739999999995</v>
      </c>
      <c r="G784" s="4"/>
      <c r="H784" s="4">
        <f>IF(C784&lt;0,F784-C784,F784-C784)</f>
        <v>-27.310471</v>
      </c>
      <c r="I784" s="4" t="str">
        <f t="shared" si="53"/>
        <v>-27,310471</v>
      </c>
      <c r="J784" s="4">
        <f t="shared" si="54"/>
        <v>27.310471</v>
      </c>
      <c r="K784" s="4">
        <f t="shared" si="55"/>
        <v>152.68952899999999</v>
      </c>
      <c r="L784" s="3">
        <f t="shared" si="56"/>
        <v>7.2544573195077895</v>
      </c>
    </row>
    <row r="785" spans="1:12" ht="20.100000000000001" customHeight="1" x14ac:dyDescent="0.25">
      <c r="A785" s="159" t="s">
        <v>271</v>
      </c>
      <c r="B785" s="2">
        <v>12</v>
      </c>
      <c r="C785" s="71">
        <v>23.659528000000002</v>
      </c>
      <c r="D785" s="4">
        <v>-22.849761999999998</v>
      </c>
      <c r="E785" s="4"/>
      <c r="F785" s="4">
        <v>-22.849761999999998</v>
      </c>
      <c r="G785" s="4"/>
      <c r="H785" s="4">
        <f>IF(C785&lt;0,F785-C785,F785-C785)</f>
        <v>-46.50929</v>
      </c>
      <c r="I785" s="4" t="str">
        <f t="shared" si="53"/>
        <v>-46,50929</v>
      </c>
      <c r="J785" s="4">
        <f t="shared" si="54"/>
        <v>46.50929</v>
      </c>
      <c r="K785" s="4">
        <f t="shared" si="55"/>
        <v>133.49071000000001</v>
      </c>
      <c r="L785" s="3">
        <f t="shared" si="56"/>
        <v>7.0605955339101536</v>
      </c>
    </row>
    <row r="786" spans="1:12" ht="20.100000000000001" customHeight="1" x14ac:dyDescent="0.25">
      <c r="A786" s="159" t="s">
        <v>271</v>
      </c>
      <c r="B786" s="2">
        <v>12</v>
      </c>
      <c r="C786" s="71">
        <v>23.659528000000002</v>
      </c>
      <c r="D786" s="4">
        <v>48.270488</v>
      </c>
      <c r="E786" s="4">
        <v>48.270488</v>
      </c>
      <c r="F786" s="4"/>
      <c r="G786" s="4">
        <f>IF(C786&lt;0,E786-C786,E786-C786)</f>
        <v>24.610959999999999</v>
      </c>
      <c r="H786" s="4"/>
      <c r="I786" s="4" t="str">
        <f t="shared" si="53"/>
        <v>24,61096</v>
      </c>
      <c r="J786" s="4">
        <f t="shared" si="54"/>
        <v>24.610959999999999</v>
      </c>
      <c r="K786" s="4">
        <f t="shared" si="55"/>
        <v>155.38903999999999</v>
      </c>
      <c r="L786" s="3">
        <f t="shared" si="56"/>
        <v>7.2797409400115711</v>
      </c>
    </row>
    <row r="787" spans="1:12" ht="20.100000000000001" customHeight="1" x14ac:dyDescent="0.25">
      <c r="A787" s="159" t="s">
        <v>271</v>
      </c>
      <c r="B787" s="2">
        <v>12</v>
      </c>
      <c r="C787" s="71">
        <v>23.659528000000002</v>
      </c>
      <c r="D787" s="4">
        <v>-68.892250000000004</v>
      </c>
      <c r="E787" s="4"/>
      <c r="F787" s="4">
        <v>-68.892250000000004</v>
      </c>
      <c r="G787" s="4"/>
      <c r="H787" s="4">
        <f>IF(C787&lt;0,F787-C787,F787-C787)</f>
        <v>-92.551778000000013</v>
      </c>
      <c r="I787" s="4" t="str">
        <f t="shared" si="53"/>
        <v>-92,551778</v>
      </c>
      <c r="J787" s="4">
        <f t="shared" si="54"/>
        <v>92.551777999999999</v>
      </c>
      <c r="K787" s="4">
        <f t="shared" si="55"/>
        <v>87.448222000000001</v>
      </c>
      <c r="L787" s="3">
        <f t="shared" si="56"/>
        <v>6.450357146411541</v>
      </c>
    </row>
    <row r="788" spans="1:12" ht="20.100000000000001" customHeight="1" x14ac:dyDescent="0.25">
      <c r="A788" s="159" t="s">
        <v>271</v>
      </c>
      <c r="B788" s="2">
        <v>12</v>
      </c>
      <c r="C788" s="71">
        <v>23.659528000000002</v>
      </c>
      <c r="D788" s="4">
        <v>-24.259993000000001</v>
      </c>
      <c r="E788" s="4"/>
      <c r="F788" s="4">
        <v>-24.259993000000001</v>
      </c>
      <c r="G788" s="4"/>
      <c r="H788" s="4">
        <f>IF(C788&lt;0,F788-C788,F788-C788)</f>
        <v>-47.919521000000003</v>
      </c>
      <c r="I788" s="4" t="str">
        <f t="shared" si="53"/>
        <v>-47,919521</v>
      </c>
      <c r="J788" s="4">
        <f t="shared" si="54"/>
        <v>47.919521000000003</v>
      </c>
      <c r="K788" s="4">
        <f t="shared" si="55"/>
        <v>132.080479</v>
      </c>
      <c r="L788" s="3">
        <f t="shared" si="56"/>
        <v>7.0452734471923764</v>
      </c>
    </row>
    <row r="789" spans="1:12" ht="20.100000000000001" customHeight="1" x14ac:dyDescent="0.25">
      <c r="A789" s="159" t="s">
        <v>271</v>
      </c>
      <c r="B789" s="2">
        <v>12</v>
      </c>
      <c r="C789" s="71">
        <v>23.659528000000002</v>
      </c>
      <c r="D789" s="4">
        <v>89.805778000000004</v>
      </c>
      <c r="E789" s="4">
        <v>89.805778000000004</v>
      </c>
      <c r="F789" s="4"/>
      <c r="G789" s="4">
        <f>IF(C789&lt;0,E789-C789,E789-C789)</f>
        <v>66.146250000000009</v>
      </c>
      <c r="H789" s="4"/>
      <c r="I789" s="4" t="str">
        <f t="shared" si="53"/>
        <v>66,14625</v>
      </c>
      <c r="J789" s="4">
        <f t="shared" si="54"/>
        <v>66.146249999999995</v>
      </c>
      <c r="K789" s="4">
        <f t="shared" si="55"/>
        <v>113.85375000000001</v>
      </c>
      <c r="L789" s="3">
        <f t="shared" si="56"/>
        <v>6.8310380000661777</v>
      </c>
    </row>
    <row r="790" spans="1:12" ht="20.100000000000001" customHeight="1" x14ac:dyDescent="0.25">
      <c r="A790" s="159" t="s">
        <v>271</v>
      </c>
      <c r="B790" s="2">
        <v>12</v>
      </c>
      <c r="C790" s="71">
        <v>23.659528000000002</v>
      </c>
      <c r="D790" s="4">
        <v>-8.4550280000000004</v>
      </c>
      <c r="E790" s="4"/>
      <c r="F790" s="4">
        <v>-8.4550280000000004</v>
      </c>
      <c r="G790" s="4"/>
      <c r="H790" s="4">
        <f>IF(C790&lt;0,F790-C790,F790-C790)</f>
        <v>-32.114556</v>
      </c>
      <c r="I790" s="4" t="str">
        <f t="shared" si="53"/>
        <v>-32,114556</v>
      </c>
      <c r="J790" s="4">
        <f t="shared" si="54"/>
        <v>32.114556</v>
      </c>
      <c r="K790" s="4">
        <f t="shared" si="55"/>
        <v>147.88544400000001</v>
      </c>
      <c r="L790" s="3">
        <f t="shared" si="56"/>
        <v>7.2083362482802391</v>
      </c>
    </row>
    <row r="791" spans="1:12" ht="20.100000000000001" customHeight="1" x14ac:dyDescent="0.25">
      <c r="A791" s="159" t="s">
        <v>271</v>
      </c>
      <c r="B791" s="2">
        <v>12</v>
      </c>
      <c r="C791" s="71">
        <v>23.659528000000002</v>
      </c>
      <c r="D791" s="4">
        <v>11.67371</v>
      </c>
      <c r="E791" s="4">
        <v>11.67371</v>
      </c>
      <c r="F791" s="4"/>
      <c r="G791" s="4">
        <f t="shared" ref="G791:G797" si="57">IF(C791&lt;0,E791-C791,E791-C791)</f>
        <v>-11.985818000000002</v>
      </c>
      <c r="H791" s="4"/>
      <c r="I791" s="4" t="str">
        <f t="shared" si="53"/>
        <v>-11,985818</v>
      </c>
      <c r="J791" s="4">
        <f t="shared" si="54"/>
        <v>11.985818</v>
      </c>
      <c r="K791" s="4">
        <f t="shared" si="55"/>
        <v>168.01418200000001</v>
      </c>
      <c r="L791" s="3">
        <f t="shared" si="56"/>
        <v>7.3924392051449708</v>
      </c>
    </row>
    <row r="792" spans="1:12" ht="20.100000000000001" customHeight="1" x14ac:dyDescent="0.25">
      <c r="A792" s="159" t="s">
        <v>271</v>
      </c>
      <c r="B792" s="2">
        <v>13</v>
      </c>
      <c r="C792" s="71">
        <v>47.668312</v>
      </c>
      <c r="D792" s="4">
        <v>26.211378</v>
      </c>
      <c r="E792" s="4">
        <v>26.211378</v>
      </c>
      <c r="F792" s="4"/>
      <c r="G792" s="4">
        <f t="shared" si="57"/>
        <v>-21.456934</v>
      </c>
      <c r="H792" s="4"/>
      <c r="I792" s="4" t="str">
        <f t="shared" si="53"/>
        <v>-21,456934</v>
      </c>
      <c r="J792" s="4">
        <f t="shared" si="54"/>
        <v>21.456934</v>
      </c>
      <c r="K792" s="4">
        <f t="shared" si="55"/>
        <v>158.54306600000001</v>
      </c>
      <c r="L792" s="3">
        <f t="shared" si="56"/>
        <v>7.3087309712456872</v>
      </c>
    </row>
    <row r="793" spans="1:12" ht="20.100000000000001" customHeight="1" x14ac:dyDescent="0.25">
      <c r="A793" s="159" t="s">
        <v>271</v>
      </c>
      <c r="B793" s="2">
        <v>13</v>
      </c>
      <c r="C793" s="71">
        <v>47.668312</v>
      </c>
      <c r="D793" s="4">
        <v>72.382819999999995</v>
      </c>
      <c r="E793" s="4">
        <v>72.382819999999995</v>
      </c>
      <c r="F793" s="4"/>
      <c r="G793" s="4">
        <f t="shared" si="57"/>
        <v>24.714507999999995</v>
      </c>
      <c r="H793" s="4"/>
      <c r="I793" s="4" t="str">
        <f t="shared" si="53"/>
        <v>24,714508</v>
      </c>
      <c r="J793" s="4">
        <f t="shared" si="54"/>
        <v>24.714507999999999</v>
      </c>
      <c r="K793" s="4">
        <f t="shared" si="55"/>
        <v>155.285492</v>
      </c>
      <c r="L793" s="3">
        <f t="shared" si="56"/>
        <v>7.278779237804029</v>
      </c>
    </row>
    <row r="794" spans="1:12" ht="20.100000000000001" customHeight="1" x14ac:dyDescent="0.25">
      <c r="A794" s="159" t="s">
        <v>271</v>
      </c>
      <c r="B794" s="2">
        <v>13</v>
      </c>
      <c r="C794" s="71">
        <v>47.668312</v>
      </c>
      <c r="D794" s="4">
        <v>74.054603999999998</v>
      </c>
      <c r="E794" s="4">
        <v>74.054603999999998</v>
      </c>
      <c r="F794" s="4"/>
      <c r="G794" s="4">
        <f t="shared" si="57"/>
        <v>26.386291999999997</v>
      </c>
      <c r="H794" s="4"/>
      <c r="I794" s="4" t="str">
        <f t="shared" si="53"/>
        <v>26,386292</v>
      </c>
      <c r="J794" s="4">
        <f t="shared" si="54"/>
        <v>26.386292000000001</v>
      </c>
      <c r="K794" s="4">
        <f t="shared" si="55"/>
        <v>153.613708</v>
      </c>
      <c r="L794" s="3">
        <f t="shared" si="56"/>
        <v>7.2631631531072305</v>
      </c>
    </row>
    <row r="795" spans="1:12" ht="20.100000000000001" customHeight="1" x14ac:dyDescent="0.25">
      <c r="A795" s="159" t="s">
        <v>271</v>
      </c>
      <c r="B795" s="2">
        <v>15</v>
      </c>
      <c r="C795" s="71">
        <v>4.5191379999999999</v>
      </c>
      <c r="D795" s="4">
        <v>75.068583000000004</v>
      </c>
      <c r="E795" s="4">
        <v>75.068583000000004</v>
      </c>
      <c r="F795" s="4"/>
      <c r="G795" s="4">
        <f t="shared" si="57"/>
        <v>70.549445000000006</v>
      </c>
      <c r="H795" s="4"/>
      <c r="I795" s="4" t="str">
        <f t="shared" si="53"/>
        <v>70,549445</v>
      </c>
      <c r="J795" s="4">
        <f t="shared" si="54"/>
        <v>70.549445000000006</v>
      </c>
      <c r="K795" s="4">
        <f t="shared" si="55"/>
        <v>109.45055499999999</v>
      </c>
      <c r="L795" s="3">
        <f t="shared" si="56"/>
        <v>6.7741354599054393</v>
      </c>
    </row>
    <row r="796" spans="1:12" ht="20.100000000000001" customHeight="1" x14ac:dyDescent="0.25">
      <c r="A796" s="159" t="s">
        <v>271</v>
      </c>
      <c r="B796" s="2">
        <v>15</v>
      </c>
      <c r="C796" s="71">
        <v>4.5191379999999999</v>
      </c>
      <c r="D796" s="4">
        <v>73.531244000000001</v>
      </c>
      <c r="E796" s="4">
        <v>73.531244000000001</v>
      </c>
      <c r="F796" s="4"/>
      <c r="G796" s="4">
        <f t="shared" si="57"/>
        <v>69.012106000000003</v>
      </c>
      <c r="H796" s="4"/>
      <c r="I796" s="4" t="str">
        <f t="shared" si="53"/>
        <v>69,012106</v>
      </c>
      <c r="J796" s="4">
        <f t="shared" si="54"/>
        <v>69.012106000000003</v>
      </c>
      <c r="K796" s="4">
        <f t="shared" si="55"/>
        <v>110.987894</v>
      </c>
      <c r="L796" s="3">
        <f t="shared" si="56"/>
        <v>6.7942585130290079</v>
      </c>
    </row>
    <row r="797" spans="1:12" ht="20.100000000000001" customHeight="1" x14ac:dyDescent="0.25">
      <c r="A797" s="159" t="s">
        <v>271</v>
      </c>
      <c r="B797" s="2">
        <v>15</v>
      </c>
      <c r="C797" s="71">
        <v>4.5191379999999999</v>
      </c>
      <c r="D797" s="4">
        <v>88.042811999999998</v>
      </c>
      <c r="E797" s="4">
        <v>88.042811999999998</v>
      </c>
      <c r="F797" s="4"/>
      <c r="G797" s="4">
        <f t="shared" si="57"/>
        <v>83.523674</v>
      </c>
      <c r="H797" s="4"/>
      <c r="I797" s="4" t="str">
        <f t="shared" si="53"/>
        <v>83,523674</v>
      </c>
      <c r="J797" s="4">
        <f t="shared" si="54"/>
        <v>83.523674</v>
      </c>
      <c r="K797" s="4">
        <f t="shared" si="55"/>
        <v>96.476326</v>
      </c>
      <c r="L797" s="3">
        <f t="shared" si="56"/>
        <v>6.5921030626300787</v>
      </c>
    </row>
    <row r="798" spans="1:12" ht="20.100000000000001" customHeight="1" x14ac:dyDescent="0.25">
      <c r="A798" s="159" t="s">
        <v>271</v>
      </c>
      <c r="B798" s="2">
        <v>15</v>
      </c>
      <c r="C798" s="71">
        <v>4.5191379999999999</v>
      </c>
      <c r="D798" s="4">
        <v>-31.968843</v>
      </c>
      <c r="E798" s="4"/>
      <c r="F798" s="4">
        <v>-31.968843</v>
      </c>
      <c r="G798" s="4"/>
      <c r="H798" s="4">
        <f>IF(C798&lt;0,F798-C798,F798-C798)</f>
        <v>-36.487980999999998</v>
      </c>
      <c r="I798" s="4" t="str">
        <f t="shared" si="53"/>
        <v>-36,487981</v>
      </c>
      <c r="J798" s="4">
        <f t="shared" si="54"/>
        <v>36.487980999999998</v>
      </c>
      <c r="K798" s="4">
        <f t="shared" si="55"/>
        <v>143.51201900000001</v>
      </c>
      <c r="L798" s="3">
        <f t="shared" si="56"/>
        <v>7.1650277561222531</v>
      </c>
    </row>
    <row r="799" spans="1:12" ht="20.100000000000001" customHeight="1" x14ac:dyDescent="0.25">
      <c r="A799" s="159" t="s">
        <v>271</v>
      </c>
      <c r="B799" s="2">
        <v>15</v>
      </c>
      <c r="C799" s="71">
        <v>4.5191379999999999</v>
      </c>
      <c r="D799" s="4">
        <v>-22.405408999999999</v>
      </c>
      <c r="E799" s="4"/>
      <c r="F799" s="4">
        <v>-22.405408999999999</v>
      </c>
      <c r="G799" s="4"/>
      <c r="H799" s="4">
        <f>IF(C799&lt;0,F799-C799,F799-C799)</f>
        <v>-26.924546999999997</v>
      </c>
      <c r="I799" s="4" t="str">
        <f t="shared" si="53"/>
        <v>-26,924547</v>
      </c>
      <c r="J799" s="4">
        <f t="shared" si="54"/>
        <v>26.924547</v>
      </c>
      <c r="K799" s="4">
        <f t="shared" si="55"/>
        <v>153.07545300000001</v>
      </c>
      <c r="L799" s="3">
        <f t="shared" si="56"/>
        <v>7.2580991422761914</v>
      </c>
    </row>
    <row r="800" spans="1:12" ht="20.100000000000001" customHeight="1" x14ac:dyDescent="0.25">
      <c r="A800" s="159" t="s">
        <v>271</v>
      </c>
      <c r="B800" s="2">
        <v>15</v>
      </c>
      <c r="C800" s="71">
        <v>4.5191379999999999</v>
      </c>
      <c r="D800" s="4">
        <v>20.950987999999999</v>
      </c>
      <c r="E800" s="4">
        <v>20.950987999999999</v>
      </c>
      <c r="F800" s="4"/>
      <c r="G800" s="4">
        <f>IF(C800&lt;0,E800-C800,E800-C800)</f>
        <v>16.431849999999997</v>
      </c>
      <c r="H800" s="4"/>
      <c r="I800" s="4" t="str">
        <f t="shared" si="53"/>
        <v>16,43185</v>
      </c>
      <c r="J800" s="4">
        <f t="shared" si="54"/>
        <v>16.431850000000001</v>
      </c>
      <c r="K800" s="4">
        <f t="shared" si="55"/>
        <v>163.56815</v>
      </c>
      <c r="L800" s="3">
        <f t="shared" si="56"/>
        <v>7.3537480437362976</v>
      </c>
    </row>
    <row r="801" spans="1:12" ht="20.100000000000001" customHeight="1" x14ac:dyDescent="0.25">
      <c r="A801" s="159" t="s">
        <v>271</v>
      </c>
      <c r="B801" s="2">
        <v>15</v>
      </c>
      <c r="C801" s="71">
        <v>4.5191379999999999</v>
      </c>
      <c r="D801" s="4">
        <v>17.472085</v>
      </c>
      <c r="E801" s="4">
        <v>17.472085</v>
      </c>
      <c r="F801" s="4"/>
      <c r="G801" s="4">
        <f>IF(C801&lt;0,E801-C801,E801-C801)</f>
        <v>12.952947</v>
      </c>
      <c r="H801" s="4"/>
      <c r="I801" s="4" t="str">
        <f t="shared" si="53"/>
        <v>12,952947</v>
      </c>
      <c r="J801" s="4">
        <f t="shared" si="54"/>
        <v>12.952947</v>
      </c>
      <c r="K801" s="4">
        <f t="shared" si="55"/>
        <v>167.04705300000001</v>
      </c>
      <c r="L801" s="3">
        <f t="shared" si="56"/>
        <v>7.3841107210271453</v>
      </c>
    </row>
    <row r="802" spans="1:12" ht="20.100000000000001" customHeight="1" x14ac:dyDescent="0.25">
      <c r="A802" s="159" t="s">
        <v>271</v>
      </c>
      <c r="B802" s="2">
        <v>16</v>
      </c>
      <c r="C802" s="71">
        <v>12.651532</v>
      </c>
      <c r="D802" s="4">
        <v>-76.124360999999993</v>
      </c>
      <c r="E802" s="4"/>
      <c r="F802" s="4">
        <v>-76.124360999999993</v>
      </c>
      <c r="G802" s="4"/>
      <c r="H802" s="4">
        <f>IF(C802&lt;0,F802-C802,F802-C802)</f>
        <v>-88.775892999999996</v>
      </c>
      <c r="I802" s="4" t="str">
        <f t="shared" si="53"/>
        <v>-88,775893</v>
      </c>
      <c r="J802" s="4">
        <f t="shared" si="54"/>
        <v>88.775892999999996</v>
      </c>
      <c r="K802" s="4">
        <f t="shared" si="55"/>
        <v>91.224107000000004</v>
      </c>
      <c r="L802" s="3">
        <f t="shared" si="56"/>
        <v>6.5113432181103583</v>
      </c>
    </row>
    <row r="803" spans="1:12" ht="20.100000000000001" customHeight="1" x14ac:dyDescent="0.25">
      <c r="A803" s="159" t="s">
        <v>271</v>
      </c>
      <c r="B803" s="2">
        <v>16</v>
      </c>
      <c r="C803" s="71">
        <v>12.651532</v>
      </c>
      <c r="D803" s="4">
        <v>-58.863028999999997</v>
      </c>
      <c r="E803" s="4"/>
      <c r="F803" s="4">
        <v>-58.863028999999997</v>
      </c>
      <c r="G803" s="4"/>
      <c r="H803" s="4">
        <f>IF(C803&lt;0,F803-C803,F803-C803)</f>
        <v>-71.514561</v>
      </c>
      <c r="I803" s="4" t="str">
        <f t="shared" si="53"/>
        <v>-71,514561</v>
      </c>
      <c r="J803" s="4">
        <f t="shared" si="54"/>
        <v>71.514561</v>
      </c>
      <c r="K803" s="4">
        <f t="shared" si="55"/>
        <v>108.485439</v>
      </c>
      <c r="L803" s="3">
        <f t="shared" si="56"/>
        <v>6.7613576057880662</v>
      </c>
    </row>
    <row r="804" spans="1:12" ht="20.100000000000001" customHeight="1" x14ac:dyDescent="0.25">
      <c r="A804" s="159" t="s">
        <v>271</v>
      </c>
      <c r="B804" s="2">
        <v>16</v>
      </c>
      <c r="C804" s="71">
        <v>12.651532</v>
      </c>
      <c r="D804" s="4">
        <v>72.650069000000002</v>
      </c>
      <c r="E804" s="4">
        <v>72.650069000000002</v>
      </c>
      <c r="F804" s="4"/>
      <c r="G804" s="4">
        <f>IF(C804&lt;0,E804-C804,E804-C804)</f>
        <v>59.998536999999999</v>
      </c>
      <c r="H804" s="4"/>
      <c r="I804" s="4" t="str">
        <f t="shared" si="53"/>
        <v>59,998537</v>
      </c>
      <c r="J804" s="4">
        <f t="shared" si="54"/>
        <v>59.998536999999999</v>
      </c>
      <c r="K804" s="4">
        <f t="shared" si="55"/>
        <v>120.001463</v>
      </c>
      <c r="L804" s="3">
        <f t="shared" si="56"/>
        <v>6.9069081843583406</v>
      </c>
    </row>
    <row r="805" spans="1:12" ht="20.100000000000001" customHeight="1" x14ac:dyDescent="0.25">
      <c r="A805" s="159" t="s">
        <v>271</v>
      </c>
      <c r="B805" s="2">
        <v>16</v>
      </c>
      <c r="C805" s="71">
        <v>12.651532</v>
      </c>
      <c r="D805" s="4">
        <v>-43.232173000000003</v>
      </c>
      <c r="E805" s="4"/>
      <c r="F805" s="4">
        <v>-43.232173000000003</v>
      </c>
      <c r="G805" s="4"/>
      <c r="H805" s="4">
        <f>IF(C805&lt;0,F805-C805,F805-C805)</f>
        <v>-55.883705000000006</v>
      </c>
      <c r="I805" s="4" t="str">
        <f t="shared" si="53"/>
        <v>-55,883705</v>
      </c>
      <c r="J805" s="4">
        <f t="shared" si="54"/>
        <v>55.883704999999999</v>
      </c>
      <c r="K805" s="4">
        <f t="shared" si="55"/>
        <v>124.11629500000001</v>
      </c>
      <c r="L805" s="3">
        <f t="shared" si="56"/>
        <v>6.9555487264550475</v>
      </c>
    </row>
    <row r="806" spans="1:12" ht="20.100000000000001" customHeight="1" x14ac:dyDescent="0.25">
      <c r="A806" s="159" t="s">
        <v>271</v>
      </c>
      <c r="B806" s="2">
        <v>16</v>
      </c>
      <c r="C806" s="71">
        <v>12.651532</v>
      </c>
      <c r="D806" s="4">
        <v>27.307974999999999</v>
      </c>
      <c r="E806" s="4">
        <v>27.307974999999999</v>
      </c>
      <c r="F806" s="4"/>
      <c r="G806" s="4">
        <f>IF(C806&lt;0,E806-C806,E806-C806)</f>
        <v>14.656442999999999</v>
      </c>
      <c r="H806" s="4"/>
      <c r="I806" s="4" t="str">
        <f t="shared" si="53"/>
        <v>14,656443</v>
      </c>
      <c r="J806" s="4">
        <f t="shared" si="54"/>
        <v>14.656442999999999</v>
      </c>
      <c r="K806" s="4">
        <f t="shared" si="55"/>
        <v>165.343557</v>
      </c>
      <c r="L806" s="3">
        <f t="shared" si="56"/>
        <v>7.3693230183986875</v>
      </c>
    </row>
    <row r="807" spans="1:12" ht="20.100000000000001" customHeight="1" x14ac:dyDescent="0.25">
      <c r="A807" s="159" t="s">
        <v>271</v>
      </c>
      <c r="B807" s="2">
        <v>16</v>
      </c>
      <c r="C807" s="71">
        <v>12.651532</v>
      </c>
      <c r="D807" s="4">
        <v>21.540976000000001</v>
      </c>
      <c r="E807" s="4">
        <v>21.540976000000001</v>
      </c>
      <c r="F807" s="4"/>
      <c r="G807" s="4">
        <f>IF(C807&lt;0,E807-C807,E807-C807)</f>
        <v>8.889444000000001</v>
      </c>
      <c r="H807" s="4"/>
      <c r="I807" s="4" t="str">
        <f t="shared" si="53"/>
        <v>8,889444</v>
      </c>
      <c r="J807" s="4">
        <f t="shared" si="54"/>
        <v>8.8894439999999992</v>
      </c>
      <c r="K807" s="4">
        <f t="shared" si="55"/>
        <v>171.110556</v>
      </c>
      <c r="L807" s="3">
        <f t="shared" si="56"/>
        <v>7.4187849538048125</v>
      </c>
    </row>
    <row r="808" spans="1:12" ht="20.100000000000001" customHeight="1" x14ac:dyDescent="0.25">
      <c r="A808" s="159" t="s">
        <v>271</v>
      </c>
      <c r="B808" s="2">
        <v>17</v>
      </c>
      <c r="C808" s="71">
        <v>-3.1615169999999999</v>
      </c>
      <c r="D808" s="4">
        <v>-77.042420000000007</v>
      </c>
      <c r="E808" s="4"/>
      <c r="F808" s="4">
        <v>-77.042420000000007</v>
      </c>
      <c r="G808" s="4"/>
      <c r="H808" s="4">
        <f>IF(C808&lt;0,F808-C808,F808-C808)</f>
        <v>-73.880903000000004</v>
      </c>
      <c r="I808" s="4" t="str">
        <f t="shared" si="53"/>
        <v>-73,880903</v>
      </c>
      <c r="J808" s="4">
        <f t="shared" si="54"/>
        <v>73.880903000000004</v>
      </c>
      <c r="K808" s="4">
        <f t="shared" si="55"/>
        <v>106.119097</v>
      </c>
      <c r="L808" s="3">
        <f t="shared" si="56"/>
        <v>6.7295404941708519</v>
      </c>
    </row>
    <row r="809" spans="1:12" ht="20.100000000000001" customHeight="1" x14ac:dyDescent="0.25">
      <c r="A809" s="159" t="s">
        <v>271</v>
      </c>
      <c r="B809" s="2">
        <v>17</v>
      </c>
      <c r="C809" s="71">
        <v>-3.1615169999999999</v>
      </c>
      <c r="D809" s="4">
        <v>69.247111000000004</v>
      </c>
      <c r="E809" s="4">
        <v>69.247111000000004</v>
      </c>
      <c r="F809" s="4"/>
      <c r="G809" s="4">
        <f>IF(C809&lt;0,E809-C809,E809-C809)</f>
        <v>72.408628000000007</v>
      </c>
      <c r="H809" s="4"/>
      <c r="I809" s="4" t="str">
        <f t="shared" si="53"/>
        <v>72,408628</v>
      </c>
      <c r="J809" s="4">
        <f t="shared" si="54"/>
        <v>72.408627999999993</v>
      </c>
      <c r="K809" s="4">
        <f t="shared" si="55"/>
        <v>107.59137200000001</v>
      </c>
      <c r="L809" s="3">
        <f t="shared" si="56"/>
        <v>6.7494185792687116</v>
      </c>
    </row>
    <row r="810" spans="1:12" ht="20.100000000000001" customHeight="1" x14ac:dyDescent="0.25">
      <c r="A810" s="159" t="s">
        <v>271</v>
      </c>
      <c r="B810" s="2">
        <v>17</v>
      </c>
      <c r="C810" s="71">
        <v>-3.1615169999999999</v>
      </c>
      <c r="D810" s="4">
        <v>65.825747000000007</v>
      </c>
      <c r="E810" s="4">
        <v>65.825747000000007</v>
      </c>
      <c r="F810" s="4"/>
      <c r="G810" s="4">
        <f>IF(C810&lt;0,E810-C810,E810-C810)</f>
        <v>68.98726400000001</v>
      </c>
      <c r="H810" s="4"/>
      <c r="I810" s="4" t="str">
        <f t="shared" si="53"/>
        <v>68,987264</v>
      </c>
      <c r="J810" s="4">
        <f t="shared" si="54"/>
        <v>68.987263999999996</v>
      </c>
      <c r="K810" s="4">
        <f t="shared" si="55"/>
        <v>111.012736</v>
      </c>
      <c r="L810" s="3">
        <f t="shared" si="56"/>
        <v>6.7945813898636835</v>
      </c>
    </row>
    <row r="811" spans="1:12" ht="20.100000000000001" customHeight="1" x14ac:dyDescent="0.25">
      <c r="A811" s="159" t="s">
        <v>271</v>
      </c>
      <c r="B811" s="2">
        <v>17</v>
      </c>
      <c r="C811" s="71">
        <v>-3.1615169999999999</v>
      </c>
      <c r="D811" s="4">
        <v>-88.152389999999997</v>
      </c>
      <c r="E811" s="4"/>
      <c r="F811" s="4">
        <v>-88.152389999999997</v>
      </c>
      <c r="G811" s="4"/>
      <c r="H811" s="4">
        <f>IF(C811&lt;0,F811-C811,F811-C811)</f>
        <v>-84.990872999999993</v>
      </c>
      <c r="I811" s="4" t="str">
        <f t="shared" si="53"/>
        <v>-84,990873</v>
      </c>
      <c r="J811" s="4">
        <f t="shared" si="54"/>
        <v>84.990872999999993</v>
      </c>
      <c r="K811" s="4">
        <f t="shared" si="55"/>
        <v>95.009127000000007</v>
      </c>
      <c r="L811" s="3">
        <f t="shared" si="56"/>
        <v>6.569994206700998</v>
      </c>
    </row>
    <row r="812" spans="1:12" ht="20.100000000000001" customHeight="1" x14ac:dyDescent="0.25">
      <c r="A812" s="159" t="s">
        <v>271</v>
      </c>
      <c r="B812" s="2">
        <v>17</v>
      </c>
      <c r="C812" s="71">
        <v>-3.1615169999999999</v>
      </c>
      <c r="D812" s="4">
        <v>-77.188513999999998</v>
      </c>
      <c r="E812" s="4"/>
      <c r="F812" s="4">
        <v>-77.188513999999998</v>
      </c>
      <c r="G812" s="4"/>
      <c r="H812" s="4">
        <f>IF(C812&lt;0,F812-C812,F812-C812)</f>
        <v>-74.026996999999994</v>
      </c>
      <c r="I812" s="4" t="str">
        <f t="shared" si="53"/>
        <v>-74,026997</v>
      </c>
      <c r="J812" s="4">
        <f t="shared" si="54"/>
        <v>74.026996999999994</v>
      </c>
      <c r="K812" s="4">
        <f t="shared" si="55"/>
        <v>105.97300300000001</v>
      </c>
      <c r="L812" s="3">
        <f t="shared" si="56"/>
        <v>6.7275529696695742</v>
      </c>
    </row>
    <row r="813" spans="1:12" ht="20.100000000000001" customHeight="1" x14ac:dyDescent="0.25">
      <c r="A813" s="159" t="s">
        <v>271</v>
      </c>
      <c r="B813" s="2">
        <v>17</v>
      </c>
      <c r="C813" s="71">
        <v>-3.1615169999999999</v>
      </c>
      <c r="D813" s="4">
        <v>-55.756813000000001</v>
      </c>
      <c r="E813" s="4"/>
      <c r="F813" s="4">
        <v>-55.756813000000001</v>
      </c>
      <c r="G813" s="4"/>
      <c r="H813" s="4">
        <f>IF(C813&lt;0,F813-C813,F813-C813)</f>
        <v>-52.595296000000005</v>
      </c>
      <c r="I813" s="4" t="str">
        <f t="shared" si="53"/>
        <v>-52,595296</v>
      </c>
      <c r="J813" s="4">
        <f t="shared" si="54"/>
        <v>52.595295999999998</v>
      </c>
      <c r="K813" s="4">
        <f t="shared" si="55"/>
        <v>127.40470400000001</v>
      </c>
      <c r="L813" s="3">
        <f t="shared" si="56"/>
        <v>6.9932747351255111</v>
      </c>
    </row>
    <row r="814" spans="1:12" ht="20.100000000000001" customHeight="1" x14ac:dyDescent="0.25">
      <c r="A814" s="159" t="s">
        <v>271</v>
      </c>
      <c r="B814" s="2">
        <v>17</v>
      </c>
      <c r="C814" s="71">
        <v>-3.1615169999999999</v>
      </c>
      <c r="D814" s="4">
        <v>56.410983000000002</v>
      </c>
      <c r="E814" s="4">
        <v>56.410983000000002</v>
      </c>
      <c r="F814" s="4"/>
      <c r="G814" s="4">
        <f>IF(C814&lt;0,E814-C814,E814-C814)</f>
        <v>59.572500000000005</v>
      </c>
      <c r="H814" s="4"/>
      <c r="I814" s="4" t="str">
        <f t="shared" si="53"/>
        <v>59,5725</v>
      </c>
      <c r="J814" s="4">
        <f t="shared" si="54"/>
        <v>59.572499999999998</v>
      </c>
      <c r="K814" s="4">
        <f t="shared" si="55"/>
        <v>120.42750000000001</v>
      </c>
      <c r="L814" s="3">
        <f t="shared" si="56"/>
        <v>6.912021063462249</v>
      </c>
    </row>
    <row r="815" spans="1:12" ht="20.100000000000001" customHeight="1" x14ac:dyDescent="0.25">
      <c r="A815" s="159" t="s">
        <v>271</v>
      </c>
      <c r="B815" s="2">
        <v>17</v>
      </c>
      <c r="C815" s="71">
        <v>-3.1615169999999999</v>
      </c>
      <c r="D815" s="4">
        <v>20.924502</v>
      </c>
      <c r="E815" s="4">
        <v>20.924502</v>
      </c>
      <c r="F815" s="4"/>
      <c r="G815" s="4">
        <f>IF(C815&lt;0,E815-C815,E815-C815)</f>
        <v>24.086019</v>
      </c>
      <c r="H815" s="4"/>
      <c r="I815" s="4" t="str">
        <f t="shared" si="53"/>
        <v>24,086019</v>
      </c>
      <c r="J815" s="4">
        <f t="shared" si="54"/>
        <v>24.086019</v>
      </c>
      <c r="K815" s="4">
        <f t="shared" si="55"/>
        <v>155.91398100000001</v>
      </c>
      <c r="L815" s="3">
        <f t="shared" si="56"/>
        <v>7.2846064918642446</v>
      </c>
    </row>
    <row r="816" spans="1:12" ht="20.100000000000001" customHeight="1" x14ac:dyDescent="0.25">
      <c r="A816" s="159" t="s">
        <v>271</v>
      </c>
      <c r="B816" s="2">
        <v>18</v>
      </c>
      <c r="C816" s="71">
        <v>-26.289214000000001</v>
      </c>
      <c r="D816" s="4">
        <v>-69.140737999999999</v>
      </c>
      <c r="E816" s="4"/>
      <c r="F816" s="4">
        <v>-69.140737999999999</v>
      </c>
      <c r="G816" s="4"/>
      <c r="H816" s="4">
        <f>IF(C816&lt;0,F816-C816,F816-C816)</f>
        <v>-42.851523999999998</v>
      </c>
      <c r="I816" s="4" t="str">
        <f t="shared" si="53"/>
        <v>-42,851524</v>
      </c>
      <c r="J816" s="4">
        <f t="shared" si="54"/>
        <v>42.851523999999998</v>
      </c>
      <c r="K816" s="4">
        <f t="shared" si="55"/>
        <v>137.14847600000002</v>
      </c>
      <c r="L816" s="3">
        <f t="shared" si="56"/>
        <v>7.0995947807581583</v>
      </c>
    </row>
    <row r="817" spans="1:12" ht="20.100000000000001" customHeight="1" x14ac:dyDescent="0.25">
      <c r="A817" s="159" t="s">
        <v>271</v>
      </c>
      <c r="B817" s="2">
        <v>18</v>
      </c>
      <c r="C817" s="71">
        <v>-26.289214000000001</v>
      </c>
      <c r="D817" s="4">
        <v>61.813803</v>
      </c>
      <c r="E817" s="4">
        <v>61.813803</v>
      </c>
      <c r="F817" s="4"/>
      <c r="G817" s="4">
        <f>IF(C817&lt;0,E817-C817,E817-C817)</f>
        <v>88.103016999999994</v>
      </c>
      <c r="H817" s="4"/>
      <c r="I817" s="4" t="str">
        <f t="shared" si="53"/>
        <v>88,103017</v>
      </c>
      <c r="J817" s="4">
        <f t="shared" si="54"/>
        <v>88.103016999999994</v>
      </c>
      <c r="K817" s="4">
        <f t="shared" si="55"/>
        <v>91.896983000000006</v>
      </c>
      <c r="L817" s="3">
        <f t="shared" si="56"/>
        <v>6.5219455931548156</v>
      </c>
    </row>
    <row r="818" spans="1:12" ht="20.100000000000001" customHeight="1" x14ac:dyDescent="0.25">
      <c r="A818" s="159" t="s">
        <v>271</v>
      </c>
      <c r="B818" s="2">
        <v>18</v>
      </c>
      <c r="C818" s="71">
        <v>-26.289214000000001</v>
      </c>
      <c r="D818" s="4">
        <v>-23.352080999999998</v>
      </c>
      <c r="E818" s="4"/>
      <c r="F818" s="4">
        <v>-23.352080999999998</v>
      </c>
      <c r="G818" s="4"/>
      <c r="H818" s="4">
        <f>IF(C818&lt;0,F818-C818,F818-C818)</f>
        <v>2.9371330000000029</v>
      </c>
      <c r="I818" s="4" t="str">
        <f t="shared" si="53"/>
        <v>2,937133</v>
      </c>
      <c r="J818" s="4">
        <f t="shared" si="54"/>
        <v>2.9371330000000002</v>
      </c>
      <c r="K818" s="4">
        <f t="shared" si="55"/>
        <v>177.06286700000001</v>
      </c>
      <c r="L818" s="3">
        <f t="shared" si="56"/>
        <v>7.4681178766698393</v>
      </c>
    </row>
    <row r="819" spans="1:12" ht="20.100000000000001" customHeight="1" x14ac:dyDescent="0.25">
      <c r="A819" s="159" t="s">
        <v>271</v>
      </c>
      <c r="B819" s="2">
        <v>18</v>
      </c>
      <c r="C819" s="71">
        <v>-26.289214000000001</v>
      </c>
      <c r="D819" s="4">
        <v>47.442414999999997</v>
      </c>
      <c r="E819" s="4">
        <v>47.442414999999997</v>
      </c>
      <c r="F819" s="4"/>
      <c r="G819" s="4">
        <f>IF(C819&lt;0,E819-C819,E819-C819)</f>
        <v>73.731628999999998</v>
      </c>
      <c r="H819" s="4"/>
      <c r="I819" s="4" t="str">
        <f t="shared" si="53"/>
        <v>73,731629</v>
      </c>
      <c r="J819" s="4">
        <f t="shared" si="54"/>
        <v>73.731628999999998</v>
      </c>
      <c r="K819" s="4">
        <f t="shared" si="55"/>
        <v>106.268371</v>
      </c>
      <c r="L819" s="3">
        <f t="shared" si="56"/>
        <v>6.731568456526845</v>
      </c>
    </row>
    <row r="820" spans="1:12" ht="20.100000000000001" customHeight="1" x14ac:dyDescent="0.25">
      <c r="A820" s="159" t="s">
        <v>271</v>
      </c>
      <c r="B820" s="2">
        <v>18</v>
      </c>
      <c r="C820" s="71">
        <v>-26.289214000000001</v>
      </c>
      <c r="D820" s="4">
        <v>44.206113999999999</v>
      </c>
      <c r="E820" s="4">
        <v>44.206113999999999</v>
      </c>
      <c r="F820" s="4"/>
      <c r="G820" s="4">
        <f>IF(C820&lt;0,E820-C820,E820-C820)</f>
        <v>70.495328000000001</v>
      </c>
      <c r="H820" s="4"/>
      <c r="I820" s="4" t="str">
        <f t="shared" si="53"/>
        <v>70,495328</v>
      </c>
      <c r="J820" s="4">
        <f t="shared" si="54"/>
        <v>70.495328000000001</v>
      </c>
      <c r="K820" s="4">
        <f t="shared" si="55"/>
        <v>109.504672</v>
      </c>
      <c r="L820" s="3">
        <f t="shared" si="56"/>
        <v>6.7748486132764487</v>
      </c>
    </row>
    <row r="821" spans="1:12" ht="20.100000000000001" customHeight="1" x14ac:dyDescent="0.25">
      <c r="A821" s="159" t="s">
        <v>271</v>
      </c>
      <c r="B821" s="2">
        <v>18</v>
      </c>
      <c r="C821" s="71">
        <v>-26.289214000000001</v>
      </c>
      <c r="D821" s="4">
        <v>9.4134139999999995</v>
      </c>
      <c r="E821" s="4">
        <v>9.4134139999999995</v>
      </c>
      <c r="F821" s="4"/>
      <c r="G821" s="4">
        <f>IF(C821&lt;0,E821-C821,E821-C821)</f>
        <v>35.702628000000004</v>
      </c>
      <c r="H821" s="4"/>
      <c r="I821" s="4" t="str">
        <f t="shared" si="53"/>
        <v>35,702628</v>
      </c>
      <c r="J821" s="4">
        <f t="shared" si="54"/>
        <v>35.702627999999997</v>
      </c>
      <c r="K821" s="4">
        <f t="shared" si="55"/>
        <v>144.297372</v>
      </c>
      <c r="L821" s="3">
        <f t="shared" si="56"/>
        <v>7.172901214918511</v>
      </c>
    </row>
    <row r="822" spans="1:12" ht="20.100000000000001" customHeight="1" x14ac:dyDescent="0.25">
      <c r="A822" s="159" t="s">
        <v>271</v>
      </c>
      <c r="B822" s="2">
        <v>18</v>
      </c>
      <c r="C822" s="71">
        <v>-26.289214000000001</v>
      </c>
      <c r="D822" s="4">
        <v>-16.886790999999999</v>
      </c>
      <c r="E822" s="4"/>
      <c r="F822" s="4">
        <v>-16.886790999999999</v>
      </c>
      <c r="G822" s="4"/>
      <c r="H822" s="4">
        <f>IF(C822&lt;0,F822-C822,F822-C822)</f>
        <v>9.4024230000000024</v>
      </c>
      <c r="I822" s="4" t="str">
        <f t="shared" si="53"/>
        <v>9,402423</v>
      </c>
      <c r="J822" s="4">
        <f t="shared" si="54"/>
        <v>9.4024230000000006</v>
      </c>
      <c r="K822" s="4">
        <f t="shared" si="55"/>
        <v>170.597577</v>
      </c>
      <c r="L822" s="3">
        <f t="shared" si="56"/>
        <v>7.4144533459566713</v>
      </c>
    </row>
    <row r="823" spans="1:12" ht="20.100000000000001" customHeight="1" x14ac:dyDescent="0.25">
      <c r="A823" s="159" t="s">
        <v>271</v>
      </c>
      <c r="B823" s="2">
        <v>19</v>
      </c>
      <c r="C823" s="71">
        <v>4.3493339999999998</v>
      </c>
      <c r="D823" s="4">
        <v>80.604534000000001</v>
      </c>
      <c r="E823" s="4">
        <v>80.604534000000001</v>
      </c>
      <c r="F823" s="4"/>
      <c r="G823" s="4">
        <f t="shared" ref="G823:G828" si="58">IF(C823&lt;0,E823-C823,E823-C823)</f>
        <v>76.255200000000002</v>
      </c>
      <c r="H823" s="4"/>
      <c r="I823" s="4" t="str">
        <f t="shared" si="53"/>
        <v>76,2552</v>
      </c>
      <c r="J823" s="4">
        <f t="shared" si="54"/>
        <v>76.255200000000002</v>
      </c>
      <c r="K823" s="4">
        <f t="shared" si="55"/>
        <v>103.7448</v>
      </c>
      <c r="L823" s="3">
        <f t="shared" si="56"/>
        <v>6.6968952158514314</v>
      </c>
    </row>
    <row r="824" spans="1:12" ht="20.100000000000001" customHeight="1" x14ac:dyDescent="0.25">
      <c r="A824" s="159" t="s">
        <v>271</v>
      </c>
      <c r="B824" s="2">
        <v>19</v>
      </c>
      <c r="C824" s="71">
        <v>4.3493339999999998</v>
      </c>
      <c r="D824" s="4">
        <v>84.701435000000004</v>
      </c>
      <c r="E824" s="4">
        <v>84.701435000000004</v>
      </c>
      <c r="F824" s="4"/>
      <c r="G824" s="4">
        <f t="shared" si="58"/>
        <v>80.352101000000005</v>
      </c>
      <c r="H824" s="4"/>
      <c r="I824" s="4" t="str">
        <f t="shared" si="53"/>
        <v>80,352101</v>
      </c>
      <c r="J824" s="4">
        <f t="shared" si="54"/>
        <v>80.352101000000005</v>
      </c>
      <c r="K824" s="4">
        <f t="shared" si="55"/>
        <v>99.647898999999995</v>
      </c>
      <c r="L824" s="3">
        <f t="shared" si="56"/>
        <v>6.6387674821470304</v>
      </c>
    </row>
    <row r="825" spans="1:12" ht="20.100000000000001" customHeight="1" x14ac:dyDescent="0.25">
      <c r="A825" s="159" t="s">
        <v>271</v>
      </c>
      <c r="B825" s="2">
        <v>19</v>
      </c>
      <c r="C825" s="71">
        <v>4.3493339999999998</v>
      </c>
      <c r="D825" s="4">
        <v>72.106290999999999</v>
      </c>
      <c r="E825" s="4">
        <v>72.106290999999999</v>
      </c>
      <c r="F825" s="4"/>
      <c r="G825" s="4">
        <f t="shared" si="58"/>
        <v>67.756957</v>
      </c>
      <c r="H825" s="4"/>
      <c r="I825" s="4" t="str">
        <f t="shared" si="53"/>
        <v>67,756957</v>
      </c>
      <c r="J825" s="4">
        <f t="shared" si="54"/>
        <v>67.756957</v>
      </c>
      <c r="K825" s="4">
        <f t="shared" si="55"/>
        <v>112.243043</v>
      </c>
      <c r="L825" s="3">
        <f t="shared" si="56"/>
        <v>6.8104822170089223</v>
      </c>
    </row>
    <row r="826" spans="1:12" ht="20.100000000000001" customHeight="1" x14ac:dyDescent="0.25">
      <c r="A826" s="159" t="s">
        <v>271</v>
      </c>
      <c r="B826" s="2">
        <v>19</v>
      </c>
      <c r="C826" s="71">
        <v>4.3493339999999998</v>
      </c>
      <c r="D826" s="4">
        <v>57.423943000000001</v>
      </c>
      <c r="E826" s="4">
        <v>57.423943000000001</v>
      </c>
      <c r="F826" s="4"/>
      <c r="G826" s="4">
        <f t="shared" si="58"/>
        <v>53.074609000000002</v>
      </c>
      <c r="H826" s="4"/>
      <c r="I826" s="4" t="str">
        <f t="shared" si="53"/>
        <v>53,074609</v>
      </c>
      <c r="J826" s="4">
        <f t="shared" si="54"/>
        <v>53.074609000000002</v>
      </c>
      <c r="K826" s="4">
        <f t="shared" si="55"/>
        <v>126.92539099999999</v>
      </c>
      <c r="L826" s="3">
        <f t="shared" si="56"/>
        <v>6.9878368941431637</v>
      </c>
    </row>
    <row r="827" spans="1:12" ht="20.100000000000001" customHeight="1" x14ac:dyDescent="0.25">
      <c r="A827" s="159" t="s">
        <v>271</v>
      </c>
      <c r="B827" s="2">
        <v>19</v>
      </c>
      <c r="C827" s="71">
        <v>4.3493339999999998</v>
      </c>
      <c r="D827" s="4">
        <v>52.891702000000002</v>
      </c>
      <c r="E827" s="4">
        <v>52.891702000000002</v>
      </c>
      <c r="F827" s="4"/>
      <c r="G827" s="4">
        <f t="shared" si="58"/>
        <v>48.542368000000003</v>
      </c>
      <c r="H827" s="4"/>
      <c r="I827" s="4" t="str">
        <f t="shared" si="53"/>
        <v>48,542368</v>
      </c>
      <c r="J827" s="4">
        <f t="shared" si="54"/>
        <v>48.542368000000003</v>
      </c>
      <c r="K827" s="4">
        <f t="shared" si="55"/>
        <v>131.45763199999999</v>
      </c>
      <c r="L827" s="3">
        <f t="shared" si="56"/>
        <v>7.0384540923158854</v>
      </c>
    </row>
    <row r="828" spans="1:12" ht="20.100000000000001" customHeight="1" x14ac:dyDescent="0.25">
      <c r="A828" s="159" t="s">
        <v>271</v>
      </c>
      <c r="B828" s="2">
        <v>19</v>
      </c>
      <c r="C828" s="71">
        <v>4.3493339999999998</v>
      </c>
      <c r="D828" s="4">
        <v>8.3420939999999995</v>
      </c>
      <c r="E828" s="4">
        <v>8.3420939999999995</v>
      </c>
      <c r="F828" s="4"/>
      <c r="G828" s="4">
        <f t="shared" si="58"/>
        <v>3.9927599999999996</v>
      </c>
      <c r="H828" s="4"/>
      <c r="I828" s="4" t="str">
        <f t="shared" si="53"/>
        <v>3,99276</v>
      </c>
      <c r="J828" s="4">
        <f t="shared" si="54"/>
        <v>3.9927600000000001</v>
      </c>
      <c r="K828" s="4">
        <f t="shared" si="55"/>
        <v>176.00724</v>
      </c>
      <c r="L828" s="3">
        <f t="shared" si="56"/>
        <v>7.459490964644484</v>
      </c>
    </row>
    <row r="829" spans="1:12" ht="20.100000000000001" customHeight="1" x14ac:dyDescent="0.25">
      <c r="A829" s="159" t="s">
        <v>271</v>
      </c>
      <c r="B829" s="2">
        <v>19</v>
      </c>
      <c r="C829" s="71">
        <v>4.3493339999999998</v>
      </c>
      <c r="D829" s="4">
        <v>-12.283955000000001</v>
      </c>
      <c r="E829" s="4"/>
      <c r="F829" s="4">
        <v>-12.283955000000001</v>
      </c>
      <c r="G829" s="4"/>
      <c r="H829" s="4">
        <f>IF(C829&lt;0,F829-C829,F829-C829)</f>
        <v>-16.633289000000001</v>
      </c>
      <c r="I829" s="4" t="str">
        <f t="shared" si="53"/>
        <v>-16,633289</v>
      </c>
      <c r="J829" s="4">
        <f t="shared" si="54"/>
        <v>16.633289000000001</v>
      </c>
      <c r="K829" s="4">
        <f t="shared" si="55"/>
        <v>163.36671100000001</v>
      </c>
      <c r="L829" s="3">
        <f t="shared" si="56"/>
        <v>7.3519702273099394</v>
      </c>
    </row>
    <row r="830" spans="1:12" ht="20.100000000000001" customHeight="1" x14ac:dyDescent="0.25">
      <c r="A830" s="159" t="s">
        <v>271</v>
      </c>
      <c r="B830" s="2">
        <v>19</v>
      </c>
      <c r="C830" s="71">
        <v>4.3493339999999998</v>
      </c>
      <c r="D830" s="4">
        <v>-83.341909000000001</v>
      </c>
      <c r="E830" s="4"/>
      <c r="F830" s="4">
        <v>-83.341909000000001</v>
      </c>
      <c r="G830" s="4"/>
      <c r="H830" s="4">
        <f>IF(C830&lt;0,F830-C830,F830-C830)</f>
        <v>-87.691243</v>
      </c>
      <c r="I830" s="4" t="str">
        <f t="shared" ref="I830:I890" si="59">CONCATENATE(G830,H830)</f>
        <v>-87,691243</v>
      </c>
      <c r="J830" s="4">
        <f>ABS(I830)</f>
        <v>87.691243</v>
      </c>
      <c r="K830" s="4">
        <f t="shared" si="55"/>
        <v>92.308757</v>
      </c>
      <c r="L830" s="3">
        <f t="shared" si="56"/>
        <v>6.528395612543874</v>
      </c>
    </row>
    <row r="831" spans="1:12" ht="20.100000000000001" customHeight="1" x14ac:dyDescent="0.25">
      <c r="A831" s="159" t="s">
        <v>271</v>
      </c>
      <c r="B831" s="2">
        <v>19</v>
      </c>
      <c r="C831" s="71">
        <v>4.3493339999999998</v>
      </c>
      <c r="D831" s="4">
        <v>-25.848144999999999</v>
      </c>
      <c r="E831" s="4"/>
      <c r="F831" s="4">
        <v>-25.848144999999999</v>
      </c>
      <c r="G831" s="4"/>
      <c r="H831" s="4">
        <f>IF(C831&lt;0,F831-C831,F831-C831)</f>
        <v>-30.197478999999998</v>
      </c>
      <c r="I831" s="4" t="str">
        <f t="shared" si="59"/>
        <v>-30,197479</v>
      </c>
      <c r="J831" s="4">
        <f>ABS(I831)</f>
        <v>30.197479000000001</v>
      </c>
      <c r="K831" s="4">
        <f t="shared" si="55"/>
        <v>149.80252100000001</v>
      </c>
      <c r="L831" s="3">
        <f t="shared" si="56"/>
        <v>7.2269180926341026</v>
      </c>
    </row>
    <row r="832" spans="1:12" ht="20.100000000000001" customHeight="1" x14ac:dyDescent="0.25">
      <c r="A832" s="159" t="s">
        <v>271</v>
      </c>
      <c r="B832" s="2">
        <v>19</v>
      </c>
      <c r="C832" s="71">
        <v>4.3493339999999998</v>
      </c>
      <c r="D832" s="4">
        <v>-20.586668</v>
      </c>
      <c r="E832" s="4"/>
      <c r="F832" s="4">
        <v>-20.586668</v>
      </c>
      <c r="G832" s="4"/>
      <c r="H832" s="4">
        <f>IF(C832&lt;0,F832-C832,F832-C832)</f>
        <v>-24.936001999999998</v>
      </c>
      <c r="I832" s="4" t="str">
        <f t="shared" si="59"/>
        <v>-24,936002</v>
      </c>
      <c r="J832" s="4">
        <f>ABS(I832)</f>
        <v>24.936001999999998</v>
      </c>
      <c r="K832" s="4">
        <f t="shared" si="55"/>
        <v>155.063998</v>
      </c>
      <c r="L832" s="3">
        <f t="shared" si="56"/>
        <v>7.276719957154711</v>
      </c>
    </row>
    <row r="833" spans="1:12" ht="20.100000000000001" customHeight="1" x14ac:dyDescent="0.25">
      <c r="A833" s="159" t="s">
        <v>271</v>
      </c>
      <c r="B833" s="2">
        <v>20</v>
      </c>
      <c r="C833" s="71">
        <v>16.877441000000001</v>
      </c>
      <c r="D833" s="4">
        <v>81.533033000000003</v>
      </c>
      <c r="E833" s="4">
        <v>81.533033000000003</v>
      </c>
      <c r="F833" s="4"/>
      <c r="G833" s="4">
        <f>IF(C833&lt;0,E833-C833,E833-C833)</f>
        <v>64.655591999999999</v>
      </c>
      <c r="H833" s="4"/>
      <c r="I833" s="4" t="str">
        <f t="shared" si="59"/>
        <v>64,655592</v>
      </c>
      <c r="J833" s="4">
        <f t="shared" ref="J833:J893" si="60">ABS(I833)</f>
        <v>64.655591999999999</v>
      </c>
      <c r="K833" s="4">
        <f t="shared" si="55"/>
        <v>115.344408</v>
      </c>
      <c r="L833" s="3">
        <f t="shared" si="56"/>
        <v>6.8498042523458897</v>
      </c>
    </row>
    <row r="834" spans="1:12" ht="20.100000000000001" customHeight="1" x14ac:dyDescent="0.25">
      <c r="A834" s="159" t="s">
        <v>271</v>
      </c>
      <c r="B834" s="2">
        <v>20</v>
      </c>
      <c r="C834" s="71">
        <v>16.877441000000001</v>
      </c>
      <c r="D834" s="4">
        <v>-10.183562999999999</v>
      </c>
      <c r="E834" s="4"/>
      <c r="F834" s="4">
        <v>-10.183562999999999</v>
      </c>
      <c r="G834" s="4"/>
      <c r="H834" s="4">
        <f>IF(C834&lt;0,F834-C834,F834-C834)</f>
        <v>-27.061004000000001</v>
      </c>
      <c r="I834" s="4" t="str">
        <f t="shared" si="59"/>
        <v>-27,061004</v>
      </c>
      <c r="J834" s="4">
        <f t="shared" si="60"/>
        <v>27.061004000000001</v>
      </c>
      <c r="K834" s="4">
        <f t="shared" si="55"/>
        <v>152.938996</v>
      </c>
      <c r="L834" s="3">
        <f t="shared" si="56"/>
        <v>7.2568124981266342</v>
      </c>
    </row>
    <row r="835" spans="1:12" ht="20.100000000000001" customHeight="1" x14ac:dyDescent="0.25">
      <c r="A835" s="159" t="s">
        <v>271</v>
      </c>
      <c r="B835" s="2">
        <v>20</v>
      </c>
      <c r="C835" s="71">
        <v>16.877441000000001</v>
      </c>
      <c r="D835" s="4">
        <v>79.037310000000005</v>
      </c>
      <c r="E835" s="4">
        <v>79.037310000000005</v>
      </c>
      <c r="F835" s="4"/>
      <c r="G835" s="4">
        <f>IF(C835&lt;0,E835-C835,E835-C835)</f>
        <v>62.159869</v>
      </c>
      <c r="H835" s="4"/>
      <c r="I835" s="4" t="str">
        <f t="shared" si="59"/>
        <v>62,159869</v>
      </c>
      <c r="J835" s="4">
        <f t="shared" si="60"/>
        <v>62.159869</v>
      </c>
      <c r="K835" s="4">
        <f t="shared" ref="K835:K898" si="61">180-J835</f>
        <v>117.840131</v>
      </c>
      <c r="L835" s="3">
        <f t="shared" ref="L835:L898" si="62">LOG(K835,2)</f>
        <v>6.8806871290709113</v>
      </c>
    </row>
    <row r="836" spans="1:12" ht="20.100000000000001" customHeight="1" x14ac:dyDescent="0.25">
      <c r="A836" s="159" t="s">
        <v>271</v>
      </c>
      <c r="B836" s="2">
        <v>20</v>
      </c>
      <c r="C836" s="71">
        <v>16.877441000000001</v>
      </c>
      <c r="D836" s="4">
        <v>21.377469000000001</v>
      </c>
      <c r="E836" s="4">
        <v>21.377469000000001</v>
      </c>
      <c r="F836" s="4"/>
      <c r="G836" s="4">
        <f>IF(C836&lt;0,E836-C836,E836-C836)</f>
        <v>4.5000280000000004</v>
      </c>
      <c r="H836" s="4"/>
      <c r="I836" s="4" t="str">
        <f t="shared" si="59"/>
        <v>4,500028</v>
      </c>
      <c r="J836" s="4">
        <f t="shared" si="60"/>
        <v>4.5000280000000004</v>
      </c>
      <c r="K836" s="4">
        <f t="shared" si="61"/>
        <v>175.49997200000001</v>
      </c>
      <c r="L836" s="3">
        <f t="shared" si="62"/>
        <v>7.4553269901309749</v>
      </c>
    </row>
    <row r="837" spans="1:12" ht="20.100000000000001" customHeight="1" x14ac:dyDescent="0.25">
      <c r="A837" s="159" t="s">
        <v>271</v>
      </c>
      <c r="B837" s="2">
        <v>20</v>
      </c>
      <c r="C837" s="71">
        <v>16.877441000000001</v>
      </c>
      <c r="D837" s="4">
        <v>39.911740000000002</v>
      </c>
      <c r="E837" s="4">
        <v>39.911740000000002</v>
      </c>
      <c r="F837" s="4"/>
      <c r="G837" s="4">
        <f>IF(C837&lt;0,E837-C837,E837-C837)</f>
        <v>23.034299000000001</v>
      </c>
      <c r="H837" s="4"/>
      <c r="I837" s="4" t="str">
        <f t="shared" si="59"/>
        <v>23,034299</v>
      </c>
      <c r="J837" s="4">
        <f t="shared" si="60"/>
        <v>23.034299000000001</v>
      </c>
      <c r="K837" s="4">
        <f t="shared" si="61"/>
        <v>156.965701</v>
      </c>
      <c r="L837" s="3">
        <f t="shared" si="62"/>
        <v>7.2943055361327387</v>
      </c>
    </row>
    <row r="838" spans="1:12" ht="20.100000000000001" customHeight="1" x14ac:dyDescent="0.25">
      <c r="A838" s="159" t="s">
        <v>271</v>
      </c>
      <c r="B838" s="2">
        <v>20</v>
      </c>
      <c r="C838" s="71">
        <v>16.877441000000001</v>
      </c>
      <c r="D838" s="4">
        <v>81.954948000000002</v>
      </c>
      <c r="E838" s="4">
        <v>81.954948000000002</v>
      </c>
      <c r="F838" s="4"/>
      <c r="G838" s="4">
        <f>IF(C838&lt;0,E838-C838,E838-C838)</f>
        <v>65.077506999999997</v>
      </c>
      <c r="H838" s="4"/>
      <c r="I838" s="4" t="str">
        <f t="shared" si="59"/>
        <v>65,077507</v>
      </c>
      <c r="J838" s="4">
        <f t="shared" si="60"/>
        <v>65.077506999999997</v>
      </c>
      <c r="K838" s="4">
        <f t="shared" si="61"/>
        <v>114.922493</v>
      </c>
      <c r="L838" s="3">
        <f t="shared" si="62"/>
        <v>6.8445173843095395</v>
      </c>
    </row>
    <row r="839" spans="1:12" ht="20.100000000000001" customHeight="1" x14ac:dyDescent="0.25">
      <c r="A839" s="159" t="s">
        <v>271</v>
      </c>
      <c r="B839" s="2">
        <v>21</v>
      </c>
      <c r="C839" s="71">
        <v>9.2516280000000002</v>
      </c>
      <c r="D839" s="4">
        <v>77.515241000000003</v>
      </c>
      <c r="E839" s="4">
        <v>77.515241000000003</v>
      </c>
      <c r="F839" s="4"/>
      <c r="G839" s="4">
        <f>IF(C839&lt;0,E839-C839,E839-C839)</f>
        <v>68.263613000000007</v>
      </c>
      <c r="H839" s="4"/>
      <c r="I839" s="4" t="str">
        <f t="shared" si="59"/>
        <v>68,263613</v>
      </c>
      <c r="J839" s="4">
        <f t="shared" si="60"/>
        <v>68.263613000000007</v>
      </c>
      <c r="K839" s="4">
        <f t="shared" si="61"/>
        <v>111.73638699999999</v>
      </c>
      <c r="L839" s="3">
        <f t="shared" si="62"/>
        <v>6.8039552663386536</v>
      </c>
    </row>
    <row r="840" spans="1:12" ht="20.100000000000001" customHeight="1" x14ac:dyDescent="0.25">
      <c r="A840" s="159" t="s">
        <v>271</v>
      </c>
      <c r="B840" s="2">
        <v>21</v>
      </c>
      <c r="C840" s="71">
        <v>9.2516280000000002</v>
      </c>
      <c r="D840" s="4">
        <v>-26.994685</v>
      </c>
      <c r="E840" s="4"/>
      <c r="F840" s="4">
        <v>-26.994685</v>
      </c>
      <c r="G840" s="4"/>
      <c r="H840" s="4">
        <f>IF(C840&lt;0,F840-C840,F840-C840)</f>
        <v>-36.246313000000001</v>
      </c>
      <c r="I840" s="4" t="str">
        <f t="shared" si="59"/>
        <v>-36,246313</v>
      </c>
      <c r="J840" s="4">
        <f t="shared" si="60"/>
        <v>36.246313000000001</v>
      </c>
      <c r="K840" s="4">
        <f t="shared" si="61"/>
        <v>143.75368700000001</v>
      </c>
      <c r="L840" s="3">
        <f t="shared" si="62"/>
        <v>7.1674551486032261</v>
      </c>
    </row>
    <row r="841" spans="1:12" ht="20.100000000000001" customHeight="1" x14ac:dyDescent="0.25">
      <c r="A841" s="159" t="s">
        <v>271</v>
      </c>
      <c r="B841" s="2">
        <v>21</v>
      </c>
      <c r="C841" s="71">
        <v>9.2516280000000002</v>
      </c>
      <c r="D841" s="4">
        <v>87.064327000000006</v>
      </c>
      <c r="E841" s="4">
        <v>87.064327000000006</v>
      </c>
      <c r="F841" s="4"/>
      <c r="G841" s="4">
        <f>IF(C841&lt;0,E841-C841,E841-C841)</f>
        <v>77.812699000000009</v>
      </c>
      <c r="H841" s="4"/>
      <c r="I841" s="4" t="str">
        <f t="shared" si="59"/>
        <v>77,812699</v>
      </c>
      <c r="J841" s="4">
        <f t="shared" si="60"/>
        <v>77.812698999999995</v>
      </c>
      <c r="K841" s="4">
        <f t="shared" si="61"/>
        <v>102.18730100000001</v>
      </c>
      <c r="L841" s="3">
        <f t="shared" si="62"/>
        <v>6.6750721108775046</v>
      </c>
    </row>
    <row r="842" spans="1:12" ht="20.100000000000001" customHeight="1" x14ac:dyDescent="0.25">
      <c r="A842" s="159" t="s">
        <v>271</v>
      </c>
      <c r="B842" s="2">
        <v>21</v>
      </c>
      <c r="C842" s="71">
        <v>9.2516280000000002</v>
      </c>
      <c r="D842" s="4">
        <v>-26.306964000000001</v>
      </c>
      <c r="E842" s="4"/>
      <c r="F842" s="4">
        <v>-26.306964000000001</v>
      </c>
      <c r="G842" s="4"/>
      <c r="H842" s="4">
        <f>IF(C842&lt;0,F842-C842,F842-C842)</f>
        <v>-35.558592000000004</v>
      </c>
      <c r="I842" s="4" t="str">
        <f t="shared" si="59"/>
        <v>-35,558592</v>
      </c>
      <c r="J842" s="4">
        <f t="shared" si="60"/>
        <v>35.558591999999997</v>
      </c>
      <c r="K842" s="4">
        <f t="shared" si="61"/>
        <v>144.441408</v>
      </c>
      <c r="L842" s="3">
        <f t="shared" si="62"/>
        <v>7.1743405784854426</v>
      </c>
    </row>
    <row r="843" spans="1:12" ht="20.100000000000001" customHeight="1" x14ac:dyDescent="0.25">
      <c r="A843" s="159" t="s">
        <v>271</v>
      </c>
      <c r="B843" s="2">
        <v>21</v>
      </c>
      <c r="C843" s="71">
        <v>9.2516280000000002</v>
      </c>
      <c r="D843" s="4">
        <v>58.352950999999997</v>
      </c>
      <c r="E843" s="4">
        <v>58.352950999999997</v>
      </c>
      <c r="F843" s="4"/>
      <c r="G843" s="4">
        <f>IF(C843&lt;0,E843-C843,E843-C843)</f>
        <v>49.101322999999994</v>
      </c>
      <c r="H843" s="4"/>
      <c r="I843" s="4" t="str">
        <f t="shared" si="59"/>
        <v>49,101323</v>
      </c>
      <c r="J843" s="4">
        <f t="shared" si="60"/>
        <v>49.101323000000001</v>
      </c>
      <c r="K843" s="4">
        <f t="shared" si="61"/>
        <v>130.89867699999999</v>
      </c>
      <c r="L843" s="3">
        <f t="shared" si="62"/>
        <v>7.0323067057348485</v>
      </c>
    </row>
    <row r="844" spans="1:12" ht="20.100000000000001" customHeight="1" x14ac:dyDescent="0.25">
      <c r="A844" s="159" t="s">
        <v>271</v>
      </c>
      <c r="B844" s="2">
        <v>23</v>
      </c>
      <c r="C844" s="71">
        <v>-6.0027330000000001</v>
      </c>
      <c r="D844" s="4">
        <v>-79.676663000000005</v>
      </c>
      <c r="E844" s="4"/>
      <c r="F844" s="4">
        <v>-79.676663000000005</v>
      </c>
      <c r="G844" s="4"/>
      <c r="H844" s="4">
        <f>IF(C844&lt;0,F844-C844,F844-C844)</f>
        <v>-73.673929999999999</v>
      </c>
      <c r="I844" s="4" t="str">
        <f t="shared" si="59"/>
        <v>-73,67393</v>
      </c>
      <c r="J844" s="4">
        <f t="shared" si="60"/>
        <v>73.673929999999999</v>
      </c>
      <c r="K844" s="4">
        <f t="shared" si="61"/>
        <v>106.32607</v>
      </c>
      <c r="L844" s="3">
        <f t="shared" si="62"/>
        <v>6.7323515632046735</v>
      </c>
    </row>
    <row r="845" spans="1:12" ht="20.100000000000001" customHeight="1" x14ac:dyDescent="0.25">
      <c r="A845" s="159" t="s">
        <v>271</v>
      </c>
      <c r="B845" s="2">
        <v>23</v>
      </c>
      <c r="C845" s="71">
        <v>-6.0027330000000001</v>
      </c>
      <c r="D845" s="4">
        <v>-63.301341000000001</v>
      </c>
      <c r="E845" s="4"/>
      <c r="F845" s="4">
        <v>-63.301341000000001</v>
      </c>
      <c r="G845" s="4"/>
      <c r="H845" s="4">
        <f>IF(C845&lt;0,F845-C845,F845-C845)</f>
        <v>-57.298608000000002</v>
      </c>
      <c r="I845" s="4" t="str">
        <f t="shared" si="59"/>
        <v>-57,298608</v>
      </c>
      <c r="J845" s="4">
        <f t="shared" si="60"/>
        <v>57.298608000000002</v>
      </c>
      <c r="K845" s="4">
        <f t="shared" si="61"/>
        <v>122.701392</v>
      </c>
      <c r="L845" s="3">
        <f t="shared" si="62"/>
        <v>6.9390078056875684</v>
      </c>
    </row>
    <row r="846" spans="1:12" ht="20.100000000000001" customHeight="1" x14ac:dyDescent="0.25">
      <c r="A846" s="159" t="s">
        <v>271</v>
      </c>
      <c r="B846" s="2">
        <v>23</v>
      </c>
      <c r="C846" s="71">
        <v>-6.0027330000000001</v>
      </c>
      <c r="D846" s="4">
        <v>54.262824999999999</v>
      </c>
      <c r="E846" s="4">
        <v>54.262824999999999</v>
      </c>
      <c r="F846" s="4"/>
      <c r="G846" s="4">
        <f>IF(C846&lt;0,E846-C846,E846-C846)</f>
        <v>60.265557999999999</v>
      </c>
      <c r="H846" s="4"/>
      <c r="I846" s="4" t="str">
        <f t="shared" si="59"/>
        <v>60,265558</v>
      </c>
      <c r="J846" s="4">
        <f t="shared" si="60"/>
        <v>60.265557999999999</v>
      </c>
      <c r="K846" s="4">
        <f t="shared" si="61"/>
        <v>119.734442</v>
      </c>
      <c r="L846" s="3">
        <f t="shared" si="62"/>
        <v>6.9036943976557099</v>
      </c>
    </row>
    <row r="847" spans="1:12" ht="20.100000000000001" customHeight="1" x14ac:dyDescent="0.25">
      <c r="A847" s="159" t="s">
        <v>271</v>
      </c>
      <c r="B847" s="2">
        <v>23</v>
      </c>
      <c r="C847" s="71">
        <v>-6.0027330000000001</v>
      </c>
      <c r="D847" s="4">
        <v>43.257559000000001</v>
      </c>
      <c r="E847" s="4">
        <v>43.257559000000001</v>
      </c>
      <c r="F847" s="4"/>
      <c r="G847" s="4">
        <f>IF(C847&lt;0,E847-C847,E847-C847)</f>
        <v>49.260292</v>
      </c>
      <c r="H847" s="4"/>
      <c r="I847" s="4" t="str">
        <f t="shared" si="59"/>
        <v>49,260292</v>
      </c>
      <c r="J847" s="4">
        <f t="shared" si="60"/>
        <v>49.260292</v>
      </c>
      <c r="K847" s="4">
        <f t="shared" si="61"/>
        <v>130.73970800000001</v>
      </c>
      <c r="L847" s="3">
        <f t="shared" si="62"/>
        <v>7.0305535698853276</v>
      </c>
    </row>
    <row r="848" spans="1:12" ht="20.100000000000001" customHeight="1" x14ac:dyDescent="0.25">
      <c r="A848" s="159" t="s">
        <v>271</v>
      </c>
      <c r="B848" s="2">
        <v>24</v>
      </c>
      <c r="C848" s="71">
        <v>-6.0612719999999998</v>
      </c>
      <c r="D848" s="4">
        <v>-50.096677999999997</v>
      </c>
      <c r="E848" s="4"/>
      <c r="F848" s="4">
        <v>-50.096677999999997</v>
      </c>
      <c r="G848" s="4"/>
      <c r="H848" s="4">
        <f>IF(C848&lt;0,F848-C848,F848-C848)</f>
        <v>-44.035405999999995</v>
      </c>
      <c r="I848" s="4" t="str">
        <f t="shared" si="59"/>
        <v>-44,035406</v>
      </c>
      <c r="J848" s="4">
        <f t="shared" si="60"/>
        <v>44.035406000000002</v>
      </c>
      <c r="K848" s="4">
        <f t="shared" si="61"/>
        <v>135.96459400000001</v>
      </c>
      <c r="L848" s="3">
        <f t="shared" si="62"/>
        <v>7.0870872036707935</v>
      </c>
    </row>
    <row r="849" spans="1:12" ht="20.100000000000001" customHeight="1" x14ac:dyDescent="0.25">
      <c r="A849" s="159" t="s">
        <v>271</v>
      </c>
      <c r="B849" s="2">
        <v>24</v>
      </c>
      <c r="C849" s="71">
        <v>-6.0612719999999998</v>
      </c>
      <c r="D849" s="4">
        <v>50.860827999999998</v>
      </c>
      <c r="E849" s="4">
        <v>50.860827999999998</v>
      </c>
      <c r="F849" s="4"/>
      <c r="G849" s="4">
        <f>IF(C849&lt;0,E849-C849,E849-C849)</f>
        <v>56.9221</v>
      </c>
      <c r="H849" s="4"/>
      <c r="I849" s="4" t="str">
        <f t="shared" si="59"/>
        <v>56,9221</v>
      </c>
      <c r="J849" s="4">
        <f t="shared" si="60"/>
        <v>56.9221</v>
      </c>
      <c r="K849" s="4">
        <f t="shared" si="61"/>
        <v>123.0779</v>
      </c>
      <c r="L849" s="3">
        <f t="shared" si="62"/>
        <v>6.9434279229800717</v>
      </c>
    </row>
    <row r="850" spans="1:12" ht="20.100000000000001" customHeight="1" x14ac:dyDescent="0.25">
      <c r="A850" s="159" t="s">
        <v>271</v>
      </c>
      <c r="B850" s="2">
        <v>24</v>
      </c>
      <c r="C850" s="71">
        <v>-6.0612719999999998</v>
      </c>
      <c r="D850" s="4">
        <v>-81.306702000000001</v>
      </c>
      <c r="E850" s="4"/>
      <c r="F850" s="4">
        <v>-81.306702000000001</v>
      </c>
      <c r="G850" s="4"/>
      <c r="H850" s="4">
        <f>IF(C850&lt;0,F850-C850,F850-C850)</f>
        <v>-75.245429999999999</v>
      </c>
      <c r="I850" s="4" t="str">
        <f t="shared" si="59"/>
        <v>-75,24543</v>
      </c>
      <c r="J850" s="4">
        <f t="shared" si="60"/>
        <v>75.245429999999999</v>
      </c>
      <c r="K850" s="4">
        <f t="shared" si="61"/>
        <v>104.75457</v>
      </c>
      <c r="L850" s="3">
        <f t="shared" si="62"/>
        <v>6.7108693737711409</v>
      </c>
    </row>
    <row r="851" spans="1:12" ht="20.100000000000001" customHeight="1" x14ac:dyDescent="0.25">
      <c r="A851" s="159" t="s">
        <v>271</v>
      </c>
      <c r="B851" s="2">
        <v>24</v>
      </c>
      <c r="C851" s="71">
        <v>-6.0612719999999998</v>
      </c>
      <c r="D851" s="4">
        <v>38.354165999999999</v>
      </c>
      <c r="E851" s="4">
        <v>38.354165999999999</v>
      </c>
      <c r="F851" s="4"/>
      <c r="G851" s="4">
        <f>IF(C851&lt;0,E851-C851,E851-C851)</f>
        <v>44.415438000000002</v>
      </c>
      <c r="H851" s="4"/>
      <c r="I851" s="4" t="str">
        <f t="shared" si="59"/>
        <v>44,415438</v>
      </c>
      <c r="J851" s="4">
        <f t="shared" si="60"/>
        <v>44.415438000000002</v>
      </c>
      <c r="K851" s="4">
        <f t="shared" si="61"/>
        <v>135.58456200000001</v>
      </c>
      <c r="L851" s="3">
        <f t="shared" si="62"/>
        <v>7.0830491087063221</v>
      </c>
    </row>
    <row r="852" spans="1:12" ht="20.100000000000001" customHeight="1" x14ac:dyDescent="0.25">
      <c r="A852" s="159" t="s">
        <v>271</v>
      </c>
      <c r="B852" s="2">
        <v>24</v>
      </c>
      <c r="C852" s="71">
        <v>-6.0612719999999998</v>
      </c>
      <c r="D852" s="4">
        <v>17.826162</v>
      </c>
      <c r="E852" s="4">
        <v>17.826162</v>
      </c>
      <c r="F852" s="4"/>
      <c r="G852" s="4">
        <f>IF(C852&lt;0,E852-C852,E852-C852)</f>
        <v>23.887433999999999</v>
      </c>
      <c r="H852" s="4"/>
      <c r="I852" s="4" t="str">
        <f t="shared" si="59"/>
        <v>23,887434</v>
      </c>
      <c r="J852" s="4">
        <f t="shared" si="60"/>
        <v>23.887433999999999</v>
      </c>
      <c r="K852" s="4">
        <f t="shared" si="61"/>
        <v>156.11256600000002</v>
      </c>
      <c r="L852" s="3">
        <f t="shared" si="62"/>
        <v>7.2864428589050076</v>
      </c>
    </row>
    <row r="853" spans="1:12" ht="20.100000000000001" customHeight="1" x14ac:dyDescent="0.25">
      <c r="A853" s="159" t="s">
        <v>271</v>
      </c>
      <c r="B853" s="2">
        <v>24</v>
      </c>
      <c r="C853" s="71">
        <v>-6.0612719999999998</v>
      </c>
      <c r="D853" s="4">
        <v>-88.290186000000006</v>
      </c>
      <c r="E853" s="4"/>
      <c r="F853" s="4">
        <v>-88.290186000000006</v>
      </c>
      <c r="G853" s="4"/>
      <c r="H853" s="4">
        <f>IF(C853&lt;0,F853-C853,F853-C853)</f>
        <v>-82.228914000000003</v>
      </c>
      <c r="I853" s="4" t="str">
        <f t="shared" si="59"/>
        <v>-82,228914</v>
      </c>
      <c r="J853" s="4">
        <f t="shared" si="60"/>
        <v>82.228914000000003</v>
      </c>
      <c r="K853" s="4">
        <f t="shared" si="61"/>
        <v>97.771085999999997</v>
      </c>
      <c r="L853" s="3">
        <f t="shared" si="62"/>
        <v>6.6113359726222249</v>
      </c>
    </row>
    <row r="854" spans="1:12" ht="20.100000000000001" customHeight="1" x14ac:dyDescent="0.25">
      <c r="A854" s="159" t="s">
        <v>271</v>
      </c>
      <c r="B854" s="2">
        <v>25</v>
      </c>
      <c r="C854" s="71">
        <v>-6.1118319999999997</v>
      </c>
      <c r="D854" s="4">
        <v>72.982714000000001</v>
      </c>
      <c r="E854" s="4">
        <v>72.982714000000001</v>
      </c>
      <c r="F854" s="4"/>
      <c r="G854" s="4">
        <f>IF(C854&lt;0,E854-C854,E854-C854)</f>
        <v>79.094546000000008</v>
      </c>
      <c r="H854" s="4"/>
      <c r="I854" s="4" t="str">
        <f t="shared" si="59"/>
        <v>79,094546</v>
      </c>
      <c r="J854" s="4">
        <f t="shared" si="60"/>
        <v>79.094545999999994</v>
      </c>
      <c r="K854" s="4">
        <f t="shared" si="61"/>
        <v>100.90545400000001</v>
      </c>
      <c r="L854" s="3">
        <f t="shared" si="62"/>
        <v>6.6568603448542945</v>
      </c>
    </row>
    <row r="855" spans="1:12" ht="20.100000000000001" customHeight="1" x14ac:dyDescent="0.25">
      <c r="A855" s="159" t="s">
        <v>271</v>
      </c>
      <c r="B855" s="2">
        <v>25</v>
      </c>
      <c r="C855" s="71">
        <v>-6.1118319999999997</v>
      </c>
      <c r="D855" s="4">
        <v>-88.264295000000004</v>
      </c>
      <c r="E855" s="4"/>
      <c r="F855" s="4">
        <v>-88.264295000000004</v>
      </c>
      <c r="G855" s="4"/>
      <c r="H855" s="4">
        <f>IF(C855&lt;0,F855-C855,F855-C855)</f>
        <v>-82.152463000000012</v>
      </c>
      <c r="I855" s="4" t="str">
        <f t="shared" si="59"/>
        <v>-82,152463</v>
      </c>
      <c r="J855" s="4">
        <f t="shared" si="60"/>
        <v>82.152462999999997</v>
      </c>
      <c r="K855" s="4">
        <f t="shared" si="61"/>
        <v>97.847537000000003</v>
      </c>
      <c r="L855" s="3">
        <f t="shared" si="62"/>
        <v>6.6124636309452915</v>
      </c>
    </row>
    <row r="856" spans="1:12" ht="20.100000000000001" customHeight="1" x14ac:dyDescent="0.25">
      <c r="A856" s="159" t="s">
        <v>271</v>
      </c>
      <c r="B856" s="2">
        <v>25</v>
      </c>
      <c r="C856" s="71">
        <v>-6.1118319999999997</v>
      </c>
      <c r="D856" s="4">
        <v>-38.728923000000002</v>
      </c>
      <c r="E856" s="4"/>
      <c r="F856" s="4">
        <v>-38.728923000000002</v>
      </c>
      <c r="G856" s="4"/>
      <c r="H856" s="4">
        <f>IF(C856&lt;0,F856-C856,F856-C856)</f>
        <v>-32.617091000000002</v>
      </c>
      <c r="I856" s="4" t="str">
        <f t="shared" si="59"/>
        <v>-32,617091</v>
      </c>
      <c r="J856" s="4">
        <f t="shared" si="60"/>
        <v>32.617091000000002</v>
      </c>
      <c r="K856" s="4">
        <f t="shared" si="61"/>
        <v>147.38290899999998</v>
      </c>
      <c r="L856" s="3">
        <f t="shared" si="62"/>
        <v>7.2034254243125435</v>
      </c>
    </row>
    <row r="857" spans="1:12" ht="20.100000000000001" customHeight="1" x14ac:dyDescent="0.25">
      <c r="A857" s="159" t="s">
        <v>271</v>
      </c>
      <c r="B857" s="2">
        <v>25</v>
      </c>
      <c r="C857" s="71">
        <v>-6.1118319999999997</v>
      </c>
      <c r="D857" s="4">
        <v>52.459916</v>
      </c>
      <c r="E857" s="4">
        <v>52.459916</v>
      </c>
      <c r="F857" s="4"/>
      <c r="G857" s="4">
        <f>IF(C857&lt;0,E857-C857,E857-C857)</f>
        <v>58.571747999999999</v>
      </c>
      <c r="H857" s="4"/>
      <c r="I857" s="4" t="str">
        <f t="shared" si="59"/>
        <v>58,571748</v>
      </c>
      <c r="J857" s="4">
        <f t="shared" si="60"/>
        <v>58.571747999999999</v>
      </c>
      <c r="K857" s="4">
        <f t="shared" si="61"/>
        <v>121.428252</v>
      </c>
      <c r="L857" s="3">
        <f t="shared" si="62"/>
        <v>6.9239603138258667</v>
      </c>
    </row>
    <row r="858" spans="1:12" ht="20.100000000000001" customHeight="1" x14ac:dyDescent="0.25">
      <c r="A858" s="159" t="s">
        <v>271</v>
      </c>
      <c r="B858" s="2">
        <v>25</v>
      </c>
      <c r="C858" s="71">
        <v>-6.1118319999999997</v>
      </c>
      <c r="D858" s="4">
        <v>32.944299000000001</v>
      </c>
      <c r="E858" s="4">
        <v>32.944299000000001</v>
      </c>
      <c r="F858" s="4"/>
      <c r="G858" s="4">
        <f>IF(C858&lt;0,E858-C858,E858-C858)</f>
        <v>39.056131000000001</v>
      </c>
      <c r="H858" s="4"/>
      <c r="I858" s="4" t="str">
        <f t="shared" si="59"/>
        <v>39,056131</v>
      </c>
      <c r="J858" s="4">
        <f t="shared" si="60"/>
        <v>39.056131000000001</v>
      </c>
      <c r="K858" s="4">
        <f t="shared" si="61"/>
        <v>140.94386900000001</v>
      </c>
      <c r="L858" s="3">
        <f t="shared" si="62"/>
        <v>7.138976912410457</v>
      </c>
    </row>
    <row r="859" spans="1:12" ht="20.100000000000001" customHeight="1" x14ac:dyDescent="0.25">
      <c r="A859" s="159" t="s">
        <v>271</v>
      </c>
      <c r="B859" s="2">
        <v>25</v>
      </c>
      <c r="C859" s="71">
        <v>-6.1118319999999997</v>
      </c>
      <c r="D859" s="4">
        <v>31.838311999999998</v>
      </c>
      <c r="E859" s="4">
        <v>31.838311999999998</v>
      </c>
      <c r="F859" s="4"/>
      <c r="G859" s="4">
        <f>IF(C859&lt;0,E859-C859,E859-C859)</f>
        <v>37.950143999999995</v>
      </c>
      <c r="H859" s="4"/>
      <c r="I859" s="4" t="str">
        <f t="shared" si="59"/>
        <v>37,950144</v>
      </c>
      <c r="J859" s="4">
        <f t="shared" si="60"/>
        <v>37.950144000000002</v>
      </c>
      <c r="K859" s="4">
        <f t="shared" si="61"/>
        <v>142.04985600000001</v>
      </c>
      <c r="L859" s="3">
        <f t="shared" si="62"/>
        <v>7.1502535588017126</v>
      </c>
    </row>
    <row r="860" spans="1:12" ht="20.100000000000001" customHeight="1" x14ac:dyDescent="0.25">
      <c r="A860" s="159" t="s">
        <v>271</v>
      </c>
      <c r="B860" s="2">
        <v>25</v>
      </c>
      <c r="C860" s="71">
        <v>-6.1118319999999997</v>
      </c>
      <c r="D860" s="4">
        <v>-43.646808</v>
      </c>
      <c r="E860" s="4"/>
      <c r="F860" s="4">
        <v>-43.646808</v>
      </c>
      <c r="G860" s="4"/>
      <c r="H860" s="4">
        <f>IF(C860&lt;0,F860-C860,F860-C860)</f>
        <v>-37.534976</v>
      </c>
      <c r="I860" s="4" t="str">
        <f t="shared" si="59"/>
        <v>-37,534976</v>
      </c>
      <c r="J860" s="4">
        <f t="shared" si="60"/>
        <v>37.534976</v>
      </c>
      <c r="K860" s="4">
        <f t="shared" si="61"/>
        <v>142.465024</v>
      </c>
      <c r="L860" s="3">
        <f t="shared" si="62"/>
        <v>7.1544639624182809</v>
      </c>
    </row>
    <row r="861" spans="1:12" ht="20.100000000000001" customHeight="1" x14ac:dyDescent="0.25">
      <c r="A861" s="159" t="s">
        <v>271</v>
      </c>
      <c r="B861" s="2">
        <v>26</v>
      </c>
      <c r="C861" s="71">
        <v>-28.18459</v>
      </c>
      <c r="D861" s="4">
        <v>40.732106999999999</v>
      </c>
      <c r="E861" s="4">
        <v>40.732106999999999</v>
      </c>
      <c r="F861" s="4"/>
      <c r="G861" s="4">
        <f>IF(C861&lt;0,E861-C861,E861-C861)</f>
        <v>68.916696999999999</v>
      </c>
      <c r="H861" s="4"/>
      <c r="I861" s="4" t="str">
        <f t="shared" si="59"/>
        <v>68,916697</v>
      </c>
      <c r="J861" s="4">
        <f t="shared" si="60"/>
        <v>68.916696999999999</v>
      </c>
      <c r="K861" s="4">
        <f t="shared" si="61"/>
        <v>111.083303</v>
      </c>
      <c r="L861" s="3">
        <f t="shared" si="62"/>
        <v>6.7954981704135289</v>
      </c>
    </row>
    <row r="862" spans="1:12" ht="20.100000000000001" customHeight="1" x14ac:dyDescent="0.25">
      <c r="A862" s="159" t="s">
        <v>271</v>
      </c>
      <c r="B862" s="2">
        <v>26</v>
      </c>
      <c r="C862" s="71">
        <v>-28.18459</v>
      </c>
      <c r="D862" s="4">
        <v>-88.667779999999993</v>
      </c>
      <c r="E862" s="4"/>
      <c r="F862" s="4">
        <v>-88.667779999999993</v>
      </c>
      <c r="G862" s="4"/>
      <c r="H862" s="4">
        <f>IF(C862&lt;0,F862-C862,F862-C862)</f>
        <v>-60.483189999999993</v>
      </c>
      <c r="I862" s="4" t="str">
        <f t="shared" si="59"/>
        <v>-60,48319</v>
      </c>
      <c r="J862" s="4">
        <f t="shared" si="60"/>
        <v>60.48319</v>
      </c>
      <c r="K862" s="4">
        <f t="shared" si="61"/>
        <v>119.51680999999999</v>
      </c>
      <c r="L862" s="3">
        <f t="shared" si="62"/>
        <v>6.9010697368348106</v>
      </c>
    </row>
    <row r="863" spans="1:12" ht="20.100000000000001" customHeight="1" x14ac:dyDescent="0.25">
      <c r="A863" s="159" t="s">
        <v>271</v>
      </c>
      <c r="B863" s="2">
        <v>26</v>
      </c>
      <c r="C863" s="71">
        <v>-28.18459</v>
      </c>
      <c r="D863" s="4">
        <v>21.898192999999999</v>
      </c>
      <c r="E863" s="4">
        <v>21.898192999999999</v>
      </c>
      <c r="F863" s="4"/>
      <c r="G863" s="4">
        <f>IF(C863&lt;0,E863-C863,E863-C863)</f>
        <v>50.082782999999999</v>
      </c>
      <c r="H863" s="4"/>
      <c r="I863" s="4" t="str">
        <f t="shared" si="59"/>
        <v>50,082783</v>
      </c>
      <c r="J863" s="4">
        <f t="shared" si="60"/>
        <v>50.082782999999999</v>
      </c>
      <c r="K863" s="4">
        <f t="shared" si="61"/>
        <v>129.91721699999999</v>
      </c>
      <c r="L863" s="3">
        <f t="shared" si="62"/>
        <v>7.0214488232902088</v>
      </c>
    </row>
    <row r="864" spans="1:12" ht="20.100000000000001" customHeight="1" x14ac:dyDescent="0.25">
      <c r="A864" s="159" t="s">
        <v>271</v>
      </c>
      <c r="B864" s="2">
        <v>26</v>
      </c>
      <c r="C864" s="71">
        <v>-28.18459</v>
      </c>
      <c r="D864" s="4">
        <v>5.8560140000000001</v>
      </c>
      <c r="E864" s="4">
        <v>5.8560140000000001</v>
      </c>
      <c r="F864" s="4"/>
      <c r="G864" s="4">
        <f>IF(C864&lt;0,E864-C864,E864-C864)</f>
        <v>34.040604000000002</v>
      </c>
      <c r="H864" s="4"/>
      <c r="I864" s="4" t="str">
        <f t="shared" si="59"/>
        <v>34,040604</v>
      </c>
      <c r="J864" s="4">
        <f t="shared" si="60"/>
        <v>34.040604000000002</v>
      </c>
      <c r="K864" s="4">
        <f t="shared" si="61"/>
        <v>145.959396</v>
      </c>
      <c r="L864" s="3">
        <f t="shared" si="62"/>
        <v>7.189423275752155</v>
      </c>
    </row>
    <row r="865" spans="1:12" ht="20.100000000000001" customHeight="1" x14ac:dyDescent="0.25">
      <c r="A865" s="159" t="s">
        <v>271</v>
      </c>
      <c r="B865" s="2">
        <v>26</v>
      </c>
      <c r="C865" s="71">
        <v>-28.18459</v>
      </c>
      <c r="D865" s="4">
        <v>-3.76898</v>
      </c>
      <c r="E865" s="4"/>
      <c r="F865" s="4">
        <v>-3.76898</v>
      </c>
      <c r="G865" s="4"/>
      <c r="H865" s="4">
        <f t="shared" ref="H865:H870" si="63">IF(C865&lt;0,F865-C865,F865-C865)</f>
        <v>24.415610000000001</v>
      </c>
      <c r="I865" s="4" t="str">
        <f t="shared" si="59"/>
        <v>24,41561</v>
      </c>
      <c r="J865" s="4">
        <f t="shared" si="60"/>
        <v>24.415610000000001</v>
      </c>
      <c r="K865" s="4">
        <f t="shared" si="61"/>
        <v>155.58438999999998</v>
      </c>
      <c r="L865" s="3">
        <f t="shared" si="62"/>
        <v>7.2815535097433948</v>
      </c>
    </row>
    <row r="866" spans="1:12" ht="20.100000000000001" customHeight="1" x14ac:dyDescent="0.25">
      <c r="A866" s="159" t="s">
        <v>271</v>
      </c>
      <c r="B866" s="2">
        <v>26</v>
      </c>
      <c r="C866" s="71">
        <v>-28.18459</v>
      </c>
      <c r="D866" s="4">
        <v>-45</v>
      </c>
      <c r="E866" s="4"/>
      <c r="F866" s="4">
        <v>-45</v>
      </c>
      <c r="G866" s="4"/>
      <c r="H866" s="4">
        <f t="shared" si="63"/>
        <v>-16.81541</v>
      </c>
      <c r="I866" s="4" t="str">
        <f t="shared" si="59"/>
        <v>-16,81541</v>
      </c>
      <c r="J866" s="4">
        <f t="shared" si="60"/>
        <v>16.81541</v>
      </c>
      <c r="K866" s="4">
        <f t="shared" si="61"/>
        <v>163.18459000000001</v>
      </c>
      <c r="L866" s="3">
        <f t="shared" si="62"/>
        <v>7.3503610155874401</v>
      </c>
    </row>
    <row r="867" spans="1:12" ht="20.100000000000001" customHeight="1" x14ac:dyDescent="0.25">
      <c r="A867" s="159" t="s">
        <v>271</v>
      </c>
      <c r="B867" s="2">
        <v>26</v>
      </c>
      <c r="C867" s="71">
        <v>-28.18459</v>
      </c>
      <c r="D867" s="4">
        <v>-87.924090000000007</v>
      </c>
      <c r="E867" s="4"/>
      <c r="F867" s="4">
        <v>-87.924090000000007</v>
      </c>
      <c r="G867" s="4"/>
      <c r="H867" s="4">
        <f t="shared" si="63"/>
        <v>-59.739500000000007</v>
      </c>
      <c r="I867" s="4" t="str">
        <f t="shared" si="59"/>
        <v>-59,7395</v>
      </c>
      <c r="J867" s="4">
        <f t="shared" si="60"/>
        <v>59.7395</v>
      </c>
      <c r="K867" s="4">
        <f t="shared" si="61"/>
        <v>120.26050000000001</v>
      </c>
      <c r="L867" s="3">
        <f t="shared" si="62"/>
        <v>6.9100190516420383</v>
      </c>
    </row>
    <row r="868" spans="1:12" ht="20.100000000000001" customHeight="1" x14ac:dyDescent="0.25">
      <c r="A868" s="159" t="s">
        <v>271</v>
      </c>
      <c r="B868" s="2">
        <v>26</v>
      </c>
      <c r="C868" s="71">
        <v>-28.18459</v>
      </c>
      <c r="D868" s="4">
        <v>-70.484127000000001</v>
      </c>
      <c r="E868" s="4"/>
      <c r="F868" s="4">
        <v>-70.484127000000001</v>
      </c>
      <c r="G868" s="4"/>
      <c r="H868" s="4">
        <f t="shared" si="63"/>
        <v>-42.299537000000001</v>
      </c>
      <c r="I868" s="4" t="str">
        <f t="shared" si="59"/>
        <v>-42,299537</v>
      </c>
      <c r="J868" s="4">
        <f t="shared" si="60"/>
        <v>42.299537000000001</v>
      </c>
      <c r="K868" s="4">
        <f t="shared" si="61"/>
        <v>137.70046300000001</v>
      </c>
      <c r="L868" s="3">
        <f t="shared" si="62"/>
        <v>7.1053896001312689</v>
      </c>
    </row>
    <row r="869" spans="1:12" ht="20.100000000000001" customHeight="1" x14ac:dyDescent="0.25">
      <c r="A869" s="159" t="s">
        <v>271</v>
      </c>
      <c r="B869" s="2">
        <v>26</v>
      </c>
      <c r="C869" s="71">
        <v>-28.18459</v>
      </c>
      <c r="D869" s="4">
        <v>-73.176788999999999</v>
      </c>
      <c r="E869" s="4"/>
      <c r="F869" s="4">
        <v>-73.176788999999999</v>
      </c>
      <c r="G869" s="4"/>
      <c r="H869" s="4">
        <f t="shared" si="63"/>
        <v>-44.992198999999999</v>
      </c>
      <c r="I869" s="4" t="str">
        <f t="shared" si="59"/>
        <v>-44,992199</v>
      </c>
      <c r="J869" s="4">
        <f t="shared" si="60"/>
        <v>44.992198999999999</v>
      </c>
      <c r="K869" s="4">
        <f t="shared" si="61"/>
        <v>135.007801</v>
      </c>
      <c r="L869" s="3">
        <f t="shared" si="62"/>
        <v>7.0768989610423558</v>
      </c>
    </row>
    <row r="870" spans="1:12" ht="20.100000000000001" customHeight="1" x14ac:dyDescent="0.25">
      <c r="A870" s="159" t="s">
        <v>271</v>
      </c>
      <c r="B870" s="2">
        <v>27</v>
      </c>
      <c r="C870" s="71">
        <v>-21.624603</v>
      </c>
      <c r="D870" s="4">
        <v>-81.817476999999997</v>
      </c>
      <c r="E870" s="4"/>
      <c r="F870" s="4">
        <v>-81.817476999999997</v>
      </c>
      <c r="G870" s="4"/>
      <c r="H870" s="4">
        <f t="shared" si="63"/>
        <v>-60.192873999999996</v>
      </c>
      <c r="I870" s="4" t="str">
        <f t="shared" si="59"/>
        <v>-60,192874</v>
      </c>
      <c r="J870" s="4">
        <f t="shared" si="60"/>
        <v>60.192874000000003</v>
      </c>
      <c r="K870" s="4">
        <f t="shared" si="61"/>
        <v>119.807126</v>
      </c>
      <c r="L870" s="3">
        <f t="shared" si="62"/>
        <v>6.9045699104148994</v>
      </c>
    </row>
    <row r="871" spans="1:12" ht="20.100000000000001" customHeight="1" x14ac:dyDescent="0.25">
      <c r="A871" s="159" t="s">
        <v>271</v>
      </c>
      <c r="B871" s="2">
        <v>27</v>
      </c>
      <c r="C871" s="71">
        <v>-21.624603</v>
      </c>
      <c r="D871" s="4">
        <v>49.367575000000002</v>
      </c>
      <c r="E871" s="4">
        <v>49.367575000000002</v>
      </c>
      <c r="F871" s="4"/>
      <c r="G871" s="4">
        <f>IF(C871&lt;0,E871-C871,E871-C871)</f>
        <v>70.992177999999996</v>
      </c>
      <c r="H871" s="4"/>
      <c r="I871" s="4" t="str">
        <f t="shared" si="59"/>
        <v>70,992178</v>
      </c>
      <c r="J871" s="4">
        <f t="shared" si="60"/>
        <v>70.992177999999996</v>
      </c>
      <c r="K871" s="4">
        <f t="shared" si="61"/>
        <v>109.007822</v>
      </c>
      <c r="L871" s="3">
        <f t="shared" si="62"/>
        <v>6.7682878509762263</v>
      </c>
    </row>
    <row r="872" spans="1:12" ht="20.100000000000001" customHeight="1" x14ac:dyDescent="0.25">
      <c r="A872" s="159" t="s">
        <v>271</v>
      </c>
      <c r="B872" s="2">
        <v>27</v>
      </c>
      <c r="C872" s="71">
        <v>-21.624603</v>
      </c>
      <c r="D872" s="4">
        <v>-86.185924999999997</v>
      </c>
      <c r="E872" s="4"/>
      <c r="F872" s="4">
        <v>-86.185924999999997</v>
      </c>
      <c r="G872" s="4"/>
      <c r="H872" s="4">
        <f>IF(C872&lt;0,F872-C872,F872-C872)</f>
        <v>-64.56132199999999</v>
      </c>
      <c r="I872" s="4" t="str">
        <f t="shared" si="59"/>
        <v>-64,561322</v>
      </c>
      <c r="J872" s="4">
        <f t="shared" si="60"/>
        <v>64.561322000000004</v>
      </c>
      <c r="K872" s="4">
        <f t="shared" si="61"/>
        <v>115.438678</v>
      </c>
      <c r="L872" s="3">
        <f t="shared" si="62"/>
        <v>6.8509828731142139</v>
      </c>
    </row>
    <row r="873" spans="1:12" ht="20.100000000000001" customHeight="1" x14ac:dyDescent="0.25">
      <c r="A873" s="159" t="s">
        <v>271</v>
      </c>
      <c r="B873" s="2">
        <v>27</v>
      </c>
      <c r="C873" s="71">
        <v>-21.624603</v>
      </c>
      <c r="D873" s="4">
        <v>40.179234000000001</v>
      </c>
      <c r="E873" s="4">
        <v>40.179234000000001</v>
      </c>
      <c r="F873" s="4"/>
      <c r="G873" s="4">
        <f>IF(C873&lt;0,E873-C873,E873-C873)</f>
        <v>61.803837000000001</v>
      </c>
      <c r="H873" s="4"/>
      <c r="I873" s="4" t="str">
        <f t="shared" si="59"/>
        <v>61,803837</v>
      </c>
      <c r="J873" s="4">
        <f t="shared" si="60"/>
        <v>61.803837000000001</v>
      </c>
      <c r="K873" s="4">
        <f t="shared" si="61"/>
        <v>118.196163</v>
      </c>
      <c r="L873" s="3">
        <f t="shared" si="62"/>
        <v>6.8850393918661243</v>
      </c>
    </row>
    <row r="874" spans="1:12" ht="20.100000000000001" customHeight="1" x14ac:dyDescent="0.25">
      <c r="A874" s="159" t="s">
        <v>271</v>
      </c>
      <c r="B874" s="2">
        <v>27</v>
      </c>
      <c r="C874" s="71">
        <v>-21.624603</v>
      </c>
      <c r="D874" s="4">
        <v>-30.05789</v>
      </c>
      <c r="E874" s="4"/>
      <c r="F874" s="4">
        <v>-30.05789</v>
      </c>
      <c r="G874" s="4"/>
      <c r="H874" s="4">
        <f>IF(C874&lt;0,F874-C874,F874-C874)</f>
        <v>-8.433287</v>
      </c>
      <c r="I874" s="4" t="str">
        <f t="shared" si="59"/>
        <v>-8,433287</v>
      </c>
      <c r="J874" s="4">
        <f t="shared" si="60"/>
        <v>8.433287</v>
      </c>
      <c r="K874" s="4">
        <f t="shared" si="61"/>
        <v>171.56671299999999</v>
      </c>
      <c r="L874" s="3">
        <f t="shared" si="62"/>
        <v>7.4226258612125173</v>
      </c>
    </row>
    <row r="875" spans="1:12" ht="20.100000000000001" customHeight="1" x14ac:dyDescent="0.25">
      <c r="A875" s="159" t="s">
        <v>271</v>
      </c>
      <c r="B875" s="2">
        <v>28</v>
      </c>
      <c r="C875" s="71">
        <v>-18.488814999999999</v>
      </c>
      <c r="D875" s="4">
        <v>-51.409669000000001</v>
      </c>
      <c r="E875" s="4"/>
      <c r="F875" s="4">
        <v>-51.409669000000001</v>
      </c>
      <c r="G875" s="4"/>
      <c r="H875" s="4">
        <f>IF(C875&lt;0,F875-C875,F875-C875)</f>
        <v>-32.920854000000006</v>
      </c>
      <c r="I875" s="4" t="str">
        <f t="shared" si="59"/>
        <v>-32,920854</v>
      </c>
      <c r="J875" s="4">
        <f t="shared" si="60"/>
        <v>32.920853999999999</v>
      </c>
      <c r="K875" s="4">
        <f t="shared" si="61"/>
        <v>147.07914600000001</v>
      </c>
      <c r="L875" s="3">
        <f t="shared" si="62"/>
        <v>7.2004488945918714</v>
      </c>
    </row>
    <row r="876" spans="1:12" ht="20.100000000000001" customHeight="1" x14ac:dyDescent="0.25">
      <c r="A876" s="159" t="s">
        <v>271</v>
      </c>
      <c r="B876" s="2">
        <v>28</v>
      </c>
      <c r="C876" s="71">
        <v>-18.488814999999999</v>
      </c>
      <c r="D876" s="4">
        <v>-52.609133</v>
      </c>
      <c r="E876" s="4"/>
      <c r="F876" s="4">
        <v>-52.609133</v>
      </c>
      <c r="G876" s="4"/>
      <c r="H876" s="4">
        <f>IF(C876&lt;0,F876-C876,F876-C876)</f>
        <v>-34.120317999999997</v>
      </c>
      <c r="I876" s="4" t="str">
        <f t="shared" si="59"/>
        <v>-34,120318</v>
      </c>
      <c r="J876" s="4">
        <f t="shared" si="60"/>
        <v>34.120317999999997</v>
      </c>
      <c r="K876" s="4">
        <f t="shared" si="61"/>
        <v>145.879682</v>
      </c>
      <c r="L876" s="3">
        <f t="shared" si="62"/>
        <v>7.1886351496647398</v>
      </c>
    </row>
    <row r="877" spans="1:12" ht="20.100000000000001" customHeight="1" x14ac:dyDescent="0.25">
      <c r="A877" s="159" t="s">
        <v>271</v>
      </c>
      <c r="B877" s="2">
        <v>28</v>
      </c>
      <c r="C877" s="71">
        <v>-18.488814999999999</v>
      </c>
      <c r="D877" s="4">
        <v>-54.410553</v>
      </c>
      <c r="E877" s="4"/>
      <c r="F877" s="4">
        <v>-54.410553</v>
      </c>
      <c r="G877" s="4"/>
      <c r="H877" s="4">
        <f>IF(C877&lt;0,F877-C877,F877-C877)</f>
        <v>-35.921738000000005</v>
      </c>
      <c r="I877" s="4" t="str">
        <f t="shared" si="59"/>
        <v>-35,921738</v>
      </c>
      <c r="J877" s="4">
        <f t="shared" si="60"/>
        <v>35.921737999999998</v>
      </c>
      <c r="K877" s="4">
        <f t="shared" si="61"/>
        <v>144.078262</v>
      </c>
      <c r="L877" s="3">
        <f t="shared" si="62"/>
        <v>7.1707088731671957</v>
      </c>
    </row>
    <row r="878" spans="1:12" ht="20.100000000000001" customHeight="1" x14ac:dyDescent="0.25">
      <c r="A878" s="159" t="s">
        <v>271</v>
      </c>
      <c r="B878" s="2">
        <v>28</v>
      </c>
      <c r="C878" s="71">
        <v>-18.488814999999999</v>
      </c>
      <c r="D878" s="4">
        <v>78.287527999999995</v>
      </c>
      <c r="E878" s="4">
        <v>78.287527999999995</v>
      </c>
      <c r="F878" s="4"/>
      <c r="G878" s="4">
        <f>IF(C878&lt;0,E878-C878,E878-C878)</f>
        <v>96.776342999999997</v>
      </c>
      <c r="H878" s="4"/>
      <c r="I878" s="4" t="str">
        <f t="shared" si="59"/>
        <v>96,776343</v>
      </c>
      <c r="J878" s="4">
        <f t="shared" si="60"/>
        <v>96.776342999999997</v>
      </c>
      <c r="K878" s="4">
        <f t="shared" si="61"/>
        <v>83.223657000000003</v>
      </c>
      <c r="L878" s="3">
        <f t="shared" si="62"/>
        <v>6.37892177932682</v>
      </c>
    </row>
    <row r="879" spans="1:12" ht="20.100000000000001" customHeight="1" x14ac:dyDescent="0.25">
      <c r="A879" s="159" t="s">
        <v>271</v>
      </c>
      <c r="B879" s="2">
        <v>28</v>
      </c>
      <c r="C879" s="71">
        <v>-18.488814999999999</v>
      </c>
      <c r="D879" s="4">
        <v>-66.080397000000005</v>
      </c>
      <c r="E879" s="4"/>
      <c r="F879" s="4">
        <v>-66.080397000000005</v>
      </c>
      <c r="G879" s="4"/>
      <c r="H879" s="4">
        <f>IF(C879&lt;0,F879-C879,F879-C879)</f>
        <v>-47.591582000000002</v>
      </c>
      <c r="I879" s="4" t="str">
        <f t="shared" si="59"/>
        <v>-47,591582</v>
      </c>
      <c r="J879" s="4">
        <f t="shared" si="60"/>
        <v>47.591582000000002</v>
      </c>
      <c r="K879" s="4">
        <f t="shared" si="61"/>
        <v>132.40841799999998</v>
      </c>
      <c r="L879" s="3">
        <f t="shared" si="62"/>
        <v>7.0488510356418574</v>
      </c>
    </row>
    <row r="880" spans="1:12" ht="20.100000000000001" customHeight="1" x14ac:dyDescent="0.25">
      <c r="A880" s="159" t="s">
        <v>271</v>
      </c>
      <c r="B880" s="2">
        <v>28</v>
      </c>
      <c r="C880" s="71">
        <v>-18.488814999999999</v>
      </c>
      <c r="D880" s="4">
        <v>-80.949278000000007</v>
      </c>
      <c r="E880" s="4"/>
      <c r="F880" s="4">
        <v>-80.949278000000007</v>
      </c>
      <c r="G880" s="4"/>
      <c r="H880" s="4">
        <f>IF(C880&lt;0,F880-C880,F880-C880)</f>
        <v>-62.460463000000004</v>
      </c>
      <c r="I880" s="4" t="str">
        <f t="shared" si="59"/>
        <v>-62,460463</v>
      </c>
      <c r="J880" s="4">
        <f t="shared" si="60"/>
        <v>62.460462999999997</v>
      </c>
      <c r="K880" s="4">
        <f t="shared" si="61"/>
        <v>117.539537</v>
      </c>
      <c r="L880" s="3">
        <f t="shared" si="62"/>
        <v>6.8770023103050555</v>
      </c>
    </row>
    <row r="881" spans="1:12" ht="20.100000000000001" customHeight="1" x14ac:dyDescent="0.25">
      <c r="A881" s="159" t="s">
        <v>271</v>
      </c>
      <c r="B881" s="2">
        <v>29</v>
      </c>
      <c r="C881" s="71">
        <v>7.1449550000000004</v>
      </c>
      <c r="D881" s="4">
        <v>-63.434949000000003</v>
      </c>
      <c r="E881" s="4"/>
      <c r="F881" s="4">
        <v>-63.434949000000003</v>
      </c>
      <c r="G881" s="4"/>
      <c r="H881" s="4">
        <f>IF(C881&lt;0,F881-C881,F881-C881)</f>
        <v>-70.579903999999999</v>
      </c>
      <c r="I881" s="4" t="str">
        <f t="shared" si="59"/>
        <v>-70,579904</v>
      </c>
      <c r="J881" s="4">
        <f t="shared" si="60"/>
        <v>70.579903999999999</v>
      </c>
      <c r="K881" s="4">
        <f t="shared" si="61"/>
        <v>109.420096</v>
      </c>
      <c r="L881" s="3">
        <f t="shared" si="62"/>
        <v>6.7737339163605803</v>
      </c>
    </row>
    <row r="882" spans="1:12" ht="20.100000000000001" customHeight="1" x14ac:dyDescent="0.25">
      <c r="A882" s="159" t="s">
        <v>271</v>
      </c>
      <c r="B882" s="2">
        <v>29</v>
      </c>
      <c r="C882" s="71">
        <v>7.1449550000000004</v>
      </c>
      <c r="D882" s="4">
        <v>77.744135999999997</v>
      </c>
      <c r="E882" s="4">
        <v>77.744135999999997</v>
      </c>
      <c r="F882" s="4"/>
      <c r="G882" s="4">
        <f>IF(C882&lt;0,E882-C882,E882-C882)</f>
        <v>70.599181000000002</v>
      </c>
      <c r="H882" s="4"/>
      <c r="I882" s="4" t="str">
        <f t="shared" si="59"/>
        <v>70,599181</v>
      </c>
      <c r="J882" s="4">
        <f t="shared" si="60"/>
        <v>70.599181000000002</v>
      </c>
      <c r="K882" s="4">
        <f t="shared" si="61"/>
        <v>109.400819</v>
      </c>
      <c r="L882" s="3">
        <f t="shared" si="62"/>
        <v>6.7734797282965635</v>
      </c>
    </row>
    <row r="883" spans="1:12" ht="20.100000000000001" customHeight="1" x14ac:dyDescent="0.25">
      <c r="A883" s="159" t="s">
        <v>271</v>
      </c>
      <c r="B883" s="2">
        <v>29</v>
      </c>
      <c r="C883" s="71">
        <v>7.1449550000000004</v>
      </c>
      <c r="D883" s="4">
        <v>-79.884639000000007</v>
      </c>
      <c r="E883" s="4"/>
      <c r="F883" s="4">
        <v>-79.884639000000007</v>
      </c>
      <c r="G883" s="4"/>
      <c r="H883" s="4">
        <f>IF(C883&lt;0,F883-C883,F883-C883)</f>
        <v>-87.029594000000003</v>
      </c>
      <c r="I883" s="4" t="str">
        <f t="shared" si="59"/>
        <v>-87,029594</v>
      </c>
      <c r="J883" s="4">
        <f t="shared" si="60"/>
        <v>87.029594000000003</v>
      </c>
      <c r="K883" s="4">
        <f t="shared" si="61"/>
        <v>92.970405999999997</v>
      </c>
      <c r="L883" s="3">
        <f t="shared" si="62"/>
        <v>6.5386996507682893</v>
      </c>
    </row>
    <row r="884" spans="1:12" ht="20.100000000000001" customHeight="1" x14ac:dyDescent="0.25">
      <c r="A884" s="159" t="s">
        <v>271</v>
      </c>
      <c r="B884" s="2">
        <v>29</v>
      </c>
      <c r="C884" s="71">
        <v>7.1449550000000004</v>
      </c>
      <c r="D884" s="4">
        <v>55.853281000000003</v>
      </c>
      <c r="E884" s="4">
        <v>55.853281000000003</v>
      </c>
      <c r="F884" s="4"/>
      <c r="G884" s="4">
        <f>IF(C884&lt;0,E884-C884,E884-C884)</f>
        <v>48.708326</v>
      </c>
      <c r="H884" s="4"/>
      <c r="I884" s="4" t="str">
        <f t="shared" si="59"/>
        <v>48,708326</v>
      </c>
      <c r="J884" s="4">
        <f t="shared" si="60"/>
        <v>48.708326</v>
      </c>
      <c r="K884" s="4">
        <f t="shared" si="61"/>
        <v>131.291674</v>
      </c>
      <c r="L884" s="3">
        <f t="shared" si="62"/>
        <v>7.0366316188785225</v>
      </c>
    </row>
    <row r="885" spans="1:12" ht="20.100000000000001" customHeight="1" x14ac:dyDescent="0.25">
      <c r="A885" s="159" t="s">
        <v>271</v>
      </c>
      <c r="B885" s="2">
        <v>29</v>
      </c>
      <c r="C885" s="71">
        <v>7.1449550000000004</v>
      </c>
      <c r="D885" s="4">
        <v>-79.315088000000003</v>
      </c>
      <c r="E885" s="4"/>
      <c r="F885" s="4">
        <v>-79.315088000000003</v>
      </c>
      <c r="G885" s="4"/>
      <c r="H885" s="4">
        <f>IF(C885&lt;0,F885-C885,F885-C885)</f>
        <v>-86.460042999999999</v>
      </c>
      <c r="I885" s="4" t="str">
        <f t="shared" si="59"/>
        <v>-86,460043</v>
      </c>
      <c r="J885" s="4">
        <f t="shared" si="60"/>
        <v>86.460042999999999</v>
      </c>
      <c r="K885" s="4">
        <f t="shared" si="61"/>
        <v>93.539957000000001</v>
      </c>
      <c r="L885" s="3">
        <f t="shared" si="62"/>
        <v>6.5475108604423662</v>
      </c>
    </row>
    <row r="886" spans="1:12" ht="20.100000000000001" customHeight="1" x14ac:dyDescent="0.25">
      <c r="A886" s="159" t="s">
        <v>271</v>
      </c>
      <c r="B886" s="2">
        <v>30</v>
      </c>
      <c r="C886" s="71">
        <v>8.5418389999999995</v>
      </c>
      <c r="D886" s="4">
        <v>75.487543000000002</v>
      </c>
      <c r="E886" s="4">
        <v>75.487543000000002</v>
      </c>
      <c r="F886" s="4"/>
      <c r="G886" s="4">
        <f>IF(C886&lt;0,E886-C886,E886-C886)</f>
        <v>66.945704000000006</v>
      </c>
      <c r="H886" s="4"/>
      <c r="I886" s="4" t="str">
        <f t="shared" si="59"/>
        <v>66,945704</v>
      </c>
      <c r="J886" s="4">
        <f t="shared" si="60"/>
        <v>66.945704000000006</v>
      </c>
      <c r="K886" s="4">
        <f t="shared" si="61"/>
        <v>113.05429599999999</v>
      </c>
      <c r="L886" s="3">
        <f t="shared" si="62"/>
        <v>6.8208720045102291</v>
      </c>
    </row>
    <row r="887" spans="1:12" ht="20.100000000000001" customHeight="1" x14ac:dyDescent="0.25">
      <c r="A887" s="159" t="s">
        <v>271</v>
      </c>
      <c r="B887" s="2">
        <v>30</v>
      </c>
      <c r="C887" s="71">
        <v>8.5418389999999995</v>
      </c>
      <c r="D887" s="4">
        <v>-83.444023999999999</v>
      </c>
      <c r="E887" s="4"/>
      <c r="F887" s="4">
        <v>-83.444023999999999</v>
      </c>
      <c r="G887" s="4"/>
      <c r="H887" s="4">
        <f>IF(C887&lt;0,F887-C887,F887-C887)</f>
        <v>-91.985862999999995</v>
      </c>
      <c r="I887" s="4" t="str">
        <f t="shared" si="59"/>
        <v>-91,985863</v>
      </c>
      <c r="J887" s="4">
        <f t="shared" si="60"/>
        <v>91.985862999999995</v>
      </c>
      <c r="K887" s="4">
        <f t="shared" si="61"/>
        <v>88.014137000000005</v>
      </c>
      <c r="L887" s="3">
        <f t="shared" si="62"/>
        <v>6.4596633657024425</v>
      </c>
    </row>
    <row r="888" spans="1:12" ht="20.100000000000001" customHeight="1" x14ac:dyDescent="0.25">
      <c r="A888" s="159" t="s">
        <v>271</v>
      </c>
      <c r="B888" s="2">
        <v>30</v>
      </c>
      <c r="C888" s="71">
        <v>8.5418389999999995</v>
      </c>
      <c r="D888" s="4">
        <v>76.657781999999997</v>
      </c>
      <c r="E888" s="4">
        <v>76.657781999999997</v>
      </c>
      <c r="F888" s="4"/>
      <c r="G888" s="4">
        <f>IF(C888&lt;0,E888-C888,E888-C888)</f>
        <v>68.115943000000001</v>
      </c>
      <c r="H888" s="4"/>
      <c r="I888" s="4" t="str">
        <f t="shared" si="59"/>
        <v>68,115943</v>
      </c>
      <c r="J888" s="4">
        <f t="shared" si="60"/>
        <v>68.115943000000001</v>
      </c>
      <c r="K888" s="4">
        <f t="shared" si="61"/>
        <v>111.884057</v>
      </c>
      <c r="L888" s="3">
        <f t="shared" si="62"/>
        <v>6.8058606628564755</v>
      </c>
    </row>
    <row r="889" spans="1:12" ht="20.100000000000001" customHeight="1" x14ac:dyDescent="0.25">
      <c r="A889" s="159" t="s">
        <v>271</v>
      </c>
      <c r="B889" s="2">
        <v>30</v>
      </c>
      <c r="C889" s="71">
        <v>8.5418389999999995</v>
      </c>
      <c r="D889" s="4">
        <v>-75.925354999999996</v>
      </c>
      <c r="E889" s="4"/>
      <c r="F889" s="4">
        <v>-75.925354999999996</v>
      </c>
      <c r="G889" s="4"/>
      <c r="H889" s="4">
        <f>IF(C889&lt;0,F889-C889,F889-C889)</f>
        <v>-84.467193999999992</v>
      </c>
      <c r="I889" s="4" t="str">
        <f t="shared" si="59"/>
        <v>-84,467194</v>
      </c>
      <c r="J889" s="4">
        <f t="shared" si="60"/>
        <v>84.467194000000006</v>
      </c>
      <c r="K889" s="4">
        <f t="shared" si="61"/>
        <v>95.532805999999994</v>
      </c>
      <c r="L889" s="3">
        <f t="shared" si="62"/>
        <v>6.577924335116105</v>
      </c>
    </row>
    <row r="890" spans="1:12" ht="20.100000000000001" customHeight="1" x14ac:dyDescent="0.25">
      <c r="A890" s="159" t="s">
        <v>271</v>
      </c>
      <c r="B890" s="2">
        <v>30</v>
      </c>
      <c r="C890" s="71">
        <v>8.5418389999999995</v>
      </c>
      <c r="D890" s="4">
        <v>39.689501999999997</v>
      </c>
      <c r="E890" s="4">
        <v>39.689501999999997</v>
      </c>
      <c r="F890" s="4"/>
      <c r="G890" s="4">
        <f>IF(C890&lt;0,E890-C890,E890-C890)</f>
        <v>31.147662999999998</v>
      </c>
      <c r="H890" s="4"/>
      <c r="I890" s="4" t="str">
        <f t="shared" si="59"/>
        <v>31,147663</v>
      </c>
      <c r="J890" s="4">
        <f t="shared" si="60"/>
        <v>31.147663000000001</v>
      </c>
      <c r="K890" s="4">
        <f t="shared" si="61"/>
        <v>148.85233700000001</v>
      </c>
      <c r="L890" s="3">
        <f t="shared" si="62"/>
        <v>7.2177380620180802</v>
      </c>
    </row>
    <row r="891" spans="1:12" ht="20.100000000000001" customHeight="1" x14ac:dyDescent="0.25">
      <c r="A891" s="159" t="s">
        <v>271</v>
      </c>
      <c r="B891" s="2">
        <v>31</v>
      </c>
      <c r="C891" s="71">
        <v>13.721435</v>
      </c>
      <c r="D891" s="4">
        <v>75.963757000000001</v>
      </c>
      <c r="E891" s="4">
        <v>75.963757000000001</v>
      </c>
      <c r="F891" s="4"/>
      <c r="G891" s="4">
        <f>IF(C891&lt;0,E891-C891,E891-C891)</f>
        <v>62.242322000000001</v>
      </c>
      <c r="H891" s="4"/>
      <c r="I891" s="4" t="str">
        <f t="shared" ref="I891:I949" si="64">CONCATENATE(G891,H891)</f>
        <v>62,242322</v>
      </c>
      <c r="J891" s="4">
        <f t="shared" si="60"/>
        <v>62.242322000000001</v>
      </c>
      <c r="K891" s="4">
        <f t="shared" si="61"/>
        <v>117.757678</v>
      </c>
      <c r="L891" s="3">
        <f t="shared" si="62"/>
        <v>6.879677318839077</v>
      </c>
    </row>
    <row r="892" spans="1:12" ht="20.100000000000001" customHeight="1" x14ac:dyDescent="0.25">
      <c r="A892" s="159" t="s">
        <v>271</v>
      </c>
      <c r="B892" s="2">
        <v>31</v>
      </c>
      <c r="C892" s="71">
        <v>13.721435</v>
      </c>
      <c r="D892" s="4">
        <v>-62.986082000000003</v>
      </c>
      <c r="E892" s="4"/>
      <c r="F892" s="4">
        <v>-62.986082000000003</v>
      </c>
      <c r="G892" s="4"/>
      <c r="H892" s="4">
        <f>IF(C892&lt;0,F892-C892,F892-C892)</f>
        <v>-76.707516999999996</v>
      </c>
      <c r="I892" s="4" t="str">
        <f t="shared" si="64"/>
        <v>-76,707517</v>
      </c>
      <c r="J892" s="4">
        <f t="shared" si="60"/>
        <v>76.707516999999996</v>
      </c>
      <c r="K892" s="4">
        <f t="shared" si="61"/>
        <v>103.292483</v>
      </c>
      <c r="L892" s="3">
        <f t="shared" si="62"/>
        <v>6.6905914572088703</v>
      </c>
    </row>
    <row r="893" spans="1:12" ht="20.100000000000001" customHeight="1" x14ac:dyDescent="0.25">
      <c r="A893" s="159" t="s">
        <v>271</v>
      </c>
      <c r="B893" s="2">
        <v>31</v>
      </c>
      <c r="C893" s="71">
        <v>13.721435</v>
      </c>
      <c r="D893" s="4">
        <v>88.582661999999999</v>
      </c>
      <c r="E893" s="4">
        <v>88.582661999999999</v>
      </c>
      <c r="F893" s="4"/>
      <c r="G893" s="4">
        <f>IF(C893&lt;0,E893-C893,E893-C893)</f>
        <v>74.861227</v>
      </c>
      <c r="H893" s="4"/>
      <c r="I893" s="4" t="str">
        <f t="shared" si="64"/>
        <v>74,861227</v>
      </c>
      <c r="J893" s="4">
        <f t="shared" si="60"/>
        <v>74.861227</v>
      </c>
      <c r="K893" s="4">
        <f t="shared" si="61"/>
        <v>105.138773</v>
      </c>
      <c r="L893" s="3">
        <f t="shared" si="62"/>
        <v>6.716150993225491</v>
      </c>
    </row>
    <row r="894" spans="1:12" ht="20.100000000000001" customHeight="1" x14ac:dyDescent="0.25">
      <c r="A894" s="159" t="s">
        <v>271</v>
      </c>
      <c r="B894" s="2">
        <v>31</v>
      </c>
      <c r="C894" s="71">
        <v>13.721435</v>
      </c>
      <c r="D894" s="4">
        <v>71.343191000000004</v>
      </c>
      <c r="E894" s="4">
        <v>71.343191000000004</v>
      </c>
      <c r="F894" s="4"/>
      <c r="G894" s="4">
        <f>IF(C894&lt;0,E894-C894,E894-C894)</f>
        <v>57.621756000000005</v>
      </c>
      <c r="H894" s="4"/>
      <c r="I894" s="4" t="str">
        <f t="shared" si="64"/>
        <v>57,621756</v>
      </c>
      <c r="J894" s="4">
        <f t="shared" ref="J894:J952" si="65">ABS(I894)</f>
        <v>57.621755999999998</v>
      </c>
      <c r="K894" s="4">
        <f t="shared" si="61"/>
        <v>122.378244</v>
      </c>
      <c r="L894" s="3">
        <f t="shared" si="62"/>
        <v>6.9352032930413419</v>
      </c>
    </row>
    <row r="895" spans="1:12" ht="20.100000000000001" customHeight="1" x14ac:dyDescent="0.25">
      <c r="A895" s="159" t="s">
        <v>271</v>
      </c>
      <c r="B895" s="2">
        <v>31</v>
      </c>
      <c r="C895" s="71">
        <v>13.721435</v>
      </c>
      <c r="D895" s="4">
        <v>-46.166871999999998</v>
      </c>
      <c r="E895" s="4"/>
      <c r="F895" s="4">
        <v>-46.166871999999998</v>
      </c>
      <c r="G895" s="4"/>
      <c r="H895" s="4">
        <f>IF(C895&lt;0,F895-C895,F895-C895)</f>
        <v>-59.888306999999998</v>
      </c>
      <c r="I895" s="4" t="str">
        <f t="shared" si="64"/>
        <v>-59,888307</v>
      </c>
      <c r="J895" s="4">
        <f t="shared" si="65"/>
        <v>59.888306999999998</v>
      </c>
      <c r="K895" s="4">
        <f t="shared" si="61"/>
        <v>120.111693</v>
      </c>
      <c r="L895" s="3">
        <f t="shared" si="62"/>
        <v>6.9082327955389875</v>
      </c>
    </row>
    <row r="896" spans="1:12" ht="20.100000000000001" customHeight="1" x14ac:dyDescent="0.25">
      <c r="A896" s="159" t="s">
        <v>271</v>
      </c>
      <c r="B896" s="2">
        <v>32</v>
      </c>
      <c r="C896" s="71">
        <v>8.6554990000000007</v>
      </c>
      <c r="D896" s="4">
        <v>87.316225000000003</v>
      </c>
      <c r="E896" s="4">
        <v>87.316225000000003</v>
      </c>
      <c r="F896" s="4"/>
      <c r="G896" s="4">
        <f>IF(C896&lt;0,E896-C896,E896-C896)</f>
        <v>78.660725999999997</v>
      </c>
      <c r="H896" s="4"/>
      <c r="I896" s="4" t="str">
        <f t="shared" si="64"/>
        <v>78,660726</v>
      </c>
      <c r="J896" s="4">
        <f t="shared" si="65"/>
        <v>78.660725999999997</v>
      </c>
      <c r="K896" s="4">
        <f t="shared" si="61"/>
        <v>101.339274</v>
      </c>
      <c r="L896" s="3">
        <f t="shared" si="62"/>
        <v>6.6630495882401064</v>
      </c>
    </row>
    <row r="897" spans="1:12" ht="20.100000000000001" customHeight="1" x14ac:dyDescent="0.25">
      <c r="A897" s="159" t="s">
        <v>271</v>
      </c>
      <c r="B897" s="2">
        <v>32</v>
      </c>
      <c r="C897" s="71">
        <v>8.6554990000000007</v>
      </c>
      <c r="D897" s="4">
        <v>78.563474999999997</v>
      </c>
      <c r="E897" s="4">
        <v>78.563474999999997</v>
      </c>
      <c r="F897" s="4"/>
      <c r="G897" s="4">
        <f>IF(C897&lt;0,E897-C897,E897-C897)</f>
        <v>69.907975999999991</v>
      </c>
      <c r="H897" s="4"/>
      <c r="I897" s="4" t="str">
        <f t="shared" si="64"/>
        <v>69,907976</v>
      </c>
      <c r="J897" s="4">
        <f t="shared" si="65"/>
        <v>69.907976000000005</v>
      </c>
      <c r="K897" s="4">
        <f t="shared" si="61"/>
        <v>110.09202399999999</v>
      </c>
      <c r="L897" s="3">
        <f t="shared" si="62"/>
        <v>6.7825661413975684</v>
      </c>
    </row>
    <row r="898" spans="1:12" ht="20.100000000000001" customHeight="1" x14ac:dyDescent="0.25">
      <c r="A898" s="159" t="s">
        <v>271</v>
      </c>
      <c r="B898" s="2">
        <v>32</v>
      </c>
      <c r="C898" s="71">
        <v>8.6554990000000007</v>
      </c>
      <c r="D898" s="4">
        <v>72.218586999999999</v>
      </c>
      <c r="E898" s="4">
        <v>72.218586999999999</v>
      </c>
      <c r="F898" s="4"/>
      <c r="G898" s="4">
        <f>IF(C898&lt;0,E898-C898,E898-C898)</f>
        <v>63.563088</v>
      </c>
      <c r="H898" s="4"/>
      <c r="I898" s="4" t="str">
        <f t="shared" si="64"/>
        <v>63,563088</v>
      </c>
      <c r="J898" s="4">
        <f t="shared" si="65"/>
        <v>63.563088</v>
      </c>
      <c r="K898" s="4">
        <f t="shared" si="61"/>
        <v>116.43691200000001</v>
      </c>
      <c r="L898" s="3">
        <f t="shared" si="62"/>
        <v>6.8634046734294438</v>
      </c>
    </row>
    <row r="899" spans="1:12" ht="20.100000000000001" customHeight="1" x14ac:dyDescent="0.25">
      <c r="A899" s="159" t="s">
        <v>271</v>
      </c>
      <c r="B899" s="2">
        <v>32</v>
      </c>
      <c r="C899" s="71">
        <v>8.6554990000000007</v>
      </c>
      <c r="D899" s="4">
        <v>-81.756951999999998</v>
      </c>
      <c r="E899" s="4"/>
      <c r="F899" s="4">
        <v>-81.756951999999998</v>
      </c>
      <c r="G899" s="4"/>
      <c r="H899" s="4">
        <f>IF(C899&lt;0,F899-C899,F899-C899)</f>
        <v>-90.412451000000004</v>
      </c>
      <c r="I899" s="4" t="str">
        <f t="shared" si="64"/>
        <v>-90,412451</v>
      </c>
      <c r="J899" s="4">
        <f t="shared" si="65"/>
        <v>90.412451000000004</v>
      </c>
      <c r="K899" s="4">
        <f t="shared" ref="K899:K962" si="66">180-J899</f>
        <v>89.587548999999996</v>
      </c>
      <c r="L899" s="3">
        <f t="shared" ref="L899:L962" si="67">LOG(K899,2)</f>
        <v>6.4852263333738449</v>
      </c>
    </row>
    <row r="900" spans="1:12" ht="20.100000000000001" customHeight="1" x14ac:dyDescent="0.25">
      <c r="A900" s="159" t="s">
        <v>271</v>
      </c>
      <c r="B900" s="2">
        <v>32</v>
      </c>
      <c r="C900" s="71">
        <v>8.6554990000000007</v>
      </c>
      <c r="D900" s="4">
        <v>58.863275999999999</v>
      </c>
      <c r="E900" s="4">
        <v>58.863275999999999</v>
      </c>
      <c r="F900" s="4"/>
      <c r="G900" s="4">
        <f>IF(C900&lt;0,E900-C900,E900-C900)</f>
        <v>50.207777</v>
      </c>
      <c r="H900" s="4"/>
      <c r="I900" s="4" t="str">
        <f t="shared" si="64"/>
        <v>50,207777</v>
      </c>
      <c r="J900" s="4">
        <f t="shared" si="65"/>
        <v>50.207777</v>
      </c>
      <c r="K900" s="4">
        <f t="shared" si="66"/>
        <v>129.79222300000001</v>
      </c>
      <c r="L900" s="3">
        <f t="shared" si="67"/>
        <v>7.0200601310819906</v>
      </c>
    </row>
    <row r="901" spans="1:12" ht="20.100000000000001" customHeight="1" x14ac:dyDescent="0.25">
      <c r="A901" s="159" t="s">
        <v>271</v>
      </c>
      <c r="B901" s="2">
        <v>32</v>
      </c>
      <c r="C901" s="71">
        <v>8.6554990000000007</v>
      </c>
      <c r="D901" s="4">
        <v>-47.870365</v>
      </c>
      <c r="E901" s="4"/>
      <c r="F901" s="4">
        <v>-47.870365</v>
      </c>
      <c r="G901" s="4"/>
      <c r="H901" s="4">
        <f>IF(C901&lt;0,F901-C901,F901-C901)</f>
        <v>-56.525863999999999</v>
      </c>
      <c r="I901" s="4" t="str">
        <f t="shared" si="64"/>
        <v>-56,525864</v>
      </c>
      <c r="J901" s="4">
        <f t="shared" si="65"/>
        <v>56.525863999999999</v>
      </c>
      <c r="K901" s="4">
        <f t="shared" si="66"/>
        <v>123.474136</v>
      </c>
      <c r="L901" s="3">
        <f t="shared" si="67"/>
        <v>6.9480650633878112</v>
      </c>
    </row>
    <row r="902" spans="1:12" ht="20.100000000000001" customHeight="1" x14ac:dyDescent="0.25">
      <c r="A902" s="159" t="s">
        <v>271</v>
      </c>
      <c r="B902" s="2">
        <v>33</v>
      </c>
      <c r="C902" s="71">
        <v>10.404361</v>
      </c>
      <c r="D902" s="4">
        <v>-15.859366</v>
      </c>
      <c r="E902" s="4"/>
      <c r="F902" s="4">
        <v>-15.859366</v>
      </c>
      <c r="G902" s="4"/>
      <c r="H902" s="4">
        <f>IF(C902&lt;0,F902-C902,F902-C902)</f>
        <v>-26.263726999999999</v>
      </c>
      <c r="I902" s="4" t="str">
        <f t="shared" si="64"/>
        <v>-26,263727</v>
      </c>
      <c r="J902" s="4">
        <f t="shared" si="65"/>
        <v>26.263726999999999</v>
      </c>
      <c r="K902" s="4">
        <f t="shared" si="66"/>
        <v>153.73627300000001</v>
      </c>
      <c r="L902" s="3">
        <f t="shared" si="67"/>
        <v>7.2643137887863629</v>
      </c>
    </row>
    <row r="903" spans="1:12" ht="20.100000000000001" customHeight="1" x14ac:dyDescent="0.25">
      <c r="A903" s="159" t="s">
        <v>271</v>
      </c>
      <c r="B903" s="2">
        <v>33</v>
      </c>
      <c r="C903" s="71">
        <v>10.404361</v>
      </c>
      <c r="D903" s="4">
        <v>-77.053489999999996</v>
      </c>
      <c r="E903" s="4"/>
      <c r="F903" s="4">
        <v>-77.053489999999996</v>
      </c>
      <c r="G903" s="4"/>
      <c r="H903" s="4">
        <f>IF(C903&lt;0,F903-C903,F903-C903)</f>
        <v>-87.457850999999991</v>
      </c>
      <c r="I903" s="4" t="str">
        <f t="shared" si="64"/>
        <v>-87,457851</v>
      </c>
      <c r="J903" s="4">
        <f t="shared" si="65"/>
        <v>87.457851000000005</v>
      </c>
      <c r="K903" s="4">
        <f t="shared" si="66"/>
        <v>92.542148999999995</v>
      </c>
      <c r="L903" s="3">
        <f t="shared" si="67"/>
        <v>6.5320386962289181</v>
      </c>
    </row>
    <row r="904" spans="1:12" ht="20.100000000000001" customHeight="1" x14ac:dyDescent="0.25">
      <c r="A904" s="159" t="s">
        <v>271</v>
      </c>
      <c r="B904" s="2">
        <v>33</v>
      </c>
      <c r="C904" s="71">
        <v>10.404361</v>
      </c>
      <c r="D904" s="4">
        <v>-66.395062999999993</v>
      </c>
      <c r="E904" s="4"/>
      <c r="F904" s="4">
        <v>-66.395062999999993</v>
      </c>
      <c r="G904" s="4"/>
      <c r="H904" s="4">
        <f>IF(C904&lt;0,F904-C904,F904-C904)</f>
        <v>-76.799423999999988</v>
      </c>
      <c r="I904" s="4" t="str">
        <f t="shared" si="64"/>
        <v>-76,799424</v>
      </c>
      <c r="J904" s="4">
        <f t="shared" si="65"/>
        <v>76.799424000000002</v>
      </c>
      <c r="K904" s="4">
        <f t="shared" si="66"/>
        <v>103.200576</v>
      </c>
      <c r="L904" s="3">
        <f t="shared" si="67"/>
        <v>6.6893072127648114</v>
      </c>
    </row>
    <row r="905" spans="1:12" ht="20.100000000000001" customHeight="1" x14ac:dyDescent="0.25">
      <c r="A905" s="159" t="s">
        <v>271</v>
      </c>
      <c r="B905" s="2">
        <v>33</v>
      </c>
      <c r="C905" s="71">
        <v>10.404361</v>
      </c>
      <c r="D905" s="4">
        <v>57.232537999999998</v>
      </c>
      <c r="E905" s="4">
        <v>57.232537999999998</v>
      </c>
      <c r="F905" s="4"/>
      <c r="G905" s="4">
        <f>IF(C905&lt;0,E905-C905,E905-C905)</f>
        <v>46.828176999999997</v>
      </c>
      <c r="H905" s="4"/>
      <c r="I905" s="4" t="str">
        <f t="shared" si="64"/>
        <v>46,828177</v>
      </c>
      <c r="J905" s="4">
        <f t="shared" si="65"/>
        <v>46.828176999999997</v>
      </c>
      <c r="K905" s="4">
        <f t="shared" si="66"/>
        <v>133.17182300000002</v>
      </c>
      <c r="L905" s="3">
        <f t="shared" si="67"/>
        <v>7.0571450535773605</v>
      </c>
    </row>
    <row r="906" spans="1:12" ht="20.100000000000001" customHeight="1" x14ac:dyDescent="0.25">
      <c r="A906" s="159" t="s">
        <v>271</v>
      </c>
      <c r="B906" s="2">
        <v>33</v>
      </c>
      <c r="C906" s="71">
        <v>10.404361</v>
      </c>
      <c r="D906" s="4">
        <v>-32.479773000000002</v>
      </c>
      <c r="E906" s="4"/>
      <c r="F906" s="4">
        <v>-32.479773000000002</v>
      </c>
      <c r="G906" s="4"/>
      <c r="H906" s="4">
        <f>IF(C906&lt;0,F906-C906,F906-C906)</f>
        <v>-42.884134000000003</v>
      </c>
      <c r="I906" s="4" t="str">
        <f t="shared" si="64"/>
        <v>-42,884134</v>
      </c>
      <c r="J906" s="4">
        <f t="shared" si="65"/>
        <v>42.884134000000003</v>
      </c>
      <c r="K906" s="4">
        <f t="shared" si="66"/>
        <v>137.11586599999998</v>
      </c>
      <c r="L906" s="3">
        <f t="shared" si="67"/>
        <v>7.0992517081942079</v>
      </c>
    </row>
    <row r="907" spans="1:12" ht="20.100000000000001" customHeight="1" x14ac:dyDescent="0.25">
      <c r="A907" s="159" t="s">
        <v>271</v>
      </c>
      <c r="B907" s="2">
        <v>33</v>
      </c>
      <c r="C907" s="71">
        <v>10.404361</v>
      </c>
      <c r="D907" s="4">
        <v>51.532136999999999</v>
      </c>
      <c r="E907" s="4">
        <v>51.532136999999999</v>
      </c>
      <c r="F907" s="4"/>
      <c r="G907" s="4">
        <f>IF(C907&lt;0,E907-C907,E907-C907)</f>
        <v>41.127775999999997</v>
      </c>
      <c r="H907" s="4"/>
      <c r="I907" s="4" t="str">
        <f t="shared" si="64"/>
        <v>41,127776</v>
      </c>
      <c r="J907" s="4">
        <f t="shared" si="65"/>
        <v>41.127775999999997</v>
      </c>
      <c r="K907" s="4">
        <f t="shared" si="66"/>
        <v>138.87222400000002</v>
      </c>
      <c r="L907" s="3">
        <f t="shared" si="67"/>
        <v>7.1176142627827073</v>
      </c>
    </row>
    <row r="908" spans="1:12" ht="20.100000000000001" customHeight="1" x14ac:dyDescent="0.25">
      <c r="A908" s="159" t="s">
        <v>271</v>
      </c>
      <c r="B908" s="2">
        <v>34</v>
      </c>
      <c r="C908" s="75">
        <v>18.660817999999999</v>
      </c>
      <c r="D908" s="4">
        <v>-42.223396000000001</v>
      </c>
      <c r="E908" s="4"/>
      <c r="F908" s="4">
        <v>-42.223396000000001</v>
      </c>
      <c r="G908" s="4"/>
      <c r="H908" s="4">
        <f>IF(C908&lt;0,F908-C908,F908-C908)</f>
        <v>-60.884214</v>
      </c>
      <c r="I908" s="4" t="str">
        <f t="shared" si="64"/>
        <v>-60,884214</v>
      </c>
      <c r="J908" s="4">
        <f t="shared" si="65"/>
        <v>60.884214</v>
      </c>
      <c r="K908" s="4">
        <f t="shared" si="66"/>
        <v>119.115786</v>
      </c>
      <c r="L908" s="3">
        <f t="shared" si="67"/>
        <v>6.8962208109930732</v>
      </c>
    </row>
    <row r="909" spans="1:12" ht="20.100000000000001" customHeight="1" x14ac:dyDescent="0.25">
      <c r="A909" s="159" t="s">
        <v>271</v>
      </c>
      <c r="B909" s="2">
        <v>34</v>
      </c>
      <c r="C909" s="75">
        <v>18.660817999999999</v>
      </c>
      <c r="D909" s="4">
        <v>-42.062294000000001</v>
      </c>
      <c r="E909" s="4"/>
      <c r="F909" s="4">
        <v>-42.062294000000001</v>
      </c>
      <c r="G909" s="4"/>
      <c r="H909" s="4">
        <f>IF(C909&lt;0,F909-C909,F909-C909)</f>
        <v>-60.723112</v>
      </c>
      <c r="I909" s="4" t="str">
        <f t="shared" si="64"/>
        <v>-60,723112</v>
      </c>
      <c r="J909" s="4">
        <f t="shared" si="65"/>
        <v>60.723112</v>
      </c>
      <c r="K909" s="4">
        <f t="shared" si="66"/>
        <v>119.276888</v>
      </c>
      <c r="L909" s="3">
        <f t="shared" si="67"/>
        <v>6.8981707122879294</v>
      </c>
    </row>
    <row r="910" spans="1:12" ht="20.100000000000001" customHeight="1" x14ac:dyDescent="0.25">
      <c r="A910" s="159" t="s">
        <v>271</v>
      </c>
      <c r="B910" s="2">
        <v>34</v>
      </c>
      <c r="C910" s="75">
        <v>18.660817999999999</v>
      </c>
      <c r="D910" s="4">
        <v>87.897211999999996</v>
      </c>
      <c r="E910" s="4">
        <v>87.897211999999996</v>
      </c>
      <c r="F910" s="4"/>
      <c r="G910" s="4">
        <f>IF(C910&lt;0,E910-C910,E910-C910)</f>
        <v>69.23639399999999</v>
      </c>
      <c r="H910" s="4"/>
      <c r="I910" s="4" t="str">
        <f t="shared" si="64"/>
        <v>69,236394</v>
      </c>
      <c r="J910" s="4">
        <f t="shared" si="65"/>
        <v>69.236394000000004</v>
      </c>
      <c r="K910" s="4">
        <f t="shared" si="66"/>
        <v>110.763606</v>
      </c>
      <c r="L910" s="3">
        <f t="shared" si="67"/>
        <v>6.7913401174765777</v>
      </c>
    </row>
    <row r="911" spans="1:12" ht="20.100000000000001" customHeight="1" x14ac:dyDescent="0.25">
      <c r="A911" s="159" t="s">
        <v>271</v>
      </c>
      <c r="B911" s="2">
        <v>34</v>
      </c>
      <c r="C911" s="75">
        <v>18.660817999999999</v>
      </c>
      <c r="D911" s="4">
        <v>80.114746999999994</v>
      </c>
      <c r="E911" s="4">
        <v>80.114746999999994</v>
      </c>
      <c r="F911" s="4"/>
      <c r="G911" s="4">
        <f>IF(C911&lt;0,E911-C911,E911-C911)</f>
        <v>61.453928999999995</v>
      </c>
      <c r="H911" s="4"/>
      <c r="I911" s="4" t="str">
        <f t="shared" si="64"/>
        <v>61,453929</v>
      </c>
      <c r="J911" s="4">
        <f t="shared" si="65"/>
        <v>61.453929000000002</v>
      </c>
      <c r="K911" s="4">
        <f t="shared" si="66"/>
        <v>118.546071</v>
      </c>
      <c r="L911" s="3">
        <f t="shared" si="67"/>
        <v>6.8893040378097581</v>
      </c>
    </row>
    <row r="912" spans="1:12" ht="20.100000000000001" customHeight="1" x14ac:dyDescent="0.25">
      <c r="A912" s="160" t="s">
        <v>271</v>
      </c>
      <c r="B912" s="48">
        <v>34</v>
      </c>
      <c r="C912" s="176">
        <v>18.660817999999999</v>
      </c>
      <c r="D912" s="39">
        <v>66.434603999999993</v>
      </c>
      <c r="E912" s="39">
        <v>66.434603999999993</v>
      </c>
      <c r="F912" s="39"/>
      <c r="G912" s="39">
        <f>IF(C912&lt;0,E912-C912,E912-C912)</f>
        <v>47.773785999999994</v>
      </c>
      <c r="H912" s="39"/>
      <c r="I912" s="39" t="str">
        <f t="shared" si="64"/>
        <v>47,773786</v>
      </c>
      <c r="J912" s="39">
        <f t="shared" si="65"/>
        <v>47.773786000000001</v>
      </c>
      <c r="K912" s="4">
        <f t="shared" si="66"/>
        <v>132.226214</v>
      </c>
      <c r="L912" s="3">
        <f t="shared" si="67"/>
        <v>7.0468644109375989</v>
      </c>
    </row>
    <row r="913" spans="1:12" ht="20.100000000000001" customHeight="1" x14ac:dyDescent="0.25">
      <c r="A913" s="198" t="s">
        <v>272</v>
      </c>
      <c r="B913" s="2">
        <v>1</v>
      </c>
      <c r="C913" s="71">
        <v>-12.612871999999999</v>
      </c>
      <c r="D913" s="4">
        <v>-81.842191999999997</v>
      </c>
      <c r="E913" s="4"/>
      <c r="F913" s="4">
        <v>-81.842191999999997</v>
      </c>
      <c r="G913" s="4"/>
      <c r="H913" s="4">
        <f>IF(C913&lt;0,F913-C913,F913-C913)</f>
        <v>-69.229320000000001</v>
      </c>
      <c r="I913" s="4" t="str">
        <f t="shared" si="64"/>
        <v>-69,22932</v>
      </c>
      <c r="J913" s="4">
        <f t="shared" si="65"/>
        <v>69.229320000000001</v>
      </c>
      <c r="K913" s="4">
        <f t="shared" si="66"/>
        <v>110.77068</v>
      </c>
      <c r="L913" s="3">
        <f t="shared" si="67"/>
        <v>6.791432253325226</v>
      </c>
    </row>
    <row r="914" spans="1:12" ht="20.100000000000001" customHeight="1" x14ac:dyDescent="0.25">
      <c r="A914" s="159" t="s">
        <v>272</v>
      </c>
      <c r="B914" s="2">
        <v>1</v>
      </c>
      <c r="C914" s="71">
        <v>-12.612871999999999</v>
      </c>
      <c r="D914" s="4">
        <v>22.678462</v>
      </c>
      <c r="E914" s="4">
        <v>22.678462</v>
      </c>
      <c r="F914" s="4"/>
      <c r="G914" s="4">
        <f>IF(C914&lt;0,E914-C914,E914-C914)</f>
        <v>35.291333999999999</v>
      </c>
      <c r="H914" s="4"/>
      <c r="I914" s="4" t="str">
        <f t="shared" si="64"/>
        <v>35,291334</v>
      </c>
      <c r="J914" s="4">
        <f t="shared" si="65"/>
        <v>35.291333999999999</v>
      </c>
      <c r="K914" s="4">
        <f t="shared" si="66"/>
        <v>144.70866599999999</v>
      </c>
      <c r="L914" s="3">
        <f t="shared" si="67"/>
        <v>7.1770075112356455</v>
      </c>
    </row>
    <row r="915" spans="1:12" ht="20.100000000000001" customHeight="1" x14ac:dyDescent="0.25">
      <c r="A915" s="159" t="s">
        <v>272</v>
      </c>
      <c r="B915" s="2">
        <v>1</v>
      </c>
      <c r="C915" s="71">
        <v>-12.612871999999999</v>
      </c>
      <c r="D915" s="4">
        <v>-84.168734000000001</v>
      </c>
      <c r="E915" s="4"/>
      <c r="F915" s="4">
        <v>-84.168734000000001</v>
      </c>
      <c r="G915" s="4"/>
      <c r="H915" s="4">
        <f>IF(C915&lt;0,F915-C915,F915-C915)</f>
        <v>-71.555862000000005</v>
      </c>
      <c r="I915" s="4" t="str">
        <f t="shared" si="64"/>
        <v>-71,555862</v>
      </c>
      <c r="J915" s="4">
        <f t="shared" si="65"/>
        <v>71.555862000000005</v>
      </c>
      <c r="K915" s="4">
        <f t="shared" si="66"/>
        <v>108.444138</v>
      </c>
      <c r="L915" s="3">
        <f t="shared" si="67"/>
        <v>6.7608082593187859</v>
      </c>
    </row>
    <row r="916" spans="1:12" ht="20.100000000000001" customHeight="1" x14ac:dyDescent="0.25">
      <c r="A916" s="159" t="s">
        <v>272</v>
      </c>
      <c r="B916" s="2">
        <v>1</v>
      </c>
      <c r="C916" s="71">
        <v>-12.612871999999999</v>
      </c>
      <c r="D916" s="4">
        <v>0.70442099999999996</v>
      </c>
      <c r="E916" s="4">
        <v>0.70442099999999996</v>
      </c>
      <c r="F916" s="4"/>
      <c r="G916" s="4">
        <f>IF(C916&lt;0,E916-C916,E916-C916)</f>
        <v>13.317292999999999</v>
      </c>
      <c r="H916" s="4"/>
      <c r="I916" s="4" t="str">
        <f t="shared" si="64"/>
        <v>13,317293</v>
      </c>
      <c r="J916" s="4">
        <f t="shared" si="65"/>
        <v>13.317292999999999</v>
      </c>
      <c r="K916" s="4">
        <f t="shared" si="66"/>
        <v>166.68270699999999</v>
      </c>
      <c r="L916" s="3">
        <f t="shared" si="67"/>
        <v>7.3809606251159874</v>
      </c>
    </row>
    <row r="917" spans="1:12" ht="20.100000000000001" customHeight="1" x14ac:dyDescent="0.25">
      <c r="A917" s="159" t="s">
        <v>272</v>
      </c>
      <c r="B917" s="2">
        <v>2</v>
      </c>
      <c r="C917" s="71">
        <v>36.576338</v>
      </c>
      <c r="D917" s="4">
        <v>89.177628999999996</v>
      </c>
      <c r="E917" s="4">
        <v>89.177628999999996</v>
      </c>
      <c r="F917" s="4"/>
      <c r="G917" s="4">
        <f>IF(C917&lt;0,E917-C917,E917-C917)</f>
        <v>52.601290999999996</v>
      </c>
      <c r="H917" s="4"/>
      <c r="I917" s="4" t="str">
        <f t="shared" si="64"/>
        <v>52,601291</v>
      </c>
      <c r="J917" s="4">
        <f t="shared" si="65"/>
        <v>52.601291000000003</v>
      </c>
      <c r="K917" s="4">
        <f t="shared" si="66"/>
        <v>127.398709</v>
      </c>
      <c r="L917" s="3">
        <f t="shared" si="67"/>
        <v>6.9932068478341289</v>
      </c>
    </row>
    <row r="918" spans="1:12" ht="20.100000000000001" customHeight="1" x14ac:dyDescent="0.25">
      <c r="A918" s="159" t="s">
        <v>272</v>
      </c>
      <c r="B918" s="2">
        <v>2</v>
      </c>
      <c r="C918" s="71">
        <v>36.576338</v>
      </c>
      <c r="D918" s="4">
        <v>57.323312999999999</v>
      </c>
      <c r="E918" s="4">
        <v>57.323312999999999</v>
      </c>
      <c r="F918" s="4"/>
      <c r="G918" s="4">
        <f>IF(C918&lt;0,E918-C918,E918-C918)</f>
        <v>20.746974999999999</v>
      </c>
      <c r="H918" s="4"/>
      <c r="I918" s="4" t="str">
        <f t="shared" si="64"/>
        <v>20,746975</v>
      </c>
      <c r="J918" s="4">
        <f t="shared" si="65"/>
        <v>20.746974999999999</v>
      </c>
      <c r="K918" s="4">
        <f t="shared" si="66"/>
        <v>159.25302500000001</v>
      </c>
      <c r="L918" s="3">
        <f t="shared" si="67"/>
        <v>7.3151769664073205</v>
      </c>
    </row>
    <row r="919" spans="1:12" ht="20.100000000000001" customHeight="1" x14ac:dyDescent="0.25">
      <c r="A919" s="159" t="s">
        <v>272</v>
      </c>
      <c r="B919" s="2">
        <v>3</v>
      </c>
      <c r="C919" s="71">
        <v>43.85324</v>
      </c>
      <c r="D919" s="4">
        <v>-30.917438000000001</v>
      </c>
      <c r="E919" s="4"/>
      <c r="F919" s="4">
        <v>-30.917438000000001</v>
      </c>
      <c r="G919" s="4"/>
      <c r="H919" s="4">
        <f t="shared" ref="H919:H924" si="68">IF(C919&lt;0,F919-C919,F919-C919)</f>
        <v>-74.770678000000004</v>
      </c>
      <c r="I919" s="4" t="str">
        <f t="shared" si="64"/>
        <v>-74,770678</v>
      </c>
      <c r="J919" s="4">
        <f t="shared" si="65"/>
        <v>74.770678000000004</v>
      </c>
      <c r="K919" s="4">
        <f t="shared" si="66"/>
        <v>105.229322</v>
      </c>
      <c r="L919" s="3">
        <f t="shared" si="67"/>
        <v>6.7173929553331488</v>
      </c>
    </row>
    <row r="920" spans="1:12" ht="20.100000000000001" customHeight="1" x14ac:dyDescent="0.25">
      <c r="A920" s="159" t="s">
        <v>272</v>
      </c>
      <c r="B920" s="2">
        <v>3</v>
      </c>
      <c r="C920" s="71">
        <v>43.85324</v>
      </c>
      <c r="D920" s="4">
        <v>-19.458940999999999</v>
      </c>
      <c r="E920" s="4"/>
      <c r="F920" s="4">
        <v>-19.458940999999999</v>
      </c>
      <c r="G920" s="4"/>
      <c r="H920" s="4">
        <f t="shared" si="68"/>
        <v>-63.312180999999995</v>
      </c>
      <c r="I920" s="4" t="str">
        <f t="shared" si="64"/>
        <v>-63,312181</v>
      </c>
      <c r="J920" s="4">
        <f t="shared" si="65"/>
        <v>63.312181000000002</v>
      </c>
      <c r="K920" s="4">
        <f t="shared" si="66"/>
        <v>116.68781899999999</v>
      </c>
      <c r="L920" s="3">
        <f t="shared" si="67"/>
        <v>6.8665101562569602</v>
      </c>
    </row>
    <row r="921" spans="1:12" ht="20.100000000000001" customHeight="1" x14ac:dyDescent="0.25">
      <c r="A921" s="159" t="s">
        <v>272</v>
      </c>
      <c r="B921" s="2">
        <v>3</v>
      </c>
      <c r="C921" s="71">
        <v>43.85324</v>
      </c>
      <c r="D921" s="4">
        <v>-9.2678360000000009</v>
      </c>
      <c r="E921" s="4"/>
      <c r="F921" s="4">
        <v>-9.2678360000000009</v>
      </c>
      <c r="G921" s="4"/>
      <c r="H921" s="4">
        <f t="shared" si="68"/>
        <v>-53.121076000000002</v>
      </c>
      <c r="I921" s="4" t="str">
        <f t="shared" si="64"/>
        <v>-53,121076</v>
      </c>
      <c r="J921" s="4">
        <f t="shared" si="65"/>
        <v>53.121076000000002</v>
      </c>
      <c r="K921" s="4">
        <f t="shared" si="66"/>
        <v>126.878924</v>
      </c>
      <c r="L921" s="3">
        <f t="shared" si="67"/>
        <v>6.987308631168486</v>
      </c>
    </row>
    <row r="922" spans="1:12" ht="20.100000000000001" customHeight="1" x14ac:dyDescent="0.25">
      <c r="A922" s="159" t="s">
        <v>272</v>
      </c>
      <c r="B922" s="2">
        <v>3</v>
      </c>
      <c r="C922" s="71">
        <v>43.85324</v>
      </c>
      <c r="D922" s="4">
        <v>-3.5646390000000001</v>
      </c>
      <c r="E922" s="4"/>
      <c r="F922" s="4">
        <v>-3.5646390000000001</v>
      </c>
      <c r="G922" s="4"/>
      <c r="H922" s="4">
        <f t="shared" si="68"/>
        <v>-47.417878999999999</v>
      </c>
      <c r="I922" s="4" t="str">
        <f t="shared" si="64"/>
        <v>-47,417879</v>
      </c>
      <c r="J922" s="4">
        <f t="shared" si="65"/>
        <v>47.417878999999999</v>
      </c>
      <c r="K922" s="4">
        <f t="shared" si="66"/>
        <v>132.582121</v>
      </c>
      <c r="L922" s="3">
        <f t="shared" si="67"/>
        <v>7.0507424276404302</v>
      </c>
    </row>
    <row r="923" spans="1:12" ht="20.100000000000001" customHeight="1" x14ac:dyDescent="0.25">
      <c r="A923" s="159" t="s">
        <v>272</v>
      </c>
      <c r="B923" s="2">
        <v>4</v>
      </c>
      <c r="C923" s="71">
        <v>17.810222</v>
      </c>
      <c r="D923" s="4">
        <v>-65.444502999999997</v>
      </c>
      <c r="E923" s="4"/>
      <c r="F923" s="4">
        <v>-65.444502999999997</v>
      </c>
      <c r="G923" s="4"/>
      <c r="H923" s="4">
        <f t="shared" si="68"/>
        <v>-83.254724999999993</v>
      </c>
      <c r="I923" s="4" t="str">
        <f t="shared" si="64"/>
        <v>-83,254725</v>
      </c>
      <c r="J923" s="4">
        <f t="shared" si="65"/>
        <v>83.254724999999993</v>
      </c>
      <c r="K923" s="4">
        <f t="shared" si="66"/>
        <v>96.745275000000007</v>
      </c>
      <c r="L923" s="3">
        <f t="shared" si="67"/>
        <v>6.5961192972242175</v>
      </c>
    </row>
    <row r="924" spans="1:12" ht="20.100000000000001" customHeight="1" x14ac:dyDescent="0.25">
      <c r="A924" s="159" t="s">
        <v>272</v>
      </c>
      <c r="B924" s="2">
        <v>4</v>
      </c>
      <c r="C924" s="71">
        <v>17.810222</v>
      </c>
      <c r="D924" s="4">
        <v>-54.194298000000003</v>
      </c>
      <c r="E924" s="4"/>
      <c r="F924" s="4">
        <v>-54.194298000000003</v>
      </c>
      <c r="G924" s="4"/>
      <c r="H924" s="4">
        <f t="shared" si="68"/>
        <v>-72.004519999999999</v>
      </c>
      <c r="I924" s="4" t="str">
        <f t="shared" si="64"/>
        <v>-72,00452</v>
      </c>
      <c r="J924" s="4">
        <f t="shared" si="65"/>
        <v>72.004519999999999</v>
      </c>
      <c r="K924" s="4">
        <f t="shared" si="66"/>
        <v>107.99548</v>
      </c>
      <c r="L924" s="3">
        <f t="shared" si="67"/>
        <v>6.7548271214408189</v>
      </c>
    </row>
    <row r="925" spans="1:12" ht="20.100000000000001" customHeight="1" x14ac:dyDescent="0.25">
      <c r="A925" s="159" t="s">
        <v>272</v>
      </c>
      <c r="B925" s="2">
        <v>4</v>
      </c>
      <c r="C925" s="71">
        <v>17.810222</v>
      </c>
      <c r="D925" s="4">
        <v>85.822892999999993</v>
      </c>
      <c r="E925" s="4">
        <v>85.822892999999993</v>
      </c>
      <c r="F925" s="4"/>
      <c r="G925" s="4">
        <f>IF(C925&lt;0,E925-C925,E925-C925)</f>
        <v>68.012670999999997</v>
      </c>
      <c r="H925" s="4"/>
      <c r="I925" s="4" t="str">
        <f t="shared" si="64"/>
        <v>68,012671</v>
      </c>
      <c r="J925" s="4">
        <f t="shared" si="65"/>
        <v>68.012670999999997</v>
      </c>
      <c r="K925" s="4">
        <f t="shared" si="66"/>
        <v>111.987329</v>
      </c>
      <c r="L925" s="3">
        <f t="shared" si="67"/>
        <v>6.8071916950664679</v>
      </c>
    </row>
    <row r="926" spans="1:12" ht="20.100000000000001" customHeight="1" x14ac:dyDescent="0.25">
      <c r="A926" s="159" t="s">
        <v>272</v>
      </c>
      <c r="B926" s="2">
        <v>4</v>
      </c>
      <c r="C926" s="71">
        <v>17.810222</v>
      </c>
      <c r="D926" s="4">
        <v>2.3355419999999998</v>
      </c>
      <c r="E926" s="4">
        <v>2.3355419999999998</v>
      </c>
      <c r="F926" s="4"/>
      <c r="G926" s="4">
        <f>IF(C926&lt;0,E926-C926,E926-C926)</f>
        <v>-15.474679999999999</v>
      </c>
      <c r="H926" s="4"/>
      <c r="I926" s="4" t="str">
        <f t="shared" si="64"/>
        <v>-15,47468</v>
      </c>
      <c r="J926" s="4">
        <f t="shared" si="65"/>
        <v>15.474679999999999</v>
      </c>
      <c r="K926" s="4">
        <f t="shared" si="66"/>
        <v>164.52531999999999</v>
      </c>
      <c r="L926" s="3">
        <f t="shared" si="67"/>
        <v>7.3621658176709941</v>
      </c>
    </row>
    <row r="927" spans="1:12" ht="20.100000000000001" customHeight="1" x14ac:dyDescent="0.25">
      <c r="A927" s="159" t="s">
        <v>272</v>
      </c>
      <c r="B927" s="2">
        <v>5</v>
      </c>
      <c r="C927" s="71">
        <v>0.34640300000000002</v>
      </c>
      <c r="D927" s="4">
        <v>37.405357000000002</v>
      </c>
      <c r="E927" s="4">
        <v>37.405357000000002</v>
      </c>
      <c r="F927" s="4"/>
      <c r="G927" s="4">
        <f>IF(C927&lt;0,E927-C927,E927-C927)</f>
        <v>37.058954</v>
      </c>
      <c r="H927" s="4"/>
      <c r="I927" s="4" t="str">
        <f t="shared" si="64"/>
        <v>37,058954</v>
      </c>
      <c r="J927" s="4">
        <f t="shared" si="65"/>
        <v>37.058954</v>
      </c>
      <c r="K927" s="4">
        <f t="shared" si="66"/>
        <v>142.941046</v>
      </c>
      <c r="L927" s="3">
        <f t="shared" si="67"/>
        <v>7.1592764404119151</v>
      </c>
    </row>
    <row r="928" spans="1:12" ht="20.100000000000001" customHeight="1" x14ac:dyDescent="0.25">
      <c r="A928" s="159" t="s">
        <v>272</v>
      </c>
      <c r="B928" s="2">
        <v>6</v>
      </c>
      <c r="C928" s="71">
        <v>-4.8888720000000001</v>
      </c>
      <c r="D928" s="4">
        <v>28.432729999999999</v>
      </c>
      <c r="E928" s="4">
        <v>28.432729999999999</v>
      </c>
      <c r="F928" s="4"/>
      <c r="G928" s="4">
        <f>IF(C928&lt;0,E928-C928,E928-C928)</f>
        <v>33.321601999999999</v>
      </c>
      <c r="H928" s="4"/>
      <c r="I928" s="4" t="str">
        <f t="shared" si="64"/>
        <v>33,321602</v>
      </c>
      <c r="J928" s="4">
        <f t="shared" si="65"/>
        <v>33.321601999999999</v>
      </c>
      <c r="K928" s="4">
        <f t="shared" si="66"/>
        <v>146.67839800000002</v>
      </c>
      <c r="L928" s="3">
        <f t="shared" si="67"/>
        <v>7.1965126041188565</v>
      </c>
    </row>
    <row r="929" spans="1:12" ht="20.100000000000001" customHeight="1" x14ac:dyDescent="0.25">
      <c r="A929" s="159" t="s">
        <v>272</v>
      </c>
      <c r="B929" s="2">
        <v>6</v>
      </c>
      <c r="C929" s="71">
        <v>-4.8888720000000001</v>
      </c>
      <c r="D929" s="4">
        <v>-49.737442999999999</v>
      </c>
      <c r="E929" s="4"/>
      <c r="F929" s="4">
        <v>-49.737442999999999</v>
      </c>
      <c r="G929" s="4"/>
      <c r="H929" s="4">
        <f>IF(C929&lt;0,F929-C929,F929-C929)</f>
        <v>-44.848571</v>
      </c>
      <c r="I929" s="4" t="str">
        <f t="shared" si="64"/>
        <v>-44,848571</v>
      </c>
      <c r="J929" s="4">
        <f t="shared" si="65"/>
        <v>44.848571</v>
      </c>
      <c r="K929" s="4">
        <f t="shared" si="66"/>
        <v>135.15142900000001</v>
      </c>
      <c r="L929" s="3">
        <f t="shared" si="67"/>
        <v>7.0784329558117012</v>
      </c>
    </row>
    <row r="930" spans="1:12" ht="20.100000000000001" customHeight="1" x14ac:dyDescent="0.25">
      <c r="A930" s="159" t="s">
        <v>272</v>
      </c>
      <c r="B930" s="2">
        <v>7</v>
      </c>
      <c r="C930" s="71">
        <v>4.5026729999999997</v>
      </c>
      <c r="D930" s="4">
        <v>62.425435999999998</v>
      </c>
      <c r="E930" s="4">
        <v>62.425435999999998</v>
      </c>
      <c r="F930" s="4"/>
      <c r="G930" s="4">
        <f>IF(C930&lt;0,E930-C930,E930-C930)</f>
        <v>57.922762999999996</v>
      </c>
      <c r="H930" s="4"/>
      <c r="I930" s="4" t="str">
        <f t="shared" si="64"/>
        <v>57,922763</v>
      </c>
      <c r="J930" s="4">
        <f t="shared" si="65"/>
        <v>57.922763000000003</v>
      </c>
      <c r="K930" s="4">
        <f t="shared" si="66"/>
        <v>122.077237</v>
      </c>
      <c r="L930" s="3">
        <f t="shared" si="67"/>
        <v>6.9316504046064358</v>
      </c>
    </row>
    <row r="931" spans="1:12" ht="20.100000000000001" customHeight="1" x14ac:dyDescent="0.25">
      <c r="A931" s="159" t="s">
        <v>272</v>
      </c>
      <c r="B931" s="2">
        <v>7</v>
      </c>
      <c r="C931" s="71">
        <v>4.5026729999999997</v>
      </c>
      <c r="D931" s="4">
        <v>-74.985956000000002</v>
      </c>
      <c r="E931" s="4"/>
      <c r="F931" s="4">
        <v>-74.985956000000002</v>
      </c>
      <c r="G931" s="4"/>
      <c r="H931" s="4">
        <f>IF(C931&lt;0,F931-C931,F931-C931)</f>
        <v>-79.488629000000003</v>
      </c>
      <c r="I931" s="4" t="str">
        <f t="shared" si="64"/>
        <v>-79,488629</v>
      </c>
      <c r="J931" s="4">
        <f t="shared" si="65"/>
        <v>79.488629000000003</v>
      </c>
      <c r="K931" s="4">
        <f t="shared" si="66"/>
        <v>100.511371</v>
      </c>
      <c r="L931" s="3">
        <f t="shared" si="67"/>
        <v>6.6512149146348536</v>
      </c>
    </row>
    <row r="932" spans="1:12" ht="20.100000000000001" customHeight="1" x14ac:dyDescent="0.25">
      <c r="A932" s="159" t="s">
        <v>272</v>
      </c>
      <c r="B932" s="2">
        <v>7</v>
      </c>
      <c r="C932" s="71">
        <v>4.5026729999999997</v>
      </c>
      <c r="D932" s="4">
        <v>-79.249032999999997</v>
      </c>
      <c r="E932" s="4"/>
      <c r="F932" s="4">
        <v>-79.249032999999997</v>
      </c>
      <c r="G932" s="4"/>
      <c r="H932" s="4">
        <f>IF(C932&lt;0,F932-C932,F932-C932)</f>
        <v>-83.751705999999999</v>
      </c>
      <c r="I932" s="4" t="str">
        <f t="shared" si="64"/>
        <v>-83,751706</v>
      </c>
      <c r="J932" s="4">
        <f t="shared" si="65"/>
        <v>83.751705999999999</v>
      </c>
      <c r="K932" s="4">
        <f t="shared" si="66"/>
        <v>96.248294000000001</v>
      </c>
      <c r="L932" s="3">
        <f t="shared" si="67"/>
        <v>6.5886890640544475</v>
      </c>
    </row>
    <row r="933" spans="1:12" ht="20.100000000000001" customHeight="1" x14ac:dyDescent="0.25">
      <c r="A933" s="159" t="s">
        <v>272</v>
      </c>
      <c r="B933" s="2">
        <v>7</v>
      </c>
      <c r="C933" s="71">
        <v>4.5026729999999997</v>
      </c>
      <c r="D933" s="4">
        <v>50.194429</v>
      </c>
      <c r="E933" s="4">
        <v>50.194429</v>
      </c>
      <c r="F933" s="4"/>
      <c r="G933" s="4">
        <f>IF(C933&lt;0,E933-C933,E933-C933)</f>
        <v>45.691755999999998</v>
      </c>
      <c r="H933" s="4"/>
      <c r="I933" s="4" t="str">
        <f t="shared" si="64"/>
        <v>45,691756</v>
      </c>
      <c r="J933" s="4">
        <f t="shared" si="65"/>
        <v>45.691755999999998</v>
      </c>
      <c r="K933" s="4">
        <f t="shared" si="66"/>
        <v>134.308244</v>
      </c>
      <c r="L933" s="3">
        <f t="shared" si="67"/>
        <v>7.0694040515980738</v>
      </c>
    </row>
    <row r="934" spans="1:12" ht="20.100000000000001" customHeight="1" x14ac:dyDescent="0.25">
      <c r="A934" s="159" t="s">
        <v>272</v>
      </c>
      <c r="B934" s="2">
        <v>8</v>
      </c>
      <c r="C934" s="71">
        <v>-8.5939940000000004</v>
      </c>
      <c r="D934" s="4">
        <v>-67.782405999999995</v>
      </c>
      <c r="E934" s="4"/>
      <c r="F934" s="4">
        <v>-67.782405999999995</v>
      </c>
      <c r="G934" s="4"/>
      <c r="H934" s="4">
        <f>IF(C934&lt;0,F934-C934,F934-C934)</f>
        <v>-59.188411999999992</v>
      </c>
      <c r="I934" s="4" t="str">
        <f t="shared" si="64"/>
        <v>-59,188412</v>
      </c>
      <c r="J934" s="4">
        <f t="shared" si="65"/>
        <v>59.188412</v>
      </c>
      <c r="K934" s="4">
        <f t="shared" si="66"/>
        <v>120.811588</v>
      </c>
      <c r="L934" s="3">
        <f t="shared" si="67"/>
        <v>6.9166150314272237</v>
      </c>
    </row>
    <row r="935" spans="1:12" ht="20.100000000000001" customHeight="1" x14ac:dyDescent="0.25">
      <c r="A935" s="159" t="s">
        <v>272</v>
      </c>
      <c r="B935" s="2">
        <v>8</v>
      </c>
      <c r="C935" s="71">
        <v>-8.5939940000000004</v>
      </c>
      <c r="D935" s="4">
        <v>71.001722000000001</v>
      </c>
      <c r="E935" s="4">
        <v>71.001722000000001</v>
      </c>
      <c r="F935" s="4"/>
      <c r="G935" s="4">
        <f>IF(C935&lt;0,E935-C935,E935-C935)</f>
        <v>79.595715999999996</v>
      </c>
      <c r="H935" s="4"/>
      <c r="I935" s="4" t="str">
        <f t="shared" si="64"/>
        <v>79,595716</v>
      </c>
      <c r="J935" s="4">
        <f t="shared" si="65"/>
        <v>79.595715999999996</v>
      </c>
      <c r="K935" s="4">
        <f t="shared" si="66"/>
        <v>100.404284</v>
      </c>
      <c r="L935" s="3">
        <f t="shared" si="67"/>
        <v>6.6496770165703811</v>
      </c>
    </row>
    <row r="936" spans="1:12" ht="20.100000000000001" customHeight="1" x14ac:dyDescent="0.25">
      <c r="A936" s="159" t="s">
        <v>272</v>
      </c>
      <c r="B936" s="2">
        <v>8</v>
      </c>
      <c r="C936" s="71">
        <v>-8.5939940000000004</v>
      </c>
      <c r="D936" s="4">
        <v>70.628418999999994</v>
      </c>
      <c r="E936" s="4">
        <v>70.628418999999994</v>
      </c>
      <c r="F936" s="4"/>
      <c r="G936" s="4">
        <f>IF(C936&lt;0,E936-C936,E936-C936)</f>
        <v>79.222412999999989</v>
      </c>
      <c r="H936" s="4"/>
      <c r="I936" s="4" t="str">
        <f t="shared" si="64"/>
        <v>79,222413</v>
      </c>
      <c r="J936" s="4">
        <f t="shared" si="65"/>
        <v>79.222413000000003</v>
      </c>
      <c r="K936" s="4">
        <f t="shared" si="66"/>
        <v>100.777587</v>
      </c>
      <c r="L936" s="3">
        <f t="shared" si="67"/>
        <v>6.6550310079839718</v>
      </c>
    </row>
    <row r="937" spans="1:12" ht="20.100000000000001" customHeight="1" x14ac:dyDescent="0.25">
      <c r="A937" s="159" t="s">
        <v>272</v>
      </c>
      <c r="B937" s="2">
        <v>8</v>
      </c>
      <c r="C937" s="71">
        <v>-8.5939940000000004</v>
      </c>
      <c r="D937" s="4">
        <v>-87.907579999999996</v>
      </c>
      <c r="E937" s="4"/>
      <c r="F937" s="4">
        <v>-87.907579999999996</v>
      </c>
      <c r="G937" s="4"/>
      <c r="H937" s="4">
        <f>IF(C937&lt;0,F937-C937,F937-C937)</f>
        <v>-79.313586000000001</v>
      </c>
      <c r="I937" s="4" t="str">
        <f t="shared" si="64"/>
        <v>-79,313586</v>
      </c>
      <c r="J937" s="4">
        <f t="shared" si="65"/>
        <v>79.313586000000001</v>
      </c>
      <c r="K937" s="4">
        <f t="shared" si="66"/>
        <v>100.686414</v>
      </c>
      <c r="L937" s="3">
        <f t="shared" si="67"/>
        <v>6.6537252179342401</v>
      </c>
    </row>
    <row r="938" spans="1:12" ht="20.100000000000001" customHeight="1" x14ac:dyDescent="0.25">
      <c r="A938" s="159" t="s">
        <v>272</v>
      </c>
      <c r="B938" s="2">
        <v>8</v>
      </c>
      <c r="C938" s="71">
        <v>-8.5939940000000004</v>
      </c>
      <c r="D938" s="4">
        <v>24.162441999999999</v>
      </c>
      <c r="E938" s="4">
        <v>24.162441999999999</v>
      </c>
      <c r="F938" s="4"/>
      <c r="G938" s="4">
        <f>IF(C938&lt;0,E938-C938,E938-C938)</f>
        <v>32.756436000000001</v>
      </c>
      <c r="H938" s="4"/>
      <c r="I938" s="4" t="str">
        <f t="shared" si="64"/>
        <v>32,756436</v>
      </c>
      <c r="J938" s="4">
        <f t="shared" si="65"/>
        <v>32.756436000000001</v>
      </c>
      <c r="K938" s="4">
        <f t="shared" si="66"/>
        <v>147.24356399999999</v>
      </c>
      <c r="L938" s="3">
        <f t="shared" si="67"/>
        <v>7.2020607651669133</v>
      </c>
    </row>
    <row r="939" spans="1:12" ht="20.100000000000001" customHeight="1" x14ac:dyDescent="0.25">
      <c r="A939" s="159" t="s">
        <v>272</v>
      </c>
      <c r="B939" s="2">
        <v>8</v>
      </c>
      <c r="C939" s="71">
        <v>-8.5939940000000004</v>
      </c>
      <c r="D939" s="4">
        <v>2.713409</v>
      </c>
      <c r="E939" s="4">
        <v>2.713409</v>
      </c>
      <c r="F939" s="4"/>
      <c r="G939" s="4">
        <f>IF(C939&lt;0,E939-C939,E939-C939)</f>
        <v>11.307403000000001</v>
      </c>
      <c r="H939" s="4"/>
      <c r="I939" s="4" t="str">
        <f t="shared" si="64"/>
        <v>11,307403</v>
      </c>
      <c r="J939" s="4">
        <f t="shared" si="65"/>
        <v>11.307403000000001</v>
      </c>
      <c r="K939" s="4">
        <f t="shared" si="66"/>
        <v>168.69259700000001</v>
      </c>
      <c r="L939" s="3">
        <f t="shared" si="67"/>
        <v>7.3982528527556646</v>
      </c>
    </row>
    <row r="940" spans="1:12" ht="20.100000000000001" customHeight="1" x14ac:dyDescent="0.25">
      <c r="A940" s="159" t="s">
        <v>272</v>
      </c>
      <c r="B940" s="2">
        <v>8</v>
      </c>
      <c r="C940" s="71">
        <v>-8.5939940000000004</v>
      </c>
      <c r="D940" s="4">
        <v>-38.888582999999997</v>
      </c>
      <c r="E940" s="4"/>
      <c r="F940" s="4">
        <v>-38.888582999999997</v>
      </c>
      <c r="G940" s="4"/>
      <c r="H940" s="4">
        <f>IF(C940&lt;0,F940-C940,F940-C940)</f>
        <v>-30.294588999999995</v>
      </c>
      <c r="I940" s="4" t="str">
        <f t="shared" si="64"/>
        <v>-30,294589</v>
      </c>
      <c r="J940" s="4">
        <f t="shared" si="65"/>
        <v>30.294588999999998</v>
      </c>
      <c r="K940" s="4">
        <f t="shared" si="66"/>
        <v>149.705411</v>
      </c>
      <c r="L940" s="3">
        <f t="shared" si="67"/>
        <v>7.2259825573419674</v>
      </c>
    </row>
    <row r="941" spans="1:12" ht="20.100000000000001" customHeight="1" x14ac:dyDescent="0.25">
      <c r="A941" s="159" t="s">
        <v>272</v>
      </c>
      <c r="B941" s="2">
        <v>9</v>
      </c>
      <c r="C941" s="75">
        <v>-14.560276</v>
      </c>
      <c r="D941" s="4">
        <v>15.84858</v>
      </c>
      <c r="E941" s="4">
        <v>15.84858</v>
      </c>
      <c r="F941" s="4"/>
      <c r="G941" s="4">
        <f>IF(C941&lt;0,E941-C941,E941-C941)</f>
        <v>30.408856</v>
      </c>
      <c r="H941" s="4"/>
      <c r="I941" s="4" t="str">
        <f t="shared" si="64"/>
        <v>30,408856</v>
      </c>
      <c r="J941" s="4">
        <f t="shared" si="65"/>
        <v>30.408856</v>
      </c>
      <c r="K941" s="4">
        <f t="shared" si="66"/>
        <v>149.59114399999999</v>
      </c>
      <c r="L941" s="3">
        <f t="shared" si="67"/>
        <v>7.2248809580118518</v>
      </c>
    </row>
    <row r="942" spans="1:12" ht="20.100000000000001" customHeight="1" x14ac:dyDescent="0.25">
      <c r="A942" s="159" t="s">
        <v>272</v>
      </c>
      <c r="B942" s="2">
        <v>9</v>
      </c>
      <c r="C942" s="75">
        <v>-14.560276</v>
      </c>
      <c r="D942" s="4">
        <v>9.4422540000000001</v>
      </c>
      <c r="E942" s="4">
        <v>9.4422540000000001</v>
      </c>
      <c r="F942" s="4"/>
      <c r="G942" s="4">
        <f>IF(C942&lt;0,E942-C942,E942-C942)</f>
        <v>24.00253</v>
      </c>
      <c r="H942" s="4"/>
      <c r="I942" s="4" t="str">
        <f t="shared" si="64"/>
        <v>24,00253</v>
      </c>
      <c r="J942" s="4">
        <f t="shared" si="65"/>
        <v>24.00253</v>
      </c>
      <c r="K942" s="4">
        <f t="shared" si="66"/>
        <v>155.99746999999999</v>
      </c>
      <c r="L942" s="3">
        <f t="shared" si="67"/>
        <v>7.2853788211183268</v>
      </c>
    </row>
    <row r="943" spans="1:12" ht="20.100000000000001" customHeight="1" x14ac:dyDescent="0.25">
      <c r="A943" s="159" t="s">
        <v>272</v>
      </c>
      <c r="B943" s="2">
        <v>9</v>
      </c>
      <c r="C943" s="75">
        <v>-14.560276</v>
      </c>
      <c r="D943" s="4">
        <v>8.6751310000000004</v>
      </c>
      <c r="E943" s="4">
        <v>8.6751310000000004</v>
      </c>
      <c r="F943" s="4"/>
      <c r="G943" s="4">
        <f>IF(C943&lt;0,E943-C943,E943-C943)</f>
        <v>23.235407000000002</v>
      </c>
      <c r="H943" s="4"/>
      <c r="I943" s="4" t="str">
        <f t="shared" si="64"/>
        <v>23,235407</v>
      </c>
      <c r="J943" s="4">
        <f t="shared" si="65"/>
        <v>23.235406999999999</v>
      </c>
      <c r="K943" s="4">
        <f t="shared" si="66"/>
        <v>156.76459299999999</v>
      </c>
      <c r="L943" s="3">
        <f t="shared" si="67"/>
        <v>7.2924559375471256</v>
      </c>
    </row>
    <row r="944" spans="1:12" ht="20.100000000000001" customHeight="1" x14ac:dyDescent="0.25">
      <c r="A944" s="159" t="s">
        <v>272</v>
      </c>
      <c r="B944" s="2">
        <v>9</v>
      </c>
      <c r="C944" s="75">
        <v>-14.560276</v>
      </c>
      <c r="D944" s="4">
        <v>-7.4701000000000004E-2</v>
      </c>
      <c r="E944" s="4"/>
      <c r="F944" s="4">
        <v>-7.4701000000000004E-2</v>
      </c>
      <c r="G944" s="4"/>
      <c r="H944" s="4">
        <f>IF(C944&lt;0,F944-C944,F944-C944)</f>
        <v>14.485575000000001</v>
      </c>
      <c r="I944" s="4" t="str">
        <f t="shared" si="64"/>
        <v>14,485575</v>
      </c>
      <c r="J944" s="4">
        <f t="shared" si="65"/>
        <v>14.485575000000001</v>
      </c>
      <c r="K944" s="4">
        <f t="shared" si="66"/>
        <v>165.51442499999999</v>
      </c>
      <c r="L944" s="3">
        <f t="shared" si="67"/>
        <v>7.3708131468016482</v>
      </c>
    </row>
    <row r="945" spans="1:12" ht="20.100000000000001" customHeight="1" x14ac:dyDescent="0.25">
      <c r="A945" s="160" t="s">
        <v>272</v>
      </c>
      <c r="B945" s="48">
        <v>9</v>
      </c>
      <c r="C945" s="176">
        <v>-14.560276</v>
      </c>
      <c r="D945" s="39">
        <v>-32.808017</v>
      </c>
      <c r="E945" s="39"/>
      <c r="F945" s="39">
        <v>-32.808017</v>
      </c>
      <c r="G945" s="39"/>
      <c r="H945" s="39">
        <f>IF(C945&lt;0,F945-C945,F945-C945)</f>
        <v>-18.247740999999998</v>
      </c>
      <c r="I945" s="39" t="str">
        <f t="shared" si="64"/>
        <v>-18,247741</v>
      </c>
      <c r="J945" s="39">
        <f t="shared" si="65"/>
        <v>18.247741000000001</v>
      </c>
      <c r="K945" s="4">
        <f t="shared" si="66"/>
        <v>161.75225900000001</v>
      </c>
      <c r="L945" s="3">
        <f t="shared" si="67"/>
        <v>7.3376420505262931</v>
      </c>
    </row>
    <row r="946" spans="1:12" ht="20.100000000000001" customHeight="1" x14ac:dyDescent="0.25">
      <c r="A946" s="198" t="s">
        <v>273</v>
      </c>
      <c r="B946" s="2">
        <v>1</v>
      </c>
      <c r="C946" s="71">
        <v>-7.8668040000000001</v>
      </c>
      <c r="D946" s="4">
        <v>-68.198590999999993</v>
      </c>
      <c r="E946" s="4"/>
      <c r="F946" s="4">
        <v>-68.198590999999993</v>
      </c>
      <c r="G946" s="4"/>
      <c r="H946" s="4">
        <f>IF(C946&lt;0,F946-C946,F946-C946)</f>
        <v>-60.331786999999991</v>
      </c>
      <c r="I946" s="4" t="str">
        <f t="shared" si="64"/>
        <v>-60,331787</v>
      </c>
      <c r="J946" s="4">
        <f t="shared" si="65"/>
        <v>60.331786999999998</v>
      </c>
      <c r="K946" s="4">
        <f t="shared" si="66"/>
        <v>119.66821300000001</v>
      </c>
      <c r="L946" s="3">
        <f t="shared" si="67"/>
        <v>6.9028961754948028</v>
      </c>
    </row>
    <row r="947" spans="1:12" ht="20.100000000000001" customHeight="1" x14ac:dyDescent="0.25">
      <c r="A947" s="159" t="s">
        <v>273</v>
      </c>
      <c r="B947" s="2">
        <v>1</v>
      </c>
      <c r="C947" s="71">
        <v>-7.8668040000000001</v>
      </c>
      <c r="D947" s="4">
        <v>68.833327999999995</v>
      </c>
      <c r="E947" s="4">
        <v>68.833327999999995</v>
      </c>
      <c r="F947" s="4"/>
      <c r="G947" s="4">
        <f>IF(C947&lt;0,E947-C947,E947-C947)</f>
        <v>76.700131999999996</v>
      </c>
      <c r="H947" s="4"/>
      <c r="I947" s="4" t="str">
        <f t="shared" si="64"/>
        <v>76,700132</v>
      </c>
      <c r="J947" s="4">
        <f t="shared" si="65"/>
        <v>76.700131999999996</v>
      </c>
      <c r="K947" s="4">
        <f t="shared" si="66"/>
        <v>103.299868</v>
      </c>
      <c r="L947" s="3">
        <f t="shared" si="67"/>
        <v>6.6906946004552665</v>
      </c>
    </row>
    <row r="948" spans="1:12" ht="20.100000000000001" customHeight="1" x14ac:dyDescent="0.25">
      <c r="A948" s="159" t="s">
        <v>273</v>
      </c>
      <c r="B948" s="2">
        <v>1</v>
      </c>
      <c r="C948" s="71">
        <v>-7.8668040000000001</v>
      </c>
      <c r="D948" s="4">
        <v>34.038896000000001</v>
      </c>
      <c r="E948" s="4">
        <v>34.038896000000001</v>
      </c>
      <c r="F948" s="4"/>
      <c r="G948" s="4">
        <f>IF(C948&lt;0,E948-C948,E948-C948)</f>
        <v>41.905700000000003</v>
      </c>
      <c r="H948" s="4"/>
      <c r="I948" s="4" t="str">
        <f t="shared" si="64"/>
        <v>41,9057</v>
      </c>
      <c r="J948" s="4">
        <f t="shared" si="65"/>
        <v>41.905700000000003</v>
      </c>
      <c r="K948" s="4">
        <f t="shared" si="66"/>
        <v>138.0943</v>
      </c>
      <c r="L948" s="3">
        <f t="shared" si="67"/>
        <v>7.1095099617135924</v>
      </c>
    </row>
    <row r="949" spans="1:12" ht="20.100000000000001" customHeight="1" x14ac:dyDescent="0.25">
      <c r="A949" s="159" t="s">
        <v>273</v>
      </c>
      <c r="B949" s="2">
        <v>2</v>
      </c>
      <c r="C949" s="71">
        <v>16.537141999999999</v>
      </c>
      <c r="D949" s="4">
        <v>67.765009000000006</v>
      </c>
      <c r="E949" s="4">
        <v>67.765009000000006</v>
      </c>
      <c r="F949" s="4"/>
      <c r="G949" s="4">
        <f>IF(C949&lt;0,E949-C949,E949-C949)</f>
        <v>51.227867000000003</v>
      </c>
      <c r="H949" s="4"/>
      <c r="I949" s="4" t="str">
        <f t="shared" si="64"/>
        <v>51,227867</v>
      </c>
      <c r="J949" s="4">
        <f t="shared" si="65"/>
        <v>51.227867000000003</v>
      </c>
      <c r="K949" s="4">
        <f t="shared" si="66"/>
        <v>128.772133</v>
      </c>
      <c r="L949" s="3">
        <f t="shared" si="67"/>
        <v>7.0086766098380533</v>
      </c>
    </row>
    <row r="950" spans="1:12" ht="20.100000000000001" customHeight="1" x14ac:dyDescent="0.25">
      <c r="A950" s="159" t="s">
        <v>273</v>
      </c>
      <c r="B950" s="2">
        <v>2</v>
      </c>
      <c r="C950" s="71">
        <v>16.537141999999999</v>
      </c>
      <c r="D950" s="4">
        <v>-68.737926999999999</v>
      </c>
      <c r="E950" s="4"/>
      <c r="F950" s="4">
        <v>-68.737926999999999</v>
      </c>
      <c r="G950" s="4"/>
      <c r="H950" s="4">
        <f>IF(C950&lt;0,F950-C950,F950-C950)</f>
        <v>-85.275069000000002</v>
      </c>
      <c r="I950" s="4" t="str">
        <f t="shared" ref="I950:I992" si="69">CONCATENATE(G950,H950)</f>
        <v>-85,275069</v>
      </c>
      <c r="J950" s="4">
        <f t="shared" si="65"/>
        <v>85.275069000000002</v>
      </c>
      <c r="K950" s="4">
        <f t="shared" si="66"/>
        <v>94.724930999999998</v>
      </c>
      <c r="L950" s="3">
        <f t="shared" si="67"/>
        <v>6.5656722787267139</v>
      </c>
    </row>
    <row r="951" spans="1:12" ht="20.100000000000001" customHeight="1" x14ac:dyDescent="0.25">
      <c r="A951" s="159" t="s">
        <v>273</v>
      </c>
      <c r="B951" s="2">
        <v>2</v>
      </c>
      <c r="C951" s="71">
        <v>16.537141999999999</v>
      </c>
      <c r="D951" s="4">
        <v>82.507237000000003</v>
      </c>
      <c r="E951" s="4">
        <v>82.507237000000003</v>
      </c>
      <c r="F951" s="4"/>
      <c r="G951" s="4">
        <f>IF(C951&lt;0,E951-C951,E951-C951)</f>
        <v>65.970095000000001</v>
      </c>
      <c r="H951" s="4"/>
      <c r="I951" s="4" t="str">
        <f t="shared" si="69"/>
        <v>65,970095</v>
      </c>
      <c r="J951" s="4">
        <f t="shared" si="65"/>
        <v>65.970095000000001</v>
      </c>
      <c r="K951" s="4">
        <f t="shared" si="66"/>
        <v>114.029905</v>
      </c>
      <c r="L951" s="3">
        <f t="shared" si="67"/>
        <v>6.8332684188783261</v>
      </c>
    </row>
    <row r="952" spans="1:12" ht="20.100000000000001" customHeight="1" x14ac:dyDescent="0.25">
      <c r="A952" s="159" t="s">
        <v>273</v>
      </c>
      <c r="B952" s="2">
        <v>2</v>
      </c>
      <c r="C952" s="71">
        <v>16.537141999999999</v>
      </c>
      <c r="D952" s="4">
        <v>60.712045000000003</v>
      </c>
      <c r="E952" s="4">
        <v>60.712045000000003</v>
      </c>
      <c r="F952" s="4"/>
      <c r="G952" s="4">
        <f>IF(C952&lt;0,E952-C952,E952-C952)</f>
        <v>44.174903</v>
      </c>
      <c r="H952" s="4"/>
      <c r="I952" s="4" t="str">
        <f t="shared" si="69"/>
        <v>44,174903</v>
      </c>
      <c r="J952" s="4">
        <f t="shared" si="65"/>
        <v>44.174903</v>
      </c>
      <c r="K952" s="4">
        <f t="shared" si="66"/>
        <v>135.825097</v>
      </c>
      <c r="L952" s="3">
        <f t="shared" si="67"/>
        <v>7.0856062670903777</v>
      </c>
    </row>
    <row r="953" spans="1:12" ht="20.100000000000001" customHeight="1" x14ac:dyDescent="0.25">
      <c r="A953" s="159" t="s">
        <v>273</v>
      </c>
      <c r="B953" s="2">
        <v>2</v>
      </c>
      <c r="C953" s="71">
        <v>16.537141999999999</v>
      </c>
      <c r="D953" s="4">
        <v>-71.995838000000006</v>
      </c>
      <c r="E953" s="4"/>
      <c r="F953" s="4">
        <v>-71.995838000000006</v>
      </c>
      <c r="G953" s="4"/>
      <c r="H953" s="4">
        <f>IF(C953&lt;0,F953-C953,F953-C953)</f>
        <v>-88.532980000000009</v>
      </c>
      <c r="I953" s="4" t="str">
        <f t="shared" si="69"/>
        <v>-88,53298</v>
      </c>
      <c r="J953" s="4">
        <f t="shared" ref="J953:J992" si="70">ABS(I953)</f>
        <v>88.532979999999995</v>
      </c>
      <c r="K953" s="4">
        <f t="shared" si="66"/>
        <v>91.467020000000005</v>
      </c>
      <c r="L953" s="3">
        <f t="shared" si="67"/>
        <v>6.5151797436466179</v>
      </c>
    </row>
    <row r="954" spans="1:12" ht="20.100000000000001" customHeight="1" x14ac:dyDescent="0.25">
      <c r="A954" s="159" t="s">
        <v>273</v>
      </c>
      <c r="B954" s="2">
        <v>2</v>
      </c>
      <c r="C954" s="71">
        <v>16.537141999999999</v>
      </c>
      <c r="D954" s="4">
        <v>37.685611999999999</v>
      </c>
      <c r="E954" s="4">
        <v>37.685611999999999</v>
      </c>
      <c r="F954" s="4"/>
      <c r="G954" s="4">
        <f>IF(C954&lt;0,E954-C954,E954-C954)</f>
        <v>21.14847</v>
      </c>
      <c r="H954" s="4"/>
      <c r="I954" s="4" t="str">
        <f t="shared" si="69"/>
        <v>21,14847</v>
      </c>
      <c r="J954" s="4">
        <f t="shared" si="70"/>
        <v>21.14847</v>
      </c>
      <c r="K954" s="4">
        <f t="shared" si="66"/>
        <v>158.85153</v>
      </c>
      <c r="L954" s="3">
        <f t="shared" si="67"/>
        <v>7.3115351754054974</v>
      </c>
    </row>
    <row r="955" spans="1:12" ht="20.100000000000001" customHeight="1" x14ac:dyDescent="0.25">
      <c r="A955" s="159" t="s">
        <v>273</v>
      </c>
      <c r="B955" s="2">
        <v>3</v>
      </c>
      <c r="C955" s="71">
        <v>13.209467999999999</v>
      </c>
      <c r="D955" s="4">
        <v>84.833050999999998</v>
      </c>
      <c r="E955" s="4">
        <v>84.833050999999998</v>
      </c>
      <c r="F955" s="4"/>
      <c r="G955" s="4">
        <f>IF(C955&lt;0,E955-C955,E955-C955)</f>
        <v>71.623582999999996</v>
      </c>
      <c r="H955" s="4"/>
      <c r="I955" s="4" t="str">
        <f t="shared" si="69"/>
        <v>71,623583</v>
      </c>
      <c r="J955" s="4">
        <f t="shared" si="70"/>
        <v>71.623582999999996</v>
      </c>
      <c r="K955" s="4">
        <f t="shared" si="66"/>
        <v>108.376417</v>
      </c>
      <c r="L955" s="3">
        <f t="shared" si="67"/>
        <v>6.7599070462945781</v>
      </c>
    </row>
    <row r="956" spans="1:12" ht="20.100000000000001" customHeight="1" x14ac:dyDescent="0.25">
      <c r="A956" s="159" t="s">
        <v>273</v>
      </c>
      <c r="B956" s="2">
        <v>3</v>
      </c>
      <c r="C956" s="71">
        <v>13.209467999999999</v>
      </c>
      <c r="D956" s="4">
        <v>-73.610460000000003</v>
      </c>
      <c r="E956" s="4"/>
      <c r="F956" s="4">
        <v>-73.610460000000003</v>
      </c>
      <c r="G956" s="4"/>
      <c r="H956" s="4">
        <f>IF(C956&lt;0,F956-C956,F956-C956)</f>
        <v>-86.819928000000004</v>
      </c>
      <c r="I956" s="4" t="str">
        <f t="shared" si="69"/>
        <v>-86,819928</v>
      </c>
      <c r="J956" s="4">
        <f t="shared" si="70"/>
        <v>86.819928000000004</v>
      </c>
      <c r="K956" s="4">
        <f t="shared" si="66"/>
        <v>93.180071999999996</v>
      </c>
      <c r="L956" s="3">
        <f t="shared" si="67"/>
        <v>6.5419495401008811</v>
      </c>
    </row>
    <row r="957" spans="1:12" ht="20.100000000000001" customHeight="1" x14ac:dyDescent="0.25">
      <c r="A957" s="159" t="s">
        <v>273</v>
      </c>
      <c r="B957" s="2">
        <v>4</v>
      </c>
      <c r="C957" s="71">
        <v>6.8714310000000003</v>
      </c>
      <c r="D957" s="4">
        <v>74.424419999999998</v>
      </c>
      <c r="E957" s="4">
        <v>74.424419999999998</v>
      </c>
      <c r="F957" s="4"/>
      <c r="G957" s="4">
        <f>IF(C957&lt;0,E957-C957,E957-C957)</f>
        <v>67.552988999999997</v>
      </c>
      <c r="H957" s="4"/>
      <c r="I957" s="4" t="str">
        <f t="shared" si="69"/>
        <v>67,552989</v>
      </c>
      <c r="J957" s="4">
        <f t="shared" si="70"/>
        <v>67.552988999999997</v>
      </c>
      <c r="K957" s="4">
        <f t="shared" si="66"/>
        <v>112.447011</v>
      </c>
      <c r="L957" s="3">
        <f t="shared" si="67"/>
        <v>6.8131015025330592</v>
      </c>
    </row>
    <row r="958" spans="1:12" ht="20.100000000000001" customHeight="1" x14ac:dyDescent="0.25">
      <c r="A958" s="159" t="s">
        <v>273</v>
      </c>
      <c r="B958" s="2">
        <v>4</v>
      </c>
      <c r="C958" s="71">
        <v>6.8714310000000003</v>
      </c>
      <c r="D958" s="4">
        <v>-71.623936999999998</v>
      </c>
      <c r="E958" s="4"/>
      <c r="F958" s="4">
        <v>-71.623936999999998</v>
      </c>
      <c r="G958" s="4"/>
      <c r="H958" s="4">
        <f>IF(C958&lt;0,F958-C958,F958-C958)</f>
        <v>-78.495367999999999</v>
      </c>
      <c r="I958" s="4" t="str">
        <f t="shared" si="69"/>
        <v>-78,495368</v>
      </c>
      <c r="J958" s="4">
        <f t="shared" si="70"/>
        <v>78.495367999999999</v>
      </c>
      <c r="K958" s="4">
        <f t="shared" si="66"/>
        <v>101.504632</v>
      </c>
      <c r="L958" s="3">
        <f t="shared" si="67"/>
        <v>6.6654017537462904</v>
      </c>
    </row>
    <row r="959" spans="1:12" ht="20.100000000000001" customHeight="1" x14ac:dyDescent="0.25">
      <c r="A959" s="159" t="s">
        <v>273</v>
      </c>
      <c r="B959" s="2">
        <v>4</v>
      </c>
      <c r="C959" s="71">
        <v>6.8714310000000003</v>
      </c>
      <c r="D959" s="4">
        <v>-58.065221999999999</v>
      </c>
      <c r="E959" s="4"/>
      <c r="F959" s="4">
        <v>-58.065221999999999</v>
      </c>
      <c r="G959" s="4"/>
      <c r="H959" s="4">
        <f>IF(C959&lt;0,F959-C959,F959-C959)</f>
        <v>-64.936652999999993</v>
      </c>
      <c r="I959" s="4" t="str">
        <f t="shared" si="69"/>
        <v>-64,936653</v>
      </c>
      <c r="J959" s="4">
        <f t="shared" si="70"/>
        <v>64.936653000000007</v>
      </c>
      <c r="K959" s="4">
        <f t="shared" si="66"/>
        <v>115.06334699999999</v>
      </c>
      <c r="L959" s="3">
        <f t="shared" si="67"/>
        <v>6.8462845313016905</v>
      </c>
    </row>
    <row r="960" spans="1:12" ht="20.100000000000001" customHeight="1" x14ac:dyDescent="0.25">
      <c r="A960" s="159" t="s">
        <v>273</v>
      </c>
      <c r="B960" s="2">
        <v>4</v>
      </c>
      <c r="C960" s="71">
        <v>6.8714310000000003</v>
      </c>
      <c r="D960" s="4">
        <v>74.167613000000003</v>
      </c>
      <c r="E960" s="4">
        <v>74.167613000000003</v>
      </c>
      <c r="F960" s="4"/>
      <c r="G960" s="4">
        <f>IF(C960&lt;0,E960-C960,E960-C960)</f>
        <v>67.296182000000002</v>
      </c>
      <c r="H960" s="4"/>
      <c r="I960" s="4" t="str">
        <f t="shared" si="69"/>
        <v>67,296182</v>
      </c>
      <c r="J960" s="4">
        <f t="shared" si="70"/>
        <v>67.296182000000002</v>
      </c>
      <c r="K960" s="4">
        <f t="shared" si="66"/>
        <v>112.703818</v>
      </c>
      <c r="L960" s="3">
        <f t="shared" si="67"/>
        <v>6.8163925794318496</v>
      </c>
    </row>
    <row r="961" spans="1:12" ht="20.100000000000001" customHeight="1" x14ac:dyDescent="0.25">
      <c r="A961" s="159" t="s">
        <v>273</v>
      </c>
      <c r="B961" s="2">
        <v>4</v>
      </c>
      <c r="C961" s="71">
        <v>6.8714310000000003</v>
      </c>
      <c r="D961" s="4">
        <v>57.662363999999997</v>
      </c>
      <c r="E961" s="4">
        <v>57.662363999999997</v>
      </c>
      <c r="F961" s="4"/>
      <c r="G961" s="4">
        <f>IF(C961&lt;0,E961-C961,E961-C961)</f>
        <v>50.790932999999995</v>
      </c>
      <c r="H961" s="4"/>
      <c r="I961" s="4" t="str">
        <f t="shared" si="69"/>
        <v>50,790933</v>
      </c>
      <c r="J961" s="4">
        <f t="shared" si="70"/>
        <v>50.790933000000003</v>
      </c>
      <c r="K961" s="4">
        <f t="shared" si="66"/>
        <v>129.209067</v>
      </c>
      <c r="L961" s="3">
        <f t="shared" si="67"/>
        <v>7.0135635017335041</v>
      </c>
    </row>
    <row r="962" spans="1:12" ht="20.100000000000001" customHeight="1" x14ac:dyDescent="0.25">
      <c r="A962" s="159" t="s">
        <v>273</v>
      </c>
      <c r="B962" s="2">
        <v>5</v>
      </c>
      <c r="C962" s="71">
        <v>-4.2281829999999996</v>
      </c>
      <c r="D962" s="4">
        <v>79.605676000000003</v>
      </c>
      <c r="E962" s="4">
        <v>79.605676000000003</v>
      </c>
      <c r="F962" s="4"/>
      <c r="G962" s="4">
        <f>IF(C962&lt;0,E962-C962,E962-C962)</f>
        <v>83.833859000000004</v>
      </c>
      <c r="H962" s="4"/>
      <c r="I962" s="4" t="str">
        <f t="shared" si="69"/>
        <v>83,833859</v>
      </c>
      <c r="J962" s="4">
        <f t="shared" si="70"/>
        <v>83.833859000000004</v>
      </c>
      <c r="K962" s="4">
        <f t="shared" si="66"/>
        <v>96.166140999999996</v>
      </c>
      <c r="L962" s="3">
        <f t="shared" si="67"/>
        <v>6.5874571218366391</v>
      </c>
    </row>
    <row r="963" spans="1:12" ht="20.100000000000001" customHeight="1" x14ac:dyDescent="0.25">
      <c r="A963" s="159" t="s">
        <v>273</v>
      </c>
      <c r="B963" s="2">
        <v>5</v>
      </c>
      <c r="C963" s="71">
        <v>-4.2281829999999996</v>
      </c>
      <c r="D963" s="4">
        <v>-55.145544000000001</v>
      </c>
      <c r="E963" s="4"/>
      <c r="F963" s="4">
        <v>-55.145544000000001</v>
      </c>
      <c r="G963" s="4"/>
      <c r="H963" s="4">
        <f>IF(C963&lt;0,F963-C963,F963-C963)</f>
        <v>-50.917361</v>
      </c>
      <c r="I963" s="4" t="str">
        <f t="shared" si="69"/>
        <v>-50,917361</v>
      </c>
      <c r="J963" s="4">
        <f t="shared" si="70"/>
        <v>50.917361</v>
      </c>
      <c r="K963" s="4">
        <f t="shared" ref="K963:K992" si="71">180-J963</f>
        <v>129.082639</v>
      </c>
      <c r="L963" s="3">
        <f t="shared" ref="L963:L992" si="72">LOG(K963,2)</f>
        <v>7.012151167857045</v>
      </c>
    </row>
    <row r="964" spans="1:12" ht="20.100000000000001" customHeight="1" x14ac:dyDescent="0.25">
      <c r="A964" s="159" t="s">
        <v>273</v>
      </c>
      <c r="B964" s="2">
        <v>5</v>
      </c>
      <c r="C964" s="71">
        <v>-4.2281829999999996</v>
      </c>
      <c r="D964" s="4">
        <v>-36.501441</v>
      </c>
      <c r="E964" s="4"/>
      <c r="F964" s="4">
        <v>-36.501441</v>
      </c>
      <c r="G964" s="4"/>
      <c r="H964" s="4">
        <f>IF(C964&lt;0,F964-C964,F964-C964)</f>
        <v>-32.273257999999998</v>
      </c>
      <c r="I964" s="4" t="str">
        <f t="shared" si="69"/>
        <v>-32,273258</v>
      </c>
      <c r="J964" s="4">
        <f t="shared" si="70"/>
        <v>32.273257999999998</v>
      </c>
      <c r="K964" s="4">
        <f t="shared" si="71"/>
        <v>147.726742</v>
      </c>
      <c r="L964" s="3">
        <f t="shared" si="72"/>
        <v>7.2067872011081722</v>
      </c>
    </row>
    <row r="965" spans="1:12" ht="20.100000000000001" customHeight="1" x14ac:dyDescent="0.25">
      <c r="A965" s="159" t="s">
        <v>273</v>
      </c>
      <c r="B965" s="2">
        <v>5</v>
      </c>
      <c r="C965" s="71">
        <v>-4.2281829999999996</v>
      </c>
      <c r="D965" s="4">
        <v>62.311646000000003</v>
      </c>
      <c r="E965" s="4">
        <v>62.311646000000003</v>
      </c>
      <c r="F965" s="4"/>
      <c r="G965" s="4">
        <f>IF(C965&lt;0,E965-C965,E965-C965)</f>
        <v>66.539828999999997</v>
      </c>
      <c r="H965" s="4"/>
      <c r="I965" s="4" t="str">
        <f t="shared" si="69"/>
        <v>66,539829</v>
      </c>
      <c r="J965" s="4">
        <f t="shared" si="70"/>
        <v>66.539828999999997</v>
      </c>
      <c r="K965" s="4">
        <f t="shared" si="71"/>
        <v>113.460171</v>
      </c>
      <c r="L965" s="3">
        <f t="shared" si="72"/>
        <v>6.8260421332366317</v>
      </c>
    </row>
    <row r="966" spans="1:12" ht="20.100000000000001" customHeight="1" x14ac:dyDescent="0.25">
      <c r="A966" s="159" t="s">
        <v>273</v>
      </c>
      <c r="B966" s="2">
        <v>6</v>
      </c>
      <c r="C966" s="71">
        <v>6.6228879999999997</v>
      </c>
      <c r="D966" s="4">
        <v>-76.930682000000004</v>
      </c>
      <c r="E966" s="4"/>
      <c r="F966" s="4">
        <v>-76.930682000000004</v>
      </c>
      <c r="G966" s="4"/>
      <c r="H966" s="4">
        <f>IF(C966&lt;0,F966-C966,F966-C966)</f>
        <v>-83.553570000000008</v>
      </c>
      <c r="I966" s="4" t="str">
        <f t="shared" si="69"/>
        <v>-83,55357</v>
      </c>
      <c r="J966" s="4">
        <f t="shared" si="70"/>
        <v>83.553569999999993</v>
      </c>
      <c r="K966" s="4">
        <f t="shared" si="71"/>
        <v>96.446430000000007</v>
      </c>
      <c r="L966" s="3">
        <f t="shared" si="72"/>
        <v>6.5916559322636896</v>
      </c>
    </row>
    <row r="967" spans="1:12" ht="20.100000000000001" customHeight="1" x14ac:dyDescent="0.25">
      <c r="A967" s="159" t="s">
        <v>273</v>
      </c>
      <c r="B967" s="2">
        <v>6</v>
      </c>
      <c r="C967" s="71">
        <v>6.6228879999999997</v>
      </c>
      <c r="D967" s="4">
        <v>-71.155384999999995</v>
      </c>
      <c r="E967" s="4"/>
      <c r="F967" s="4">
        <v>-71.155384999999995</v>
      </c>
      <c r="G967" s="4"/>
      <c r="H967" s="4">
        <f>IF(C967&lt;0,F967-C967,F967-C967)</f>
        <v>-77.778272999999999</v>
      </c>
      <c r="I967" s="4" t="str">
        <f t="shared" si="69"/>
        <v>-77,778273</v>
      </c>
      <c r="J967" s="4">
        <f t="shared" si="70"/>
        <v>77.778272999999999</v>
      </c>
      <c r="K967" s="4">
        <f t="shared" si="71"/>
        <v>102.221727</v>
      </c>
      <c r="L967" s="3">
        <f t="shared" si="72"/>
        <v>6.6755580602549189</v>
      </c>
    </row>
    <row r="968" spans="1:12" ht="20.100000000000001" customHeight="1" x14ac:dyDescent="0.25">
      <c r="A968" s="159" t="s">
        <v>273</v>
      </c>
      <c r="B968" s="2">
        <v>6</v>
      </c>
      <c r="C968" s="71">
        <v>6.6228879999999997</v>
      </c>
      <c r="D968" s="4">
        <v>65.513318999999996</v>
      </c>
      <c r="E968" s="4">
        <v>65.513318999999996</v>
      </c>
      <c r="F968" s="4"/>
      <c r="G968" s="4">
        <f>IF(C968&lt;0,E968-C968,E968-C968)</f>
        <v>58.890430999999992</v>
      </c>
      <c r="H968" s="4"/>
      <c r="I968" s="4" t="str">
        <f t="shared" si="69"/>
        <v>58,890431</v>
      </c>
      <c r="J968" s="4">
        <f t="shared" si="70"/>
        <v>58.890431</v>
      </c>
      <c r="K968" s="4">
        <f t="shared" si="71"/>
        <v>121.10956899999999</v>
      </c>
      <c r="L968" s="3">
        <f t="shared" si="72"/>
        <v>6.9201690482293605</v>
      </c>
    </row>
    <row r="969" spans="1:12" ht="20.100000000000001" customHeight="1" x14ac:dyDescent="0.25">
      <c r="A969" s="159" t="s">
        <v>273</v>
      </c>
      <c r="B969" s="2">
        <v>6</v>
      </c>
      <c r="C969" s="71">
        <v>6.6228879999999997</v>
      </c>
      <c r="D969" s="4">
        <v>-2.8354460000000001</v>
      </c>
      <c r="E969" s="4"/>
      <c r="F969" s="4">
        <v>-2.8354460000000001</v>
      </c>
      <c r="G969" s="4"/>
      <c r="H969" s="4">
        <f>IF(C969&lt;0,F969-C969,F969-C969)</f>
        <v>-9.4583340000000007</v>
      </c>
      <c r="I969" s="4" t="str">
        <f t="shared" si="69"/>
        <v>-9,458334</v>
      </c>
      <c r="J969" s="4">
        <f t="shared" si="70"/>
        <v>9.4583340000000007</v>
      </c>
      <c r="K969" s="4">
        <f t="shared" si="71"/>
        <v>170.54166599999999</v>
      </c>
      <c r="L969" s="3">
        <f t="shared" si="72"/>
        <v>7.4139804450822702</v>
      </c>
    </row>
    <row r="970" spans="1:12" ht="20.100000000000001" customHeight="1" x14ac:dyDescent="0.25">
      <c r="A970" s="159" t="s">
        <v>273</v>
      </c>
      <c r="B970" s="2">
        <v>8</v>
      </c>
      <c r="C970" s="71">
        <v>2.7263109999999999</v>
      </c>
      <c r="D970" s="4">
        <v>-51.730483999999997</v>
      </c>
      <c r="E970" s="4"/>
      <c r="F970" s="4">
        <v>-51.730483999999997</v>
      </c>
      <c r="G970" s="4"/>
      <c r="H970" s="4">
        <f>IF(C970&lt;0,F970-C970,F970-C970)</f>
        <v>-54.456795</v>
      </c>
      <c r="I970" s="4" t="str">
        <f t="shared" si="69"/>
        <v>-54,456795</v>
      </c>
      <c r="J970" s="4">
        <f t="shared" si="70"/>
        <v>54.456795</v>
      </c>
      <c r="K970" s="4">
        <f t="shared" si="71"/>
        <v>125.543205</v>
      </c>
      <c r="L970" s="3">
        <f t="shared" si="72"/>
        <v>6.9720401349266004</v>
      </c>
    </row>
    <row r="971" spans="1:12" ht="20.100000000000001" customHeight="1" x14ac:dyDescent="0.25">
      <c r="A971" s="159" t="s">
        <v>273</v>
      </c>
      <c r="B971" s="2">
        <v>8</v>
      </c>
      <c r="C971" s="71">
        <v>2.7263109999999999</v>
      </c>
      <c r="D971" s="4">
        <v>75.275282000000004</v>
      </c>
      <c r="E971" s="4">
        <v>75.275282000000004</v>
      </c>
      <c r="F971" s="4"/>
      <c r="G971" s="4">
        <f>IF(C971&lt;0,E971-C971,E971-C971)</f>
        <v>72.548971000000009</v>
      </c>
      <c r="H971" s="4"/>
      <c r="I971" s="4" t="str">
        <f t="shared" si="69"/>
        <v>72,548971</v>
      </c>
      <c r="J971" s="4">
        <f t="shared" si="70"/>
        <v>72.548970999999995</v>
      </c>
      <c r="K971" s="4">
        <f t="shared" si="71"/>
        <v>107.45102900000001</v>
      </c>
      <c r="L971" s="3">
        <f t="shared" si="72"/>
        <v>6.747535488511466</v>
      </c>
    </row>
    <row r="972" spans="1:12" ht="20.100000000000001" customHeight="1" x14ac:dyDescent="0.25">
      <c r="A972" s="159" t="s">
        <v>273</v>
      </c>
      <c r="B972" s="2">
        <v>8</v>
      </c>
      <c r="C972" s="71">
        <v>2.7263109999999999</v>
      </c>
      <c r="D972" s="4">
        <v>-45.665095000000001</v>
      </c>
      <c r="E972" s="4"/>
      <c r="F972" s="4">
        <v>-45.665095000000001</v>
      </c>
      <c r="G972" s="4"/>
      <c r="H972" s="4">
        <f>IF(C972&lt;0,F972-C972,F972-C972)</f>
        <v>-48.391406000000003</v>
      </c>
      <c r="I972" s="4" t="str">
        <f t="shared" si="69"/>
        <v>-48,391406</v>
      </c>
      <c r="J972" s="4">
        <f t="shared" si="70"/>
        <v>48.391406000000003</v>
      </c>
      <c r="K972" s="4">
        <f t="shared" si="71"/>
        <v>131.60859399999998</v>
      </c>
      <c r="L972" s="3">
        <f t="shared" si="72"/>
        <v>7.040109889458539</v>
      </c>
    </row>
    <row r="973" spans="1:12" ht="20.100000000000001" customHeight="1" x14ac:dyDescent="0.25">
      <c r="A973" s="159" t="s">
        <v>273</v>
      </c>
      <c r="B973" s="2">
        <v>8</v>
      </c>
      <c r="C973" s="71">
        <v>2.7263109999999999</v>
      </c>
      <c r="D973" s="4">
        <v>-38.639491</v>
      </c>
      <c r="E973" s="4"/>
      <c r="F973" s="4">
        <v>-38.639491</v>
      </c>
      <c r="G973" s="4"/>
      <c r="H973" s="4">
        <f>IF(C973&lt;0,F973-C973,F973-C973)</f>
        <v>-41.365802000000002</v>
      </c>
      <c r="I973" s="4" t="str">
        <f t="shared" si="69"/>
        <v>-41,365802</v>
      </c>
      <c r="J973" s="4">
        <f t="shared" si="70"/>
        <v>41.365802000000002</v>
      </c>
      <c r="K973" s="4">
        <f t="shared" si="71"/>
        <v>138.634198</v>
      </c>
      <c r="L973" s="3">
        <f t="shared" si="72"/>
        <v>7.1151393722087102</v>
      </c>
    </row>
    <row r="974" spans="1:12" ht="20.100000000000001" customHeight="1" x14ac:dyDescent="0.25">
      <c r="A974" s="159" t="s">
        <v>273</v>
      </c>
      <c r="B974" s="2">
        <v>8</v>
      </c>
      <c r="C974" s="71">
        <v>2.7263109999999999</v>
      </c>
      <c r="D974" s="4">
        <v>56.157347999999999</v>
      </c>
      <c r="E974" s="4">
        <v>56.157347999999999</v>
      </c>
      <c r="F974" s="4"/>
      <c r="G974" s="4">
        <f>IF(C974&lt;0,E974-C974,E974-C974)</f>
        <v>53.431036999999996</v>
      </c>
      <c r="H974" s="4"/>
      <c r="I974" s="4" t="str">
        <f t="shared" si="69"/>
        <v>53,431037</v>
      </c>
      <c r="J974" s="4">
        <f t="shared" si="70"/>
        <v>53.431037000000003</v>
      </c>
      <c r="K974" s="4">
        <f t="shared" si="71"/>
        <v>126.568963</v>
      </c>
      <c r="L974" s="3">
        <f t="shared" si="72"/>
        <v>6.9837798629802244</v>
      </c>
    </row>
    <row r="975" spans="1:12" ht="20.100000000000001" customHeight="1" x14ac:dyDescent="0.25">
      <c r="A975" s="159" t="s">
        <v>273</v>
      </c>
      <c r="B975" s="2">
        <v>9</v>
      </c>
      <c r="C975" s="71">
        <v>4.0549080000000002</v>
      </c>
      <c r="D975" s="4">
        <v>85.558758999999995</v>
      </c>
      <c r="E975" s="4">
        <v>85.558758999999995</v>
      </c>
      <c r="F975" s="4"/>
      <c r="G975" s="4">
        <f>IF(C975&lt;0,E975-C975,E975-C975)</f>
        <v>81.503850999999997</v>
      </c>
      <c r="H975" s="4"/>
      <c r="I975" s="4" t="str">
        <f t="shared" si="69"/>
        <v>81,503851</v>
      </c>
      <c r="J975" s="4">
        <f t="shared" si="70"/>
        <v>81.503850999999997</v>
      </c>
      <c r="K975" s="4">
        <f t="shared" si="71"/>
        <v>98.496149000000003</v>
      </c>
      <c r="L975" s="3">
        <f t="shared" si="72"/>
        <v>6.6219954141039743</v>
      </c>
    </row>
    <row r="976" spans="1:12" ht="20.100000000000001" customHeight="1" x14ac:dyDescent="0.25">
      <c r="A976" s="159" t="s">
        <v>273</v>
      </c>
      <c r="B976" s="2">
        <v>9</v>
      </c>
      <c r="C976" s="71">
        <v>4.0549080000000002</v>
      </c>
      <c r="D976" s="4">
        <v>25.118494999999999</v>
      </c>
      <c r="E976" s="4">
        <v>25.118494999999999</v>
      </c>
      <c r="F976" s="4"/>
      <c r="G976" s="4">
        <f>IF(C976&lt;0,E976-C976,E976-C976)</f>
        <v>21.063586999999998</v>
      </c>
      <c r="H976" s="4"/>
      <c r="I976" s="4" t="str">
        <f t="shared" si="69"/>
        <v>21,063587</v>
      </c>
      <c r="J976" s="4">
        <f t="shared" si="70"/>
        <v>21.063586999999998</v>
      </c>
      <c r="K976" s="4">
        <f t="shared" si="71"/>
        <v>158.93641300000002</v>
      </c>
      <c r="L976" s="3">
        <f t="shared" si="72"/>
        <v>7.3123058798250042</v>
      </c>
    </row>
    <row r="977" spans="1:12" ht="20.100000000000001" customHeight="1" x14ac:dyDescent="0.25">
      <c r="A977" s="159" t="s">
        <v>273</v>
      </c>
      <c r="B977" s="2">
        <v>9</v>
      </c>
      <c r="C977" s="71">
        <v>4.0549080000000002</v>
      </c>
      <c r="D977" s="4">
        <v>-9.9506270000000008</v>
      </c>
      <c r="E977" s="4"/>
      <c r="F977" s="4">
        <v>-9.9506270000000008</v>
      </c>
      <c r="G977" s="4"/>
      <c r="H977" s="4">
        <f>IF(C977&lt;0,F977-C977,F977-C977)</f>
        <v>-14.005535000000002</v>
      </c>
      <c r="I977" s="4" t="str">
        <f t="shared" si="69"/>
        <v>-14,005535</v>
      </c>
      <c r="J977" s="4">
        <f t="shared" si="70"/>
        <v>14.005535</v>
      </c>
      <c r="K977" s="4">
        <f t="shared" si="71"/>
        <v>165.99446499999999</v>
      </c>
      <c r="L977" s="3">
        <f t="shared" si="72"/>
        <v>7.3749913262253406</v>
      </c>
    </row>
    <row r="978" spans="1:12" ht="20.100000000000001" customHeight="1" x14ac:dyDescent="0.25">
      <c r="A978" s="159" t="s">
        <v>273</v>
      </c>
      <c r="B978" s="2">
        <v>9</v>
      </c>
      <c r="C978" s="71">
        <v>4.0549080000000002</v>
      </c>
      <c r="D978" s="4">
        <v>-60.382066000000002</v>
      </c>
      <c r="E978" s="4"/>
      <c r="F978" s="4">
        <v>-60.382066000000002</v>
      </c>
      <c r="G978" s="4"/>
      <c r="H978" s="4">
        <f>IF(C978&lt;0,F978-C978,F978-C978)</f>
        <v>-64.436974000000006</v>
      </c>
      <c r="I978" s="4" t="str">
        <f t="shared" si="69"/>
        <v>-64,436974</v>
      </c>
      <c r="J978" s="4">
        <f t="shared" si="70"/>
        <v>64.436974000000006</v>
      </c>
      <c r="K978" s="4">
        <f t="shared" si="71"/>
        <v>115.56302599999999</v>
      </c>
      <c r="L978" s="3">
        <f t="shared" si="72"/>
        <v>6.8525360760314715</v>
      </c>
    </row>
    <row r="979" spans="1:12" ht="20.100000000000001" customHeight="1" x14ac:dyDescent="0.25">
      <c r="A979" s="159" t="s">
        <v>273</v>
      </c>
      <c r="B979" s="2">
        <v>9</v>
      </c>
      <c r="C979" s="71">
        <v>4.0549080000000002</v>
      </c>
      <c r="D979" s="4">
        <v>-38.843817000000001</v>
      </c>
      <c r="E979" s="4"/>
      <c r="F979" s="4">
        <v>-38.843817000000001</v>
      </c>
      <c r="G979" s="4"/>
      <c r="H979" s="4">
        <f>IF(C979&lt;0,F979-C979,F979-C979)</f>
        <v>-42.898724999999999</v>
      </c>
      <c r="I979" s="4" t="str">
        <f t="shared" si="69"/>
        <v>-42,898725</v>
      </c>
      <c r="J979" s="4">
        <f t="shared" si="70"/>
        <v>42.898724999999999</v>
      </c>
      <c r="K979" s="4">
        <f t="shared" si="71"/>
        <v>137.10127499999999</v>
      </c>
      <c r="L979" s="3">
        <f t="shared" si="72"/>
        <v>7.0990981775776687</v>
      </c>
    </row>
    <row r="980" spans="1:12" ht="20.100000000000001" customHeight="1" x14ac:dyDescent="0.25">
      <c r="A980" s="159" t="s">
        <v>273</v>
      </c>
      <c r="B980" s="2">
        <v>10</v>
      </c>
      <c r="C980" s="71">
        <v>0.29958299999999999</v>
      </c>
      <c r="D980" s="4">
        <v>-60.775581000000003</v>
      </c>
      <c r="E980" s="4"/>
      <c r="F980" s="4">
        <v>-60.775581000000003</v>
      </c>
      <c r="G980" s="4"/>
      <c r="H980" s="4">
        <f>IF(C980&lt;0,F980-C980,F980-C980)</f>
        <v>-61.075164000000001</v>
      </c>
      <c r="I980" s="4" t="str">
        <f t="shared" si="69"/>
        <v>-61,075164</v>
      </c>
      <c r="J980" s="4">
        <f t="shared" si="70"/>
        <v>61.075164000000001</v>
      </c>
      <c r="K980" s="4">
        <f t="shared" si="71"/>
        <v>118.924836</v>
      </c>
      <c r="L980" s="3">
        <f t="shared" si="72"/>
        <v>6.8939062255678403</v>
      </c>
    </row>
    <row r="981" spans="1:12" ht="20.100000000000001" customHeight="1" x14ac:dyDescent="0.25">
      <c r="A981" s="159" t="s">
        <v>273</v>
      </c>
      <c r="B981" s="2">
        <v>10</v>
      </c>
      <c r="C981" s="71">
        <v>0.29958299999999999</v>
      </c>
      <c r="D981" s="4">
        <v>-55.055776000000002</v>
      </c>
      <c r="E981" s="4"/>
      <c r="F981" s="4">
        <v>-55.055776000000002</v>
      </c>
      <c r="G981" s="4"/>
      <c r="H981" s="4">
        <f>IF(C981&lt;0,F981-C981,F981-C981)</f>
        <v>-55.355359</v>
      </c>
      <c r="I981" s="4" t="str">
        <f t="shared" si="69"/>
        <v>-55,355359</v>
      </c>
      <c r="J981" s="4">
        <f t="shared" si="70"/>
        <v>55.355359</v>
      </c>
      <c r="K981" s="4">
        <f t="shared" si="71"/>
        <v>124.64464100000001</v>
      </c>
      <c r="L981" s="3">
        <f t="shared" si="72"/>
        <v>6.9616770463793127</v>
      </c>
    </row>
    <row r="982" spans="1:12" ht="20.100000000000001" customHeight="1" x14ac:dyDescent="0.25">
      <c r="A982" s="159" t="s">
        <v>273</v>
      </c>
      <c r="B982" s="2">
        <v>10</v>
      </c>
      <c r="C982" s="71">
        <v>0.29958299999999999</v>
      </c>
      <c r="D982" s="4">
        <v>81.359393999999995</v>
      </c>
      <c r="E982" s="4">
        <v>81.359393999999995</v>
      </c>
      <c r="F982" s="4"/>
      <c r="G982" s="4">
        <f>IF(C982&lt;0,E982-C982,E982-C982)</f>
        <v>81.059810999999996</v>
      </c>
      <c r="H982" s="4"/>
      <c r="I982" s="4" t="str">
        <f t="shared" si="69"/>
        <v>81,059811</v>
      </c>
      <c r="J982" s="4">
        <f t="shared" si="70"/>
        <v>81.059810999999996</v>
      </c>
      <c r="K982" s="4">
        <f t="shared" si="71"/>
        <v>98.940189000000004</v>
      </c>
      <c r="L982" s="3">
        <f t="shared" si="72"/>
        <v>6.6284847502875008</v>
      </c>
    </row>
    <row r="983" spans="1:12" ht="20.100000000000001" customHeight="1" x14ac:dyDescent="0.25">
      <c r="A983" s="159" t="s">
        <v>273</v>
      </c>
      <c r="B983" s="2">
        <v>10</v>
      </c>
      <c r="C983" s="71">
        <v>0.29958299999999999</v>
      </c>
      <c r="D983" s="4">
        <v>64.167123000000004</v>
      </c>
      <c r="E983" s="4">
        <v>64.167123000000004</v>
      </c>
      <c r="F983" s="4"/>
      <c r="G983" s="4">
        <f>IF(C983&lt;0,E983-C983,E983-C983)</f>
        <v>63.867540000000005</v>
      </c>
      <c r="H983" s="4"/>
      <c r="I983" s="4" t="str">
        <f t="shared" si="69"/>
        <v>63,86754</v>
      </c>
      <c r="J983" s="4">
        <f t="shared" si="70"/>
        <v>63.867539999999998</v>
      </c>
      <c r="K983" s="4">
        <f t="shared" si="71"/>
        <v>116.13246000000001</v>
      </c>
      <c r="L983" s="3">
        <f t="shared" si="72"/>
        <v>6.8596274637503365</v>
      </c>
    </row>
    <row r="984" spans="1:12" ht="20.100000000000001" customHeight="1" x14ac:dyDescent="0.25">
      <c r="A984" s="159" t="s">
        <v>273</v>
      </c>
      <c r="B984" s="2">
        <v>10</v>
      </c>
      <c r="C984" s="71">
        <v>0.29958299999999999</v>
      </c>
      <c r="D984" s="4">
        <v>-54.426445000000001</v>
      </c>
      <c r="E984" s="4"/>
      <c r="F984" s="4">
        <v>-54.426445000000001</v>
      </c>
      <c r="G984" s="4"/>
      <c r="H984" s="4">
        <f>IF(C984&lt;0,F984-C984,F984-C984)</f>
        <v>-54.726027999999999</v>
      </c>
      <c r="I984" s="4" t="str">
        <f t="shared" si="69"/>
        <v>-54,726028</v>
      </c>
      <c r="J984" s="4">
        <f t="shared" si="70"/>
        <v>54.726027999999999</v>
      </c>
      <c r="K984" s="4">
        <f t="shared" si="71"/>
        <v>125.273972</v>
      </c>
      <c r="L984" s="3">
        <f t="shared" si="72"/>
        <v>6.9689428888147189</v>
      </c>
    </row>
    <row r="985" spans="1:12" ht="20.100000000000001" customHeight="1" x14ac:dyDescent="0.25">
      <c r="A985" s="159" t="s">
        <v>273</v>
      </c>
      <c r="B985" s="2">
        <v>10</v>
      </c>
      <c r="C985" s="71">
        <v>0.29958299999999999</v>
      </c>
      <c r="D985" s="4">
        <v>53.783115000000002</v>
      </c>
      <c r="E985" s="4">
        <v>53.783115000000002</v>
      </c>
      <c r="F985" s="4"/>
      <c r="G985" s="4">
        <f>IF(C985&lt;0,E985-C985,E985-C985)</f>
        <v>53.483532000000004</v>
      </c>
      <c r="H985" s="4"/>
      <c r="I985" s="4" t="str">
        <f t="shared" si="69"/>
        <v>53,483532</v>
      </c>
      <c r="J985" s="4">
        <f t="shared" si="70"/>
        <v>53.483531999999997</v>
      </c>
      <c r="K985" s="4">
        <f t="shared" si="71"/>
        <v>126.516468</v>
      </c>
      <c r="L985" s="3">
        <f t="shared" si="72"/>
        <v>6.9831813751339782</v>
      </c>
    </row>
    <row r="986" spans="1:12" ht="20.100000000000001" customHeight="1" x14ac:dyDescent="0.25">
      <c r="A986" s="159" t="s">
        <v>273</v>
      </c>
      <c r="B986" s="2">
        <v>10</v>
      </c>
      <c r="C986" s="71">
        <v>0.29958299999999999</v>
      </c>
      <c r="D986" s="4">
        <v>-32.360937999999997</v>
      </c>
      <c r="E986" s="4"/>
      <c r="F986" s="4">
        <v>-32.360937999999997</v>
      </c>
      <c r="G986" s="4"/>
      <c r="H986" s="4">
        <f>IF(C986&lt;0,F986-C986,F986-C986)</f>
        <v>-32.660520999999996</v>
      </c>
      <c r="I986" s="4" t="str">
        <f t="shared" si="69"/>
        <v>-32,660521</v>
      </c>
      <c r="J986" s="4">
        <f t="shared" si="70"/>
        <v>32.660521000000003</v>
      </c>
      <c r="K986" s="4">
        <f t="shared" si="71"/>
        <v>147.33947899999998</v>
      </c>
      <c r="L986" s="3">
        <f t="shared" si="72"/>
        <v>7.2030002360768979</v>
      </c>
    </row>
    <row r="987" spans="1:12" ht="20.100000000000001" customHeight="1" x14ac:dyDescent="0.25">
      <c r="A987" s="159" t="s">
        <v>273</v>
      </c>
      <c r="B987" s="2">
        <v>11</v>
      </c>
      <c r="C987" s="75">
        <v>12.853662</v>
      </c>
      <c r="D987" s="4">
        <v>75.113732999999996</v>
      </c>
      <c r="E987" s="4">
        <v>75.113732999999996</v>
      </c>
      <c r="F987" s="4"/>
      <c r="G987" s="4">
        <f>IF(C987&lt;0,E987-C987,E987-C987)</f>
        <v>62.260070999999996</v>
      </c>
      <c r="H987" s="4"/>
      <c r="I987" s="4" t="str">
        <f t="shared" si="69"/>
        <v>62,260071</v>
      </c>
      <c r="J987" s="4">
        <f t="shared" si="70"/>
        <v>62.260071000000003</v>
      </c>
      <c r="K987" s="4">
        <f t="shared" si="71"/>
        <v>117.73992899999999</v>
      </c>
      <c r="L987" s="3">
        <f t="shared" si="72"/>
        <v>6.8794598525585871</v>
      </c>
    </row>
    <row r="988" spans="1:12" ht="20.100000000000001" customHeight="1" x14ac:dyDescent="0.25">
      <c r="A988" s="159" t="s">
        <v>273</v>
      </c>
      <c r="B988" s="2">
        <v>11</v>
      </c>
      <c r="C988" s="75">
        <v>12.853662</v>
      </c>
      <c r="D988" s="4">
        <v>70.201123999999993</v>
      </c>
      <c r="E988" s="4">
        <v>70.201123999999993</v>
      </c>
      <c r="F988" s="4"/>
      <c r="G988" s="4">
        <f>IF(C988&lt;0,E988-C988,E988-C988)</f>
        <v>57.347461999999993</v>
      </c>
      <c r="H988" s="4"/>
      <c r="I988" s="4" t="str">
        <f t="shared" si="69"/>
        <v>57,347462</v>
      </c>
      <c r="J988" s="4">
        <f t="shared" si="70"/>
        <v>57.347462</v>
      </c>
      <c r="K988" s="4">
        <f t="shared" si="71"/>
        <v>122.65253799999999</v>
      </c>
      <c r="L988" s="3">
        <f t="shared" si="72"/>
        <v>6.9384332770916011</v>
      </c>
    </row>
    <row r="989" spans="1:12" ht="20.100000000000001" customHeight="1" x14ac:dyDescent="0.25">
      <c r="A989" s="159" t="s">
        <v>273</v>
      </c>
      <c r="B989" s="2">
        <v>11</v>
      </c>
      <c r="C989" s="75">
        <v>12.853662</v>
      </c>
      <c r="D989" s="4">
        <v>60.056471000000002</v>
      </c>
      <c r="E989" s="4">
        <v>60.056471000000002</v>
      </c>
      <c r="F989" s="4"/>
      <c r="G989" s="4">
        <f>IF(C989&lt;0,E989-C989,E989-C989)</f>
        <v>47.202809000000002</v>
      </c>
      <c r="H989" s="4"/>
      <c r="I989" s="4" t="str">
        <f t="shared" si="69"/>
        <v>47,202809</v>
      </c>
      <c r="J989" s="4">
        <f t="shared" si="70"/>
        <v>47.202809000000002</v>
      </c>
      <c r="K989" s="4">
        <f t="shared" si="71"/>
        <v>132.797191</v>
      </c>
      <c r="L989" s="3">
        <f t="shared" si="72"/>
        <v>7.0530808200948769</v>
      </c>
    </row>
    <row r="990" spans="1:12" ht="20.100000000000001" customHeight="1" x14ac:dyDescent="0.25">
      <c r="A990" s="159" t="s">
        <v>273</v>
      </c>
      <c r="B990" s="2">
        <v>11</v>
      </c>
      <c r="C990" s="75">
        <v>12.853662</v>
      </c>
      <c r="D990" s="4">
        <v>-73.587902</v>
      </c>
      <c r="E990" s="4"/>
      <c r="F990" s="4">
        <v>-73.587902</v>
      </c>
      <c r="G990" s="4"/>
      <c r="H990" s="4">
        <f>IF(C990&lt;0,F990-C990,F990-C990)</f>
        <v>-86.441564</v>
      </c>
      <c r="I990" s="4" t="str">
        <f t="shared" si="69"/>
        <v>-86,441564</v>
      </c>
      <c r="J990" s="4">
        <f t="shared" si="70"/>
        <v>86.441564</v>
      </c>
      <c r="K990" s="4">
        <f t="shared" si="71"/>
        <v>93.558436</v>
      </c>
      <c r="L990" s="3">
        <f t="shared" si="72"/>
        <v>6.5477958394987859</v>
      </c>
    </row>
    <row r="991" spans="1:12" ht="20.100000000000001" customHeight="1" x14ac:dyDescent="0.25">
      <c r="A991" s="159" t="s">
        <v>273</v>
      </c>
      <c r="B991" s="2">
        <v>11</v>
      </c>
      <c r="C991" s="75">
        <v>12.853662</v>
      </c>
      <c r="D991" s="4">
        <v>-45.521805000000001</v>
      </c>
      <c r="E991" s="4"/>
      <c r="F991" s="4">
        <v>-45.521805000000001</v>
      </c>
      <c r="G991" s="4"/>
      <c r="H991" s="4">
        <f>IF(C991&lt;0,F991-C991,F991-C991)</f>
        <v>-58.375467</v>
      </c>
      <c r="I991" s="4" t="str">
        <f t="shared" si="69"/>
        <v>-58,375467</v>
      </c>
      <c r="J991" s="4">
        <f t="shared" si="70"/>
        <v>58.375467</v>
      </c>
      <c r="K991" s="4">
        <f t="shared" si="71"/>
        <v>121.624533</v>
      </c>
      <c r="L991" s="3">
        <f t="shared" si="72"/>
        <v>6.9262904552959927</v>
      </c>
    </row>
    <row r="992" spans="1:12" ht="20.100000000000001" customHeight="1" x14ac:dyDescent="0.25">
      <c r="A992" s="160" t="s">
        <v>273</v>
      </c>
      <c r="B992" s="48">
        <v>11</v>
      </c>
      <c r="C992" s="176">
        <v>12.853662</v>
      </c>
      <c r="D992" s="39">
        <v>24.210604</v>
      </c>
      <c r="E992" s="39">
        <v>24.210604</v>
      </c>
      <c r="F992" s="39"/>
      <c r="G992" s="39">
        <f>IF(C992&lt;0,E992-C992,E992-C992)</f>
        <v>11.356942</v>
      </c>
      <c r="H992" s="39"/>
      <c r="I992" s="39" t="str">
        <f t="shared" si="69"/>
        <v>11,356942</v>
      </c>
      <c r="J992" s="39">
        <f t="shared" si="70"/>
        <v>11.356942</v>
      </c>
      <c r="K992" s="4">
        <f t="shared" si="71"/>
        <v>168.643058</v>
      </c>
      <c r="L992" s="3">
        <f t="shared" si="72"/>
        <v>7.3978291224497505</v>
      </c>
    </row>
    <row r="993" spans="1:12" ht="20.100000000000001" customHeight="1" x14ac:dyDescent="0.25">
      <c r="A993" s="159"/>
      <c r="B993" s="20"/>
      <c r="C993" s="75"/>
      <c r="D993" s="21"/>
      <c r="E993" s="21"/>
      <c r="F993" s="21"/>
    </row>
    <row r="994" spans="1:12" ht="20.100000000000001" customHeight="1" x14ac:dyDescent="0.25">
      <c r="A994" s="160"/>
      <c r="B994" s="48"/>
      <c r="C994" s="176"/>
      <c r="D994" s="39"/>
      <c r="E994" s="39"/>
      <c r="F994" s="39"/>
      <c r="G994" s="46"/>
      <c r="H994" s="46"/>
      <c r="I994" s="46"/>
      <c r="J994" s="46"/>
      <c r="K994" s="68"/>
    </row>
    <row r="995" spans="1:12" ht="20.100000000000001" customHeight="1" x14ac:dyDescent="0.25">
      <c r="A995" s="198" t="s">
        <v>274</v>
      </c>
      <c r="B995" s="2">
        <v>1</v>
      </c>
      <c r="C995" s="71">
        <v>-27.239087999999999</v>
      </c>
      <c r="D995" s="4">
        <v>23.492197000000001</v>
      </c>
      <c r="E995" s="4">
        <v>23.492197000000001</v>
      </c>
      <c r="F995" s="4"/>
      <c r="G995" s="21">
        <f>IF(C995&lt;0,E995-C995,E995-C995)</f>
        <v>50.731285</v>
      </c>
      <c r="H995" s="4"/>
      <c r="I995" s="4" t="str">
        <f t="shared" ref="I995:I1054" si="73">CONCATENATE(G995,H995)</f>
        <v>50,731285</v>
      </c>
      <c r="J995" s="4">
        <f t="shared" ref="J995:J1054" si="74">ABS(I995)</f>
        <v>50.731285</v>
      </c>
      <c r="K995" s="4">
        <f t="shared" ref="K995:K1058" si="75">180-J995</f>
        <v>129.26871499999999</v>
      </c>
      <c r="L995" s="3">
        <f t="shared" ref="L995:L1058" si="76">LOG(K995,2)</f>
        <v>7.0142293529696191</v>
      </c>
    </row>
    <row r="996" spans="1:12" ht="20.100000000000001" customHeight="1" x14ac:dyDescent="0.25">
      <c r="A996" s="159" t="s">
        <v>274</v>
      </c>
      <c r="B996" s="2">
        <v>1</v>
      </c>
      <c r="C996" s="71">
        <v>-27.239087999999999</v>
      </c>
      <c r="D996" s="4">
        <v>-65.684079999999994</v>
      </c>
      <c r="E996" s="4"/>
      <c r="F996" s="4">
        <v>-65.684079999999994</v>
      </c>
      <c r="G996" s="21"/>
      <c r="H996" s="4">
        <f>IF(C996&lt;0,F996-C996,F996-C996)</f>
        <v>-38.444991999999999</v>
      </c>
      <c r="I996" s="4" t="str">
        <f t="shared" si="73"/>
        <v>-38,444992</v>
      </c>
      <c r="J996" s="4">
        <f t="shared" si="74"/>
        <v>38.444991999999999</v>
      </c>
      <c r="K996" s="4">
        <f t="shared" si="75"/>
        <v>141.55500799999999</v>
      </c>
      <c r="L996" s="3">
        <f t="shared" si="76"/>
        <v>7.145218980268532</v>
      </c>
    </row>
    <row r="997" spans="1:12" ht="20.100000000000001" customHeight="1" x14ac:dyDescent="0.25">
      <c r="A997" s="159" t="s">
        <v>274</v>
      </c>
      <c r="B997" s="2">
        <v>1</v>
      </c>
      <c r="C997" s="71">
        <v>-27.239087999999999</v>
      </c>
      <c r="D997" s="4">
        <v>15.832387000000001</v>
      </c>
      <c r="E997" s="4">
        <v>15.832387000000001</v>
      </c>
      <c r="F997" s="4"/>
      <c r="G997" s="21">
        <f>IF(C997&lt;0,E997-C997,E997-C997)</f>
        <v>43.071475</v>
      </c>
      <c r="H997" s="4"/>
      <c r="I997" s="4" t="str">
        <f t="shared" si="73"/>
        <v>43,071475</v>
      </c>
      <c r="J997" s="4">
        <f t="shared" si="74"/>
        <v>43.071475</v>
      </c>
      <c r="K997" s="4">
        <f t="shared" si="75"/>
        <v>136.92852500000001</v>
      </c>
      <c r="L997" s="3">
        <f t="shared" si="76"/>
        <v>7.0972792104337419</v>
      </c>
    </row>
    <row r="998" spans="1:12" ht="20.100000000000001" customHeight="1" x14ac:dyDescent="0.25">
      <c r="A998" s="159" t="s">
        <v>274</v>
      </c>
      <c r="B998" s="2">
        <v>2</v>
      </c>
      <c r="C998" s="71">
        <v>25.633495</v>
      </c>
      <c r="D998" s="4">
        <v>-54.896672000000002</v>
      </c>
      <c r="E998" s="4"/>
      <c r="F998" s="4">
        <v>-54.896672000000002</v>
      </c>
      <c r="G998" s="21"/>
      <c r="H998" s="4">
        <f>IF(C998&lt;0,F998-C998,F998-C998)</f>
        <v>-80.530167000000006</v>
      </c>
      <c r="I998" s="4" t="str">
        <f t="shared" si="73"/>
        <v>-80,530167</v>
      </c>
      <c r="J998" s="4">
        <f t="shared" si="74"/>
        <v>80.530167000000006</v>
      </c>
      <c r="K998" s="4">
        <f t="shared" si="75"/>
        <v>99.469832999999994</v>
      </c>
      <c r="L998" s="3">
        <f t="shared" si="76"/>
        <v>6.6361871493855764</v>
      </c>
    </row>
    <row r="999" spans="1:12" ht="20.100000000000001" customHeight="1" x14ac:dyDescent="0.25">
      <c r="A999" s="159" t="s">
        <v>274</v>
      </c>
      <c r="B999" s="2">
        <v>3</v>
      </c>
      <c r="C999" s="71">
        <v>6.6948280000000002</v>
      </c>
      <c r="D999" s="4">
        <v>-31.813288</v>
      </c>
      <c r="E999" s="4"/>
      <c r="F999" s="4">
        <v>-31.813288</v>
      </c>
      <c r="G999" s="21"/>
      <c r="H999" s="4">
        <f>IF(C999&lt;0,F999-C999,F999-C999)</f>
        <v>-38.508116000000001</v>
      </c>
      <c r="I999" s="4" t="str">
        <f t="shared" si="73"/>
        <v>-38,508116</v>
      </c>
      <c r="J999" s="4">
        <f t="shared" si="74"/>
        <v>38.508116000000001</v>
      </c>
      <c r="K999" s="4">
        <f t="shared" si="75"/>
        <v>141.491884</v>
      </c>
      <c r="L999" s="3">
        <f t="shared" si="76"/>
        <v>7.1445754919572666</v>
      </c>
    </row>
    <row r="1000" spans="1:12" ht="20.100000000000001" customHeight="1" x14ac:dyDescent="0.25">
      <c r="A1000" s="159" t="s">
        <v>274</v>
      </c>
      <c r="B1000" s="2">
        <v>4</v>
      </c>
      <c r="C1000" s="71">
        <v>4.7417899999999999</v>
      </c>
      <c r="D1000" s="4">
        <v>-66.571307000000004</v>
      </c>
      <c r="E1000" s="4"/>
      <c r="F1000" s="4">
        <v>-66.571307000000004</v>
      </c>
      <c r="G1000" s="21"/>
      <c r="H1000" s="4">
        <f>IF(C1000&lt;0,F1000-C1000,F1000-C1000)</f>
        <v>-71.313096999999999</v>
      </c>
      <c r="I1000" s="4" t="str">
        <f t="shared" si="73"/>
        <v>-71,313097</v>
      </c>
      <c r="J1000" s="4">
        <f t="shared" si="74"/>
        <v>71.313096999999999</v>
      </c>
      <c r="K1000" s="4">
        <f t="shared" si="75"/>
        <v>108.686903</v>
      </c>
      <c r="L1000" s="3">
        <f t="shared" si="76"/>
        <v>6.764034292832247</v>
      </c>
    </row>
    <row r="1001" spans="1:12" ht="20.100000000000001" customHeight="1" x14ac:dyDescent="0.25">
      <c r="A1001" s="159" t="s">
        <v>274</v>
      </c>
      <c r="B1001" s="2">
        <v>4</v>
      </c>
      <c r="C1001" s="71">
        <v>4.7417899999999999</v>
      </c>
      <c r="D1001" s="4">
        <v>-32.244301</v>
      </c>
      <c r="E1001" s="4"/>
      <c r="F1001" s="4">
        <v>-32.244301</v>
      </c>
      <c r="G1001" s="21"/>
      <c r="H1001" s="4">
        <f>IF(C1001&lt;0,F1001-C1001,F1001-C1001)</f>
        <v>-36.986091000000002</v>
      </c>
      <c r="I1001" s="4" t="str">
        <f t="shared" si="73"/>
        <v>-36,986091</v>
      </c>
      <c r="J1001" s="4">
        <f t="shared" si="74"/>
        <v>36.986091000000002</v>
      </c>
      <c r="K1001" s="4">
        <f t="shared" si="75"/>
        <v>143.01390900000001</v>
      </c>
      <c r="L1001" s="3">
        <f t="shared" si="76"/>
        <v>7.1600116547469081</v>
      </c>
    </row>
    <row r="1002" spans="1:12" ht="20.100000000000001" customHeight="1" x14ac:dyDescent="0.25">
      <c r="A1002" s="159" t="s">
        <v>274</v>
      </c>
      <c r="B1002" s="2">
        <v>5</v>
      </c>
      <c r="C1002" s="71">
        <v>12.720646</v>
      </c>
      <c r="D1002" s="4">
        <v>-49.532262000000003</v>
      </c>
      <c r="E1002" s="4"/>
      <c r="F1002" s="4">
        <v>-49.532262000000003</v>
      </c>
      <c r="G1002" s="21"/>
      <c r="H1002" s="4">
        <f>IF(C1002&lt;0,F1002-C1002,F1002-C1002)</f>
        <v>-62.252908000000005</v>
      </c>
      <c r="I1002" s="4" t="str">
        <f t="shared" si="73"/>
        <v>-62,252908</v>
      </c>
      <c r="J1002" s="4">
        <f t="shared" si="74"/>
        <v>62.252907999999998</v>
      </c>
      <c r="K1002" s="4">
        <f t="shared" si="75"/>
        <v>117.74709200000001</v>
      </c>
      <c r="L1002" s="3">
        <f t="shared" si="76"/>
        <v>6.8795476198124881</v>
      </c>
    </row>
    <row r="1003" spans="1:12" ht="20.100000000000001" customHeight="1" x14ac:dyDescent="0.25">
      <c r="A1003" s="159" t="s">
        <v>274</v>
      </c>
      <c r="B1003" s="2">
        <v>5</v>
      </c>
      <c r="C1003" s="71">
        <v>12.720646</v>
      </c>
      <c r="D1003" s="4">
        <v>73.595965000000007</v>
      </c>
      <c r="E1003" s="4">
        <v>73.595965000000007</v>
      </c>
      <c r="F1003" s="4"/>
      <c r="G1003" s="21">
        <f>IF(C1003&lt;0,E1003-C1003,E1003-C1003)</f>
        <v>60.875319000000005</v>
      </c>
      <c r="H1003" s="4"/>
      <c r="I1003" s="4" t="str">
        <f t="shared" si="73"/>
        <v>60,875319</v>
      </c>
      <c r="J1003" s="4">
        <f t="shared" si="74"/>
        <v>60.875318999999998</v>
      </c>
      <c r="K1003" s="4">
        <f t="shared" si="75"/>
        <v>119.12468100000001</v>
      </c>
      <c r="L1003" s="3">
        <f t="shared" si="76"/>
        <v>6.8963285405703063</v>
      </c>
    </row>
    <row r="1004" spans="1:12" ht="20.100000000000001" customHeight="1" x14ac:dyDescent="0.25">
      <c r="A1004" s="159" t="s">
        <v>274</v>
      </c>
      <c r="B1004" s="2">
        <v>6</v>
      </c>
      <c r="C1004" s="71">
        <v>-5.0079719999999996</v>
      </c>
      <c r="D1004" s="4">
        <v>63.838433999999999</v>
      </c>
      <c r="E1004" s="4">
        <v>63.838433999999999</v>
      </c>
      <c r="F1004" s="4"/>
      <c r="G1004" s="21">
        <f>IF(C1004&lt;0,E1004-C1004,E1004-C1004)</f>
        <v>68.846406000000002</v>
      </c>
      <c r="H1004" s="4"/>
      <c r="I1004" s="4" t="str">
        <f t="shared" si="73"/>
        <v>68,846406</v>
      </c>
      <c r="J1004" s="4">
        <f t="shared" si="74"/>
        <v>68.846406000000002</v>
      </c>
      <c r="K1004" s="4">
        <f t="shared" si="75"/>
        <v>111.153594</v>
      </c>
      <c r="L1004" s="3">
        <f t="shared" si="76"/>
        <v>6.7964107864720651</v>
      </c>
    </row>
    <row r="1005" spans="1:12" ht="20.100000000000001" customHeight="1" x14ac:dyDescent="0.25">
      <c r="A1005" s="159" t="s">
        <v>274</v>
      </c>
      <c r="B1005" s="2">
        <v>6</v>
      </c>
      <c r="C1005" s="71">
        <v>-5.0079719999999996</v>
      </c>
      <c r="D1005" s="4">
        <v>-80.401763000000003</v>
      </c>
      <c r="E1005" s="4"/>
      <c r="F1005" s="4">
        <v>-80.401763000000003</v>
      </c>
      <c r="G1005" s="21"/>
      <c r="H1005" s="4">
        <f>IF(C1005&lt;0,F1005-C1005,F1005-C1005)</f>
        <v>-75.393791000000007</v>
      </c>
      <c r="I1005" s="4" t="str">
        <f t="shared" si="73"/>
        <v>-75,393791</v>
      </c>
      <c r="J1005" s="4">
        <f t="shared" si="74"/>
        <v>75.393790999999993</v>
      </c>
      <c r="K1005" s="4">
        <f t="shared" si="75"/>
        <v>104.60620900000001</v>
      </c>
      <c r="L1005" s="3">
        <f t="shared" si="76"/>
        <v>6.7088246764232258</v>
      </c>
    </row>
    <row r="1006" spans="1:12" ht="20.100000000000001" customHeight="1" x14ac:dyDescent="0.25">
      <c r="A1006" s="159" t="s">
        <v>274</v>
      </c>
      <c r="B1006" s="2">
        <v>7</v>
      </c>
      <c r="C1006" s="71">
        <v>23.783638</v>
      </c>
      <c r="D1006" s="4">
        <v>85.634742000000003</v>
      </c>
      <c r="E1006" s="4">
        <v>85.634742000000003</v>
      </c>
      <c r="F1006" s="4"/>
      <c r="G1006" s="21">
        <f>IF(C1006&lt;0,E1006-C1006,E1006-C1006)</f>
        <v>61.851104000000007</v>
      </c>
      <c r="H1006" s="4"/>
      <c r="I1006" s="4" t="str">
        <f t="shared" si="73"/>
        <v>61,851104</v>
      </c>
      <c r="J1006" s="4">
        <f t="shared" si="74"/>
        <v>61.851103999999999</v>
      </c>
      <c r="K1006" s="4">
        <f t="shared" si="75"/>
        <v>118.14889600000001</v>
      </c>
      <c r="L1006" s="3">
        <f t="shared" si="76"/>
        <v>6.8844623384028925</v>
      </c>
    </row>
    <row r="1007" spans="1:12" ht="20.100000000000001" customHeight="1" x14ac:dyDescent="0.25">
      <c r="A1007" s="159" t="s">
        <v>274</v>
      </c>
      <c r="B1007" s="2">
        <v>7</v>
      </c>
      <c r="C1007" s="71">
        <v>23.783638</v>
      </c>
      <c r="D1007" s="4">
        <v>-34.427926999999997</v>
      </c>
      <c r="E1007" s="4"/>
      <c r="F1007" s="4">
        <v>-34.427926999999997</v>
      </c>
      <c r="G1007" s="21"/>
      <c r="H1007" s="4">
        <f>IF(C1007&lt;0,F1007-C1007,F1007-C1007)</f>
        <v>-58.211564999999993</v>
      </c>
      <c r="I1007" s="4" t="str">
        <f t="shared" si="73"/>
        <v>-58,211565</v>
      </c>
      <c r="J1007" s="4">
        <f t="shared" si="74"/>
        <v>58.211565</v>
      </c>
      <c r="K1007" s="4">
        <f t="shared" si="75"/>
        <v>121.78843499999999</v>
      </c>
      <c r="L1007" s="3">
        <f t="shared" si="76"/>
        <v>6.9282333315549831</v>
      </c>
    </row>
    <row r="1008" spans="1:12" ht="20.100000000000001" customHeight="1" x14ac:dyDescent="0.25">
      <c r="A1008" s="159" t="s">
        <v>274</v>
      </c>
      <c r="B1008" s="2">
        <v>7</v>
      </c>
      <c r="C1008" s="71">
        <v>23.783638</v>
      </c>
      <c r="D1008" s="4">
        <v>73.371679</v>
      </c>
      <c r="E1008" s="4">
        <v>73.371679</v>
      </c>
      <c r="F1008" s="4"/>
      <c r="G1008" s="21">
        <f>IF(C1008&lt;0,E1008-C1008,E1008-C1008)</f>
        <v>49.588041000000004</v>
      </c>
      <c r="H1008" s="4"/>
      <c r="I1008" s="4" t="str">
        <f t="shared" si="73"/>
        <v>49,588041</v>
      </c>
      <c r="J1008" s="4">
        <f t="shared" si="74"/>
        <v>49.588040999999997</v>
      </c>
      <c r="K1008" s="4">
        <f t="shared" si="75"/>
        <v>130.411959</v>
      </c>
      <c r="L1008" s="3">
        <f t="shared" si="76"/>
        <v>7.0269323630162335</v>
      </c>
    </row>
    <row r="1009" spans="1:12" ht="20.100000000000001" customHeight="1" x14ac:dyDescent="0.25">
      <c r="A1009" s="159" t="s">
        <v>274</v>
      </c>
      <c r="B1009" s="2">
        <v>8</v>
      </c>
      <c r="C1009" s="71">
        <v>12.360899</v>
      </c>
      <c r="D1009" s="4">
        <v>-66.037510999999995</v>
      </c>
      <c r="E1009" s="4"/>
      <c r="F1009" s="4">
        <v>-66.037510999999995</v>
      </c>
      <c r="G1009" s="21"/>
      <c r="H1009" s="4">
        <f>IF(C1009&lt;0,F1009-C1009,F1009-C1009)</f>
        <v>-78.398409999999998</v>
      </c>
      <c r="I1009" s="4" t="str">
        <f t="shared" si="73"/>
        <v>-78,39841</v>
      </c>
      <c r="J1009" s="4">
        <f t="shared" si="74"/>
        <v>78.398409999999998</v>
      </c>
      <c r="K1009" s="4">
        <f t="shared" si="75"/>
        <v>101.60159</v>
      </c>
      <c r="L1009" s="3">
        <f t="shared" si="76"/>
        <v>6.6667791693175404</v>
      </c>
    </row>
    <row r="1010" spans="1:12" ht="20.100000000000001" customHeight="1" x14ac:dyDescent="0.25">
      <c r="A1010" s="159" t="s">
        <v>274</v>
      </c>
      <c r="B1010" s="2">
        <v>8</v>
      </c>
      <c r="C1010" s="71">
        <v>12.360899</v>
      </c>
      <c r="D1010" s="4">
        <v>45.895173999999997</v>
      </c>
      <c r="E1010" s="4">
        <v>45.895173999999997</v>
      </c>
      <c r="F1010" s="4"/>
      <c r="G1010" s="21">
        <f>IF(C1010&lt;0,E1010-C1010,E1010-C1010)</f>
        <v>33.534274999999994</v>
      </c>
      <c r="H1010" s="4"/>
      <c r="I1010" s="4" t="str">
        <f t="shared" si="73"/>
        <v>33,534275</v>
      </c>
      <c r="J1010" s="4">
        <f t="shared" si="74"/>
        <v>33.534275000000001</v>
      </c>
      <c r="K1010" s="4">
        <f t="shared" si="75"/>
        <v>146.46572499999999</v>
      </c>
      <c r="L1010" s="3">
        <f t="shared" si="76"/>
        <v>7.1944192833787275</v>
      </c>
    </row>
    <row r="1011" spans="1:12" ht="20.100000000000001" customHeight="1" x14ac:dyDescent="0.25">
      <c r="A1011" s="159" t="s">
        <v>274</v>
      </c>
      <c r="B1011" s="2">
        <v>9</v>
      </c>
      <c r="C1011" s="71">
        <v>15.903922</v>
      </c>
      <c r="D1011" s="4">
        <v>-47.964860999999999</v>
      </c>
      <c r="E1011" s="4"/>
      <c r="F1011" s="4">
        <v>-47.964860999999999</v>
      </c>
      <c r="G1011" s="21"/>
      <c r="H1011" s="4">
        <f>IF(C1011&lt;0,F1011-C1011,F1011-C1011)</f>
        <v>-63.868783000000001</v>
      </c>
      <c r="I1011" s="4" t="str">
        <f t="shared" si="73"/>
        <v>-63,868783</v>
      </c>
      <c r="J1011" s="4">
        <f t="shared" si="74"/>
        <v>63.868783000000001</v>
      </c>
      <c r="K1011" s="4">
        <f t="shared" si="75"/>
        <v>116.13121699999999</v>
      </c>
      <c r="L1011" s="3">
        <f t="shared" si="76"/>
        <v>6.8596120220768118</v>
      </c>
    </row>
    <row r="1012" spans="1:12" ht="20.100000000000001" customHeight="1" x14ac:dyDescent="0.25">
      <c r="A1012" s="159" t="s">
        <v>274</v>
      </c>
      <c r="B1012" s="2">
        <v>9</v>
      </c>
      <c r="C1012" s="71">
        <v>15.903922</v>
      </c>
      <c r="D1012" s="4">
        <v>46.672393999999997</v>
      </c>
      <c r="E1012" s="4">
        <v>46.672393999999997</v>
      </c>
      <c r="F1012" s="4"/>
      <c r="G1012" s="21">
        <f>IF(C1012&lt;0,E1012-C1012,E1012-C1012)</f>
        <v>30.768471999999996</v>
      </c>
      <c r="H1012" s="4"/>
      <c r="I1012" s="4" t="str">
        <f t="shared" si="73"/>
        <v>30,768472</v>
      </c>
      <c r="J1012" s="4">
        <f t="shared" si="74"/>
        <v>30.768471999999999</v>
      </c>
      <c r="K1012" s="4">
        <f t="shared" si="75"/>
        <v>149.231528</v>
      </c>
      <c r="L1012" s="3">
        <f t="shared" si="76"/>
        <v>7.2214085543497406</v>
      </c>
    </row>
    <row r="1013" spans="1:12" ht="20.100000000000001" customHeight="1" x14ac:dyDescent="0.25">
      <c r="A1013" s="159" t="s">
        <v>274</v>
      </c>
      <c r="B1013" s="2">
        <v>10</v>
      </c>
      <c r="C1013" s="71">
        <v>-22.992367999999999</v>
      </c>
      <c r="D1013" s="4">
        <v>-71.861918000000003</v>
      </c>
      <c r="E1013" s="4"/>
      <c r="F1013" s="4">
        <v>-71.861918000000003</v>
      </c>
      <c r="G1013" s="21"/>
      <c r="H1013" s="4">
        <f>IF(C1013&lt;0,F1013-C1013,F1013-C1013)</f>
        <v>-48.869550000000004</v>
      </c>
      <c r="I1013" s="4" t="str">
        <f t="shared" si="73"/>
        <v>-48,86955</v>
      </c>
      <c r="J1013" s="4">
        <f t="shared" si="74"/>
        <v>48.869549999999997</v>
      </c>
      <c r="K1013" s="4">
        <f t="shared" si="75"/>
        <v>131.13045</v>
      </c>
      <c r="L1013" s="3">
        <f t="shared" si="76"/>
        <v>7.0348589246331494</v>
      </c>
    </row>
    <row r="1014" spans="1:12" ht="20.100000000000001" customHeight="1" x14ac:dyDescent="0.25">
      <c r="A1014" s="159" t="s">
        <v>274</v>
      </c>
      <c r="B1014" s="2">
        <v>10</v>
      </c>
      <c r="C1014" s="71">
        <v>-22.992367999999999</v>
      </c>
      <c r="D1014" s="4">
        <v>40.510430999999997</v>
      </c>
      <c r="E1014" s="4">
        <v>40.510430999999997</v>
      </c>
      <c r="F1014" s="4"/>
      <c r="G1014" s="21">
        <f>IF(C1014&lt;0,E1014-C1014,E1014-C1014)</f>
        <v>63.502798999999996</v>
      </c>
      <c r="H1014" s="4"/>
      <c r="I1014" s="4" t="str">
        <f t="shared" si="73"/>
        <v>63,502799</v>
      </c>
      <c r="J1014" s="4">
        <f t="shared" si="74"/>
        <v>63.502799000000003</v>
      </c>
      <c r="K1014" s="4">
        <f t="shared" si="75"/>
        <v>116.49720099999999</v>
      </c>
      <c r="L1014" s="3">
        <f t="shared" si="76"/>
        <v>6.8641514824059584</v>
      </c>
    </row>
    <row r="1015" spans="1:12" ht="20.100000000000001" customHeight="1" x14ac:dyDescent="0.25">
      <c r="A1015" s="159" t="s">
        <v>274</v>
      </c>
      <c r="B1015" s="2">
        <v>10</v>
      </c>
      <c r="C1015" s="71">
        <v>-22.992367999999999</v>
      </c>
      <c r="D1015" s="4">
        <v>-83.755397000000002</v>
      </c>
      <c r="E1015" s="4"/>
      <c r="F1015" s="4">
        <v>-83.755397000000002</v>
      </c>
      <c r="G1015" s="21"/>
      <c r="H1015" s="4">
        <f>IF(C1015&lt;0,F1015-C1015,F1015-C1015)</f>
        <v>-60.763029000000003</v>
      </c>
      <c r="I1015" s="4" t="str">
        <f t="shared" si="73"/>
        <v>-60,763029</v>
      </c>
      <c r="J1015" s="4">
        <f t="shared" si="74"/>
        <v>60.763029000000003</v>
      </c>
      <c r="K1015" s="4">
        <f t="shared" si="75"/>
        <v>119.236971</v>
      </c>
      <c r="L1015" s="3">
        <f t="shared" si="76"/>
        <v>6.8976878216187973</v>
      </c>
    </row>
    <row r="1016" spans="1:12" ht="20.100000000000001" customHeight="1" x14ac:dyDescent="0.25">
      <c r="A1016" s="159" t="s">
        <v>274</v>
      </c>
      <c r="B1016" s="2">
        <v>11</v>
      </c>
      <c r="C1016" s="71">
        <v>-20.189981</v>
      </c>
      <c r="D1016" s="4">
        <v>-80.036196000000004</v>
      </c>
      <c r="E1016" s="4"/>
      <c r="F1016" s="4">
        <v>-80.036196000000004</v>
      </c>
      <c r="G1016" s="21"/>
      <c r="H1016" s="4">
        <f>IF(C1016&lt;0,F1016-C1016,F1016-C1016)</f>
        <v>-59.846215000000001</v>
      </c>
      <c r="I1016" s="4" t="str">
        <f t="shared" si="73"/>
        <v>-59,846215</v>
      </c>
      <c r="J1016" s="4">
        <f t="shared" si="74"/>
        <v>59.846215000000001</v>
      </c>
      <c r="K1016" s="4">
        <f t="shared" si="75"/>
        <v>120.153785</v>
      </c>
      <c r="L1016" s="3">
        <f t="shared" si="76"/>
        <v>6.908738285722495</v>
      </c>
    </row>
    <row r="1017" spans="1:12" ht="20.100000000000001" customHeight="1" x14ac:dyDescent="0.25">
      <c r="A1017" s="159" t="s">
        <v>274</v>
      </c>
      <c r="B1017" s="2">
        <v>11</v>
      </c>
      <c r="C1017" s="71">
        <v>-20.189981</v>
      </c>
      <c r="D1017" s="4">
        <v>43.408859999999997</v>
      </c>
      <c r="E1017" s="4">
        <v>43.408859999999997</v>
      </c>
      <c r="F1017" s="4"/>
      <c r="G1017" s="21">
        <f>IF(C1017&lt;0,E1017-C1017,E1017-C1017)</f>
        <v>63.598840999999993</v>
      </c>
      <c r="H1017" s="4"/>
      <c r="I1017" s="4" t="str">
        <f t="shared" si="73"/>
        <v>63,598841</v>
      </c>
      <c r="J1017" s="4">
        <f t="shared" si="74"/>
        <v>63.598841</v>
      </c>
      <c r="K1017" s="4">
        <f t="shared" si="75"/>
        <v>116.40115900000001</v>
      </c>
      <c r="L1017" s="3">
        <f t="shared" si="76"/>
        <v>6.8629616129283786</v>
      </c>
    </row>
    <row r="1018" spans="1:12" ht="20.100000000000001" customHeight="1" x14ac:dyDescent="0.25">
      <c r="A1018" s="159" t="s">
        <v>274</v>
      </c>
      <c r="B1018" s="2">
        <v>11</v>
      </c>
      <c r="C1018" s="71">
        <v>-20.189981</v>
      </c>
      <c r="D1018" s="4">
        <v>6.7590810000000001</v>
      </c>
      <c r="E1018" s="4">
        <v>6.7590810000000001</v>
      </c>
      <c r="F1018" s="4"/>
      <c r="G1018" s="21">
        <f>IF(C1018&lt;0,E1018-C1018,E1018-C1018)</f>
        <v>26.949061999999998</v>
      </c>
      <c r="H1018" s="4"/>
      <c r="I1018" s="4" t="str">
        <f t="shared" si="73"/>
        <v>26,949062</v>
      </c>
      <c r="J1018" s="4">
        <f t="shared" si="74"/>
        <v>26.949062000000001</v>
      </c>
      <c r="K1018" s="4">
        <f t="shared" si="75"/>
        <v>153.050938</v>
      </c>
      <c r="L1018" s="3">
        <f t="shared" si="76"/>
        <v>7.2578680764808681</v>
      </c>
    </row>
    <row r="1019" spans="1:12" ht="20.100000000000001" customHeight="1" x14ac:dyDescent="0.25">
      <c r="A1019" s="159" t="s">
        <v>274</v>
      </c>
      <c r="B1019" s="2">
        <v>12</v>
      </c>
      <c r="C1019" s="71">
        <v>-21.801409</v>
      </c>
      <c r="D1019" s="4">
        <v>-88.745547999999999</v>
      </c>
      <c r="E1019" s="4"/>
      <c r="F1019" s="4">
        <v>-88.745547999999999</v>
      </c>
      <c r="G1019" s="21"/>
      <c r="H1019" s="4">
        <f>IF(C1019&lt;0,F1019-C1019,F1019-C1019)</f>
        <v>-66.944139000000007</v>
      </c>
      <c r="I1019" s="4" t="str">
        <f t="shared" si="73"/>
        <v>-66,944139</v>
      </c>
      <c r="J1019" s="4">
        <f t="shared" si="74"/>
        <v>66.944139000000007</v>
      </c>
      <c r="K1019" s="4">
        <f t="shared" si="75"/>
        <v>113.05586099999999</v>
      </c>
      <c r="L1019" s="3">
        <f t="shared" si="76"/>
        <v>6.8208919754639368</v>
      </c>
    </row>
    <row r="1020" spans="1:12" ht="20.100000000000001" customHeight="1" x14ac:dyDescent="0.25">
      <c r="A1020" s="159" t="s">
        <v>274</v>
      </c>
      <c r="B1020" s="2">
        <v>12</v>
      </c>
      <c r="C1020" s="71">
        <v>-21.801409</v>
      </c>
      <c r="D1020" s="4">
        <v>1.33222</v>
      </c>
      <c r="E1020" s="4">
        <v>1.33222</v>
      </c>
      <c r="F1020" s="4"/>
      <c r="G1020" s="21">
        <f>IF(C1020&lt;0,E1020-C1020,E1020-C1020)</f>
        <v>23.133628999999999</v>
      </c>
      <c r="H1020" s="4"/>
      <c r="I1020" s="4" t="str">
        <f t="shared" si="73"/>
        <v>23,133629</v>
      </c>
      <c r="J1020" s="4">
        <f t="shared" si="74"/>
        <v>23.133628999999999</v>
      </c>
      <c r="K1020" s="4">
        <f t="shared" si="75"/>
        <v>156.86637100000002</v>
      </c>
      <c r="L1020" s="3">
        <f t="shared" si="76"/>
        <v>7.2933922903813819</v>
      </c>
    </row>
    <row r="1021" spans="1:12" ht="20.100000000000001" customHeight="1" x14ac:dyDescent="0.25">
      <c r="A1021" s="159" t="s">
        <v>274</v>
      </c>
      <c r="B1021" s="2">
        <v>13</v>
      </c>
      <c r="C1021" s="71">
        <v>0.11765</v>
      </c>
      <c r="D1021" s="4">
        <v>-74.868629999999996</v>
      </c>
      <c r="E1021" s="4"/>
      <c r="F1021" s="4">
        <v>-74.868629999999996</v>
      </c>
      <c r="G1021" s="21"/>
      <c r="H1021" s="4">
        <f>IF(C1021&lt;0,F1021-C1021,F1021-C1021)</f>
        <v>-74.986279999999994</v>
      </c>
      <c r="I1021" s="4" t="str">
        <f t="shared" si="73"/>
        <v>-74,98628</v>
      </c>
      <c r="J1021" s="4">
        <f t="shared" si="74"/>
        <v>74.986279999999994</v>
      </c>
      <c r="K1021" s="4">
        <f t="shared" si="75"/>
        <v>105.01372000000001</v>
      </c>
      <c r="L1021" s="3">
        <f t="shared" si="76"/>
        <v>6.7144340175030788</v>
      </c>
    </row>
    <row r="1022" spans="1:12" ht="20.100000000000001" customHeight="1" x14ac:dyDescent="0.25">
      <c r="A1022" s="159" t="s">
        <v>274</v>
      </c>
      <c r="B1022" s="2">
        <v>13</v>
      </c>
      <c r="C1022" s="71">
        <v>0.11765</v>
      </c>
      <c r="D1022" s="4">
        <v>63.951112999999999</v>
      </c>
      <c r="E1022" s="4">
        <v>63.951112999999999</v>
      </c>
      <c r="F1022" s="4"/>
      <c r="G1022" s="21">
        <f>IF(C1022&lt;0,E1022-C1022,E1022-C1022)</f>
        <v>63.833463000000002</v>
      </c>
      <c r="H1022" s="4"/>
      <c r="I1022" s="4" t="str">
        <f t="shared" si="73"/>
        <v>63,833463</v>
      </c>
      <c r="J1022" s="4">
        <f t="shared" si="74"/>
        <v>63.833463000000002</v>
      </c>
      <c r="K1022" s="4">
        <f t="shared" si="75"/>
        <v>116.16653700000001</v>
      </c>
      <c r="L1022" s="3">
        <f t="shared" si="76"/>
        <v>6.8600507347923632</v>
      </c>
    </row>
    <row r="1023" spans="1:12" ht="20.100000000000001" customHeight="1" x14ac:dyDescent="0.25">
      <c r="A1023" s="159" t="s">
        <v>274</v>
      </c>
      <c r="B1023" s="2">
        <v>13</v>
      </c>
      <c r="C1023" s="71">
        <v>0.11765</v>
      </c>
      <c r="D1023" s="4">
        <v>22.619865000000001</v>
      </c>
      <c r="E1023" s="4">
        <v>22.619865000000001</v>
      </c>
      <c r="F1023" s="4"/>
      <c r="G1023" s="21">
        <f>IF(C1023&lt;0,E1023-C1023,E1023-C1023)</f>
        <v>22.502215</v>
      </c>
      <c r="H1023" s="4"/>
      <c r="I1023" s="4" t="str">
        <f t="shared" si="73"/>
        <v>22,502215</v>
      </c>
      <c r="J1023" s="4">
        <f t="shared" si="74"/>
        <v>22.502215</v>
      </c>
      <c r="K1023" s="4">
        <f t="shared" si="75"/>
        <v>157.49778499999999</v>
      </c>
      <c r="L1023" s="3">
        <f t="shared" si="76"/>
        <v>7.299187728914351</v>
      </c>
    </row>
    <row r="1024" spans="1:12" ht="20.100000000000001" customHeight="1" x14ac:dyDescent="0.25">
      <c r="A1024" s="159" t="s">
        <v>274</v>
      </c>
      <c r="B1024" s="2">
        <v>14</v>
      </c>
      <c r="C1024" s="71">
        <v>-12.290683</v>
      </c>
      <c r="D1024" s="4">
        <v>-81.253838000000002</v>
      </c>
      <c r="E1024" s="4"/>
      <c r="F1024" s="4">
        <v>-81.253838000000002</v>
      </c>
      <c r="G1024" s="21"/>
      <c r="H1024" s="4">
        <f>IF(C1024&lt;0,F1024-C1024,F1024-C1024)</f>
        <v>-68.963155</v>
      </c>
      <c r="I1024" s="4" t="str">
        <f t="shared" si="73"/>
        <v>-68,963155</v>
      </c>
      <c r="J1024" s="4">
        <f t="shared" si="74"/>
        <v>68.963155</v>
      </c>
      <c r="K1024" s="4">
        <f t="shared" si="75"/>
        <v>111.036845</v>
      </c>
      <c r="L1024" s="3">
        <f t="shared" si="76"/>
        <v>6.7948946706608906</v>
      </c>
    </row>
    <row r="1025" spans="1:12" ht="20.100000000000001" customHeight="1" x14ac:dyDescent="0.25">
      <c r="A1025" s="159" t="s">
        <v>274</v>
      </c>
      <c r="B1025" s="2">
        <v>14</v>
      </c>
      <c r="C1025" s="71">
        <v>-12.290683</v>
      </c>
      <c r="D1025" s="4">
        <v>51.027529999999999</v>
      </c>
      <c r="E1025" s="4">
        <v>51.027529999999999</v>
      </c>
      <c r="F1025" s="4"/>
      <c r="G1025" s="21">
        <f>IF(C1025&lt;0,E1025-C1025,E1025-C1025)</f>
        <v>63.318213</v>
      </c>
      <c r="H1025" s="4"/>
      <c r="I1025" s="4" t="str">
        <f t="shared" si="73"/>
        <v>63,318213</v>
      </c>
      <c r="J1025" s="4">
        <f t="shared" si="74"/>
        <v>63.318213</v>
      </c>
      <c r="K1025" s="4">
        <f t="shared" si="75"/>
        <v>116.681787</v>
      </c>
      <c r="L1025" s="3">
        <f t="shared" si="76"/>
        <v>6.8664355763951024</v>
      </c>
    </row>
    <row r="1026" spans="1:12" ht="20.100000000000001" customHeight="1" x14ac:dyDescent="0.25">
      <c r="A1026" s="159" t="s">
        <v>274</v>
      </c>
      <c r="B1026" s="2">
        <v>14</v>
      </c>
      <c r="C1026" s="71">
        <v>-12.290683</v>
      </c>
      <c r="D1026" s="4">
        <v>-41.241444000000001</v>
      </c>
      <c r="E1026" s="4"/>
      <c r="F1026" s="4">
        <v>-41.241444000000001</v>
      </c>
      <c r="G1026" s="21"/>
      <c r="H1026" s="4">
        <f>IF(C1026&lt;0,F1026-C1026,F1026-C1026)</f>
        <v>-28.950761</v>
      </c>
      <c r="I1026" s="4" t="str">
        <f t="shared" si="73"/>
        <v>-28,950761</v>
      </c>
      <c r="J1026" s="4">
        <f t="shared" si="74"/>
        <v>28.950761</v>
      </c>
      <c r="K1026" s="4">
        <f t="shared" si="75"/>
        <v>151.049239</v>
      </c>
      <c r="L1026" s="3">
        <f t="shared" si="76"/>
        <v>7.2388751054281864</v>
      </c>
    </row>
    <row r="1027" spans="1:12" ht="20.100000000000001" customHeight="1" x14ac:dyDescent="0.25">
      <c r="A1027" s="159" t="s">
        <v>274</v>
      </c>
      <c r="B1027" s="2">
        <v>15</v>
      </c>
      <c r="C1027" s="71">
        <v>-5.5356069999999997</v>
      </c>
      <c r="D1027" s="4">
        <v>-72.734190999999996</v>
      </c>
      <c r="E1027" s="4"/>
      <c r="F1027" s="4">
        <v>-72.734190999999996</v>
      </c>
      <c r="G1027" s="21"/>
      <c r="H1027" s="4">
        <f>IF(C1027&lt;0,F1027-C1027,F1027-C1027)</f>
        <v>-67.198583999999997</v>
      </c>
      <c r="I1027" s="4" t="str">
        <f t="shared" si="73"/>
        <v>-67,198584</v>
      </c>
      <c r="J1027" s="4">
        <f t="shared" si="74"/>
        <v>67.198583999999997</v>
      </c>
      <c r="K1027" s="4">
        <f t="shared" si="75"/>
        <v>112.801416</v>
      </c>
      <c r="L1027" s="3">
        <f t="shared" si="76"/>
        <v>6.8176413678248702</v>
      </c>
    </row>
    <row r="1028" spans="1:12" ht="20.100000000000001" customHeight="1" x14ac:dyDescent="0.25">
      <c r="A1028" s="159" t="s">
        <v>274</v>
      </c>
      <c r="B1028" s="2">
        <v>15</v>
      </c>
      <c r="C1028" s="71">
        <v>-5.5356069999999997</v>
      </c>
      <c r="D1028" s="4">
        <v>50.774326000000002</v>
      </c>
      <c r="E1028" s="4">
        <v>50.774326000000002</v>
      </c>
      <c r="F1028" s="4"/>
      <c r="G1028" s="21">
        <f>IF(C1028&lt;0,E1028-C1028,E1028-C1028)</f>
        <v>56.309933000000001</v>
      </c>
      <c r="H1028" s="4"/>
      <c r="I1028" s="4" t="str">
        <f t="shared" si="73"/>
        <v>56,309933</v>
      </c>
      <c r="J1028" s="4">
        <f t="shared" si="74"/>
        <v>56.309933000000001</v>
      </c>
      <c r="K1028" s="4">
        <f t="shared" si="75"/>
        <v>123.690067</v>
      </c>
      <c r="L1028" s="3">
        <f t="shared" si="76"/>
        <v>6.9505858383086787</v>
      </c>
    </row>
    <row r="1029" spans="1:12" ht="20.100000000000001" customHeight="1" x14ac:dyDescent="0.25">
      <c r="A1029" s="159" t="s">
        <v>274</v>
      </c>
      <c r="B1029" s="2">
        <v>16</v>
      </c>
      <c r="C1029" s="71">
        <v>15.400171</v>
      </c>
      <c r="D1029" s="4">
        <v>-38.829825</v>
      </c>
      <c r="E1029" s="4"/>
      <c r="F1029" s="4">
        <v>-38.829825</v>
      </c>
      <c r="G1029" s="21"/>
      <c r="H1029" s="4">
        <f>IF(C1029&lt;0,F1029-C1029,F1029-C1029)</f>
        <v>-54.229996</v>
      </c>
      <c r="I1029" s="4" t="str">
        <f t="shared" si="73"/>
        <v>-54,229996</v>
      </c>
      <c r="J1029" s="4">
        <f t="shared" si="74"/>
        <v>54.229996</v>
      </c>
      <c r="K1029" s="4">
        <f t="shared" si="75"/>
        <v>125.770004</v>
      </c>
      <c r="L1029" s="3">
        <f t="shared" si="76"/>
        <v>6.9746440719238469</v>
      </c>
    </row>
    <row r="1030" spans="1:12" ht="20.100000000000001" customHeight="1" x14ac:dyDescent="0.25">
      <c r="A1030" s="159" t="s">
        <v>274</v>
      </c>
      <c r="B1030" s="2">
        <v>17</v>
      </c>
      <c r="C1030" s="71">
        <v>-24.052529</v>
      </c>
      <c r="D1030" s="4">
        <v>61.294046999999999</v>
      </c>
      <c r="E1030" s="4">
        <v>61.294046999999999</v>
      </c>
      <c r="F1030" s="4"/>
      <c r="G1030" s="21">
        <f>IF(C1030&lt;0,E1030-C1030,E1030-C1030)</f>
        <v>85.346575999999999</v>
      </c>
      <c r="H1030" s="4"/>
      <c r="I1030" s="4" t="str">
        <f t="shared" si="73"/>
        <v>85,346576</v>
      </c>
      <c r="J1030" s="4">
        <f t="shared" si="74"/>
        <v>85.346575999999999</v>
      </c>
      <c r="K1030" s="4">
        <f t="shared" si="75"/>
        <v>94.653424000000001</v>
      </c>
      <c r="L1030" s="3">
        <f t="shared" si="76"/>
        <v>6.5645827899180098</v>
      </c>
    </row>
    <row r="1031" spans="1:12" ht="20.100000000000001" customHeight="1" x14ac:dyDescent="0.25">
      <c r="A1031" s="159" t="s">
        <v>274</v>
      </c>
      <c r="B1031" s="2">
        <v>17</v>
      </c>
      <c r="C1031" s="71">
        <v>-24.052529</v>
      </c>
      <c r="D1031" s="4">
        <v>-78.476277999999994</v>
      </c>
      <c r="E1031" s="4"/>
      <c r="F1031" s="4">
        <v>-78.476277999999994</v>
      </c>
      <c r="G1031" s="21"/>
      <c r="H1031" s="4">
        <f>IF(C1031&lt;0,F1031-C1031,F1031-C1031)</f>
        <v>-54.423748999999994</v>
      </c>
      <c r="I1031" s="4" t="str">
        <f t="shared" si="73"/>
        <v>-54,423749</v>
      </c>
      <c r="J1031" s="4">
        <f t="shared" si="74"/>
        <v>54.423749000000001</v>
      </c>
      <c r="K1031" s="4">
        <f t="shared" si="75"/>
        <v>125.576251</v>
      </c>
      <c r="L1031" s="3">
        <f t="shared" si="76"/>
        <v>6.9724198370919028</v>
      </c>
    </row>
    <row r="1032" spans="1:12" ht="20.100000000000001" customHeight="1" x14ac:dyDescent="0.25">
      <c r="A1032" s="159" t="s">
        <v>274</v>
      </c>
      <c r="B1032" s="2">
        <v>18</v>
      </c>
      <c r="C1032" s="71">
        <v>-24.591954999999999</v>
      </c>
      <c r="D1032" s="4">
        <v>-80.882137</v>
      </c>
      <c r="E1032" s="4"/>
      <c r="F1032" s="4">
        <v>-80.882137</v>
      </c>
      <c r="G1032" s="21"/>
      <c r="H1032" s="4">
        <f>IF(C1032&lt;0,F1032-C1032,F1032-C1032)</f>
        <v>-56.290182000000001</v>
      </c>
      <c r="I1032" s="4" t="str">
        <f t="shared" si="73"/>
        <v>-56,290182</v>
      </c>
      <c r="J1032" s="4">
        <f t="shared" si="74"/>
        <v>56.290182000000001</v>
      </c>
      <c r="K1032" s="4">
        <f t="shared" si="75"/>
        <v>123.709818</v>
      </c>
      <c r="L1032" s="3">
        <f t="shared" si="76"/>
        <v>6.9508161914457718</v>
      </c>
    </row>
    <row r="1033" spans="1:12" ht="20.100000000000001" customHeight="1" x14ac:dyDescent="0.25">
      <c r="A1033" s="159" t="s">
        <v>274</v>
      </c>
      <c r="B1033" s="2">
        <v>18</v>
      </c>
      <c r="C1033" s="71">
        <v>-24.591954999999999</v>
      </c>
      <c r="D1033" s="4">
        <v>47.846617000000002</v>
      </c>
      <c r="E1033" s="4">
        <v>47.846617000000002</v>
      </c>
      <c r="F1033" s="4"/>
      <c r="G1033" s="21">
        <f>IF(C1033&lt;0,E1033-C1033,E1033-C1033)</f>
        <v>72.438571999999994</v>
      </c>
      <c r="H1033" s="4"/>
      <c r="I1033" s="4" t="str">
        <f t="shared" si="73"/>
        <v>72,438572</v>
      </c>
      <c r="J1033" s="4">
        <f t="shared" si="74"/>
        <v>72.438571999999994</v>
      </c>
      <c r="K1033" s="4">
        <f t="shared" si="75"/>
        <v>107.56142800000001</v>
      </c>
      <c r="L1033" s="3">
        <f t="shared" si="76"/>
        <v>6.7490170036388957</v>
      </c>
    </row>
    <row r="1034" spans="1:12" ht="20.100000000000001" customHeight="1" x14ac:dyDescent="0.25">
      <c r="A1034" s="159" t="s">
        <v>274</v>
      </c>
      <c r="B1034" s="2">
        <v>19</v>
      </c>
      <c r="C1034" s="71">
        <v>-10.93735</v>
      </c>
      <c r="D1034" s="4">
        <v>-71.707223999999997</v>
      </c>
      <c r="E1034" s="4"/>
      <c r="F1034" s="4">
        <v>-71.707223999999997</v>
      </c>
      <c r="G1034" s="21"/>
      <c r="H1034" s="4">
        <f>IF(C1034&lt;0,F1034-C1034,F1034-C1034)</f>
        <v>-60.769873999999994</v>
      </c>
      <c r="I1034" s="4" t="str">
        <f t="shared" si="73"/>
        <v>-60,769874</v>
      </c>
      <c r="J1034" s="4">
        <f t="shared" si="74"/>
        <v>60.769874000000002</v>
      </c>
      <c r="K1034" s="4">
        <f t="shared" si="75"/>
        <v>119.230126</v>
      </c>
      <c r="L1034" s="3">
        <f t="shared" si="76"/>
        <v>6.8976049988924606</v>
      </c>
    </row>
    <row r="1035" spans="1:12" ht="20.100000000000001" customHeight="1" x14ac:dyDescent="0.25">
      <c r="A1035" s="159" t="s">
        <v>274</v>
      </c>
      <c r="B1035" s="2">
        <v>19</v>
      </c>
      <c r="C1035" s="71">
        <v>-10.93735</v>
      </c>
      <c r="D1035" s="4">
        <v>61.557071000000001</v>
      </c>
      <c r="E1035" s="4">
        <v>61.557071000000001</v>
      </c>
      <c r="F1035" s="4"/>
      <c r="G1035" s="21">
        <f>IF(C1035&lt;0,E1035-C1035,E1035-C1035)</f>
        <v>72.494421000000003</v>
      </c>
      <c r="H1035" s="4"/>
      <c r="I1035" s="4" t="str">
        <f t="shared" si="73"/>
        <v>72,494421</v>
      </c>
      <c r="J1035" s="4">
        <f t="shared" si="74"/>
        <v>72.494421000000003</v>
      </c>
      <c r="K1035" s="4">
        <f t="shared" si="75"/>
        <v>107.505579</v>
      </c>
      <c r="L1035" s="3">
        <f t="shared" si="76"/>
        <v>6.7482677201641899</v>
      </c>
    </row>
    <row r="1036" spans="1:12" ht="20.100000000000001" customHeight="1" x14ac:dyDescent="0.25">
      <c r="A1036" s="159" t="s">
        <v>274</v>
      </c>
      <c r="B1036" s="2">
        <v>20</v>
      </c>
      <c r="C1036" s="71">
        <v>-4.06752</v>
      </c>
      <c r="D1036" s="4">
        <v>-71.146840999999995</v>
      </c>
      <c r="E1036" s="4"/>
      <c r="F1036" s="4">
        <v>-71.146840999999995</v>
      </c>
      <c r="G1036" s="21"/>
      <c r="H1036" s="4">
        <f>IF(C1036&lt;0,F1036-C1036,F1036-C1036)</f>
        <v>-67.079320999999993</v>
      </c>
      <c r="I1036" s="4" t="str">
        <f t="shared" si="73"/>
        <v>-67,079321</v>
      </c>
      <c r="J1036" s="4">
        <f t="shared" si="74"/>
        <v>67.079320999999993</v>
      </c>
      <c r="K1036" s="4">
        <f t="shared" si="75"/>
        <v>112.92067900000001</v>
      </c>
      <c r="L1036" s="3">
        <f t="shared" si="76"/>
        <v>6.8191658987279942</v>
      </c>
    </row>
    <row r="1037" spans="1:12" ht="20.100000000000001" customHeight="1" x14ac:dyDescent="0.25">
      <c r="A1037" s="159" t="s">
        <v>274</v>
      </c>
      <c r="B1037" s="2">
        <v>20</v>
      </c>
      <c r="C1037" s="71">
        <v>-4.06752</v>
      </c>
      <c r="D1037" s="4">
        <v>65.600564000000006</v>
      </c>
      <c r="E1037" s="4">
        <v>65.600564000000006</v>
      </c>
      <c r="F1037" s="4"/>
      <c r="G1037" s="21">
        <f>IF(C1037&lt;0,E1037-C1037,E1037-C1037)</f>
        <v>69.668084000000007</v>
      </c>
      <c r="H1037" s="4"/>
      <c r="I1037" s="4" t="str">
        <f t="shared" si="73"/>
        <v>69,668084</v>
      </c>
      <c r="J1037" s="4">
        <f t="shared" si="74"/>
        <v>69.668083999999993</v>
      </c>
      <c r="K1037" s="4">
        <f t="shared" si="75"/>
        <v>110.33191600000001</v>
      </c>
      <c r="L1037" s="3">
        <f t="shared" si="76"/>
        <v>6.7857063732198544</v>
      </c>
    </row>
    <row r="1038" spans="1:12" ht="20.100000000000001" customHeight="1" x14ac:dyDescent="0.25">
      <c r="A1038" s="159" t="s">
        <v>274</v>
      </c>
      <c r="B1038" s="2">
        <v>20</v>
      </c>
      <c r="C1038" s="71">
        <v>-4.06752</v>
      </c>
      <c r="D1038" s="4">
        <v>-60.255119000000001</v>
      </c>
      <c r="E1038" s="4"/>
      <c r="F1038" s="4">
        <v>-60.255119000000001</v>
      </c>
      <c r="G1038" s="21"/>
      <c r="H1038" s="4">
        <f>IF(C1038&lt;0,F1038-C1038,F1038-C1038)</f>
        <v>-56.187598999999999</v>
      </c>
      <c r="I1038" s="4" t="str">
        <f t="shared" si="73"/>
        <v>-56,187599</v>
      </c>
      <c r="J1038" s="4">
        <f t="shared" si="74"/>
        <v>56.187598999999999</v>
      </c>
      <c r="K1038" s="4">
        <f t="shared" si="75"/>
        <v>123.81240099999999</v>
      </c>
      <c r="L1038" s="3">
        <f t="shared" si="76"/>
        <v>6.9520120113156052</v>
      </c>
    </row>
    <row r="1039" spans="1:12" ht="20.100000000000001" customHeight="1" x14ac:dyDescent="0.25">
      <c r="A1039" s="159" t="s">
        <v>274</v>
      </c>
      <c r="B1039" s="2">
        <v>21</v>
      </c>
      <c r="C1039" s="71">
        <v>-18.280304999999998</v>
      </c>
      <c r="D1039" s="4">
        <v>69.871314999999996</v>
      </c>
      <c r="E1039" s="4">
        <v>69.871314999999996</v>
      </c>
      <c r="F1039" s="4"/>
      <c r="G1039" s="21">
        <f>IF(C1039&lt;0,E1039-C1039,E1039-C1039)</f>
        <v>88.151619999999994</v>
      </c>
      <c r="H1039" s="4"/>
      <c r="I1039" s="4" t="str">
        <f t="shared" si="73"/>
        <v>88,15162</v>
      </c>
      <c r="J1039" s="4">
        <f t="shared" si="74"/>
        <v>88.151619999999994</v>
      </c>
      <c r="K1039" s="4">
        <f t="shared" si="75"/>
        <v>91.848380000000006</v>
      </c>
      <c r="L1039" s="3">
        <f t="shared" si="76"/>
        <v>6.5211823705345227</v>
      </c>
    </row>
    <row r="1040" spans="1:12" ht="20.100000000000001" customHeight="1" x14ac:dyDescent="0.25">
      <c r="A1040" s="159" t="s">
        <v>274</v>
      </c>
      <c r="B1040" s="2">
        <v>21</v>
      </c>
      <c r="C1040" s="71">
        <v>-18.280304999999998</v>
      </c>
      <c r="D1040" s="4">
        <v>-74.598072000000002</v>
      </c>
      <c r="E1040" s="4"/>
      <c r="F1040" s="4">
        <v>-74.598072000000002</v>
      </c>
      <c r="G1040" s="21"/>
      <c r="H1040" s="4">
        <f>IF(C1040&lt;0,F1040-C1040,F1040-C1040)</f>
        <v>-56.317767000000003</v>
      </c>
      <c r="I1040" s="4" t="str">
        <f t="shared" si="73"/>
        <v>-56,317767</v>
      </c>
      <c r="J1040" s="4">
        <f t="shared" si="74"/>
        <v>56.317767000000003</v>
      </c>
      <c r="K1040" s="4">
        <f t="shared" si="75"/>
        <v>123.682233</v>
      </c>
      <c r="L1040" s="3">
        <f t="shared" si="76"/>
        <v>6.9504944612793649</v>
      </c>
    </row>
    <row r="1041" spans="1:12" ht="20.100000000000001" customHeight="1" x14ac:dyDescent="0.25">
      <c r="A1041" s="159" t="s">
        <v>274</v>
      </c>
      <c r="B1041" s="2">
        <v>21</v>
      </c>
      <c r="C1041" s="71">
        <v>-18.280304999999998</v>
      </c>
      <c r="D1041" s="4">
        <v>-87.037024000000002</v>
      </c>
      <c r="E1041" s="4"/>
      <c r="F1041" s="4">
        <v>-87.037024000000002</v>
      </c>
      <c r="G1041" s="21"/>
      <c r="H1041" s="4">
        <f>IF(C1041&lt;0,F1041-C1041,F1041-C1041)</f>
        <v>-68.756719000000004</v>
      </c>
      <c r="I1041" s="4" t="str">
        <f t="shared" si="73"/>
        <v>-68,756719</v>
      </c>
      <c r="J1041" s="4">
        <f t="shared" si="74"/>
        <v>68.756719000000004</v>
      </c>
      <c r="K1041" s="4">
        <f t="shared" si="75"/>
        <v>111.243281</v>
      </c>
      <c r="L1041" s="3">
        <f t="shared" si="76"/>
        <v>6.797574390926008</v>
      </c>
    </row>
    <row r="1042" spans="1:12" ht="20.100000000000001" customHeight="1" x14ac:dyDescent="0.25">
      <c r="A1042" s="159" t="s">
        <v>274</v>
      </c>
      <c r="B1042" s="2">
        <v>21</v>
      </c>
      <c r="C1042" s="71">
        <v>-18.280304999999998</v>
      </c>
      <c r="D1042" s="4">
        <v>32.535066999999998</v>
      </c>
      <c r="E1042" s="4">
        <v>32.535066999999998</v>
      </c>
      <c r="F1042" s="4"/>
      <c r="G1042" s="21">
        <f>IF(C1042&lt;0,E1042-C1042,E1042-C1042)</f>
        <v>50.815371999999996</v>
      </c>
      <c r="H1042" s="4"/>
      <c r="I1042" s="4" t="str">
        <f t="shared" si="73"/>
        <v>50,815372</v>
      </c>
      <c r="J1042" s="4">
        <f t="shared" si="74"/>
        <v>50.815372000000004</v>
      </c>
      <c r="K1042" s="4">
        <f t="shared" si="75"/>
        <v>129.184628</v>
      </c>
      <c r="L1042" s="3">
        <f t="shared" si="76"/>
        <v>7.0132906001504409</v>
      </c>
    </row>
    <row r="1043" spans="1:12" ht="20.100000000000001" customHeight="1" x14ac:dyDescent="0.25">
      <c r="A1043" s="159" t="s">
        <v>274</v>
      </c>
      <c r="B1043" s="2">
        <v>23</v>
      </c>
      <c r="C1043" s="71">
        <v>-1.181189</v>
      </c>
      <c r="D1043" s="4">
        <v>-59.995078999999997</v>
      </c>
      <c r="E1043" s="4"/>
      <c r="F1043" s="4">
        <v>-59.995078999999997</v>
      </c>
      <c r="G1043" s="21"/>
      <c r="H1043" s="4">
        <f>IF(C1043&lt;0,F1043-C1043,F1043-C1043)</f>
        <v>-58.813889999999994</v>
      </c>
      <c r="I1043" s="4" t="str">
        <f t="shared" si="73"/>
        <v>-58,81389</v>
      </c>
      <c r="J1043" s="4">
        <f t="shared" si="74"/>
        <v>58.813890000000001</v>
      </c>
      <c r="K1043" s="4">
        <f t="shared" si="75"/>
        <v>121.18611</v>
      </c>
      <c r="L1043" s="3">
        <f t="shared" si="76"/>
        <v>6.921080540545308</v>
      </c>
    </row>
    <row r="1044" spans="1:12" ht="20.100000000000001" customHeight="1" x14ac:dyDescent="0.25">
      <c r="A1044" s="159" t="s">
        <v>274</v>
      </c>
      <c r="B1044" s="2">
        <v>23</v>
      </c>
      <c r="C1044" s="71">
        <v>-1.181189</v>
      </c>
      <c r="D1044" s="4">
        <v>61.699244</v>
      </c>
      <c r="E1044" s="4">
        <v>61.699244</v>
      </c>
      <c r="F1044" s="4"/>
      <c r="G1044" s="21">
        <f>IF(C1044&lt;0,E1044-C1044,E1044-C1044)</f>
        <v>62.880433000000004</v>
      </c>
      <c r="H1044" s="4"/>
      <c r="I1044" s="4" t="str">
        <f t="shared" si="73"/>
        <v>62,880433</v>
      </c>
      <c r="J1044" s="4">
        <f t="shared" si="74"/>
        <v>62.880432999999996</v>
      </c>
      <c r="K1044" s="4">
        <f t="shared" si="75"/>
        <v>117.119567</v>
      </c>
      <c r="L1044" s="3">
        <f t="shared" si="76"/>
        <v>6.8718383147652311</v>
      </c>
    </row>
    <row r="1045" spans="1:12" ht="20.100000000000001" customHeight="1" x14ac:dyDescent="0.25">
      <c r="A1045" s="159" t="s">
        <v>274</v>
      </c>
      <c r="B1045" s="2">
        <v>24</v>
      </c>
      <c r="C1045" s="71">
        <v>2.6091419999999999</v>
      </c>
      <c r="D1045" s="4">
        <v>78.383858000000004</v>
      </c>
      <c r="E1045" s="4">
        <v>78.383858000000004</v>
      </c>
      <c r="F1045" s="4"/>
      <c r="G1045" s="21">
        <f>IF(C1045&lt;0,E1045-C1045,E1045-C1045)</f>
        <v>75.774715999999998</v>
      </c>
      <c r="H1045" s="4"/>
      <c r="I1045" s="4" t="str">
        <f t="shared" si="73"/>
        <v>75,774716</v>
      </c>
      <c r="J1045" s="4">
        <f t="shared" si="74"/>
        <v>75.774715999999998</v>
      </c>
      <c r="K1045" s="4">
        <f t="shared" si="75"/>
        <v>104.225284</v>
      </c>
      <c r="L1045" s="3">
        <f t="shared" si="76"/>
        <v>6.7035614930779799</v>
      </c>
    </row>
    <row r="1046" spans="1:12" ht="20.100000000000001" customHeight="1" x14ac:dyDescent="0.25">
      <c r="A1046" s="159" t="s">
        <v>274</v>
      </c>
      <c r="B1046" s="2">
        <v>24</v>
      </c>
      <c r="C1046" s="71">
        <v>2.6091419999999999</v>
      </c>
      <c r="D1046" s="4">
        <v>56.780524</v>
      </c>
      <c r="E1046" s="4">
        <v>56.780524</v>
      </c>
      <c r="F1046" s="4"/>
      <c r="G1046" s="21">
        <f>IF(C1046&lt;0,E1046-C1046,E1046-C1046)</f>
        <v>54.171382000000001</v>
      </c>
      <c r="H1046" s="4"/>
      <c r="I1046" s="4" t="str">
        <f t="shared" si="73"/>
        <v>54,171382</v>
      </c>
      <c r="J1046" s="4">
        <f t="shared" si="74"/>
        <v>54.171382000000001</v>
      </c>
      <c r="K1046" s="4">
        <f t="shared" si="75"/>
        <v>125.82861800000001</v>
      </c>
      <c r="L1046" s="3">
        <f t="shared" si="76"/>
        <v>6.9753162705868146</v>
      </c>
    </row>
    <row r="1047" spans="1:12" ht="20.100000000000001" customHeight="1" x14ac:dyDescent="0.25">
      <c r="A1047" s="159" t="s">
        <v>274</v>
      </c>
      <c r="B1047" s="2">
        <v>25</v>
      </c>
      <c r="C1047" s="71">
        <v>6.0920329999999998</v>
      </c>
      <c r="D1047" s="4">
        <v>81.964288999999994</v>
      </c>
      <c r="E1047" s="4">
        <v>81.964288999999994</v>
      </c>
      <c r="F1047" s="4"/>
      <c r="G1047" s="21">
        <f>IF(C1047&lt;0,E1047-C1047,E1047-C1047)</f>
        <v>75.872255999999993</v>
      </c>
      <c r="H1047" s="4"/>
      <c r="I1047" s="4" t="str">
        <f t="shared" si="73"/>
        <v>75,872256</v>
      </c>
      <c r="J1047" s="4">
        <f t="shared" si="74"/>
        <v>75.872255999999993</v>
      </c>
      <c r="K1047" s="4">
        <f t="shared" si="75"/>
        <v>104.12774400000001</v>
      </c>
      <c r="L1047" s="3">
        <f t="shared" si="76"/>
        <v>6.7022107041221446</v>
      </c>
    </row>
    <row r="1048" spans="1:12" ht="20.100000000000001" customHeight="1" x14ac:dyDescent="0.25">
      <c r="A1048" s="159" t="s">
        <v>274</v>
      </c>
      <c r="B1048" s="2">
        <v>25</v>
      </c>
      <c r="C1048" s="71">
        <v>6.0920329999999998</v>
      </c>
      <c r="D1048" s="4">
        <v>-51.203448000000002</v>
      </c>
      <c r="E1048" s="4"/>
      <c r="F1048" s="4">
        <v>-51.203448000000002</v>
      </c>
      <c r="G1048" s="21"/>
      <c r="H1048" s="4">
        <f>IF(C1048&lt;0,F1048-C1048,F1048-C1048)</f>
        <v>-57.295481000000002</v>
      </c>
      <c r="I1048" s="4" t="str">
        <f t="shared" si="73"/>
        <v>-57,295481</v>
      </c>
      <c r="J1048" s="4">
        <f t="shared" si="74"/>
        <v>57.295481000000002</v>
      </c>
      <c r="K1048" s="4">
        <f t="shared" si="75"/>
        <v>122.704519</v>
      </c>
      <c r="L1048" s="3">
        <f t="shared" si="76"/>
        <v>6.9390445717733957</v>
      </c>
    </row>
    <row r="1049" spans="1:12" ht="20.100000000000001" customHeight="1" x14ac:dyDescent="0.25">
      <c r="A1049" s="159" t="s">
        <v>274</v>
      </c>
      <c r="B1049" s="2">
        <v>26</v>
      </c>
      <c r="C1049" s="71">
        <v>-16.509765000000002</v>
      </c>
      <c r="D1049" s="4">
        <v>-51.001714</v>
      </c>
      <c r="E1049" s="4"/>
      <c r="F1049" s="4">
        <v>-51.001714</v>
      </c>
      <c r="G1049" s="21"/>
      <c r="H1049" s="4">
        <f>IF(C1049&lt;0,F1049-C1049,F1049-C1049)</f>
        <v>-34.491948999999998</v>
      </c>
      <c r="I1049" s="4" t="str">
        <f t="shared" si="73"/>
        <v>-34,491949</v>
      </c>
      <c r="J1049" s="4">
        <f t="shared" si="74"/>
        <v>34.491948999999998</v>
      </c>
      <c r="K1049" s="4">
        <f t="shared" si="75"/>
        <v>145.50805099999999</v>
      </c>
      <c r="L1049" s="3">
        <f t="shared" si="76"/>
        <v>7.184955169825356</v>
      </c>
    </row>
    <row r="1050" spans="1:12" ht="20.100000000000001" customHeight="1" x14ac:dyDescent="0.25">
      <c r="A1050" s="159" t="s">
        <v>274</v>
      </c>
      <c r="B1050" s="2">
        <v>26</v>
      </c>
      <c r="C1050" s="71">
        <v>-16.509765000000002</v>
      </c>
      <c r="D1050" s="4">
        <v>53.855327000000003</v>
      </c>
      <c r="E1050" s="4">
        <v>53.855327000000003</v>
      </c>
      <c r="F1050" s="4"/>
      <c r="G1050" s="21">
        <f>IF(C1050&lt;0,E1050-C1050,E1050-C1050)</f>
        <v>70.365092000000004</v>
      </c>
      <c r="H1050" s="4"/>
      <c r="I1050" s="4" t="str">
        <f t="shared" si="73"/>
        <v>70,365092</v>
      </c>
      <c r="J1050" s="4">
        <f t="shared" si="74"/>
        <v>70.365092000000004</v>
      </c>
      <c r="K1050" s="4">
        <f t="shared" si="75"/>
        <v>109.634908</v>
      </c>
      <c r="L1050" s="3">
        <f t="shared" si="76"/>
        <v>6.776563418547739</v>
      </c>
    </row>
    <row r="1051" spans="1:12" ht="20.100000000000001" customHeight="1" x14ac:dyDescent="0.25">
      <c r="A1051" s="159" t="s">
        <v>274</v>
      </c>
      <c r="B1051" s="2">
        <v>27</v>
      </c>
      <c r="C1051" s="75">
        <v>13.865467000000001</v>
      </c>
      <c r="D1051" s="4">
        <v>-76.564476999999997</v>
      </c>
      <c r="E1051" s="4"/>
      <c r="F1051" s="4">
        <v>-76.564476999999997</v>
      </c>
      <c r="G1051" s="21"/>
      <c r="H1051" s="4">
        <f>IF(C1051&lt;0,F1051-C1051,F1051-C1051)</f>
        <v>-90.429943999999992</v>
      </c>
      <c r="I1051" s="4" t="str">
        <f t="shared" si="73"/>
        <v>-90,429944</v>
      </c>
      <c r="J1051" s="4">
        <f t="shared" si="74"/>
        <v>90.429944000000006</v>
      </c>
      <c r="K1051" s="4">
        <f t="shared" si="75"/>
        <v>89.570055999999994</v>
      </c>
      <c r="L1051" s="3">
        <f t="shared" si="76"/>
        <v>6.4849446030567819</v>
      </c>
    </row>
    <row r="1052" spans="1:12" ht="20.100000000000001" customHeight="1" x14ac:dyDescent="0.25">
      <c r="A1052" s="159" t="s">
        <v>274</v>
      </c>
      <c r="B1052" s="2">
        <v>27</v>
      </c>
      <c r="C1052" s="75">
        <v>13.865467000000001</v>
      </c>
      <c r="D1052" s="4">
        <v>84.093858999999995</v>
      </c>
      <c r="E1052" s="4">
        <v>84.093858999999995</v>
      </c>
      <c r="F1052" s="4"/>
      <c r="G1052" s="21">
        <f>IF(C1052&lt;0,E1052-C1052,E1052-C1052)</f>
        <v>70.228391999999999</v>
      </c>
      <c r="H1052" s="4"/>
      <c r="I1052" s="4" t="str">
        <f t="shared" si="73"/>
        <v>70,228392</v>
      </c>
      <c r="J1052" s="4">
        <f t="shared" si="74"/>
        <v>70.228391999999999</v>
      </c>
      <c r="K1052" s="4">
        <f t="shared" si="75"/>
        <v>109.771608</v>
      </c>
      <c r="L1052" s="3">
        <f t="shared" si="76"/>
        <v>6.7783611448979295</v>
      </c>
    </row>
    <row r="1053" spans="1:12" ht="20.100000000000001" customHeight="1" x14ac:dyDescent="0.25">
      <c r="A1053" s="160" t="s">
        <v>274</v>
      </c>
      <c r="B1053" s="48">
        <v>27</v>
      </c>
      <c r="C1053" s="176">
        <v>13.865467000000001</v>
      </c>
      <c r="D1053" s="39">
        <v>-15.945396000000001</v>
      </c>
      <c r="E1053" s="39"/>
      <c r="F1053" s="39">
        <v>-15.945396000000001</v>
      </c>
      <c r="G1053" s="39"/>
      <c r="H1053" s="39">
        <f>IF(C1053&lt;0,F1053-C1053,F1053-C1053)</f>
        <v>-29.810863000000001</v>
      </c>
      <c r="I1053" s="39" t="str">
        <f t="shared" si="73"/>
        <v>-29,810863</v>
      </c>
      <c r="J1053" s="39">
        <f t="shared" si="74"/>
        <v>29.810863000000001</v>
      </c>
      <c r="K1053" s="4">
        <f t="shared" si="75"/>
        <v>150.18913699999999</v>
      </c>
      <c r="L1053" s="3">
        <f t="shared" si="76"/>
        <v>7.2306366579998542</v>
      </c>
    </row>
    <row r="1054" spans="1:12" ht="20.100000000000001" customHeight="1" x14ac:dyDescent="0.25">
      <c r="A1054" s="198" t="s">
        <v>315</v>
      </c>
      <c r="B1054" s="2">
        <v>1</v>
      </c>
      <c r="C1054" s="71">
        <v>-1.8708050000000001</v>
      </c>
      <c r="D1054" s="4">
        <v>-46.287329</v>
      </c>
      <c r="E1054" s="4"/>
      <c r="F1054" s="4">
        <v>-46.287329</v>
      </c>
      <c r="G1054" s="21"/>
      <c r="H1054" s="4">
        <f>IF(C1054&lt;0,F1054-C1054,F1054-C1054)</f>
        <v>-44.416524000000003</v>
      </c>
      <c r="I1054" s="4" t="str">
        <f t="shared" si="73"/>
        <v>-44,416524</v>
      </c>
      <c r="J1054" s="4">
        <f t="shared" si="74"/>
        <v>44.416524000000003</v>
      </c>
      <c r="K1054" s="4">
        <f t="shared" si="75"/>
        <v>135.58347599999999</v>
      </c>
      <c r="L1054" s="3">
        <f t="shared" si="76"/>
        <v>7.0830375530168981</v>
      </c>
    </row>
    <row r="1055" spans="1:12" ht="20.100000000000001" customHeight="1" x14ac:dyDescent="0.25">
      <c r="A1055" s="159" t="s">
        <v>315</v>
      </c>
      <c r="B1055" s="2">
        <v>1</v>
      </c>
      <c r="C1055" s="71">
        <v>-1.8708050000000001</v>
      </c>
      <c r="D1055" s="4">
        <v>65.625523000000001</v>
      </c>
      <c r="E1055" s="4">
        <v>65.625523000000001</v>
      </c>
      <c r="F1055" s="4"/>
      <c r="G1055" s="21">
        <f t="shared" ref="G1055:G1062" si="77">IF(C1055&lt;0,E1055-C1055,E1055-C1055)</f>
        <v>67.496328000000005</v>
      </c>
      <c r="H1055" s="4"/>
      <c r="I1055" s="4" t="str">
        <f t="shared" ref="I1055:I1104" si="78">CONCATENATE(G1055,H1055)</f>
        <v>67,496328</v>
      </c>
      <c r="J1055" s="4">
        <f t="shared" ref="J1055:J1104" si="79">ABS(I1055)</f>
        <v>67.496328000000005</v>
      </c>
      <c r="K1055" s="4">
        <f t="shared" si="75"/>
        <v>112.50367199999999</v>
      </c>
      <c r="L1055" s="3">
        <f t="shared" si="76"/>
        <v>6.813828280014687</v>
      </c>
    </row>
    <row r="1056" spans="1:12" ht="20.100000000000001" customHeight="1" x14ac:dyDescent="0.25">
      <c r="A1056" s="159" t="s">
        <v>315</v>
      </c>
      <c r="B1056" s="2">
        <v>2</v>
      </c>
      <c r="C1056" s="71">
        <v>32.395246</v>
      </c>
      <c r="D1056" s="4">
        <v>4.0083349999999998</v>
      </c>
      <c r="E1056" s="4">
        <v>4.0083349999999998</v>
      </c>
      <c r="F1056" s="4"/>
      <c r="G1056" s="21">
        <f t="shared" si="77"/>
        <v>-28.386911000000001</v>
      </c>
      <c r="H1056" s="4"/>
      <c r="I1056" s="4" t="str">
        <f t="shared" si="78"/>
        <v>-28,386911</v>
      </c>
      <c r="J1056" s="4">
        <f t="shared" si="79"/>
        <v>28.386911000000001</v>
      </c>
      <c r="K1056" s="4">
        <f t="shared" si="75"/>
        <v>151.613089</v>
      </c>
      <c r="L1056" s="3">
        <f t="shared" si="76"/>
        <v>7.2442504988262639</v>
      </c>
    </row>
    <row r="1057" spans="1:12" ht="20.100000000000001" customHeight="1" x14ac:dyDescent="0.25">
      <c r="A1057" s="159" t="s">
        <v>315</v>
      </c>
      <c r="B1057" s="2">
        <v>2</v>
      </c>
      <c r="C1057" s="71">
        <v>32.395246</v>
      </c>
      <c r="D1057" s="4">
        <v>75.743620000000007</v>
      </c>
      <c r="E1057" s="4">
        <v>75.743620000000007</v>
      </c>
      <c r="F1057" s="4"/>
      <c r="G1057" s="21">
        <f t="shared" si="77"/>
        <v>43.348374000000007</v>
      </c>
      <c r="H1057" s="4"/>
      <c r="I1057" s="4" t="str">
        <f t="shared" si="78"/>
        <v>43,348374</v>
      </c>
      <c r="J1057" s="4">
        <f t="shared" si="79"/>
        <v>43.348374</v>
      </c>
      <c r="K1057" s="4">
        <f t="shared" si="75"/>
        <v>136.65162599999999</v>
      </c>
      <c r="L1057" s="3">
        <f t="shared" si="76"/>
        <v>7.0943588161794242</v>
      </c>
    </row>
    <row r="1058" spans="1:12" ht="20.100000000000001" customHeight="1" x14ac:dyDescent="0.25">
      <c r="A1058" s="159" t="s">
        <v>315</v>
      </c>
      <c r="B1058" s="2">
        <v>3</v>
      </c>
      <c r="C1058" s="71">
        <v>9.5193139999999996</v>
      </c>
      <c r="D1058" s="4">
        <v>76.485667000000007</v>
      </c>
      <c r="E1058" s="4">
        <v>76.485667000000007</v>
      </c>
      <c r="F1058" s="4"/>
      <c r="G1058" s="21">
        <f t="shared" si="77"/>
        <v>66.966353000000012</v>
      </c>
      <c r="H1058" s="4"/>
      <c r="I1058" s="4" t="str">
        <f t="shared" si="78"/>
        <v>66,966353</v>
      </c>
      <c r="J1058" s="4">
        <f t="shared" si="79"/>
        <v>66.966352999999998</v>
      </c>
      <c r="K1058" s="4">
        <f t="shared" si="75"/>
        <v>113.033647</v>
      </c>
      <c r="L1058" s="3">
        <f t="shared" si="76"/>
        <v>6.8206084768794604</v>
      </c>
    </row>
    <row r="1059" spans="1:12" ht="20.100000000000001" customHeight="1" x14ac:dyDescent="0.25">
      <c r="A1059" s="159" t="s">
        <v>315</v>
      </c>
      <c r="B1059" s="2">
        <v>3</v>
      </c>
      <c r="C1059" s="71">
        <v>9.5193139999999996</v>
      </c>
      <c r="D1059" s="4">
        <v>71.808862000000005</v>
      </c>
      <c r="E1059" s="4">
        <v>71.808862000000005</v>
      </c>
      <c r="F1059" s="4"/>
      <c r="G1059" s="21">
        <f t="shared" si="77"/>
        <v>62.289548000000003</v>
      </c>
      <c r="H1059" s="4"/>
      <c r="I1059" s="4" t="str">
        <f t="shared" si="78"/>
        <v>62,289548</v>
      </c>
      <c r="J1059" s="4">
        <f t="shared" si="79"/>
        <v>62.289548000000003</v>
      </c>
      <c r="K1059" s="4">
        <f t="shared" ref="K1059:K1122" si="80">180-J1059</f>
        <v>117.710452</v>
      </c>
      <c r="L1059" s="3">
        <f t="shared" ref="L1059:L1122" si="81">LOG(K1059,2)</f>
        <v>6.8790986187244201</v>
      </c>
    </row>
    <row r="1060" spans="1:12" ht="20.100000000000001" customHeight="1" x14ac:dyDescent="0.25">
      <c r="A1060" s="159" t="s">
        <v>315</v>
      </c>
      <c r="B1060" s="2">
        <v>4</v>
      </c>
      <c r="C1060" s="71">
        <v>-18.856577999999999</v>
      </c>
      <c r="D1060" s="4">
        <v>51.208599</v>
      </c>
      <c r="E1060" s="4">
        <v>51.208599</v>
      </c>
      <c r="F1060" s="4"/>
      <c r="G1060" s="21">
        <f t="shared" si="77"/>
        <v>70.065177000000006</v>
      </c>
      <c r="H1060" s="4"/>
      <c r="I1060" s="4" t="str">
        <f t="shared" si="78"/>
        <v>70,065177</v>
      </c>
      <c r="J1060" s="4">
        <f t="shared" si="79"/>
        <v>70.065177000000006</v>
      </c>
      <c r="K1060" s="4">
        <f t="shared" si="80"/>
        <v>109.93482299999999</v>
      </c>
      <c r="L1060" s="3">
        <f t="shared" si="81"/>
        <v>6.7805046371329363</v>
      </c>
    </row>
    <row r="1061" spans="1:12" ht="20.100000000000001" customHeight="1" x14ac:dyDescent="0.25">
      <c r="A1061" s="159" t="s">
        <v>315</v>
      </c>
      <c r="B1061" s="2">
        <v>4</v>
      </c>
      <c r="C1061" s="71">
        <v>-18.856577999999999</v>
      </c>
      <c r="D1061" s="4">
        <v>31.288506000000002</v>
      </c>
      <c r="E1061" s="4">
        <v>31.288506000000002</v>
      </c>
      <c r="F1061" s="4"/>
      <c r="G1061" s="21">
        <f t="shared" si="77"/>
        <v>50.145083999999997</v>
      </c>
      <c r="H1061" s="4"/>
      <c r="I1061" s="4" t="str">
        <f t="shared" si="78"/>
        <v>50,145084</v>
      </c>
      <c r="J1061" s="4">
        <f t="shared" si="79"/>
        <v>50.145083999999997</v>
      </c>
      <c r="K1061" s="4">
        <f t="shared" si="80"/>
        <v>129.854916</v>
      </c>
      <c r="L1061" s="3">
        <f t="shared" si="81"/>
        <v>7.020756821847038</v>
      </c>
    </row>
    <row r="1062" spans="1:12" ht="20.100000000000001" customHeight="1" x14ac:dyDescent="0.25">
      <c r="A1062" s="159" t="s">
        <v>315</v>
      </c>
      <c r="B1062" s="2">
        <v>5</v>
      </c>
      <c r="C1062" s="71">
        <v>15.45388</v>
      </c>
      <c r="D1062" s="4">
        <v>85.286805999999999</v>
      </c>
      <c r="E1062" s="4">
        <v>85.286805999999999</v>
      </c>
      <c r="F1062" s="4"/>
      <c r="G1062" s="21">
        <f t="shared" si="77"/>
        <v>69.832926</v>
      </c>
      <c r="H1062" s="4"/>
      <c r="I1062" s="4" t="str">
        <f t="shared" si="78"/>
        <v>69,832926</v>
      </c>
      <c r="J1062" s="4">
        <f t="shared" si="79"/>
        <v>69.832926</v>
      </c>
      <c r="K1062" s="4">
        <f t="shared" si="80"/>
        <v>110.167074</v>
      </c>
      <c r="L1062" s="3">
        <f t="shared" si="81"/>
        <v>6.7835492950379139</v>
      </c>
    </row>
    <row r="1063" spans="1:12" ht="20.100000000000001" customHeight="1" x14ac:dyDescent="0.25">
      <c r="A1063" s="159" t="s">
        <v>315</v>
      </c>
      <c r="B1063" s="2">
        <v>5</v>
      </c>
      <c r="C1063" s="71">
        <v>15.45388</v>
      </c>
      <c r="D1063" s="4">
        <v>-75.256437000000005</v>
      </c>
      <c r="E1063" s="4"/>
      <c r="F1063" s="4">
        <v>-75.256437000000005</v>
      </c>
      <c r="G1063" s="21"/>
      <c r="H1063" s="4">
        <f>IF(C1063&lt;0,F1063-C1063,F1063-C1063)</f>
        <v>-90.710317000000003</v>
      </c>
      <c r="I1063" s="4" t="str">
        <f t="shared" si="78"/>
        <v>-90,710317</v>
      </c>
      <c r="J1063" s="4">
        <f t="shared" si="79"/>
        <v>90.710317000000003</v>
      </c>
      <c r="K1063" s="4">
        <f t="shared" si="80"/>
        <v>89.289682999999997</v>
      </c>
      <c r="L1063" s="3">
        <f t="shared" si="81"/>
        <v>6.480421583284163</v>
      </c>
    </row>
    <row r="1064" spans="1:12" ht="20.100000000000001" customHeight="1" x14ac:dyDescent="0.25">
      <c r="A1064" s="159" t="s">
        <v>315</v>
      </c>
      <c r="B1064" s="2">
        <v>5</v>
      </c>
      <c r="C1064" s="71">
        <v>15.45388</v>
      </c>
      <c r="D1064" s="4">
        <v>33.804889000000003</v>
      </c>
      <c r="E1064" s="4">
        <v>33.804889000000003</v>
      </c>
      <c r="F1064" s="4"/>
      <c r="G1064" s="21">
        <f>IF(C1064&lt;0,E1064-C1064,E1064-C1064)</f>
        <v>18.351009000000005</v>
      </c>
      <c r="H1064" s="4"/>
      <c r="I1064" s="4" t="str">
        <f t="shared" si="78"/>
        <v>18,351009</v>
      </c>
      <c r="J1064" s="4">
        <f t="shared" si="79"/>
        <v>18.351009000000001</v>
      </c>
      <c r="K1064" s="4">
        <f t="shared" si="80"/>
        <v>161.648991</v>
      </c>
      <c r="L1064" s="3">
        <f t="shared" si="81"/>
        <v>7.336720692080422</v>
      </c>
    </row>
    <row r="1065" spans="1:12" ht="20.100000000000001" customHeight="1" x14ac:dyDescent="0.25">
      <c r="A1065" s="159" t="s">
        <v>315</v>
      </c>
      <c r="B1065" s="2">
        <v>6</v>
      </c>
      <c r="C1065" s="71">
        <v>13.853092999999999</v>
      </c>
      <c r="D1065" s="4">
        <v>-3.2496900000000002</v>
      </c>
      <c r="E1065" s="4"/>
      <c r="F1065" s="4">
        <v>-3.2496900000000002</v>
      </c>
      <c r="G1065" s="21"/>
      <c r="H1065" s="4">
        <f>IF(C1065&lt;0,F1065-C1065,F1065-C1065)</f>
        <v>-17.102782999999999</v>
      </c>
      <c r="I1065" s="4" t="str">
        <f t="shared" si="78"/>
        <v>-17,102783</v>
      </c>
      <c r="J1065" s="4">
        <f t="shared" si="79"/>
        <v>17.102782999999999</v>
      </c>
      <c r="K1065" s="4">
        <f t="shared" si="80"/>
        <v>162.89721700000001</v>
      </c>
      <c r="L1065" s="3">
        <f t="shared" si="81"/>
        <v>7.3478181462802938</v>
      </c>
    </row>
    <row r="1066" spans="1:12" ht="20.100000000000001" customHeight="1" x14ac:dyDescent="0.25">
      <c r="A1066" s="159" t="s">
        <v>315</v>
      </c>
      <c r="B1066" s="2">
        <v>7</v>
      </c>
      <c r="C1066" s="71">
        <v>-6.9064069999999997</v>
      </c>
      <c r="D1066" s="4">
        <v>7.2093809999999996</v>
      </c>
      <c r="E1066" s="4">
        <v>7.2093809999999996</v>
      </c>
      <c r="F1066" s="4"/>
      <c r="G1066" s="21">
        <f>IF(C1066&lt;0,E1066-C1066,E1066-C1066)</f>
        <v>14.115787999999998</v>
      </c>
      <c r="H1066" s="4"/>
      <c r="I1066" s="4" t="str">
        <f t="shared" si="78"/>
        <v>14,115788</v>
      </c>
      <c r="J1066" s="4">
        <f t="shared" si="79"/>
        <v>14.115788</v>
      </c>
      <c r="K1066" s="4">
        <f t="shared" si="80"/>
        <v>165.88421199999999</v>
      </c>
      <c r="L1066" s="3">
        <f t="shared" si="81"/>
        <v>7.3740327743615541</v>
      </c>
    </row>
    <row r="1067" spans="1:12" ht="20.100000000000001" customHeight="1" x14ac:dyDescent="0.25">
      <c r="A1067" s="159" t="s">
        <v>315</v>
      </c>
      <c r="B1067" s="2">
        <v>8</v>
      </c>
      <c r="C1067" s="71">
        <v>-6.0927720000000001</v>
      </c>
      <c r="D1067" s="4">
        <v>39.048577999999999</v>
      </c>
      <c r="E1067" s="4">
        <v>39.048577999999999</v>
      </c>
      <c r="F1067" s="4"/>
      <c r="G1067" s="21">
        <f>IF(C1067&lt;0,E1067-C1067,E1067-C1067)</f>
        <v>45.141350000000003</v>
      </c>
      <c r="H1067" s="4"/>
      <c r="I1067" s="4" t="str">
        <f t="shared" si="78"/>
        <v>45,14135</v>
      </c>
      <c r="J1067" s="4">
        <f t="shared" si="79"/>
        <v>45.141350000000003</v>
      </c>
      <c r="K1067" s="4">
        <f t="shared" si="80"/>
        <v>134.85865000000001</v>
      </c>
      <c r="L1067" s="3">
        <f t="shared" si="81"/>
        <v>7.075304250553847</v>
      </c>
    </row>
    <row r="1068" spans="1:12" ht="20.100000000000001" customHeight="1" x14ac:dyDescent="0.25">
      <c r="A1068" s="159" t="s">
        <v>315</v>
      </c>
      <c r="B1068" s="2">
        <v>8</v>
      </c>
      <c r="C1068" s="71">
        <v>-6.0927720000000001</v>
      </c>
      <c r="D1068" s="4">
        <v>-37.217362000000001</v>
      </c>
      <c r="E1068" s="4"/>
      <c r="F1068" s="4">
        <v>-37.217362000000001</v>
      </c>
      <c r="G1068" s="21"/>
      <c r="H1068" s="4">
        <f>IF(C1068&lt;0,F1068-C1068,F1068-C1068)</f>
        <v>-31.124590000000001</v>
      </c>
      <c r="I1068" s="4" t="str">
        <f t="shared" si="78"/>
        <v>-31,12459</v>
      </c>
      <c r="J1068" s="4">
        <f t="shared" si="79"/>
        <v>31.124590000000001</v>
      </c>
      <c r="K1068" s="4">
        <f t="shared" si="80"/>
        <v>148.87540999999999</v>
      </c>
      <c r="L1068" s="3">
        <f t="shared" si="81"/>
        <v>7.2179616710238275</v>
      </c>
    </row>
    <row r="1069" spans="1:12" ht="20.100000000000001" customHeight="1" x14ac:dyDescent="0.25">
      <c r="A1069" s="159" t="s">
        <v>315</v>
      </c>
      <c r="B1069" s="2">
        <v>10</v>
      </c>
      <c r="C1069" s="71">
        <v>-8.2483190000000004</v>
      </c>
      <c r="D1069" s="4">
        <v>-35.617562999999997</v>
      </c>
      <c r="E1069" s="4"/>
      <c r="F1069" s="4">
        <v>-35.617562999999997</v>
      </c>
      <c r="G1069" s="21"/>
      <c r="H1069" s="4">
        <f>IF(C1069&lt;0,F1069-C1069,F1069-C1069)</f>
        <v>-27.369243999999995</v>
      </c>
      <c r="I1069" s="4" t="str">
        <f t="shared" si="78"/>
        <v>-27,369244</v>
      </c>
      <c r="J1069" s="4">
        <f t="shared" si="79"/>
        <v>27.369243999999998</v>
      </c>
      <c r="K1069" s="4">
        <f t="shared" si="80"/>
        <v>152.63075599999999</v>
      </c>
      <c r="L1069" s="3">
        <f t="shared" si="81"/>
        <v>7.2539018928240662</v>
      </c>
    </row>
    <row r="1070" spans="1:12" ht="20.100000000000001" customHeight="1" x14ac:dyDescent="0.25">
      <c r="A1070" s="159" t="s">
        <v>315</v>
      </c>
      <c r="B1070" s="2">
        <v>10</v>
      </c>
      <c r="C1070" s="71">
        <v>-8.2483190000000004</v>
      </c>
      <c r="D1070" s="4">
        <v>51.769620000000003</v>
      </c>
      <c r="E1070" s="4">
        <v>51.769620000000003</v>
      </c>
      <c r="F1070" s="4"/>
      <c r="G1070" s="21">
        <f>IF(C1070&lt;0,E1070-C1070,E1070-C1070)</f>
        <v>60.017939000000005</v>
      </c>
      <c r="H1070" s="4"/>
      <c r="I1070" s="4" t="str">
        <f t="shared" si="78"/>
        <v>60,017939</v>
      </c>
      <c r="J1070" s="4">
        <f t="shared" si="79"/>
        <v>60.017938999999998</v>
      </c>
      <c r="K1070" s="4">
        <f t="shared" si="80"/>
        <v>119.982061</v>
      </c>
      <c r="L1070" s="3">
        <f t="shared" si="81"/>
        <v>6.9066749086002579</v>
      </c>
    </row>
    <row r="1071" spans="1:12" ht="20.100000000000001" customHeight="1" x14ac:dyDescent="0.25">
      <c r="A1071" s="159" t="s">
        <v>315</v>
      </c>
      <c r="B1071" s="2">
        <v>11</v>
      </c>
      <c r="C1071" s="71">
        <v>-3.8734899999999999</v>
      </c>
      <c r="D1071" s="4">
        <v>-53.512918999999997</v>
      </c>
      <c r="E1071" s="4"/>
      <c r="F1071" s="4">
        <v>-53.512918999999997</v>
      </c>
      <c r="G1071" s="21"/>
      <c r="H1071" s="4">
        <f>IF(C1071&lt;0,F1071-C1071,F1071-C1071)</f>
        <v>-49.639429</v>
      </c>
      <c r="I1071" s="4" t="str">
        <f t="shared" si="78"/>
        <v>-49,639429</v>
      </c>
      <c r="J1071" s="4">
        <f t="shared" si="79"/>
        <v>49.639429</v>
      </c>
      <c r="K1071" s="4">
        <f t="shared" si="80"/>
        <v>130.36057099999999</v>
      </c>
      <c r="L1071" s="3">
        <f t="shared" si="81"/>
        <v>7.0263637662110341</v>
      </c>
    </row>
    <row r="1072" spans="1:12" ht="20.100000000000001" customHeight="1" x14ac:dyDescent="0.25">
      <c r="A1072" s="159" t="s">
        <v>315</v>
      </c>
      <c r="B1072" s="2">
        <v>11</v>
      </c>
      <c r="C1072" s="71">
        <v>-3.8734899999999999</v>
      </c>
      <c r="D1072" s="4">
        <v>-26.047191000000002</v>
      </c>
      <c r="E1072" s="4"/>
      <c r="F1072" s="4">
        <v>-26.047191000000002</v>
      </c>
      <c r="G1072" s="21"/>
      <c r="H1072" s="4">
        <f>IF(C1072&lt;0,F1072-C1072,F1072-C1072)</f>
        <v>-22.173701000000001</v>
      </c>
      <c r="I1072" s="4" t="str">
        <f t="shared" si="78"/>
        <v>-22,173701</v>
      </c>
      <c r="J1072" s="4">
        <f t="shared" si="79"/>
        <v>22.173701000000001</v>
      </c>
      <c r="K1072" s="4">
        <f t="shared" si="80"/>
        <v>157.82629900000001</v>
      </c>
      <c r="L1072" s="3">
        <f t="shared" si="81"/>
        <v>7.302193815123343</v>
      </c>
    </row>
    <row r="1073" spans="1:12" ht="20.100000000000001" customHeight="1" x14ac:dyDescent="0.25">
      <c r="A1073" s="159" t="s">
        <v>315</v>
      </c>
      <c r="B1073" s="2">
        <v>12</v>
      </c>
      <c r="C1073" s="71">
        <v>3.8976449999999998</v>
      </c>
      <c r="D1073" s="4">
        <v>59.792838000000003</v>
      </c>
      <c r="E1073" s="4">
        <v>59.792838000000003</v>
      </c>
      <c r="F1073" s="4"/>
      <c r="G1073" s="21">
        <f>IF(C1073&lt;0,E1073-C1073,E1073-C1073)</f>
        <v>55.895193000000006</v>
      </c>
      <c r="H1073" s="4"/>
      <c r="I1073" s="4" t="str">
        <f t="shared" si="78"/>
        <v>55,895193</v>
      </c>
      <c r="J1073" s="4">
        <f t="shared" si="79"/>
        <v>55.895192999999999</v>
      </c>
      <c r="K1073" s="4">
        <f t="shared" si="80"/>
        <v>124.10480699999999</v>
      </c>
      <c r="L1073" s="3">
        <f t="shared" si="81"/>
        <v>6.955415186796186</v>
      </c>
    </row>
    <row r="1074" spans="1:12" ht="20.100000000000001" customHeight="1" x14ac:dyDescent="0.25">
      <c r="A1074" s="159" t="s">
        <v>315</v>
      </c>
      <c r="B1074" s="2">
        <v>13</v>
      </c>
      <c r="C1074" s="71">
        <v>12.149857000000001</v>
      </c>
      <c r="D1074" s="4">
        <v>57.357619</v>
      </c>
      <c r="E1074" s="4">
        <v>57.357619</v>
      </c>
      <c r="F1074" s="4"/>
      <c r="G1074" s="21">
        <f>IF(C1074&lt;0,E1074-C1074,E1074-C1074)</f>
        <v>45.207762000000002</v>
      </c>
      <c r="H1074" s="4"/>
      <c r="I1074" s="4" t="str">
        <f t="shared" si="78"/>
        <v>45,207762</v>
      </c>
      <c r="J1074" s="4">
        <f t="shared" si="79"/>
        <v>45.207762000000002</v>
      </c>
      <c r="K1074" s="4">
        <f t="shared" si="80"/>
        <v>134.792238</v>
      </c>
      <c r="L1074" s="3">
        <f t="shared" si="81"/>
        <v>7.0745936112104841</v>
      </c>
    </row>
    <row r="1075" spans="1:12" ht="20.100000000000001" customHeight="1" x14ac:dyDescent="0.25">
      <c r="A1075" s="159" t="s">
        <v>315</v>
      </c>
      <c r="B1075" s="2">
        <v>14</v>
      </c>
      <c r="C1075" s="71">
        <v>-11.059296</v>
      </c>
      <c r="D1075" s="4">
        <v>19.050155</v>
      </c>
      <c r="E1075" s="4">
        <v>19.050155</v>
      </c>
      <c r="F1075" s="4"/>
      <c r="G1075" s="21">
        <f>IF(C1075&lt;0,E1075-C1075,E1075-C1075)</f>
        <v>30.109451</v>
      </c>
      <c r="H1075" s="4"/>
      <c r="I1075" s="4" t="str">
        <f t="shared" si="78"/>
        <v>30,109451</v>
      </c>
      <c r="J1075" s="4">
        <f t="shared" si="79"/>
        <v>30.109451</v>
      </c>
      <c r="K1075" s="4">
        <f t="shared" si="80"/>
        <v>149.89054899999999</v>
      </c>
      <c r="L1075" s="3">
        <f t="shared" si="81"/>
        <v>7.2277656101473475</v>
      </c>
    </row>
    <row r="1076" spans="1:12" ht="20.100000000000001" customHeight="1" x14ac:dyDescent="0.25">
      <c r="A1076" s="159" t="s">
        <v>315</v>
      </c>
      <c r="B1076" s="2">
        <v>15</v>
      </c>
      <c r="C1076" s="71">
        <v>42.157862000000002</v>
      </c>
      <c r="D1076" s="4">
        <v>60.753093</v>
      </c>
      <c r="E1076" s="4">
        <v>60.753093</v>
      </c>
      <c r="F1076" s="4"/>
      <c r="G1076" s="21">
        <f>IF(C1076&lt;0,E1076-C1076,E1076-C1076)</f>
        <v>18.595230999999998</v>
      </c>
      <c r="H1076" s="4"/>
      <c r="I1076" s="4" t="str">
        <f t="shared" si="78"/>
        <v>18,595231</v>
      </c>
      <c r="J1076" s="4">
        <f t="shared" si="79"/>
        <v>18.595230999999998</v>
      </c>
      <c r="K1076" s="4">
        <f t="shared" si="80"/>
        <v>161.40476899999999</v>
      </c>
      <c r="L1076" s="3">
        <f t="shared" si="81"/>
        <v>7.3345393960918104</v>
      </c>
    </row>
    <row r="1077" spans="1:12" ht="20.100000000000001" customHeight="1" x14ac:dyDescent="0.25">
      <c r="A1077" s="159" t="s">
        <v>315</v>
      </c>
      <c r="B1077" s="2">
        <v>16</v>
      </c>
      <c r="C1077" s="71">
        <v>-4.8617319999999999</v>
      </c>
      <c r="D1077" s="4">
        <v>60.425561000000002</v>
      </c>
      <c r="E1077" s="4">
        <v>60.425561000000002</v>
      </c>
      <c r="F1077" s="4"/>
      <c r="G1077" s="21">
        <f>IF(C1077&lt;0,E1077-C1077,E1077-C1077)</f>
        <v>65.287293000000005</v>
      </c>
      <c r="H1077" s="4"/>
      <c r="I1077" s="4" t="str">
        <f t="shared" si="78"/>
        <v>65,287293</v>
      </c>
      <c r="J1077" s="4">
        <f t="shared" si="79"/>
        <v>65.287293000000005</v>
      </c>
      <c r="K1077" s="4">
        <f t="shared" si="80"/>
        <v>114.71270699999999</v>
      </c>
      <c r="L1077" s="3">
        <f t="shared" si="81"/>
        <v>6.84188140074912</v>
      </c>
    </row>
    <row r="1078" spans="1:12" ht="20.100000000000001" customHeight="1" x14ac:dyDescent="0.25">
      <c r="A1078" s="159" t="s">
        <v>315</v>
      </c>
      <c r="B1078" s="2">
        <v>16</v>
      </c>
      <c r="C1078" s="71">
        <v>-4.8617319999999999</v>
      </c>
      <c r="D1078" s="4">
        <v>-53.002989999999997</v>
      </c>
      <c r="E1078" s="4"/>
      <c r="F1078" s="4">
        <v>-53.002989999999997</v>
      </c>
      <c r="G1078" s="21"/>
      <c r="H1078" s="4">
        <f>IF(C1078&lt;0,F1078-C1078,F1078-C1078)</f>
        <v>-48.141257999999993</v>
      </c>
      <c r="I1078" s="4" t="str">
        <f t="shared" si="78"/>
        <v>-48,141258</v>
      </c>
      <c r="J1078" s="4">
        <f t="shared" si="79"/>
        <v>48.141258000000001</v>
      </c>
      <c r="K1078" s="4">
        <f t="shared" si="80"/>
        <v>131.85874200000001</v>
      </c>
      <c r="L1078" s="3">
        <f t="shared" si="81"/>
        <v>7.0428494122624485</v>
      </c>
    </row>
    <row r="1079" spans="1:12" ht="20.100000000000001" customHeight="1" x14ac:dyDescent="0.25">
      <c r="A1079" s="159" t="s">
        <v>315</v>
      </c>
      <c r="B1079" s="2">
        <v>17</v>
      </c>
      <c r="C1079" s="71">
        <v>-65.278158000000005</v>
      </c>
      <c r="D1079" s="4">
        <v>-16.989305000000002</v>
      </c>
      <c r="E1079" s="4"/>
      <c r="F1079" s="4">
        <v>-16.989305000000002</v>
      </c>
      <c r="G1079" s="21"/>
      <c r="H1079" s="4">
        <f>IF(C1079&lt;0,F1079-C1079,F1079-C1079)</f>
        <v>48.288853000000003</v>
      </c>
      <c r="I1079" s="4" t="str">
        <f t="shared" si="78"/>
        <v>48,288853</v>
      </c>
      <c r="J1079" s="4">
        <f t="shared" si="79"/>
        <v>48.288853000000003</v>
      </c>
      <c r="K1079" s="4">
        <f t="shared" si="80"/>
        <v>131.71114699999998</v>
      </c>
      <c r="L1079" s="3">
        <f t="shared" si="81"/>
        <v>7.0412336389461148</v>
      </c>
    </row>
    <row r="1080" spans="1:12" ht="20.100000000000001" customHeight="1" x14ac:dyDescent="0.25">
      <c r="A1080" s="159" t="s">
        <v>315</v>
      </c>
      <c r="B1080" s="2">
        <v>17</v>
      </c>
      <c r="C1080" s="71">
        <v>-65.278158000000005</v>
      </c>
      <c r="D1080" s="4">
        <v>1.9525090000000001</v>
      </c>
      <c r="E1080" s="4">
        <v>1.9525090000000001</v>
      </c>
      <c r="F1080" s="4"/>
      <c r="G1080" s="21">
        <f>IF(C1080&lt;0,E1080-C1080,E1080-C1080)</f>
        <v>67.230667000000011</v>
      </c>
      <c r="H1080" s="4"/>
      <c r="I1080" s="4" t="str">
        <f t="shared" si="78"/>
        <v>67,230667</v>
      </c>
      <c r="J1080" s="4">
        <f t="shared" si="79"/>
        <v>67.230666999999997</v>
      </c>
      <c r="K1080" s="4">
        <f t="shared" si="80"/>
        <v>112.769333</v>
      </c>
      <c r="L1080" s="3">
        <f t="shared" si="81"/>
        <v>6.8172309778650533</v>
      </c>
    </row>
    <row r="1081" spans="1:12" ht="20.100000000000001" customHeight="1" x14ac:dyDescent="0.25">
      <c r="A1081" s="159" t="s">
        <v>315</v>
      </c>
      <c r="B1081" s="2">
        <v>18</v>
      </c>
      <c r="C1081" s="71">
        <v>-5.6774170000000002</v>
      </c>
      <c r="D1081" s="4">
        <v>-88.961071000000004</v>
      </c>
      <c r="E1081" s="4"/>
      <c r="F1081" s="4">
        <v>-88.961071000000004</v>
      </c>
      <c r="G1081" s="21"/>
      <c r="H1081" s="4">
        <f>IF(C1081&lt;0,F1081-C1081,F1081-C1081)</f>
        <v>-83.283653999999999</v>
      </c>
      <c r="I1081" s="4" t="str">
        <f t="shared" si="78"/>
        <v>-83,283654</v>
      </c>
      <c r="J1081" s="4">
        <f t="shared" si="79"/>
        <v>83.283653999999999</v>
      </c>
      <c r="K1081" s="4">
        <f t="shared" si="80"/>
        <v>96.716346000000001</v>
      </c>
      <c r="L1081" s="3">
        <f t="shared" si="81"/>
        <v>6.5956878346433365</v>
      </c>
    </row>
    <row r="1082" spans="1:12" ht="20.100000000000001" customHeight="1" x14ac:dyDescent="0.25">
      <c r="A1082" s="159" t="s">
        <v>315</v>
      </c>
      <c r="B1082" s="2">
        <v>18</v>
      </c>
      <c r="C1082" s="71">
        <v>-5.6774170000000002</v>
      </c>
      <c r="D1082" s="4">
        <v>55.360703999999998</v>
      </c>
      <c r="E1082" s="4">
        <v>55.360703999999998</v>
      </c>
      <c r="F1082" s="4"/>
      <c r="G1082" s="21">
        <f>IF(C1082&lt;0,E1082-C1082,E1082-C1082)</f>
        <v>61.038120999999997</v>
      </c>
      <c r="H1082" s="4"/>
      <c r="I1082" s="4" t="str">
        <f t="shared" si="78"/>
        <v>61,038121</v>
      </c>
      <c r="J1082" s="4">
        <f t="shared" si="79"/>
        <v>61.038120999999997</v>
      </c>
      <c r="K1082" s="4">
        <f t="shared" si="80"/>
        <v>118.96187900000001</v>
      </c>
      <c r="L1082" s="3">
        <f t="shared" si="81"/>
        <v>6.8943555297909178</v>
      </c>
    </row>
    <row r="1083" spans="1:12" ht="20.100000000000001" customHeight="1" x14ac:dyDescent="0.25">
      <c r="A1083" s="159" t="s">
        <v>315</v>
      </c>
      <c r="B1083" s="2">
        <v>20</v>
      </c>
      <c r="C1083" s="71">
        <v>-6.0521229999999999</v>
      </c>
      <c r="D1083" s="4">
        <v>78.766870999999995</v>
      </c>
      <c r="E1083" s="4">
        <v>78.766870999999995</v>
      </c>
      <c r="F1083" s="4"/>
      <c r="G1083" s="21">
        <f>IF(C1083&lt;0,E1083-C1083,E1083-C1083)</f>
        <v>84.818993999999989</v>
      </c>
      <c r="H1083" s="4"/>
      <c r="I1083" s="4" t="str">
        <f t="shared" si="78"/>
        <v>84,818994</v>
      </c>
      <c r="J1083" s="4">
        <f t="shared" si="79"/>
        <v>84.818994000000004</v>
      </c>
      <c r="K1083" s="4">
        <f t="shared" si="80"/>
        <v>95.181005999999996</v>
      </c>
      <c r="L1083" s="3">
        <f t="shared" si="81"/>
        <v>6.5726017977944799</v>
      </c>
    </row>
    <row r="1084" spans="1:12" ht="20.100000000000001" customHeight="1" x14ac:dyDescent="0.25">
      <c r="A1084" s="159" t="s">
        <v>315</v>
      </c>
      <c r="B1084" s="2">
        <v>21</v>
      </c>
      <c r="C1084" s="71">
        <v>-1.8676790000000001</v>
      </c>
      <c r="D1084" s="4">
        <v>-80.057143999999994</v>
      </c>
      <c r="E1084" s="4"/>
      <c r="F1084" s="4">
        <v>-80.057143999999994</v>
      </c>
      <c r="G1084" s="21"/>
      <c r="H1084" s="4">
        <f>IF(C1084&lt;0,F1084-C1084,F1084-C1084)</f>
        <v>-78.189464999999998</v>
      </c>
      <c r="I1084" s="4" t="str">
        <f t="shared" si="78"/>
        <v>-78,189465</v>
      </c>
      <c r="J1084" s="4">
        <f t="shared" si="79"/>
        <v>78.189464999999998</v>
      </c>
      <c r="K1084" s="4">
        <f t="shared" si="80"/>
        <v>101.810535</v>
      </c>
      <c r="L1084" s="3">
        <f t="shared" si="81"/>
        <v>6.669743043976835</v>
      </c>
    </row>
    <row r="1085" spans="1:12" ht="20.100000000000001" customHeight="1" x14ac:dyDescent="0.25">
      <c r="A1085" s="159" t="s">
        <v>315</v>
      </c>
      <c r="B1085" s="2">
        <v>21</v>
      </c>
      <c r="C1085" s="71">
        <v>-1.8676790000000001</v>
      </c>
      <c r="D1085" s="4">
        <v>22.218927000000001</v>
      </c>
      <c r="E1085" s="4">
        <v>22.218927000000001</v>
      </c>
      <c r="F1085" s="4"/>
      <c r="G1085" s="21">
        <f>IF(C1085&lt;0,E1085-C1085,E1085-C1085)</f>
        <v>24.086606</v>
      </c>
      <c r="H1085" s="4"/>
      <c r="I1085" s="4" t="str">
        <f t="shared" si="78"/>
        <v>24,086606</v>
      </c>
      <c r="J1085" s="4">
        <f t="shared" si="79"/>
        <v>24.086606</v>
      </c>
      <c r="K1085" s="4">
        <f t="shared" si="80"/>
        <v>155.91339400000001</v>
      </c>
      <c r="L1085" s="3">
        <f t="shared" si="81"/>
        <v>7.2846010602565237</v>
      </c>
    </row>
    <row r="1086" spans="1:12" ht="20.100000000000001" customHeight="1" x14ac:dyDescent="0.25">
      <c r="A1086" s="159" t="s">
        <v>315</v>
      </c>
      <c r="B1086" s="2">
        <v>24</v>
      </c>
      <c r="C1086" s="71">
        <v>26.299486999999999</v>
      </c>
      <c r="D1086" s="4">
        <v>-32.471192000000002</v>
      </c>
      <c r="E1086" s="4"/>
      <c r="F1086" s="4">
        <v>-32.471192000000002</v>
      </c>
      <c r="G1086" s="21"/>
      <c r="H1086" s="4">
        <f>IF(C1086&lt;0,F1086-C1086,F1086-C1086)</f>
        <v>-58.770679000000001</v>
      </c>
      <c r="I1086" s="4" t="str">
        <f t="shared" si="78"/>
        <v>-58,770679</v>
      </c>
      <c r="J1086" s="4">
        <f t="shared" si="79"/>
        <v>58.770679000000001</v>
      </c>
      <c r="K1086" s="4">
        <f t="shared" si="80"/>
        <v>121.229321</v>
      </c>
      <c r="L1086" s="3">
        <f t="shared" si="81"/>
        <v>6.92159486668218</v>
      </c>
    </row>
    <row r="1087" spans="1:12" ht="20.100000000000001" customHeight="1" x14ac:dyDescent="0.25">
      <c r="A1087" s="159" t="s">
        <v>315</v>
      </c>
      <c r="B1087" s="2">
        <v>25</v>
      </c>
      <c r="C1087" s="71">
        <v>5.5512680000000003</v>
      </c>
      <c r="D1087" s="4">
        <v>63.145578999999998</v>
      </c>
      <c r="E1087" s="4">
        <v>63.145578999999998</v>
      </c>
      <c r="F1087" s="4"/>
      <c r="G1087" s="21">
        <f>IF(C1087&lt;0,E1087-C1087,E1087-C1087)</f>
        <v>57.594310999999998</v>
      </c>
      <c r="H1087" s="4"/>
      <c r="I1087" s="4" t="str">
        <f t="shared" si="78"/>
        <v>57,594311</v>
      </c>
      <c r="J1087" s="4">
        <f t="shared" si="79"/>
        <v>57.594310999999998</v>
      </c>
      <c r="K1087" s="4">
        <f t="shared" si="80"/>
        <v>122.405689</v>
      </c>
      <c r="L1087" s="3">
        <f t="shared" si="81"/>
        <v>6.9355268009209476</v>
      </c>
    </row>
    <row r="1088" spans="1:12" ht="20.100000000000001" customHeight="1" x14ac:dyDescent="0.25">
      <c r="A1088" s="159" t="s">
        <v>315</v>
      </c>
      <c r="B1088" s="2">
        <v>27</v>
      </c>
      <c r="C1088" s="71">
        <v>10.736745000000001</v>
      </c>
      <c r="D1088" s="4">
        <v>-54.625247999999999</v>
      </c>
      <c r="E1088" s="4"/>
      <c r="F1088" s="4">
        <v>-54.625247999999999</v>
      </c>
      <c r="G1088" s="21"/>
      <c r="H1088" s="4">
        <f>IF(C1088&lt;0,F1088-C1088,F1088-C1088)</f>
        <v>-65.361992999999998</v>
      </c>
      <c r="I1088" s="4" t="str">
        <f t="shared" si="78"/>
        <v>-65,361993</v>
      </c>
      <c r="J1088" s="4">
        <f t="shared" si="79"/>
        <v>65.361992999999998</v>
      </c>
      <c r="K1088" s="4">
        <f t="shared" si="80"/>
        <v>114.638007</v>
      </c>
      <c r="L1088" s="3">
        <f t="shared" si="81"/>
        <v>6.8409416232225047</v>
      </c>
    </row>
    <row r="1089" spans="1:12" ht="20.100000000000001" customHeight="1" x14ac:dyDescent="0.25">
      <c r="A1089" s="159" t="s">
        <v>315</v>
      </c>
      <c r="B1089" s="2">
        <v>27</v>
      </c>
      <c r="C1089" s="71">
        <v>10.736745000000001</v>
      </c>
      <c r="D1089" s="4">
        <v>71.810953999999995</v>
      </c>
      <c r="E1089" s="4">
        <v>71.810953999999995</v>
      </c>
      <c r="F1089" s="4"/>
      <c r="G1089" s="21">
        <f>IF(C1089&lt;0,E1089-C1089,E1089-C1089)</f>
        <v>61.074208999999996</v>
      </c>
      <c r="H1089" s="4"/>
      <c r="I1089" s="4" t="str">
        <f t="shared" si="78"/>
        <v>61,074209</v>
      </c>
      <c r="J1089" s="4">
        <f t="shared" si="79"/>
        <v>61.074209000000003</v>
      </c>
      <c r="K1089" s="4">
        <f t="shared" si="80"/>
        <v>118.925791</v>
      </c>
      <c r="L1089" s="3">
        <f t="shared" si="81"/>
        <v>6.8939178107697083</v>
      </c>
    </row>
    <row r="1090" spans="1:12" ht="20.100000000000001" customHeight="1" x14ac:dyDescent="0.25">
      <c r="A1090" s="159" t="s">
        <v>315</v>
      </c>
      <c r="B1090" s="20">
        <v>30</v>
      </c>
      <c r="C1090" s="75">
        <v>0.439882</v>
      </c>
      <c r="D1090" s="21">
        <v>-52.633330999999998</v>
      </c>
      <c r="E1090" s="21"/>
      <c r="F1090" s="21">
        <v>-52.633330999999998</v>
      </c>
      <c r="G1090" s="21"/>
      <c r="H1090" s="4">
        <f>IF(C1090&lt;0,F1090-C1090,F1090-C1090)</f>
        <v>-53.073212999999996</v>
      </c>
      <c r="I1090" s="4" t="str">
        <f t="shared" si="78"/>
        <v>-53,073213</v>
      </c>
      <c r="J1090" s="4">
        <f t="shared" si="79"/>
        <v>53.073213000000003</v>
      </c>
      <c r="K1090" s="4">
        <f t="shared" si="80"/>
        <v>126.92678699999999</v>
      </c>
      <c r="L1090" s="3">
        <f t="shared" si="81"/>
        <v>6.9878527616633317</v>
      </c>
    </row>
    <row r="1091" spans="1:12" ht="20.100000000000001" customHeight="1" x14ac:dyDescent="0.25">
      <c r="A1091" s="198" t="s">
        <v>316</v>
      </c>
      <c r="B1091" s="2">
        <v>1</v>
      </c>
      <c r="C1091" s="71">
        <v>2.5155609999999999</v>
      </c>
      <c r="D1091" s="4">
        <v>-68.198590999999993</v>
      </c>
      <c r="E1091" s="4"/>
      <c r="F1091" s="4">
        <v>-68.198590999999993</v>
      </c>
      <c r="G1091" s="21"/>
      <c r="H1091" s="4">
        <f>IF(C1091&lt;0,F1091-C1091,F1091-C1091)</f>
        <v>-70.714151999999999</v>
      </c>
      <c r="I1091" s="4" t="str">
        <f t="shared" si="78"/>
        <v>-70,714152</v>
      </c>
      <c r="J1091" s="4">
        <f t="shared" si="79"/>
        <v>70.714151999999999</v>
      </c>
      <c r="K1091" s="4">
        <f t="shared" si="80"/>
        <v>109.285848</v>
      </c>
      <c r="L1091" s="3">
        <f t="shared" si="81"/>
        <v>6.7719627807011449</v>
      </c>
    </row>
    <row r="1092" spans="1:12" ht="20.100000000000001" customHeight="1" x14ac:dyDescent="0.25">
      <c r="A1092" s="159" t="s">
        <v>316</v>
      </c>
      <c r="B1092" s="2">
        <v>1</v>
      </c>
      <c r="C1092" s="71">
        <v>2.5155609999999999</v>
      </c>
      <c r="D1092" s="4">
        <v>72.932595000000006</v>
      </c>
      <c r="E1092" s="4">
        <v>72.932595000000006</v>
      </c>
      <c r="F1092" s="4"/>
      <c r="G1092" s="21">
        <f>IF(C1092&lt;0,E1092-C1092,E1092-C1092)</f>
        <v>70.417034000000001</v>
      </c>
      <c r="H1092" s="4"/>
      <c r="I1092" s="4" t="str">
        <f t="shared" si="78"/>
        <v>70,417034</v>
      </c>
      <c r="J1092" s="4">
        <f t="shared" si="79"/>
        <v>70.417034000000001</v>
      </c>
      <c r="K1092" s="4">
        <f t="shared" si="80"/>
        <v>109.582966</v>
      </c>
      <c r="L1092" s="3">
        <f t="shared" si="81"/>
        <v>6.7758797474049732</v>
      </c>
    </row>
    <row r="1093" spans="1:12" ht="20.100000000000001" customHeight="1" x14ac:dyDescent="0.25">
      <c r="A1093" s="159" t="s">
        <v>316</v>
      </c>
      <c r="B1093" s="2">
        <v>2</v>
      </c>
      <c r="C1093" s="71">
        <v>12.936349999999999</v>
      </c>
      <c r="D1093" s="4">
        <v>-54.272601999999999</v>
      </c>
      <c r="E1093" s="4"/>
      <c r="F1093" s="4">
        <v>-54.272601999999999</v>
      </c>
      <c r="G1093" s="21"/>
      <c r="H1093" s="4">
        <f>IF(C1093&lt;0,F1093-C1093,F1093-C1093)</f>
        <v>-67.208951999999996</v>
      </c>
      <c r="I1093" s="4" t="str">
        <f t="shared" si="78"/>
        <v>-67,208952</v>
      </c>
      <c r="J1093" s="4">
        <f t="shared" si="79"/>
        <v>67.208951999999996</v>
      </c>
      <c r="K1093" s="4">
        <f t="shared" si="80"/>
        <v>112.791048</v>
      </c>
      <c r="L1093" s="3">
        <f t="shared" si="81"/>
        <v>6.8175087582338456</v>
      </c>
    </row>
    <row r="1094" spans="1:12" ht="20.100000000000001" customHeight="1" x14ac:dyDescent="0.25">
      <c r="A1094" s="159" t="s">
        <v>316</v>
      </c>
      <c r="B1094" s="2">
        <v>2</v>
      </c>
      <c r="C1094" s="71">
        <v>12.936349999999999</v>
      </c>
      <c r="D1094" s="4">
        <v>58.840694999999997</v>
      </c>
      <c r="E1094" s="4">
        <v>58.840694999999997</v>
      </c>
      <c r="F1094" s="4"/>
      <c r="G1094" s="21">
        <f>IF(C1094&lt;0,E1094-C1094,E1094-C1094)</f>
        <v>45.904344999999999</v>
      </c>
      <c r="H1094" s="4"/>
      <c r="I1094" s="4" t="str">
        <f t="shared" si="78"/>
        <v>45,904345</v>
      </c>
      <c r="J1094" s="4">
        <f t="shared" si="79"/>
        <v>45.904344999999999</v>
      </c>
      <c r="K1094" s="4">
        <f t="shared" si="80"/>
        <v>134.09565499999999</v>
      </c>
      <c r="L1094" s="3">
        <f t="shared" si="81"/>
        <v>7.067118681219136</v>
      </c>
    </row>
    <row r="1095" spans="1:12" ht="20.100000000000001" customHeight="1" x14ac:dyDescent="0.25">
      <c r="A1095" s="159" t="s">
        <v>316</v>
      </c>
      <c r="B1095" s="2">
        <v>4</v>
      </c>
      <c r="C1095" s="71">
        <v>19.734741</v>
      </c>
      <c r="D1095" s="4">
        <v>75.343249</v>
      </c>
      <c r="E1095" s="4">
        <v>75.343249</v>
      </c>
      <c r="F1095" s="4"/>
      <c r="G1095" s="21">
        <f>IF(C1095&lt;0,E1095-C1095,E1095-C1095)</f>
        <v>55.608508</v>
      </c>
      <c r="H1095" s="4"/>
      <c r="I1095" s="4" t="str">
        <f t="shared" si="78"/>
        <v>55,608508</v>
      </c>
      <c r="J1095" s="4">
        <f t="shared" si="79"/>
        <v>55.608508</v>
      </c>
      <c r="K1095" s="4">
        <f t="shared" si="80"/>
        <v>124.391492</v>
      </c>
      <c r="L1095" s="3">
        <f t="shared" si="81"/>
        <v>6.9587440026615219</v>
      </c>
    </row>
    <row r="1096" spans="1:12" ht="20.100000000000001" customHeight="1" x14ac:dyDescent="0.25">
      <c r="A1096" s="159" t="s">
        <v>316</v>
      </c>
      <c r="B1096" s="2">
        <v>5</v>
      </c>
      <c r="C1096" s="71">
        <v>17.206572999999999</v>
      </c>
      <c r="D1096" s="4">
        <v>65.358338000000003</v>
      </c>
      <c r="E1096" s="4">
        <v>65.358338000000003</v>
      </c>
      <c r="F1096" s="4"/>
      <c r="G1096" s="21">
        <f>IF(C1096&lt;0,E1096-C1096,E1096-C1096)</f>
        <v>48.151765000000005</v>
      </c>
      <c r="H1096" s="4"/>
      <c r="I1096" s="4" t="str">
        <f t="shared" si="78"/>
        <v>48,151765</v>
      </c>
      <c r="J1096" s="4">
        <f t="shared" si="79"/>
        <v>48.151764999999997</v>
      </c>
      <c r="K1096" s="4">
        <f t="shared" si="80"/>
        <v>131.84823499999999</v>
      </c>
      <c r="L1096" s="3">
        <f t="shared" si="81"/>
        <v>7.0427344483204628</v>
      </c>
    </row>
    <row r="1097" spans="1:12" ht="20.100000000000001" customHeight="1" x14ac:dyDescent="0.25">
      <c r="A1097" s="159" t="s">
        <v>316</v>
      </c>
      <c r="B1097" s="2">
        <v>5</v>
      </c>
      <c r="C1097" s="71">
        <v>17.206572999999999</v>
      </c>
      <c r="D1097" s="4">
        <v>83.722701999999998</v>
      </c>
      <c r="E1097" s="4">
        <v>83.722701999999998</v>
      </c>
      <c r="F1097" s="4"/>
      <c r="G1097" s="21">
        <f>IF(C1097&lt;0,E1097-C1097,E1097-C1097)</f>
        <v>66.516129000000006</v>
      </c>
      <c r="H1097" s="4"/>
      <c r="I1097" s="4" t="str">
        <f t="shared" si="78"/>
        <v>66,516129</v>
      </c>
      <c r="J1097" s="4">
        <f t="shared" si="79"/>
        <v>66.516129000000006</v>
      </c>
      <c r="K1097" s="4">
        <f t="shared" si="80"/>
        <v>113.48387099999999</v>
      </c>
      <c r="L1097" s="3">
        <f t="shared" si="81"/>
        <v>6.8263434574951756</v>
      </c>
    </row>
    <row r="1098" spans="1:12" ht="20.100000000000001" customHeight="1" x14ac:dyDescent="0.25">
      <c r="A1098" s="159" t="s">
        <v>316</v>
      </c>
      <c r="B1098" s="2">
        <v>6</v>
      </c>
      <c r="C1098" s="71">
        <v>19.581561000000001</v>
      </c>
      <c r="D1098" s="4">
        <v>57.083281999999997</v>
      </c>
      <c r="E1098" s="4">
        <v>57.083281999999997</v>
      </c>
      <c r="F1098" s="4"/>
      <c r="G1098" s="21">
        <f>IF(C1098&lt;0,E1098-C1098,E1098-C1098)</f>
        <v>37.501720999999996</v>
      </c>
      <c r="H1098" s="4"/>
      <c r="I1098" s="4" t="str">
        <f t="shared" si="78"/>
        <v>37,501721</v>
      </c>
      <c r="J1098" s="4">
        <f t="shared" si="79"/>
        <v>37.501721000000003</v>
      </c>
      <c r="K1098" s="4">
        <f t="shared" si="80"/>
        <v>142.498279</v>
      </c>
      <c r="L1098" s="3">
        <f t="shared" si="81"/>
        <v>7.1548006852404651</v>
      </c>
    </row>
    <row r="1099" spans="1:12" ht="20.100000000000001" customHeight="1" x14ac:dyDescent="0.25">
      <c r="A1099" s="159" t="s">
        <v>316</v>
      </c>
      <c r="B1099" s="2">
        <v>6</v>
      </c>
      <c r="C1099" s="71">
        <v>19.581561000000001</v>
      </c>
      <c r="D1099" s="4">
        <v>-43.857500999999999</v>
      </c>
      <c r="E1099" s="4"/>
      <c r="F1099" s="4">
        <v>-43.857500999999999</v>
      </c>
      <c r="G1099" s="21"/>
      <c r="H1099" s="4">
        <f>IF(C1099&lt;0,F1099-C1099,F1099-C1099)</f>
        <v>-63.439062</v>
      </c>
      <c r="I1099" s="4" t="str">
        <f t="shared" si="78"/>
        <v>-63,439062</v>
      </c>
      <c r="J1099" s="4">
        <f t="shared" si="79"/>
        <v>63.439062</v>
      </c>
      <c r="K1099" s="4">
        <f t="shared" si="80"/>
        <v>116.56093799999999</v>
      </c>
      <c r="L1099" s="3">
        <f t="shared" si="81"/>
        <v>6.8649405821259526</v>
      </c>
    </row>
    <row r="1100" spans="1:12" ht="20.100000000000001" customHeight="1" x14ac:dyDescent="0.25">
      <c r="A1100" s="159" t="s">
        <v>316</v>
      </c>
      <c r="B1100" s="2">
        <v>7</v>
      </c>
      <c r="C1100" s="71">
        <v>17.203749999999999</v>
      </c>
      <c r="D1100" s="4">
        <v>-32.811366999999997</v>
      </c>
      <c r="E1100" s="4"/>
      <c r="F1100" s="4">
        <v>-32.811366999999997</v>
      </c>
      <c r="G1100" s="21"/>
      <c r="H1100" s="4">
        <f>IF(C1100&lt;0,F1100-C1100,F1100-C1100)</f>
        <v>-50.015116999999996</v>
      </c>
      <c r="I1100" s="4" t="str">
        <f t="shared" si="78"/>
        <v>-50,015117</v>
      </c>
      <c r="J1100" s="4">
        <f t="shared" si="79"/>
        <v>50.015116999999996</v>
      </c>
      <c r="K1100" s="4">
        <f t="shared" si="80"/>
        <v>129.984883</v>
      </c>
      <c r="L1100" s="3">
        <f t="shared" si="81"/>
        <v>7.0222000400356093</v>
      </c>
    </row>
    <row r="1101" spans="1:12" ht="20.100000000000001" customHeight="1" x14ac:dyDescent="0.25">
      <c r="A1101" s="159" t="s">
        <v>316</v>
      </c>
      <c r="B1101" s="2">
        <v>9</v>
      </c>
      <c r="C1101" s="71">
        <v>-28.742925</v>
      </c>
      <c r="D1101" s="4">
        <v>-66.929587999999995</v>
      </c>
      <c r="E1101" s="4"/>
      <c r="F1101" s="4">
        <v>-66.929587999999995</v>
      </c>
      <c r="G1101" s="21"/>
      <c r="H1101" s="4">
        <f>IF(C1101&lt;0,F1101-C1101,F1101-C1101)</f>
        <v>-38.186662999999996</v>
      </c>
      <c r="I1101" s="4" t="str">
        <f t="shared" si="78"/>
        <v>-38,186663</v>
      </c>
      <c r="J1101" s="4">
        <f t="shared" si="79"/>
        <v>38.186663000000003</v>
      </c>
      <c r="K1101" s="4">
        <f t="shared" si="80"/>
        <v>141.81333699999999</v>
      </c>
      <c r="L1101" s="3">
        <f t="shared" si="81"/>
        <v>7.14784940866351</v>
      </c>
    </row>
    <row r="1102" spans="1:12" ht="20.100000000000001" customHeight="1" x14ac:dyDescent="0.25">
      <c r="A1102" s="159" t="s">
        <v>316</v>
      </c>
      <c r="B1102" s="2">
        <v>9</v>
      </c>
      <c r="C1102" s="71">
        <v>-28.742925</v>
      </c>
      <c r="D1102" s="4">
        <v>21.124718999999999</v>
      </c>
      <c r="E1102" s="4">
        <v>21.124718999999999</v>
      </c>
      <c r="F1102" s="4"/>
      <c r="G1102" s="21">
        <f>IF(C1102&lt;0,E1102-C1102,E1102-C1102)</f>
        <v>49.867643999999999</v>
      </c>
      <c r="H1102" s="4"/>
      <c r="I1102" s="4" t="str">
        <f t="shared" si="78"/>
        <v>49,867644</v>
      </c>
      <c r="J1102" s="4">
        <f t="shared" si="79"/>
        <v>49.867643999999999</v>
      </c>
      <c r="K1102" s="4">
        <f t="shared" si="80"/>
        <v>130.13235600000002</v>
      </c>
      <c r="L1102" s="3">
        <f t="shared" si="81"/>
        <v>7.0238359069191629</v>
      </c>
    </row>
    <row r="1103" spans="1:12" ht="20.100000000000001" customHeight="1" x14ac:dyDescent="0.25">
      <c r="A1103" s="159" t="s">
        <v>316</v>
      </c>
      <c r="B1103" s="2">
        <v>10</v>
      </c>
      <c r="C1103" s="71">
        <v>-13.642915</v>
      </c>
      <c r="D1103" s="4">
        <v>-49.610649000000002</v>
      </c>
      <c r="E1103" s="4"/>
      <c r="F1103" s="4">
        <v>-49.610649000000002</v>
      </c>
      <c r="G1103" s="21"/>
      <c r="H1103" s="4">
        <f>IF(C1103&lt;0,F1103-C1103,F1103-C1103)</f>
        <v>-35.967734</v>
      </c>
      <c r="I1103" s="4" t="str">
        <f t="shared" si="78"/>
        <v>-35,967734</v>
      </c>
      <c r="J1103" s="4">
        <f t="shared" si="79"/>
        <v>35.967734</v>
      </c>
      <c r="K1103" s="4">
        <f t="shared" si="80"/>
        <v>144.03226599999999</v>
      </c>
      <c r="L1103" s="3">
        <f t="shared" si="81"/>
        <v>7.1702482291072576</v>
      </c>
    </row>
    <row r="1104" spans="1:12" ht="20.100000000000001" customHeight="1" x14ac:dyDescent="0.25">
      <c r="A1104" s="159" t="s">
        <v>316</v>
      </c>
      <c r="B1104" s="2">
        <v>10</v>
      </c>
      <c r="C1104" s="71">
        <v>-13.642915</v>
      </c>
      <c r="D1104" s="4">
        <v>58.495733000000001</v>
      </c>
      <c r="E1104" s="4">
        <v>58.495733000000001</v>
      </c>
      <c r="F1104" s="4"/>
      <c r="G1104" s="21">
        <f>IF(C1104&lt;0,E1104-C1104,E1104-C1104)</f>
        <v>72.138648000000003</v>
      </c>
      <c r="H1104" s="4"/>
      <c r="I1104" s="4" t="str">
        <f t="shared" si="78"/>
        <v>72,138648</v>
      </c>
      <c r="J1104" s="4">
        <f t="shared" si="79"/>
        <v>72.138648000000003</v>
      </c>
      <c r="K1104" s="4">
        <f t="shared" si="80"/>
        <v>107.861352</v>
      </c>
      <c r="L1104" s="3">
        <f t="shared" si="81"/>
        <v>6.7530342124691076</v>
      </c>
    </row>
    <row r="1105" spans="1:12" ht="20.100000000000001" customHeight="1" x14ac:dyDescent="0.25">
      <c r="A1105" s="159" t="s">
        <v>316</v>
      </c>
      <c r="B1105" s="2">
        <v>11</v>
      </c>
      <c r="C1105" s="71">
        <v>-31.660751000000001</v>
      </c>
      <c r="D1105" s="4">
        <v>-70.820992000000004</v>
      </c>
      <c r="E1105" s="4"/>
      <c r="F1105" s="4">
        <v>-70.820992000000004</v>
      </c>
      <c r="G1105" s="21"/>
      <c r="H1105" s="4">
        <f>IF(C1105&lt;0,F1105-C1105,F1105-C1105)</f>
        <v>-39.160240999999999</v>
      </c>
      <c r="I1105" s="4" t="str">
        <f t="shared" ref="I1105:I1162" si="82">CONCATENATE(G1105,H1105)</f>
        <v>-39,160241</v>
      </c>
      <c r="J1105" s="4">
        <f t="shared" ref="J1105:J1163" si="83">ABS(I1105)</f>
        <v>39.160240999999999</v>
      </c>
      <c r="K1105" s="4">
        <f t="shared" si="80"/>
        <v>140.83975900000002</v>
      </c>
      <c r="L1105" s="3">
        <f t="shared" si="81"/>
        <v>7.1379108534019382</v>
      </c>
    </row>
    <row r="1106" spans="1:12" ht="20.100000000000001" customHeight="1" x14ac:dyDescent="0.25">
      <c r="A1106" s="159" t="s">
        <v>316</v>
      </c>
      <c r="B1106" s="2">
        <v>12</v>
      </c>
      <c r="C1106" s="71">
        <v>-21.646889999999999</v>
      </c>
      <c r="D1106" s="4">
        <v>19.025606</v>
      </c>
      <c r="E1106" s="4">
        <v>19.025606</v>
      </c>
      <c r="F1106" s="4"/>
      <c r="G1106" s="21">
        <f>IF(C1106&lt;0,E1106-C1106,E1106-C1106)</f>
        <v>40.672495999999995</v>
      </c>
      <c r="H1106" s="4"/>
      <c r="I1106" s="4" t="str">
        <f t="shared" si="82"/>
        <v>40,672496</v>
      </c>
      <c r="J1106" s="4">
        <f t="shared" si="83"/>
        <v>40.672496000000002</v>
      </c>
      <c r="K1106" s="4">
        <f t="shared" si="80"/>
        <v>139.327504</v>
      </c>
      <c r="L1106" s="3">
        <f t="shared" si="81"/>
        <v>7.1223362716021565</v>
      </c>
    </row>
    <row r="1107" spans="1:12" ht="20.100000000000001" customHeight="1" x14ac:dyDescent="0.25">
      <c r="A1107" s="159" t="s">
        <v>316</v>
      </c>
      <c r="B1107" s="2">
        <v>13</v>
      </c>
      <c r="C1107" s="71">
        <v>-16.921481</v>
      </c>
      <c r="D1107" s="4">
        <v>-87.064327000000006</v>
      </c>
      <c r="E1107" s="4"/>
      <c r="F1107" s="4">
        <v>-87.064327000000006</v>
      </c>
      <c r="G1107" s="21"/>
      <c r="H1107" s="4">
        <f>IF(C1107&lt;0,F1107-C1107,F1107-C1107)</f>
        <v>-70.142846000000006</v>
      </c>
      <c r="I1107" s="4" t="str">
        <f t="shared" si="82"/>
        <v>-70,142846</v>
      </c>
      <c r="J1107" s="4">
        <f t="shared" si="83"/>
        <v>70.142846000000006</v>
      </c>
      <c r="K1107" s="4">
        <f t="shared" si="80"/>
        <v>109.85715399999999</v>
      </c>
      <c r="L1107" s="3">
        <f t="shared" si="81"/>
        <v>6.7794850122373926</v>
      </c>
    </row>
    <row r="1108" spans="1:12" ht="20.100000000000001" customHeight="1" x14ac:dyDescent="0.25">
      <c r="A1108" s="159" t="s">
        <v>316</v>
      </c>
      <c r="B1108" s="2">
        <v>14</v>
      </c>
      <c r="C1108" s="71">
        <v>-13.219085</v>
      </c>
      <c r="D1108" s="4">
        <v>55.080598000000002</v>
      </c>
      <c r="E1108" s="4">
        <v>55.080598000000002</v>
      </c>
      <c r="F1108" s="4"/>
      <c r="G1108" s="21">
        <f>IF(C1108&lt;0,E1108-C1108,E1108-C1108)</f>
        <v>68.299683000000002</v>
      </c>
      <c r="H1108" s="4"/>
      <c r="I1108" s="4" t="str">
        <f t="shared" si="82"/>
        <v>68,299683</v>
      </c>
      <c r="J1108" s="4">
        <f t="shared" si="83"/>
        <v>68.299683000000002</v>
      </c>
      <c r="K1108" s="4">
        <f t="shared" si="80"/>
        <v>111.700317</v>
      </c>
      <c r="L1108" s="3">
        <f t="shared" si="81"/>
        <v>6.8034894698992563</v>
      </c>
    </row>
    <row r="1109" spans="1:12" ht="20.100000000000001" customHeight="1" x14ac:dyDescent="0.25">
      <c r="A1109" s="159" t="s">
        <v>316</v>
      </c>
      <c r="B1109" s="2">
        <v>15</v>
      </c>
      <c r="C1109" s="71">
        <v>-15.034520000000001</v>
      </c>
      <c r="D1109" s="4">
        <v>53.219208999999999</v>
      </c>
      <c r="E1109" s="4">
        <v>53.219208999999999</v>
      </c>
      <c r="F1109" s="4"/>
      <c r="G1109" s="21">
        <f>IF(C1109&lt;0,E1109-C1109,E1109-C1109)</f>
        <v>68.253728999999993</v>
      </c>
      <c r="H1109" s="4"/>
      <c r="I1109" s="4" t="str">
        <f t="shared" si="82"/>
        <v>68,253729</v>
      </c>
      <c r="J1109" s="4">
        <f t="shared" si="83"/>
        <v>68.253729000000007</v>
      </c>
      <c r="K1109" s="4">
        <f t="shared" si="80"/>
        <v>111.74627099999999</v>
      </c>
      <c r="L1109" s="3">
        <f t="shared" si="81"/>
        <v>6.8040828789052927</v>
      </c>
    </row>
    <row r="1110" spans="1:12" ht="20.100000000000001" customHeight="1" x14ac:dyDescent="0.25">
      <c r="A1110" s="159" t="s">
        <v>316</v>
      </c>
      <c r="B1110" s="2">
        <v>16</v>
      </c>
      <c r="C1110" s="71">
        <v>1.091216</v>
      </c>
      <c r="D1110" s="4">
        <v>-51.842773000000001</v>
      </c>
      <c r="E1110" s="4"/>
      <c r="F1110" s="4">
        <v>-51.842773000000001</v>
      </c>
      <c r="G1110" s="21"/>
      <c r="H1110" s="4">
        <f>IF(C1110&lt;0,F1110-C1110,F1110-C1110)</f>
        <v>-52.933989000000004</v>
      </c>
      <c r="I1110" s="4" t="str">
        <f t="shared" si="82"/>
        <v>-52,933989</v>
      </c>
      <c r="J1110" s="4">
        <f t="shared" si="83"/>
        <v>52.933988999999997</v>
      </c>
      <c r="K1110" s="4">
        <f t="shared" si="80"/>
        <v>127.066011</v>
      </c>
      <c r="L1110" s="3">
        <f t="shared" si="81"/>
        <v>6.989434363945529</v>
      </c>
    </row>
    <row r="1111" spans="1:12" ht="20.100000000000001" customHeight="1" x14ac:dyDescent="0.25">
      <c r="A1111" s="159" t="s">
        <v>316</v>
      </c>
      <c r="B1111" s="2">
        <v>17</v>
      </c>
      <c r="C1111" s="71">
        <v>3.1798299999999999</v>
      </c>
      <c r="D1111" s="4">
        <v>-48.239699999999999</v>
      </c>
      <c r="E1111" s="4"/>
      <c r="F1111" s="4">
        <v>-48.239699999999999</v>
      </c>
      <c r="G1111" s="21"/>
      <c r="H1111" s="4">
        <f>IF(C1111&lt;0,F1111-C1111,F1111-C1111)</f>
        <v>-51.419530000000002</v>
      </c>
      <c r="I1111" s="4" t="str">
        <f t="shared" si="82"/>
        <v>-51,41953</v>
      </c>
      <c r="J1111" s="4">
        <f t="shared" si="83"/>
        <v>51.419530000000002</v>
      </c>
      <c r="K1111" s="4">
        <f t="shared" si="80"/>
        <v>128.58046999999999</v>
      </c>
      <c r="L1111" s="3">
        <f t="shared" si="81"/>
        <v>7.0065277191136461</v>
      </c>
    </row>
    <row r="1112" spans="1:12" ht="20.100000000000001" customHeight="1" x14ac:dyDescent="0.25">
      <c r="A1112" s="159" t="s">
        <v>316</v>
      </c>
      <c r="B1112" s="2">
        <v>18</v>
      </c>
      <c r="C1112" s="71">
        <v>26.243168000000001</v>
      </c>
      <c r="D1112" s="4">
        <v>-40.338127</v>
      </c>
      <c r="E1112" s="4"/>
      <c r="F1112" s="4">
        <v>-40.338127</v>
      </c>
      <c r="G1112" s="21"/>
      <c r="H1112" s="4">
        <f>IF(C1112&lt;0,F1112-C1112,F1112-C1112)</f>
        <v>-66.581294999999997</v>
      </c>
      <c r="I1112" s="4" t="str">
        <f t="shared" si="82"/>
        <v>-66,581295</v>
      </c>
      <c r="J1112" s="4">
        <f t="shared" si="83"/>
        <v>66.581294999999997</v>
      </c>
      <c r="K1112" s="4">
        <f t="shared" si="80"/>
        <v>113.418705</v>
      </c>
      <c r="L1112" s="3">
        <f t="shared" si="81"/>
        <v>6.8255147787796071</v>
      </c>
    </row>
    <row r="1113" spans="1:12" ht="20.100000000000001" customHeight="1" x14ac:dyDescent="0.25">
      <c r="A1113" s="159" t="s">
        <v>316</v>
      </c>
      <c r="B1113" s="2">
        <v>18</v>
      </c>
      <c r="C1113" s="71">
        <v>26.243168000000001</v>
      </c>
      <c r="D1113" s="4">
        <v>72.801458999999994</v>
      </c>
      <c r="E1113" s="4">
        <v>72.801458999999994</v>
      </c>
      <c r="F1113" s="4"/>
      <c r="G1113" s="21">
        <f>IF(C1113&lt;0,E1113-C1113,E1113-C1113)</f>
        <v>46.558290999999997</v>
      </c>
      <c r="H1113" s="4"/>
      <c r="I1113" s="4" t="str">
        <f t="shared" si="82"/>
        <v>46,558291</v>
      </c>
      <c r="J1113" s="4">
        <f t="shared" si="83"/>
        <v>46.558290999999997</v>
      </c>
      <c r="K1113" s="4">
        <f t="shared" si="80"/>
        <v>133.441709</v>
      </c>
      <c r="L1113" s="3">
        <f t="shared" si="81"/>
        <v>7.0600658605137374</v>
      </c>
    </row>
    <row r="1114" spans="1:12" ht="20.100000000000001" customHeight="1" x14ac:dyDescent="0.25">
      <c r="A1114" s="159" t="s">
        <v>316</v>
      </c>
      <c r="B1114" s="2">
        <v>19</v>
      </c>
      <c r="C1114" s="71">
        <v>13.399649999999999</v>
      </c>
      <c r="D1114" s="4">
        <v>-51.753574</v>
      </c>
      <c r="E1114" s="4"/>
      <c r="F1114" s="4">
        <v>-51.753574</v>
      </c>
      <c r="G1114" s="21"/>
      <c r="H1114" s="4">
        <f>IF(C1114&lt;0,F1114-C1114,F1114-C1114)</f>
        <v>-65.153223999999994</v>
      </c>
      <c r="I1114" s="4" t="str">
        <f t="shared" si="82"/>
        <v>-65,153224</v>
      </c>
      <c r="J1114" s="4">
        <f t="shared" si="83"/>
        <v>65.153223999999994</v>
      </c>
      <c r="K1114" s="4">
        <f t="shared" si="80"/>
        <v>114.84677600000001</v>
      </c>
      <c r="L1114" s="3">
        <f t="shared" si="81"/>
        <v>6.8435665474561986</v>
      </c>
    </row>
    <row r="1115" spans="1:12" ht="20.100000000000001" customHeight="1" x14ac:dyDescent="0.25">
      <c r="A1115" s="159" t="s">
        <v>316</v>
      </c>
      <c r="B1115" s="2">
        <v>20</v>
      </c>
      <c r="C1115" s="71">
        <v>4.4874330000000002</v>
      </c>
      <c r="D1115" s="4">
        <v>-64.223825000000005</v>
      </c>
      <c r="E1115" s="4"/>
      <c r="F1115" s="4">
        <v>-64.223825000000005</v>
      </c>
      <c r="G1115" s="21"/>
      <c r="H1115" s="4">
        <f>IF(C1115&lt;0,F1115-C1115,F1115-C1115)</f>
        <v>-68.711258000000001</v>
      </c>
      <c r="I1115" s="4" t="str">
        <f t="shared" si="82"/>
        <v>-68,711258</v>
      </c>
      <c r="J1115" s="4">
        <f t="shared" si="83"/>
        <v>68.711258000000001</v>
      </c>
      <c r="K1115" s="4">
        <f t="shared" si="80"/>
        <v>111.288742</v>
      </c>
      <c r="L1115" s="3">
        <f t="shared" si="81"/>
        <v>6.798163846405556</v>
      </c>
    </row>
    <row r="1116" spans="1:12" ht="20.100000000000001" customHeight="1" x14ac:dyDescent="0.25">
      <c r="A1116" s="159" t="s">
        <v>316</v>
      </c>
      <c r="B1116" s="2">
        <v>20</v>
      </c>
      <c r="C1116" s="71">
        <v>4.4874330000000002</v>
      </c>
      <c r="D1116" s="4">
        <v>65.251879000000002</v>
      </c>
      <c r="E1116" s="4">
        <v>65.251879000000002</v>
      </c>
      <c r="F1116" s="4"/>
      <c r="G1116" s="21">
        <f>IF(C1116&lt;0,E1116-C1116,E1116-C1116)</f>
        <v>60.764446</v>
      </c>
      <c r="H1116" s="4"/>
      <c r="I1116" s="4" t="str">
        <f t="shared" si="82"/>
        <v>60,764446</v>
      </c>
      <c r="J1116" s="4">
        <f t="shared" si="83"/>
        <v>60.764446</v>
      </c>
      <c r="K1116" s="4">
        <f t="shared" si="80"/>
        <v>119.23555400000001</v>
      </c>
      <c r="L1116" s="3">
        <f t="shared" si="81"/>
        <v>6.8976706766762268</v>
      </c>
    </row>
    <row r="1117" spans="1:12" ht="20.100000000000001" customHeight="1" x14ac:dyDescent="0.25">
      <c r="A1117" s="159" t="s">
        <v>316</v>
      </c>
      <c r="B1117" s="2">
        <v>21</v>
      </c>
      <c r="C1117" s="71">
        <v>-0.74892199999999998</v>
      </c>
      <c r="D1117" s="4">
        <v>-77.520927999999998</v>
      </c>
      <c r="E1117" s="4"/>
      <c r="F1117" s="4">
        <v>-77.520927999999998</v>
      </c>
      <c r="G1117" s="21"/>
      <c r="H1117" s="4">
        <f>IF(C1117&lt;0,F1117-C1117,F1117-C1117)</f>
        <v>-76.772006000000005</v>
      </c>
      <c r="I1117" s="4" t="str">
        <f t="shared" si="82"/>
        <v>-76,772006</v>
      </c>
      <c r="J1117" s="4">
        <f t="shared" si="83"/>
        <v>76.772006000000005</v>
      </c>
      <c r="K1117" s="4">
        <f t="shared" si="80"/>
        <v>103.227994</v>
      </c>
      <c r="L1117" s="3">
        <f t="shared" si="81"/>
        <v>6.6896904524768708</v>
      </c>
    </row>
    <row r="1118" spans="1:12" ht="20.100000000000001" customHeight="1" x14ac:dyDescent="0.25">
      <c r="A1118" s="159" t="s">
        <v>316</v>
      </c>
      <c r="B1118" s="2">
        <v>21</v>
      </c>
      <c r="C1118" s="71">
        <v>-0.74892199999999998</v>
      </c>
      <c r="D1118" s="4">
        <v>56.309932000000003</v>
      </c>
      <c r="E1118" s="4">
        <v>56.309932000000003</v>
      </c>
      <c r="F1118" s="4"/>
      <c r="G1118" s="21">
        <f>IF(C1118&lt;0,E1118-C1118,E1118-C1118)</f>
        <v>57.058854000000004</v>
      </c>
      <c r="H1118" s="4"/>
      <c r="I1118" s="4" t="str">
        <f t="shared" si="82"/>
        <v>57,058854</v>
      </c>
      <c r="J1118" s="4">
        <f t="shared" si="83"/>
        <v>57.058853999999997</v>
      </c>
      <c r="K1118" s="4">
        <f t="shared" si="80"/>
        <v>122.941146</v>
      </c>
      <c r="L1118" s="3">
        <f t="shared" si="81"/>
        <v>6.9418240281503829</v>
      </c>
    </row>
    <row r="1119" spans="1:12" ht="20.100000000000001" customHeight="1" x14ac:dyDescent="0.25">
      <c r="A1119" s="159" t="s">
        <v>316</v>
      </c>
      <c r="B1119" s="2">
        <v>22</v>
      </c>
      <c r="C1119" s="71">
        <v>-15.369027000000001</v>
      </c>
      <c r="D1119" s="4">
        <v>-84.494522000000003</v>
      </c>
      <c r="E1119" s="4"/>
      <c r="F1119" s="4">
        <v>-84.494522000000003</v>
      </c>
      <c r="G1119" s="21"/>
      <c r="H1119" s="4">
        <f>IF(C1119&lt;0,F1119-C1119,F1119-C1119)</f>
        <v>-69.125495000000001</v>
      </c>
      <c r="I1119" s="4" t="str">
        <f t="shared" si="82"/>
        <v>-69,125495</v>
      </c>
      <c r="J1119" s="4">
        <f t="shared" si="83"/>
        <v>69.125495000000001</v>
      </c>
      <c r="K1119" s="4">
        <f t="shared" si="80"/>
        <v>110.874505</v>
      </c>
      <c r="L1119" s="3">
        <f t="shared" si="81"/>
        <v>6.7927838533933809</v>
      </c>
    </row>
    <row r="1120" spans="1:12" ht="20.100000000000001" customHeight="1" x14ac:dyDescent="0.25">
      <c r="A1120" s="159" t="s">
        <v>316</v>
      </c>
      <c r="B1120" s="2">
        <v>22</v>
      </c>
      <c r="C1120" s="71">
        <v>-15.369027000000001</v>
      </c>
      <c r="D1120" s="4">
        <v>40.601295</v>
      </c>
      <c r="E1120" s="4">
        <v>40.601295</v>
      </c>
      <c r="F1120" s="4"/>
      <c r="G1120" s="21">
        <f>IF(C1120&lt;0,E1120-C1120,E1120-C1120)</f>
        <v>55.970322000000003</v>
      </c>
      <c r="H1120" s="4"/>
      <c r="I1120" s="4" t="str">
        <f t="shared" si="82"/>
        <v>55,970322</v>
      </c>
      <c r="J1120" s="4">
        <f t="shared" si="83"/>
        <v>55.970322000000003</v>
      </c>
      <c r="K1120" s="4">
        <f t="shared" si="80"/>
        <v>124.02967799999999</v>
      </c>
      <c r="L1120" s="3">
        <f t="shared" si="81"/>
        <v>6.9545415618420483</v>
      </c>
    </row>
    <row r="1121" spans="1:12" ht="20.100000000000001" customHeight="1" x14ac:dyDescent="0.25">
      <c r="A1121" s="159" t="s">
        <v>316</v>
      </c>
      <c r="B1121" s="2">
        <v>23</v>
      </c>
      <c r="C1121" s="71">
        <v>-14.328939999999999</v>
      </c>
      <c r="D1121" s="4">
        <v>34.045937000000002</v>
      </c>
      <c r="E1121" s="4">
        <v>34.045937000000002</v>
      </c>
      <c r="F1121" s="4"/>
      <c r="G1121" s="21">
        <f>IF(C1121&lt;0,E1121-C1121,E1121-C1121)</f>
        <v>48.374876999999998</v>
      </c>
      <c r="H1121" s="4"/>
      <c r="I1121" s="4" t="str">
        <f t="shared" si="82"/>
        <v>48,374877</v>
      </c>
      <c r="J1121" s="4">
        <f t="shared" si="83"/>
        <v>48.374876999999998</v>
      </c>
      <c r="K1121" s="4">
        <f t="shared" si="80"/>
        <v>131.625123</v>
      </c>
      <c r="L1121" s="3">
        <f t="shared" si="81"/>
        <v>7.0402910691845557</v>
      </c>
    </row>
    <row r="1122" spans="1:12" ht="20.100000000000001" customHeight="1" x14ac:dyDescent="0.25">
      <c r="A1122" s="159" t="s">
        <v>316</v>
      </c>
      <c r="B1122" s="2">
        <v>23</v>
      </c>
      <c r="C1122" s="71">
        <v>-14.328939999999999</v>
      </c>
      <c r="D1122" s="4">
        <v>-45.658543000000002</v>
      </c>
      <c r="E1122" s="4"/>
      <c r="F1122" s="4">
        <v>-45.658543000000002</v>
      </c>
      <c r="G1122" s="21"/>
      <c r="H1122" s="4">
        <f>IF(C1122&lt;0,F1122-C1122,F1122-C1122)</f>
        <v>-31.329603000000002</v>
      </c>
      <c r="I1122" s="4" t="str">
        <f t="shared" si="82"/>
        <v>-31,329603</v>
      </c>
      <c r="J1122" s="4">
        <f t="shared" si="83"/>
        <v>31.329602999999999</v>
      </c>
      <c r="K1122" s="4">
        <f t="shared" si="80"/>
        <v>148.67039700000001</v>
      </c>
      <c r="L1122" s="3">
        <f t="shared" si="81"/>
        <v>7.215973598745447</v>
      </c>
    </row>
    <row r="1123" spans="1:12" ht="20.100000000000001" customHeight="1" x14ac:dyDescent="0.25">
      <c r="A1123" s="159" t="s">
        <v>316</v>
      </c>
      <c r="B1123" s="2">
        <v>24</v>
      </c>
      <c r="C1123" s="71">
        <v>-17.896132999999999</v>
      </c>
      <c r="D1123" s="4">
        <v>-87.483124000000004</v>
      </c>
      <c r="E1123" s="4"/>
      <c r="F1123" s="4">
        <v>-87.483124000000004</v>
      </c>
      <c r="G1123" s="21"/>
      <c r="H1123" s="4">
        <f>IF(C1123&lt;0,F1123-C1123,F1123-C1123)</f>
        <v>-69.586991000000012</v>
      </c>
      <c r="I1123" s="4" t="str">
        <f t="shared" si="82"/>
        <v>-69,586991</v>
      </c>
      <c r="J1123" s="4">
        <f t="shared" si="83"/>
        <v>69.586990999999998</v>
      </c>
      <c r="K1123" s="4">
        <f t="shared" ref="K1123:K1186" si="84">180-J1123</f>
        <v>110.413009</v>
      </c>
      <c r="L1123" s="3">
        <f t="shared" ref="L1123:L1186" si="85">LOG(K1123,2)</f>
        <v>6.7867663520548254</v>
      </c>
    </row>
    <row r="1124" spans="1:12" ht="20.100000000000001" customHeight="1" x14ac:dyDescent="0.25">
      <c r="A1124" s="159" t="s">
        <v>316</v>
      </c>
      <c r="B1124" s="2">
        <v>24</v>
      </c>
      <c r="C1124" s="71">
        <v>-17.896132999999999</v>
      </c>
      <c r="D1124" s="4">
        <v>-65.040163000000007</v>
      </c>
      <c r="E1124" s="4"/>
      <c r="F1124" s="4">
        <v>-65.040163000000007</v>
      </c>
      <c r="G1124" s="21"/>
      <c r="H1124" s="4">
        <f>IF(C1124&lt;0,F1124-C1124,F1124-C1124)</f>
        <v>-47.144030000000008</v>
      </c>
      <c r="I1124" s="4" t="str">
        <f t="shared" si="82"/>
        <v>-47,14403</v>
      </c>
      <c r="J1124" s="4">
        <f t="shared" si="83"/>
        <v>47.144030000000001</v>
      </c>
      <c r="K1124" s="4">
        <f t="shared" si="84"/>
        <v>132.85597000000001</v>
      </c>
      <c r="L1124" s="3">
        <f t="shared" si="85"/>
        <v>7.0537192478318032</v>
      </c>
    </row>
    <row r="1125" spans="1:12" ht="20.100000000000001" customHeight="1" x14ac:dyDescent="0.25">
      <c r="A1125" s="159" t="s">
        <v>316</v>
      </c>
      <c r="B1125" s="2">
        <v>24</v>
      </c>
      <c r="C1125" s="71">
        <v>-17.896132999999999</v>
      </c>
      <c r="D1125" s="4">
        <v>41.185924999999997</v>
      </c>
      <c r="E1125" s="4">
        <v>41.185924999999997</v>
      </c>
      <c r="F1125" s="4"/>
      <c r="G1125" s="21">
        <f>IF(C1125&lt;0,E1125-C1125,E1125-C1125)</f>
        <v>59.082057999999996</v>
      </c>
      <c r="H1125" s="4"/>
      <c r="I1125" s="4" t="str">
        <f t="shared" si="82"/>
        <v>59,082058</v>
      </c>
      <c r="J1125" s="4">
        <f t="shared" si="83"/>
        <v>59.082058000000004</v>
      </c>
      <c r="K1125" s="4">
        <f t="shared" si="84"/>
        <v>120.917942</v>
      </c>
      <c r="L1125" s="3">
        <f t="shared" si="85"/>
        <v>6.9178845196712055</v>
      </c>
    </row>
    <row r="1126" spans="1:12" ht="20.100000000000001" customHeight="1" x14ac:dyDescent="0.25">
      <c r="A1126" s="159" t="s">
        <v>316</v>
      </c>
      <c r="B1126" s="2">
        <v>25</v>
      </c>
      <c r="C1126" s="71">
        <v>-28.398752999999999</v>
      </c>
      <c r="D1126" s="4">
        <v>57.094757000000001</v>
      </c>
      <c r="E1126" s="4">
        <v>57.094757000000001</v>
      </c>
      <c r="F1126" s="4"/>
      <c r="G1126" s="21">
        <f>IF(C1126&lt;0,E1126-C1126,E1126-C1126)</f>
        <v>85.493510000000001</v>
      </c>
      <c r="H1126" s="4"/>
      <c r="I1126" s="4" t="str">
        <f t="shared" si="82"/>
        <v>85,49351</v>
      </c>
      <c r="J1126" s="4">
        <f t="shared" si="83"/>
        <v>85.493510000000001</v>
      </c>
      <c r="K1126" s="4">
        <f t="shared" si="84"/>
        <v>94.506489999999999</v>
      </c>
      <c r="L1126" s="3">
        <f t="shared" si="85"/>
        <v>6.5623415011450357</v>
      </c>
    </row>
    <row r="1127" spans="1:12" ht="20.100000000000001" customHeight="1" x14ac:dyDescent="0.25">
      <c r="A1127" s="159" t="s">
        <v>316</v>
      </c>
      <c r="B1127" s="2">
        <v>25</v>
      </c>
      <c r="C1127" s="71">
        <v>-28.398752999999999</v>
      </c>
      <c r="D1127" s="4">
        <v>-85.747913999999994</v>
      </c>
      <c r="E1127" s="4"/>
      <c r="F1127" s="4">
        <v>-85.747913999999994</v>
      </c>
      <c r="G1127" s="21"/>
      <c r="H1127" s="4">
        <f>IF(C1127&lt;0,F1127-C1127,F1127-C1127)</f>
        <v>-57.349160999999995</v>
      </c>
      <c r="I1127" s="4" t="str">
        <f t="shared" si="82"/>
        <v>-57,349161</v>
      </c>
      <c r="J1127" s="4">
        <f t="shared" si="83"/>
        <v>57.349161000000002</v>
      </c>
      <c r="K1127" s="4">
        <f t="shared" si="84"/>
        <v>122.65083899999999</v>
      </c>
      <c r="L1127" s="3">
        <f t="shared" si="85"/>
        <v>6.9384132925410045</v>
      </c>
    </row>
    <row r="1128" spans="1:12" ht="20.100000000000001" customHeight="1" x14ac:dyDescent="0.25">
      <c r="A1128" s="159" t="s">
        <v>316</v>
      </c>
      <c r="B1128" s="2">
        <v>26</v>
      </c>
      <c r="C1128" s="71">
        <v>-15.355549</v>
      </c>
      <c r="D1128" s="4">
        <v>55.784298</v>
      </c>
      <c r="E1128" s="4">
        <v>55.784298</v>
      </c>
      <c r="F1128" s="4"/>
      <c r="G1128" s="21">
        <f>IF(C1128&lt;0,E1128-C1128,E1128-C1128)</f>
        <v>71.139847000000003</v>
      </c>
      <c r="H1128" s="4"/>
      <c r="I1128" s="4" t="str">
        <f t="shared" si="82"/>
        <v>71,139847</v>
      </c>
      <c r="J1128" s="4">
        <f t="shared" si="83"/>
        <v>71.139847000000003</v>
      </c>
      <c r="K1128" s="4">
        <f t="shared" si="84"/>
        <v>108.860153</v>
      </c>
      <c r="L1128" s="3">
        <f t="shared" si="85"/>
        <v>6.7663321586206449</v>
      </c>
    </row>
    <row r="1129" spans="1:12" ht="20.100000000000001" customHeight="1" x14ac:dyDescent="0.25">
      <c r="A1129" s="159" t="s">
        <v>316</v>
      </c>
      <c r="B1129" s="2">
        <v>26</v>
      </c>
      <c r="C1129" s="71">
        <v>-15.355549</v>
      </c>
      <c r="D1129" s="4">
        <v>-81.658919999999995</v>
      </c>
      <c r="E1129" s="4"/>
      <c r="F1129" s="4">
        <v>-81.658919999999995</v>
      </c>
      <c r="G1129" s="21"/>
      <c r="H1129" s="4">
        <f>IF(C1129&lt;0,F1129-C1129,F1129-C1129)</f>
        <v>-66.303370999999999</v>
      </c>
      <c r="I1129" s="4" t="str">
        <f t="shared" si="82"/>
        <v>-66,303371</v>
      </c>
      <c r="J1129" s="4">
        <f t="shared" si="83"/>
        <v>66.303370999999999</v>
      </c>
      <c r="K1129" s="4">
        <f t="shared" si="84"/>
        <v>113.696629</v>
      </c>
      <c r="L1129" s="3">
        <f t="shared" si="85"/>
        <v>6.8290456700640005</v>
      </c>
    </row>
    <row r="1130" spans="1:12" ht="20.100000000000001" customHeight="1" x14ac:dyDescent="0.25">
      <c r="A1130" s="159" t="s">
        <v>316</v>
      </c>
      <c r="B1130" s="2">
        <v>27</v>
      </c>
      <c r="C1130" s="71">
        <v>-32.857821999999999</v>
      </c>
      <c r="D1130" s="4">
        <v>16.755749000000002</v>
      </c>
      <c r="E1130" s="4">
        <v>16.755749000000002</v>
      </c>
      <c r="F1130" s="4"/>
      <c r="G1130" s="21">
        <f>IF(C1130&lt;0,E1130-C1130,E1130-C1130)</f>
        <v>49.613571</v>
      </c>
      <c r="H1130" s="4"/>
      <c r="I1130" s="4" t="str">
        <f t="shared" si="82"/>
        <v>49,613571</v>
      </c>
      <c r="J1130" s="4">
        <f t="shared" si="83"/>
        <v>49.613571</v>
      </c>
      <c r="K1130" s="4">
        <f t="shared" si="84"/>
        <v>130.38642899999999</v>
      </c>
      <c r="L1130" s="3">
        <f t="shared" si="85"/>
        <v>7.0266499072480508</v>
      </c>
    </row>
    <row r="1131" spans="1:12" ht="20.100000000000001" customHeight="1" x14ac:dyDescent="0.25">
      <c r="A1131" s="159" t="s">
        <v>316</v>
      </c>
      <c r="B1131" s="2">
        <v>27</v>
      </c>
      <c r="C1131" s="71">
        <v>-32.857821999999999</v>
      </c>
      <c r="D1131" s="4">
        <v>-57.339086999999999</v>
      </c>
      <c r="E1131" s="4"/>
      <c r="F1131" s="4">
        <v>-57.339086999999999</v>
      </c>
      <c r="G1131" s="21"/>
      <c r="H1131" s="4">
        <f>IF(C1131&lt;0,F1131-C1131,F1131-C1131)</f>
        <v>-24.481265</v>
      </c>
      <c r="I1131" s="4" t="str">
        <f t="shared" si="82"/>
        <v>-24,481265</v>
      </c>
      <c r="J1131" s="4">
        <f t="shared" si="83"/>
        <v>24.481265</v>
      </c>
      <c r="K1131" s="4">
        <f t="shared" si="84"/>
        <v>155.51873499999999</v>
      </c>
      <c r="L1131" s="3">
        <f t="shared" si="85"/>
        <v>7.2809445788988993</v>
      </c>
    </row>
    <row r="1132" spans="1:12" ht="20.100000000000001" customHeight="1" x14ac:dyDescent="0.25">
      <c r="A1132" s="159" t="s">
        <v>316</v>
      </c>
      <c r="B1132" s="2">
        <v>28</v>
      </c>
      <c r="C1132" s="75">
        <v>3.1093069999999998</v>
      </c>
      <c r="D1132" s="4">
        <v>75.762720000000002</v>
      </c>
      <c r="E1132" s="4">
        <v>75.762720000000002</v>
      </c>
      <c r="F1132" s="4"/>
      <c r="G1132" s="21">
        <f>IF(C1132&lt;0,E1132-C1132,E1132-C1132)</f>
        <v>72.653413</v>
      </c>
      <c r="H1132" s="4"/>
      <c r="I1132" s="4" t="str">
        <f t="shared" si="82"/>
        <v>72,653413</v>
      </c>
      <c r="J1132" s="4">
        <f t="shared" si="83"/>
        <v>72.653413</v>
      </c>
      <c r="K1132" s="4">
        <f t="shared" si="84"/>
        <v>107.346587</v>
      </c>
      <c r="L1132" s="3">
        <f t="shared" si="85"/>
        <v>6.7461325123505471</v>
      </c>
    </row>
    <row r="1133" spans="1:12" ht="20.100000000000001" customHeight="1" x14ac:dyDescent="0.25">
      <c r="A1133" s="160" t="s">
        <v>316</v>
      </c>
      <c r="B1133" s="48">
        <v>28</v>
      </c>
      <c r="C1133" s="176">
        <v>3.1093069999999998</v>
      </c>
      <c r="D1133" s="39">
        <v>-55.840305000000001</v>
      </c>
      <c r="E1133" s="39"/>
      <c r="F1133" s="39">
        <v>-55.840305000000001</v>
      </c>
      <c r="G1133" s="39"/>
      <c r="H1133" s="39">
        <f>IF(C1133&lt;0,F1133-C1133,F1133-C1133)</f>
        <v>-58.949612000000002</v>
      </c>
      <c r="I1133" s="39" t="str">
        <f t="shared" si="82"/>
        <v>-58,949612</v>
      </c>
      <c r="J1133" s="39">
        <f t="shared" si="83"/>
        <v>58.949612000000002</v>
      </c>
      <c r="K1133" s="4">
        <f t="shared" si="84"/>
        <v>121.050388</v>
      </c>
      <c r="L1133" s="3">
        <f t="shared" si="85"/>
        <v>6.9194638933559256</v>
      </c>
    </row>
    <row r="1134" spans="1:12" ht="20.100000000000001" customHeight="1" x14ac:dyDescent="0.25">
      <c r="A1134" s="198" t="s">
        <v>317</v>
      </c>
      <c r="B1134" s="2">
        <v>1</v>
      </c>
      <c r="C1134" s="71">
        <v>9.3982329999999994</v>
      </c>
      <c r="D1134" s="4">
        <v>-51.927218000000003</v>
      </c>
      <c r="E1134" s="4"/>
      <c r="F1134" s="4">
        <v>-51.927218000000003</v>
      </c>
      <c r="G1134" s="21"/>
      <c r="H1134" s="4">
        <f>IF(C1134&lt;0,F1134-C1134,F1134-C1134)</f>
        <v>-61.325451000000001</v>
      </c>
      <c r="I1134" s="4" t="str">
        <f t="shared" si="82"/>
        <v>-61,325451</v>
      </c>
      <c r="J1134" s="4">
        <f t="shared" si="83"/>
        <v>61.325451000000001</v>
      </c>
      <c r="K1134" s="4">
        <f t="shared" si="84"/>
        <v>118.674549</v>
      </c>
      <c r="L1134" s="3">
        <f t="shared" si="85"/>
        <v>6.8908667568650124</v>
      </c>
    </row>
    <row r="1135" spans="1:12" ht="20.100000000000001" customHeight="1" x14ac:dyDescent="0.25">
      <c r="A1135" s="159" t="s">
        <v>317</v>
      </c>
      <c r="B1135" s="2">
        <v>2</v>
      </c>
      <c r="C1135" s="71">
        <v>13.412357999999999</v>
      </c>
      <c r="D1135" s="4">
        <v>78.948543000000001</v>
      </c>
      <c r="E1135" s="4">
        <v>78.948543000000001</v>
      </c>
      <c r="F1135" s="4"/>
      <c r="G1135" s="21">
        <f>IF(C1135&lt;0,E1135-C1135,E1135-C1135)</f>
        <v>65.536185000000003</v>
      </c>
      <c r="H1135" s="4"/>
      <c r="I1135" s="4" t="str">
        <f t="shared" si="82"/>
        <v>65,536185</v>
      </c>
      <c r="J1135" s="4">
        <f t="shared" si="83"/>
        <v>65.536185000000003</v>
      </c>
      <c r="K1135" s="4">
        <f t="shared" si="84"/>
        <v>114.463815</v>
      </c>
      <c r="L1135" s="3">
        <f t="shared" si="85"/>
        <v>6.8387477866061488</v>
      </c>
    </row>
    <row r="1136" spans="1:12" ht="20.100000000000001" customHeight="1" x14ac:dyDescent="0.25">
      <c r="A1136" s="159" t="s">
        <v>317</v>
      </c>
      <c r="B1136" s="2">
        <v>2</v>
      </c>
      <c r="C1136" s="71">
        <v>13.412357999999999</v>
      </c>
      <c r="D1136" s="4">
        <v>-46.178758999999999</v>
      </c>
      <c r="E1136" s="4"/>
      <c r="F1136" s="4">
        <v>-46.178758999999999</v>
      </c>
      <c r="G1136" s="21"/>
      <c r="H1136" s="4">
        <f>IF(C1136&lt;0,F1136-C1136,F1136-C1136)</f>
        <v>-59.591116999999997</v>
      </c>
      <c r="I1136" s="4" t="str">
        <f t="shared" si="82"/>
        <v>-59,591117</v>
      </c>
      <c r="J1136" s="4">
        <f t="shared" si="83"/>
        <v>59.591116999999997</v>
      </c>
      <c r="K1136" s="4">
        <f t="shared" si="84"/>
        <v>120.408883</v>
      </c>
      <c r="L1136" s="3">
        <f t="shared" si="85"/>
        <v>6.9117980186440597</v>
      </c>
    </row>
    <row r="1137" spans="1:12" ht="20.100000000000001" customHeight="1" x14ac:dyDescent="0.25">
      <c r="A1137" s="159" t="s">
        <v>317</v>
      </c>
      <c r="B1137" s="2">
        <v>3</v>
      </c>
      <c r="C1137" s="71">
        <v>12.162203999999999</v>
      </c>
      <c r="D1137" s="4">
        <v>71.565050999999997</v>
      </c>
      <c r="E1137" s="4">
        <v>71.565050999999997</v>
      </c>
      <c r="F1137" s="4"/>
      <c r="G1137" s="21">
        <f>IF(C1137&lt;0,E1137-C1137,E1137-C1137)</f>
        <v>59.402846999999994</v>
      </c>
      <c r="H1137" s="4"/>
      <c r="I1137" s="4" t="str">
        <f t="shared" si="82"/>
        <v>59,402847</v>
      </c>
      <c r="J1137" s="4">
        <f t="shared" si="83"/>
        <v>59.402847000000001</v>
      </c>
      <c r="K1137" s="4">
        <f t="shared" si="84"/>
        <v>120.59715299999999</v>
      </c>
      <c r="L1137" s="3">
        <f t="shared" si="85"/>
        <v>6.9140520389591309</v>
      </c>
    </row>
    <row r="1138" spans="1:12" ht="20.100000000000001" customHeight="1" x14ac:dyDescent="0.25">
      <c r="A1138" s="159" t="s">
        <v>317</v>
      </c>
      <c r="B1138" s="2">
        <v>3</v>
      </c>
      <c r="C1138" s="71">
        <v>12.162203999999999</v>
      </c>
      <c r="D1138" s="4">
        <v>-59.115054999999998</v>
      </c>
      <c r="E1138" s="4"/>
      <c r="F1138" s="4">
        <v>-59.115054999999998</v>
      </c>
      <c r="G1138" s="21"/>
      <c r="H1138" s="4">
        <f>IF(C1138&lt;0,F1138-C1138,F1138-C1138)</f>
        <v>-71.277259000000001</v>
      </c>
      <c r="I1138" s="4" t="str">
        <f t="shared" si="82"/>
        <v>-71,277259</v>
      </c>
      <c r="J1138" s="4">
        <f t="shared" si="83"/>
        <v>71.277259000000001</v>
      </c>
      <c r="K1138" s="4">
        <f t="shared" si="84"/>
        <v>108.722741</v>
      </c>
      <c r="L1138" s="3">
        <f t="shared" si="85"/>
        <v>6.7645099231160959</v>
      </c>
    </row>
    <row r="1139" spans="1:12" ht="20.100000000000001" customHeight="1" x14ac:dyDescent="0.25">
      <c r="A1139" s="159" t="s">
        <v>317</v>
      </c>
      <c r="B1139" s="2">
        <v>3</v>
      </c>
      <c r="C1139" s="71">
        <v>12.162203999999999</v>
      </c>
      <c r="D1139" s="4">
        <v>-41.264341000000002</v>
      </c>
      <c r="E1139" s="4"/>
      <c r="F1139" s="4">
        <v>-41.264341000000002</v>
      </c>
      <c r="G1139" s="21"/>
      <c r="H1139" s="4">
        <f>IF(C1139&lt;0,F1139-C1139,F1139-C1139)</f>
        <v>-53.426545000000004</v>
      </c>
      <c r="I1139" s="4" t="str">
        <f t="shared" si="82"/>
        <v>-53,426545</v>
      </c>
      <c r="J1139" s="4">
        <f t="shared" si="83"/>
        <v>53.426544999999997</v>
      </c>
      <c r="K1139" s="4">
        <f t="shared" si="84"/>
        <v>126.573455</v>
      </c>
      <c r="L1139" s="3">
        <f t="shared" si="85"/>
        <v>6.9838310640880863</v>
      </c>
    </row>
    <row r="1140" spans="1:12" ht="20.100000000000001" customHeight="1" x14ac:dyDescent="0.25">
      <c r="A1140" s="159" t="s">
        <v>317</v>
      </c>
      <c r="B1140" s="2">
        <v>4</v>
      </c>
      <c r="C1140" s="71">
        <v>14.243461</v>
      </c>
      <c r="D1140" s="4">
        <v>50.245238000000001</v>
      </c>
      <c r="E1140" s="4">
        <v>50.245238000000001</v>
      </c>
      <c r="F1140" s="4"/>
      <c r="G1140" s="21">
        <f>IF(C1140&lt;0,E1140-C1140,E1140-C1140)</f>
        <v>36.001777000000004</v>
      </c>
      <c r="H1140" s="4"/>
      <c r="I1140" s="4" t="str">
        <f t="shared" si="82"/>
        <v>36,001777</v>
      </c>
      <c r="J1140" s="4">
        <f t="shared" si="83"/>
        <v>36.001776999999997</v>
      </c>
      <c r="K1140" s="4">
        <f t="shared" si="84"/>
        <v>143.998223</v>
      </c>
      <c r="L1140" s="3">
        <f t="shared" si="85"/>
        <v>7.1699071980749096</v>
      </c>
    </row>
    <row r="1141" spans="1:12" ht="20.100000000000001" customHeight="1" x14ac:dyDescent="0.25">
      <c r="A1141" s="159" t="s">
        <v>317</v>
      </c>
      <c r="B1141" s="2">
        <v>5</v>
      </c>
      <c r="C1141" s="71">
        <v>11.086413</v>
      </c>
      <c r="D1141" s="4">
        <v>87.463238000000004</v>
      </c>
      <c r="E1141" s="4">
        <v>87.463238000000004</v>
      </c>
      <c r="F1141" s="4"/>
      <c r="G1141" s="21">
        <f>IF(C1141&lt;0,E1141-C1141,E1141-C1141)</f>
        <v>76.376824999999997</v>
      </c>
      <c r="H1141" s="4"/>
      <c r="I1141" s="4" t="str">
        <f t="shared" si="82"/>
        <v>76,376825</v>
      </c>
      <c r="J1141" s="4">
        <f t="shared" si="83"/>
        <v>76.376824999999997</v>
      </c>
      <c r="K1141" s="4">
        <f t="shared" si="84"/>
        <v>103.623175</v>
      </c>
      <c r="L1141" s="3">
        <f t="shared" si="85"/>
        <v>6.6952028831325672</v>
      </c>
    </row>
    <row r="1142" spans="1:12" ht="20.100000000000001" customHeight="1" x14ac:dyDescent="0.25">
      <c r="A1142" s="159" t="s">
        <v>317</v>
      </c>
      <c r="B1142" s="2">
        <v>5</v>
      </c>
      <c r="C1142" s="71">
        <v>11.086413</v>
      </c>
      <c r="D1142" s="4">
        <v>-40.226700999999998</v>
      </c>
      <c r="E1142" s="4"/>
      <c r="F1142" s="4">
        <v>-40.226700999999998</v>
      </c>
      <c r="G1142" s="21"/>
      <c r="H1142" s="4">
        <f>IF(C1142&lt;0,F1142-C1142,F1142-C1142)</f>
        <v>-51.313113999999999</v>
      </c>
      <c r="I1142" s="4" t="str">
        <f t="shared" si="82"/>
        <v>-51,313114</v>
      </c>
      <c r="J1142" s="4">
        <f t="shared" si="83"/>
        <v>51.313113999999999</v>
      </c>
      <c r="K1142" s="4">
        <f t="shared" si="84"/>
        <v>128.68688600000002</v>
      </c>
      <c r="L1142" s="3">
        <f t="shared" si="85"/>
        <v>7.0077212311597465</v>
      </c>
    </row>
    <row r="1143" spans="1:12" ht="20.100000000000001" customHeight="1" x14ac:dyDescent="0.25">
      <c r="A1143" s="159" t="s">
        <v>317</v>
      </c>
      <c r="B1143" s="2">
        <v>5</v>
      </c>
      <c r="C1143" s="71">
        <v>11.086413</v>
      </c>
      <c r="D1143" s="4">
        <v>77.723595000000003</v>
      </c>
      <c r="E1143" s="4">
        <v>77.723595000000003</v>
      </c>
      <c r="F1143" s="4"/>
      <c r="G1143" s="21">
        <f>IF(C1143&lt;0,E1143-C1143,E1143-C1143)</f>
        <v>66.637181999999996</v>
      </c>
      <c r="H1143" s="4"/>
      <c r="I1143" s="4" t="str">
        <f t="shared" si="82"/>
        <v>66,637182</v>
      </c>
      <c r="J1143" s="4">
        <f t="shared" si="83"/>
        <v>66.637181999999996</v>
      </c>
      <c r="K1143" s="4">
        <f t="shared" si="84"/>
        <v>113.362818</v>
      </c>
      <c r="L1143" s="3">
        <f t="shared" si="85"/>
        <v>6.8248037164468762</v>
      </c>
    </row>
    <row r="1144" spans="1:12" ht="20.100000000000001" customHeight="1" x14ac:dyDescent="0.25">
      <c r="A1144" s="159" t="s">
        <v>317</v>
      </c>
      <c r="B1144" s="2">
        <v>6</v>
      </c>
      <c r="C1144" s="71">
        <v>12.675666</v>
      </c>
      <c r="D1144" s="4">
        <v>-50.556538000000003</v>
      </c>
      <c r="E1144" s="4"/>
      <c r="F1144" s="4">
        <v>-50.556538000000003</v>
      </c>
      <c r="G1144" s="21"/>
      <c r="H1144" s="4">
        <f>IF(C1144&lt;0,F1144-C1144,F1144-C1144)</f>
        <v>-63.232204000000003</v>
      </c>
      <c r="I1144" s="4" t="str">
        <f t="shared" si="82"/>
        <v>-63,232204</v>
      </c>
      <c r="J1144" s="4">
        <f t="shared" si="83"/>
        <v>63.232204000000003</v>
      </c>
      <c r="K1144" s="4">
        <f t="shared" si="84"/>
        <v>116.767796</v>
      </c>
      <c r="L1144" s="3">
        <f t="shared" si="85"/>
        <v>6.8674986304540688</v>
      </c>
    </row>
    <row r="1145" spans="1:12" ht="20.100000000000001" customHeight="1" x14ac:dyDescent="0.25">
      <c r="A1145" s="159" t="s">
        <v>317</v>
      </c>
      <c r="B1145" s="2">
        <v>6</v>
      </c>
      <c r="C1145" s="71">
        <v>12.675666</v>
      </c>
      <c r="D1145" s="4">
        <v>82.821702000000002</v>
      </c>
      <c r="E1145" s="4">
        <v>82.821702000000002</v>
      </c>
      <c r="F1145" s="4"/>
      <c r="G1145" s="21">
        <f>IF(C1145&lt;0,E1145-C1145,E1145-C1145)</f>
        <v>70.146036000000009</v>
      </c>
      <c r="H1145" s="4"/>
      <c r="I1145" s="4" t="str">
        <f t="shared" si="82"/>
        <v>70,146036</v>
      </c>
      <c r="J1145" s="4">
        <f t="shared" si="83"/>
        <v>70.146035999999995</v>
      </c>
      <c r="K1145" s="4">
        <f t="shared" si="84"/>
        <v>109.853964</v>
      </c>
      <c r="L1145" s="3">
        <f t="shared" si="85"/>
        <v>6.7794431190712876</v>
      </c>
    </row>
    <row r="1146" spans="1:12" ht="20.100000000000001" customHeight="1" x14ac:dyDescent="0.25">
      <c r="A1146" s="159" t="s">
        <v>317</v>
      </c>
      <c r="B1146" s="2">
        <v>7</v>
      </c>
      <c r="C1146" s="71">
        <v>46.548158000000001</v>
      </c>
      <c r="D1146" s="4">
        <v>-28.482185999999999</v>
      </c>
      <c r="E1146" s="4"/>
      <c r="F1146" s="4">
        <v>-28.482185999999999</v>
      </c>
      <c r="G1146" s="21"/>
      <c r="H1146" s="4">
        <f>IF(C1146&lt;0,F1146-C1146,F1146-C1146)</f>
        <v>-75.030343999999999</v>
      </c>
      <c r="I1146" s="4" t="str">
        <f t="shared" si="82"/>
        <v>-75,030344</v>
      </c>
      <c r="J1146" s="4">
        <f t="shared" si="83"/>
        <v>75.030343999999999</v>
      </c>
      <c r="K1146" s="4">
        <f t="shared" si="84"/>
        <v>104.969656</v>
      </c>
      <c r="L1146" s="3">
        <f t="shared" si="85"/>
        <v>6.7138285322839542</v>
      </c>
    </row>
    <row r="1147" spans="1:12" ht="20.100000000000001" customHeight="1" x14ac:dyDescent="0.25">
      <c r="A1147" s="159" t="s">
        <v>317</v>
      </c>
      <c r="B1147" s="2">
        <v>8</v>
      </c>
      <c r="C1147" s="71">
        <v>6.1155039999999996</v>
      </c>
      <c r="D1147" s="4">
        <v>77.164390999999995</v>
      </c>
      <c r="E1147" s="4">
        <v>77.164390999999995</v>
      </c>
      <c r="F1147" s="4"/>
      <c r="G1147" s="21">
        <f>IF(C1147&lt;0,E1147-C1147,E1147-C1147)</f>
        <v>71.048886999999993</v>
      </c>
      <c r="H1147" s="4"/>
      <c r="I1147" s="4" t="str">
        <f t="shared" si="82"/>
        <v>71,048887</v>
      </c>
      <c r="J1147" s="4">
        <f t="shared" si="83"/>
        <v>71.048886999999993</v>
      </c>
      <c r="K1147" s="4">
        <f t="shared" si="84"/>
        <v>108.95111300000001</v>
      </c>
      <c r="L1147" s="3">
        <f t="shared" si="85"/>
        <v>6.767537124286175</v>
      </c>
    </row>
    <row r="1148" spans="1:12" ht="20.100000000000001" customHeight="1" x14ac:dyDescent="0.25">
      <c r="A1148" s="159" t="s">
        <v>317</v>
      </c>
      <c r="B1148" s="2">
        <v>8</v>
      </c>
      <c r="C1148" s="71">
        <v>6.1155039999999996</v>
      </c>
      <c r="D1148" s="4">
        <v>-59.915843000000002</v>
      </c>
      <c r="E1148" s="4"/>
      <c r="F1148" s="4">
        <v>-59.915843000000002</v>
      </c>
      <c r="G1148" s="21"/>
      <c r="H1148" s="4">
        <f>IF(C1148&lt;0,F1148-C1148,F1148-C1148)</f>
        <v>-66.031346999999997</v>
      </c>
      <c r="I1148" s="4" t="str">
        <f t="shared" si="82"/>
        <v>-66,031347</v>
      </c>
      <c r="J1148" s="4">
        <f t="shared" si="83"/>
        <v>66.031346999999997</v>
      </c>
      <c r="K1148" s="4">
        <f t="shared" si="84"/>
        <v>113.968653</v>
      </c>
      <c r="L1148" s="3">
        <f t="shared" si="85"/>
        <v>6.8324932564426897</v>
      </c>
    </row>
    <row r="1149" spans="1:12" ht="20.100000000000001" customHeight="1" x14ac:dyDescent="0.25">
      <c r="A1149" s="159" t="s">
        <v>317</v>
      </c>
      <c r="B1149" s="2">
        <v>9</v>
      </c>
      <c r="C1149" s="71">
        <v>0.94538900000000003</v>
      </c>
      <c r="D1149" s="4">
        <v>-56.387098000000002</v>
      </c>
      <c r="E1149" s="4"/>
      <c r="F1149" s="4">
        <v>-56.387098000000002</v>
      </c>
      <c r="G1149" s="21"/>
      <c r="H1149" s="4">
        <f>IF(C1149&lt;0,F1149-C1149,F1149-C1149)</f>
        <v>-57.332487</v>
      </c>
      <c r="I1149" s="4" t="str">
        <f t="shared" si="82"/>
        <v>-57,332487</v>
      </c>
      <c r="J1149" s="4">
        <f t="shared" si="83"/>
        <v>57.332487</v>
      </c>
      <c r="K1149" s="4">
        <f t="shared" si="84"/>
        <v>122.667513</v>
      </c>
      <c r="L1149" s="3">
        <f t="shared" si="85"/>
        <v>6.9386094091132273</v>
      </c>
    </row>
    <row r="1150" spans="1:12" ht="20.100000000000001" customHeight="1" x14ac:dyDescent="0.25">
      <c r="A1150" s="159" t="s">
        <v>317</v>
      </c>
      <c r="B1150" s="2">
        <v>9</v>
      </c>
      <c r="C1150" s="71">
        <v>0.94538900000000003</v>
      </c>
      <c r="D1150" s="4">
        <v>41.063451000000001</v>
      </c>
      <c r="E1150" s="4">
        <v>41.063451000000001</v>
      </c>
      <c r="F1150" s="4"/>
      <c r="G1150" s="21">
        <f>IF(C1150&lt;0,E1150-C1150,E1150-C1150)</f>
        <v>40.118062000000002</v>
      </c>
      <c r="H1150" s="4"/>
      <c r="I1150" s="4" t="str">
        <f t="shared" si="82"/>
        <v>40,118062</v>
      </c>
      <c r="J1150" s="4">
        <f t="shared" si="83"/>
        <v>40.118062000000002</v>
      </c>
      <c r="K1150" s="4">
        <f t="shared" si="84"/>
        <v>139.88193799999999</v>
      </c>
      <c r="L1150" s="3">
        <f t="shared" si="85"/>
        <v>7.1280658789385836</v>
      </c>
    </row>
    <row r="1151" spans="1:12" ht="20.100000000000001" customHeight="1" x14ac:dyDescent="0.25">
      <c r="A1151" s="159" t="s">
        <v>317</v>
      </c>
      <c r="B1151" s="2">
        <v>10</v>
      </c>
      <c r="C1151" s="71">
        <v>13.065222</v>
      </c>
      <c r="D1151" s="4">
        <v>58.477823000000001</v>
      </c>
      <c r="E1151" s="4">
        <v>58.477823000000001</v>
      </c>
      <c r="F1151" s="4"/>
      <c r="G1151" s="21">
        <f>IF(C1151&lt;0,E1151-C1151,E1151-C1151)</f>
        <v>45.412601000000002</v>
      </c>
      <c r="H1151" s="4"/>
      <c r="I1151" s="4" t="str">
        <f t="shared" si="82"/>
        <v>45,412601</v>
      </c>
      <c r="J1151" s="4">
        <f t="shared" si="83"/>
        <v>45.412601000000002</v>
      </c>
      <c r="K1151" s="4">
        <f t="shared" si="84"/>
        <v>134.587399</v>
      </c>
      <c r="L1151" s="3">
        <f t="shared" si="85"/>
        <v>7.0723995309917216</v>
      </c>
    </row>
    <row r="1152" spans="1:12" ht="20.100000000000001" customHeight="1" x14ac:dyDescent="0.25">
      <c r="A1152" s="159" t="s">
        <v>317</v>
      </c>
      <c r="B1152" s="2">
        <v>10</v>
      </c>
      <c r="C1152" s="71">
        <v>13.065222</v>
      </c>
      <c r="D1152" s="4">
        <v>-41.463746999999998</v>
      </c>
      <c r="E1152" s="4"/>
      <c r="F1152" s="4">
        <v>-41.463746999999998</v>
      </c>
      <c r="G1152" s="21"/>
      <c r="H1152" s="4">
        <f>IF(C1152&lt;0,F1152-C1152,F1152-C1152)</f>
        <v>-54.528968999999996</v>
      </c>
      <c r="I1152" s="4" t="str">
        <f t="shared" si="82"/>
        <v>-54,528969</v>
      </c>
      <c r="J1152" s="4">
        <f t="shared" si="83"/>
        <v>54.528968999999996</v>
      </c>
      <c r="K1152" s="4">
        <f t="shared" si="84"/>
        <v>125.47103100000001</v>
      </c>
      <c r="L1152" s="3">
        <f t="shared" si="85"/>
        <v>6.9712105001105851</v>
      </c>
    </row>
    <row r="1153" spans="1:12" ht="20.100000000000001" customHeight="1" x14ac:dyDescent="0.25">
      <c r="A1153" s="159" t="s">
        <v>317</v>
      </c>
      <c r="B1153" s="2">
        <v>11</v>
      </c>
      <c r="C1153" s="71">
        <v>-11.873849</v>
      </c>
      <c r="D1153" s="4">
        <v>-82.638921999999994</v>
      </c>
      <c r="E1153" s="4"/>
      <c r="F1153" s="4">
        <v>-82.638921999999994</v>
      </c>
      <c r="G1153" s="21"/>
      <c r="H1153" s="4">
        <f>IF(C1153&lt;0,F1153-C1153,F1153-C1153)</f>
        <v>-70.765073000000001</v>
      </c>
      <c r="I1153" s="4" t="str">
        <f t="shared" si="82"/>
        <v>-70,765073</v>
      </c>
      <c r="J1153" s="4">
        <f t="shared" si="83"/>
        <v>70.765073000000001</v>
      </c>
      <c r="K1153" s="4">
        <f t="shared" si="84"/>
        <v>109.234927</v>
      </c>
      <c r="L1153" s="3">
        <f t="shared" si="85"/>
        <v>6.7712904100717903</v>
      </c>
    </row>
    <row r="1154" spans="1:12" ht="20.100000000000001" customHeight="1" x14ac:dyDescent="0.25">
      <c r="A1154" s="159" t="s">
        <v>317</v>
      </c>
      <c r="B1154" s="2">
        <v>11</v>
      </c>
      <c r="C1154" s="71">
        <v>-11.873849</v>
      </c>
      <c r="D1154" s="4">
        <v>20.904078999999999</v>
      </c>
      <c r="E1154" s="4">
        <v>20.904078999999999</v>
      </c>
      <c r="F1154" s="4"/>
      <c r="G1154" s="21">
        <f>IF(C1154&lt;0,E1154-C1154,E1154-C1154)</f>
        <v>32.777928000000003</v>
      </c>
      <c r="H1154" s="4"/>
      <c r="I1154" s="4" t="str">
        <f t="shared" si="82"/>
        <v>32,777928</v>
      </c>
      <c r="J1154" s="4">
        <f t="shared" si="83"/>
        <v>32.777928000000003</v>
      </c>
      <c r="K1154" s="4">
        <f t="shared" si="84"/>
        <v>147.222072</v>
      </c>
      <c r="L1154" s="3">
        <f t="shared" si="85"/>
        <v>7.2018501708015057</v>
      </c>
    </row>
    <row r="1155" spans="1:12" ht="20.100000000000001" customHeight="1" x14ac:dyDescent="0.25">
      <c r="A1155" s="159" t="s">
        <v>317</v>
      </c>
      <c r="B1155" s="2">
        <v>12</v>
      </c>
      <c r="C1155" s="71">
        <v>-12.780528</v>
      </c>
      <c r="D1155" s="4">
        <v>-87.532767000000007</v>
      </c>
      <c r="E1155" s="4"/>
      <c r="F1155" s="4">
        <v>-87.532767000000007</v>
      </c>
      <c r="G1155" s="21"/>
      <c r="H1155" s="4">
        <f>IF(C1155&lt;0,F1155-C1155,F1155-C1155)</f>
        <v>-74.752239000000003</v>
      </c>
      <c r="I1155" s="4" t="str">
        <f t="shared" si="82"/>
        <v>-74,752239</v>
      </c>
      <c r="J1155" s="4">
        <f t="shared" si="83"/>
        <v>74.752239000000003</v>
      </c>
      <c r="K1155" s="4">
        <f t="shared" si="84"/>
        <v>105.247761</v>
      </c>
      <c r="L1155" s="3">
        <f t="shared" si="85"/>
        <v>6.7176457320587453</v>
      </c>
    </row>
    <row r="1156" spans="1:12" ht="20.100000000000001" customHeight="1" x14ac:dyDescent="0.25">
      <c r="A1156" s="159" t="s">
        <v>317</v>
      </c>
      <c r="B1156" s="2">
        <v>13</v>
      </c>
      <c r="C1156" s="71">
        <v>-12.7087</v>
      </c>
      <c r="D1156" s="4">
        <v>67.380134999999996</v>
      </c>
      <c r="E1156" s="4">
        <v>67.380134999999996</v>
      </c>
      <c r="F1156" s="4"/>
      <c r="G1156" s="21">
        <f>IF(C1156&lt;0,E1156-C1156,E1156-C1156)</f>
        <v>80.088834999999989</v>
      </c>
      <c r="H1156" s="4"/>
      <c r="I1156" s="4" t="str">
        <f t="shared" si="82"/>
        <v>80,088835</v>
      </c>
      <c r="J1156" s="4">
        <f t="shared" si="83"/>
        <v>80.088835000000003</v>
      </c>
      <c r="K1156" s="4">
        <f t="shared" si="84"/>
        <v>99.911164999999997</v>
      </c>
      <c r="L1156" s="3">
        <f t="shared" si="85"/>
        <v>6.6425740020350537</v>
      </c>
    </row>
    <row r="1157" spans="1:12" ht="20.100000000000001" customHeight="1" x14ac:dyDescent="0.25">
      <c r="A1157" s="159" t="s">
        <v>317</v>
      </c>
      <c r="B1157" s="2">
        <v>13</v>
      </c>
      <c r="C1157" s="71">
        <v>-12.7087</v>
      </c>
      <c r="D1157" s="4">
        <v>-78.498808999999994</v>
      </c>
      <c r="E1157" s="4"/>
      <c r="F1157" s="4">
        <v>-78.498808999999994</v>
      </c>
      <c r="G1157" s="21"/>
      <c r="H1157" s="4">
        <f>IF(C1157&lt;0,F1157-C1157,F1157-C1157)</f>
        <v>-65.790109000000001</v>
      </c>
      <c r="I1157" s="4" t="str">
        <f t="shared" si="82"/>
        <v>-65,790109</v>
      </c>
      <c r="J1157" s="4">
        <f t="shared" si="83"/>
        <v>65.790109000000001</v>
      </c>
      <c r="K1157" s="4">
        <f t="shared" si="84"/>
        <v>114.209891</v>
      </c>
      <c r="L1157" s="3">
        <f t="shared" si="85"/>
        <v>6.8355437886254569</v>
      </c>
    </row>
    <row r="1158" spans="1:12" ht="20.100000000000001" customHeight="1" x14ac:dyDescent="0.25">
      <c r="A1158" s="159" t="s">
        <v>317</v>
      </c>
      <c r="B1158" s="2">
        <v>13</v>
      </c>
      <c r="C1158" s="71">
        <v>-12.7087</v>
      </c>
      <c r="D1158" s="4">
        <v>39.047080999999999</v>
      </c>
      <c r="E1158" s="4">
        <v>39.047080999999999</v>
      </c>
      <c r="F1158" s="4"/>
      <c r="G1158" s="21">
        <f>IF(C1158&lt;0,E1158-C1158,E1158-C1158)</f>
        <v>51.755780999999999</v>
      </c>
      <c r="H1158" s="4"/>
      <c r="I1158" s="4" t="str">
        <f t="shared" si="82"/>
        <v>51,755781</v>
      </c>
      <c r="J1158" s="4">
        <f t="shared" si="83"/>
        <v>51.755780999999999</v>
      </c>
      <c r="K1158" s="4">
        <f t="shared" si="84"/>
        <v>128.24421899999999</v>
      </c>
      <c r="L1158" s="3">
        <f t="shared" si="85"/>
        <v>7.0027499831859314</v>
      </c>
    </row>
    <row r="1159" spans="1:12" ht="20.100000000000001" customHeight="1" x14ac:dyDescent="0.25">
      <c r="A1159" s="159" t="s">
        <v>317</v>
      </c>
      <c r="B1159" s="2">
        <v>14</v>
      </c>
      <c r="C1159" s="71">
        <v>-5.5114770000000002</v>
      </c>
      <c r="D1159" s="4">
        <v>-83.595647</v>
      </c>
      <c r="E1159" s="4"/>
      <c r="F1159" s="4">
        <v>-83.595647</v>
      </c>
      <c r="G1159" s="21"/>
      <c r="H1159" s="4">
        <f>IF(C1159&lt;0,F1159-C1159,F1159-C1159)</f>
        <v>-78.08417</v>
      </c>
      <c r="I1159" s="4" t="str">
        <f t="shared" si="82"/>
        <v>-78,08417</v>
      </c>
      <c r="J1159" s="4">
        <f t="shared" si="83"/>
        <v>78.08417</v>
      </c>
      <c r="K1159" s="4">
        <f t="shared" si="84"/>
        <v>101.91583</v>
      </c>
      <c r="L1159" s="3">
        <f t="shared" si="85"/>
        <v>6.6712343442104283</v>
      </c>
    </row>
    <row r="1160" spans="1:12" ht="20.100000000000001" customHeight="1" x14ac:dyDescent="0.25">
      <c r="A1160" s="159" t="s">
        <v>317</v>
      </c>
      <c r="B1160" s="2">
        <v>14</v>
      </c>
      <c r="C1160" s="71">
        <v>-5.5114770000000002</v>
      </c>
      <c r="D1160" s="4">
        <v>36.727134</v>
      </c>
      <c r="E1160" s="4">
        <v>36.727134</v>
      </c>
      <c r="F1160" s="4"/>
      <c r="G1160" s="21">
        <f>IF(C1160&lt;0,E1160-C1160,E1160-C1160)</f>
        <v>42.238610999999999</v>
      </c>
      <c r="H1160" s="4"/>
      <c r="I1160" s="4" t="str">
        <f t="shared" si="82"/>
        <v>42,238611</v>
      </c>
      <c r="J1160" s="4">
        <f t="shared" si="83"/>
        <v>42.238610999999999</v>
      </c>
      <c r="K1160" s="4">
        <f t="shared" si="84"/>
        <v>137.76138900000001</v>
      </c>
      <c r="L1160" s="3">
        <f t="shared" si="85"/>
        <v>7.1060277838859802</v>
      </c>
    </row>
    <row r="1161" spans="1:12" ht="20.100000000000001" customHeight="1" x14ac:dyDescent="0.25">
      <c r="A1161" s="159" t="s">
        <v>317</v>
      </c>
      <c r="B1161" s="2">
        <v>16</v>
      </c>
      <c r="C1161" s="71">
        <v>-4.382714</v>
      </c>
      <c r="D1161" s="4">
        <v>-87.990446000000006</v>
      </c>
      <c r="E1161" s="4"/>
      <c r="F1161" s="4">
        <v>-87.990446000000006</v>
      </c>
      <c r="G1161" s="21"/>
      <c r="H1161" s="4">
        <f>IF(C1161&lt;0,F1161-C1161,F1161-C1161)</f>
        <v>-83.607731999999999</v>
      </c>
      <c r="I1161" s="4" t="str">
        <f t="shared" si="82"/>
        <v>-83,607732</v>
      </c>
      <c r="J1161" s="4">
        <f t="shared" si="83"/>
        <v>83.607731999999999</v>
      </c>
      <c r="K1161" s="4">
        <f t="shared" si="84"/>
        <v>96.392268000000001</v>
      </c>
      <c r="L1161" s="3">
        <f t="shared" si="85"/>
        <v>6.5908455217841562</v>
      </c>
    </row>
    <row r="1162" spans="1:12" ht="20.100000000000001" customHeight="1" x14ac:dyDescent="0.25">
      <c r="A1162" s="159" t="s">
        <v>317</v>
      </c>
      <c r="B1162" s="2">
        <v>16</v>
      </c>
      <c r="C1162" s="71">
        <v>-4.382714</v>
      </c>
      <c r="D1162" s="4">
        <v>34.695154000000002</v>
      </c>
      <c r="E1162" s="4">
        <v>34.695154000000002</v>
      </c>
      <c r="F1162" s="4"/>
      <c r="G1162" s="21">
        <f>IF(C1162&lt;0,E1162-C1162,E1162-C1162)</f>
        <v>39.077868000000002</v>
      </c>
      <c r="H1162" s="4"/>
      <c r="I1162" s="4" t="str">
        <f t="shared" si="82"/>
        <v>39,077868</v>
      </c>
      <c r="J1162" s="4">
        <f t="shared" si="83"/>
        <v>39.077868000000002</v>
      </c>
      <c r="K1162" s="4">
        <f t="shared" si="84"/>
        <v>140.922132</v>
      </c>
      <c r="L1162" s="3">
        <f t="shared" si="85"/>
        <v>7.1387543963066715</v>
      </c>
    </row>
    <row r="1163" spans="1:12" ht="20.100000000000001" customHeight="1" x14ac:dyDescent="0.25">
      <c r="A1163" s="159" t="s">
        <v>317</v>
      </c>
      <c r="B1163" s="2">
        <v>17</v>
      </c>
      <c r="C1163" s="71">
        <v>3.6393520000000001</v>
      </c>
      <c r="D1163" s="4">
        <v>88.599404000000007</v>
      </c>
      <c r="E1163" s="4">
        <v>88.599404000000007</v>
      </c>
      <c r="F1163" s="4"/>
      <c r="G1163" s="21">
        <f>IF(C1163&lt;0,E1163-C1163,E1163-C1163)</f>
        <v>84.960052000000005</v>
      </c>
      <c r="H1163" s="4"/>
      <c r="I1163" s="4" t="str">
        <f t="shared" ref="I1163:I1215" si="86">CONCATENATE(G1163,H1163)</f>
        <v>84,960052</v>
      </c>
      <c r="J1163" s="4">
        <f t="shared" si="83"/>
        <v>84.960052000000005</v>
      </c>
      <c r="K1163" s="4">
        <f t="shared" si="84"/>
        <v>95.039947999999995</v>
      </c>
      <c r="L1163" s="3">
        <f t="shared" si="85"/>
        <v>6.5704621416724782</v>
      </c>
    </row>
    <row r="1164" spans="1:12" ht="20.100000000000001" customHeight="1" x14ac:dyDescent="0.25">
      <c r="A1164" s="159" t="s">
        <v>317</v>
      </c>
      <c r="B1164" s="2">
        <v>17</v>
      </c>
      <c r="C1164" s="71">
        <v>3.6393520000000001</v>
      </c>
      <c r="D1164" s="4">
        <v>-82.303948000000005</v>
      </c>
      <c r="E1164" s="4"/>
      <c r="F1164" s="4">
        <v>-82.303948000000005</v>
      </c>
      <c r="G1164" s="21"/>
      <c r="H1164" s="4">
        <f>IF(C1164&lt;0,F1164-C1164,F1164-C1164)</f>
        <v>-85.943300000000008</v>
      </c>
      <c r="I1164" s="4" t="str">
        <f t="shared" si="86"/>
        <v>-85,9433</v>
      </c>
      <c r="J1164" s="4">
        <f>ABS(I1164)</f>
        <v>85.943299999999994</v>
      </c>
      <c r="K1164" s="4">
        <f t="shared" si="84"/>
        <v>94.056700000000006</v>
      </c>
      <c r="L1164" s="3">
        <f t="shared" si="85"/>
        <v>6.555458810698477</v>
      </c>
    </row>
    <row r="1165" spans="1:12" ht="20.100000000000001" customHeight="1" x14ac:dyDescent="0.25">
      <c r="A1165" s="159" t="s">
        <v>317</v>
      </c>
      <c r="B1165" s="2">
        <v>17</v>
      </c>
      <c r="C1165" s="71">
        <v>3.6393520000000001</v>
      </c>
      <c r="D1165" s="4">
        <v>-59.685197000000002</v>
      </c>
      <c r="E1165" s="4"/>
      <c r="F1165" s="4">
        <v>-59.685197000000002</v>
      </c>
      <c r="G1165" s="21"/>
      <c r="H1165" s="4">
        <f>IF(C1165&lt;0,F1165-C1165,F1165-C1165)</f>
        <v>-63.324549000000005</v>
      </c>
      <c r="I1165" s="4" t="str">
        <f t="shared" si="86"/>
        <v>-63,324549</v>
      </c>
      <c r="J1165" s="4">
        <f>ABS(I1165)</f>
        <v>63.324548999999998</v>
      </c>
      <c r="K1165" s="4">
        <f t="shared" si="84"/>
        <v>116.67545100000001</v>
      </c>
      <c r="L1165" s="3">
        <f t="shared" si="85"/>
        <v>6.8663572337145009</v>
      </c>
    </row>
    <row r="1166" spans="1:12" ht="20.100000000000001" customHeight="1" x14ac:dyDescent="0.25">
      <c r="A1166" s="159" t="s">
        <v>317</v>
      </c>
      <c r="B1166" s="2">
        <v>17</v>
      </c>
      <c r="C1166" s="71">
        <v>3.6393520000000001</v>
      </c>
      <c r="D1166" s="4">
        <v>-35.428916000000001</v>
      </c>
      <c r="E1166" s="4"/>
      <c r="F1166" s="4">
        <v>-35.428916000000001</v>
      </c>
      <c r="G1166" s="21"/>
      <c r="H1166" s="4">
        <f>IF(C1166&lt;0,F1166-C1166,F1166-C1166)</f>
        <v>-39.068268000000003</v>
      </c>
      <c r="I1166" s="4" t="str">
        <f t="shared" si="86"/>
        <v>-39,068268</v>
      </c>
      <c r="J1166" s="4">
        <f>ABS(I1166)</f>
        <v>39.068268000000003</v>
      </c>
      <c r="K1166" s="4">
        <f t="shared" si="84"/>
        <v>140.93173200000001</v>
      </c>
      <c r="L1166" s="3">
        <f t="shared" si="85"/>
        <v>7.1388526732804296</v>
      </c>
    </row>
    <row r="1167" spans="1:12" ht="20.100000000000001" customHeight="1" x14ac:dyDescent="0.25">
      <c r="A1167" s="159" t="s">
        <v>317</v>
      </c>
      <c r="B1167" s="2">
        <v>18</v>
      </c>
      <c r="C1167" s="71">
        <v>-13.253716000000001</v>
      </c>
      <c r="D1167" s="4">
        <v>60.617744999999999</v>
      </c>
      <c r="E1167" s="4">
        <v>60.617744999999999</v>
      </c>
      <c r="F1167" s="4"/>
      <c r="G1167" s="21">
        <f>IF(C1167&lt;0,E1167-C1167,E1167-C1167)</f>
        <v>73.871460999999996</v>
      </c>
      <c r="H1167" s="4"/>
      <c r="I1167" s="4" t="str">
        <f t="shared" si="86"/>
        <v>73,871461</v>
      </c>
      <c r="J1167" s="4">
        <f t="shared" ref="J1167:J1217" si="87">ABS(I1167)</f>
        <v>73.871460999999996</v>
      </c>
      <c r="K1167" s="4">
        <f t="shared" si="84"/>
        <v>106.128539</v>
      </c>
      <c r="L1167" s="3">
        <f t="shared" si="85"/>
        <v>6.7296688529770252</v>
      </c>
    </row>
    <row r="1168" spans="1:12" ht="20.100000000000001" customHeight="1" x14ac:dyDescent="0.25">
      <c r="A1168" s="159" t="s">
        <v>317</v>
      </c>
      <c r="B1168" s="2">
        <v>18</v>
      </c>
      <c r="C1168" s="71">
        <v>-13.253716000000001</v>
      </c>
      <c r="D1168" s="4">
        <v>-72.814294000000004</v>
      </c>
      <c r="E1168" s="4"/>
      <c r="F1168" s="4">
        <v>-72.814294000000004</v>
      </c>
      <c r="G1168" s="21"/>
      <c r="H1168" s="4">
        <f>IF(C1168&lt;0,F1168-C1168,F1168-C1168)</f>
        <v>-59.560578000000007</v>
      </c>
      <c r="I1168" s="4" t="str">
        <f t="shared" si="86"/>
        <v>-59,560578</v>
      </c>
      <c r="J1168" s="4">
        <f t="shared" si="87"/>
        <v>59.560578</v>
      </c>
      <c r="K1168" s="4">
        <f t="shared" si="84"/>
        <v>120.43942200000001</v>
      </c>
      <c r="L1168" s="3">
        <f t="shared" si="85"/>
        <v>6.9121638793387401</v>
      </c>
    </row>
    <row r="1169" spans="1:12" ht="20.100000000000001" customHeight="1" x14ac:dyDescent="0.25">
      <c r="A1169" s="159" t="s">
        <v>317</v>
      </c>
      <c r="B1169" s="2">
        <v>19</v>
      </c>
      <c r="C1169" s="71">
        <v>-9.4287770000000002</v>
      </c>
      <c r="D1169" s="4">
        <v>-67.041944999999998</v>
      </c>
      <c r="E1169" s="4"/>
      <c r="F1169" s="4">
        <v>-67.041944999999998</v>
      </c>
      <c r="G1169" s="21"/>
      <c r="H1169" s="4">
        <f>IF(C1169&lt;0,F1169-C1169,F1169-C1169)</f>
        <v>-57.613168000000002</v>
      </c>
      <c r="I1169" s="4" t="str">
        <f t="shared" si="86"/>
        <v>-57,613168</v>
      </c>
      <c r="J1169" s="4">
        <f t="shared" si="87"/>
        <v>57.613168000000002</v>
      </c>
      <c r="K1169" s="4">
        <f t="shared" si="84"/>
        <v>122.386832</v>
      </c>
      <c r="L1169" s="3">
        <f t="shared" si="85"/>
        <v>6.9353045318718056</v>
      </c>
    </row>
    <row r="1170" spans="1:12" ht="20.100000000000001" customHeight="1" x14ac:dyDescent="0.25">
      <c r="A1170" s="159" t="s">
        <v>317</v>
      </c>
      <c r="B1170" s="2">
        <v>19</v>
      </c>
      <c r="C1170" s="71">
        <v>-9.4287770000000002</v>
      </c>
      <c r="D1170" s="4">
        <v>51.340192000000002</v>
      </c>
      <c r="E1170" s="4">
        <v>51.340192000000002</v>
      </c>
      <c r="F1170" s="4"/>
      <c r="G1170" s="21">
        <f>IF(C1170&lt;0,E1170-C1170,E1170-C1170)</f>
        <v>60.768968999999998</v>
      </c>
      <c r="H1170" s="4"/>
      <c r="I1170" s="4" t="str">
        <f t="shared" si="86"/>
        <v>60,768969</v>
      </c>
      <c r="J1170" s="4">
        <f t="shared" si="87"/>
        <v>60.768968999999998</v>
      </c>
      <c r="K1170" s="4">
        <f t="shared" si="84"/>
        <v>119.231031</v>
      </c>
      <c r="L1170" s="3">
        <f t="shared" si="85"/>
        <v>6.8976159494307234</v>
      </c>
    </row>
    <row r="1171" spans="1:12" ht="20.100000000000001" customHeight="1" x14ac:dyDescent="0.25">
      <c r="A1171" s="159" t="s">
        <v>317</v>
      </c>
      <c r="B1171" s="2">
        <v>20</v>
      </c>
      <c r="C1171" s="71">
        <v>-11.539298</v>
      </c>
      <c r="D1171" s="4">
        <v>-84.427802</v>
      </c>
      <c r="E1171" s="4"/>
      <c r="F1171" s="4">
        <v>-84.427802</v>
      </c>
      <c r="G1171" s="21"/>
      <c r="H1171" s="4">
        <f>IF(C1171&lt;0,F1171-C1171,F1171-C1171)</f>
        <v>-72.888503999999998</v>
      </c>
      <c r="I1171" s="4" t="str">
        <f t="shared" si="86"/>
        <v>-72,888504</v>
      </c>
      <c r="J1171" s="4">
        <f t="shared" si="87"/>
        <v>72.888503999999998</v>
      </c>
      <c r="K1171" s="4">
        <f t="shared" si="84"/>
        <v>107.111496</v>
      </c>
      <c r="L1171" s="3">
        <f t="shared" si="85"/>
        <v>6.7429695189024237</v>
      </c>
    </row>
    <row r="1172" spans="1:12" ht="20.100000000000001" customHeight="1" x14ac:dyDescent="0.25">
      <c r="A1172" s="159" t="s">
        <v>317</v>
      </c>
      <c r="B1172" s="2">
        <v>20</v>
      </c>
      <c r="C1172" s="71">
        <v>-11.539298</v>
      </c>
      <c r="D1172" s="4">
        <v>47.950778999999997</v>
      </c>
      <c r="E1172" s="4">
        <v>47.950778999999997</v>
      </c>
      <c r="F1172" s="4"/>
      <c r="G1172" s="21">
        <f>IF(C1172&lt;0,E1172-C1172,E1172-C1172)</f>
        <v>59.490076999999999</v>
      </c>
      <c r="H1172" s="4"/>
      <c r="I1172" s="4" t="str">
        <f t="shared" si="86"/>
        <v>59,490077</v>
      </c>
      <c r="J1172" s="4">
        <f t="shared" si="87"/>
        <v>59.490076999999999</v>
      </c>
      <c r="K1172" s="4">
        <f t="shared" si="84"/>
        <v>120.509923</v>
      </c>
      <c r="L1172" s="3">
        <f t="shared" si="85"/>
        <v>6.9130081351799859</v>
      </c>
    </row>
    <row r="1173" spans="1:12" ht="20.100000000000001" customHeight="1" x14ac:dyDescent="0.25">
      <c r="A1173" s="159" t="s">
        <v>317</v>
      </c>
      <c r="B1173" s="2">
        <v>20</v>
      </c>
      <c r="C1173" s="71">
        <v>-11.539298</v>
      </c>
      <c r="D1173" s="4">
        <v>-74.732851999999994</v>
      </c>
      <c r="E1173" s="4"/>
      <c r="F1173" s="4">
        <v>-74.732851999999994</v>
      </c>
      <c r="G1173" s="21"/>
      <c r="H1173" s="4">
        <f>IF(C1173&lt;0,F1173-C1173,F1173-C1173)</f>
        <v>-63.193553999999992</v>
      </c>
      <c r="I1173" s="4" t="str">
        <f t="shared" si="86"/>
        <v>-63,193554</v>
      </c>
      <c r="J1173" s="4">
        <f t="shared" si="87"/>
        <v>63.193553999999999</v>
      </c>
      <c r="K1173" s="4">
        <f t="shared" si="84"/>
        <v>116.80644599999999</v>
      </c>
      <c r="L1173" s="3">
        <f t="shared" si="85"/>
        <v>6.8679760817634419</v>
      </c>
    </row>
    <row r="1174" spans="1:12" ht="20.100000000000001" customHeight="1" x14ac:dyDescent="0.25">
      <c r="A1174" s="159" t="s">
        <v>317</v>
      </c>
      <c r="B1174" s="2">
        <v>21</v>
      </c>
      <c r="C1174" s="71">
        <v>0.32279000000000002</v>
      </c>
      <c r="D1174" s="4">
        <v>80.163444999999996</v>
      </c>
      <c r="E1174" s="4">
        <v>80.163444999999996</v>
      </c>
      <c r="F1174" s="4"/>
      <c r="G1174" s="21">
        <f>IF(C1174&lt;0,E1174-C1174,E1174-C1174)</f>
        <v>79.840654999999998</v>
      </c>
      <c r="H1174" s="4"/>
      <c r="I1174" s="4" t="str">
        <f t="shared" si="86"/>
        <v>79,840655</v>
      </c>
      <c r="J1174" s="4">
        <f t="shared" si="87"/>
        <v>79.840654999999998</v>
      </c>
      <c r="K1174" s="4">
        <f t="shared" si="84"/>
        <v>100.159345</v>
      </c>
      <c r="L1174" s="3">
        <f t="shared" si="85"/>
        <v>6.6461532225698194</v>
      </c>
    </row>
    <row r="1175" spans="1:12" ht="20.100000000000001" customHeight="1" x14ac:dyDescent="0.25">
      <c r="A1175" s="159" t="s">
        <v>317</v>
      </c>
      <c r="B1175" s="20">
        <v>21</v>
      </c>
      <c r="C1175" s="71">
        <v>0.32279000000000002</v>
      </c>
      <c r="D1175" s="21">
        <v>-45.666200000000003</v>
      </c>
      <c r="E1175" s="21"/>
      <c r="F1175" s="21">
        <v>-45.666200000000003</v>
      </c>
      <c r="G1175" s="21"/>
      <c r="H1175" s="4">
        <f>IF(C1175&lt;0,F1175-C1175,F1175-C1175)</f>
        <v>-45.988990000000001</v>
      </c>
      <c r="I1175" s="4" t="str">
        <f t="shared" si="86"/>
        <v>-45,98899</v>
      </c>
      <c r="J1175" s="4">
        <f t="shared" si="87"/>
        <v>45.988990000000001</v>
      </c>
      <c r="K1175" s="4">
        <f t="shared" si="84"/>
        <v>134.01101</v>
      </c>
      <c r="L1175" s="3">
        <f t="shared" si="85"/>
        <v>7.0662077234419902</v>
      </c>
    </row>
    <row r="1176" spans="1:12" ht="20.100000000000001" customHeight="1" x14ac:dyDescent="0.25">
      <c r="A1176" s="198" t="s">
        <v>318</v>
      </c>
      <c r="B1176" s="2">
        <v>1</v>
      </c>
      <c r="C1176" s="71">
        <v>-1.3108869999999999</v>
      </c>
      <c r="D1176" s="4">
        <v>-56.309932000000003</v>
      </c>
      <c r="E1176" s="4"/>
      <c r="F1176" s="4">
        <v>-56.309932000000003</v>
      </c>
      <c r="G1176" s="21"/>
      <c r="H1176" s="4">
        <f>IF(C1176&lt;0,F1176-C1176,F1176-C1176)</f>
        <v>-54.999045000000002</v>
      </c>
      <c r="I1176" s="4" t="str">
        <f t="shared" si="86"/>
        <v>-54,999045</v>
      </c>
      <c r="J1176" s="4">
        <f t="shared" si="87"/>
        <v>54.999045000000002</v>
      </c>
      <c r="K1176" s="4">
        <f t="shared" si="84"/>
        <v>125.000955</v>
      </c>
      <c r="L1176" s="3">
        <f t="shared" si="85"/>
        <v>6.9657953068100955</v>
      </c>
    </row>
    <row r="1177" spans="1:12" ht="20.100000000000001" customHeight="1" x14ac:dyDescent="0.25">
      <c r="A1177" s="159" t="s">
        <v>318</v>
      </c>
      <c r="B1177" s="2">
        <v>1</v>
      </c>
      <c r="C1177" s="71">
        <v>-1.3108869999999999</v>
      </c>
      <c r="D1177" s="4">
        <v>72.525226000000004</v>
      </c>
      <c r="E1177" s="4">
        <v>72.525226000000004</v>
      </c>
      <c r="F1177" s="4"/>
      <c r="G1177" s="21">
        <f>IF(C1177&lt;0,E1177-C1177,E1177-C1177)</f>
        <v>73.836112999999997</v>
      </c>
      <c r="H1177" s="4"/>
      <c r="I1177" s="4" t="str">
        <f t="shared" si="86"/>
        <v>73,836113</v>
      </c>
      <c r="J1177" s="4">
        <f t="shared" si="87"/>
        <v>73.836112999999997</v>
      </c>
      <c r="K1177" s="4">
        <f t="shared" si="84"/>
        <v>106.163887</v>
      </c>
      <c r="L1177" s="3">
        <f t="shared" si="85"/>
        <v>6.7301492882496108</v>
      </c>
    </row>
    <row r="1178" spans="1:12" ht="20.100000000000001" customHeight="1" x14ac:dyDescent="0.25">
      <c r="A1178" s="159" t="s">
        <v>318</v>
      </c>
      <c r="B1178" s="2">
        <v>3</v>
      </c>
      <c r="C1178" s="71">
        <v>11.824631999999999</v>
      </c>
      <c r="D1178" s="4">
        <v>-51.203448000000002</v>
      </c>
      <c r="E1178" s="4"/>
      <c r="F1178" s="4">
        <v>-51.203448000000002</v>
      </c>
      <c r="G1178" s="21"/>
      <c r="H1178" s="4">
        <f>IF(C1178&lt;0,F1178-C1178,F1178-C1178)</f>
        <v>-63.028080000000003</v>
      </c>
      <c r="I1178" s="4" t="str">
        <f t="shared" si="86"/>
        <v>-63,02808</v>
      </c>
      <c r="J1178" s="4">
        <f t="shared" si="87"/>
        <v>63.028080000000003</v>
      </c>
      <c r="K1178" s="4">
        <f t="shared" si="84"/>
        <v>116.97192</v>
      </c>
      <c r="L1178" s="3">
        <f t="shared" si="85"/>
        <v>6.8700184312173249</v>
      </c>
    </row>
    <row r="1179" spans="1:12" ht="20.100000000000001" customHeight="1" x14ac:dyDescent="0.25">
      <c r="A1179" s="159" t="s">
        <v>318</v>
      </c>
      <c r="B1179" s="2">
        <v>3</v>
      </c>
      <c r="C1179" s="71">
        <v>11.824631999999999</v>
      </c>
      <c r="D1179" s="4">
        <v>53.285797000000002</v>
      </c>
      <c r="E1179" s="4">
        <v>53.285797000000002</v>
      </c>
      <c r="F1179" s="4"/>
      <c r="G1179" s="21">
        <f>IF(C1179&lt;0,E1179-C1179,E1179-C1179)</f>
        <v>41.461165000000001</v>
      </c>
      <c r="H1179" s="4"/>
      <c r="I1179" s="4" t="str">
        <f t="shared" si="86"/>
        <v>41,461165</v>
      </c>
      <c r="J1179" s="4">
        <f t="shared" si="87"/>
        <v>41.461165000000001</v>
      </c>
      <c r="K1179" s="4">
        <f t="shared" si="84"/>
        <v>138.53883500000001</v>
      </c>
      <c r="L1179" s="3">
        <f t="shared" si="85"/>
        <v>7.1141466368684512</v>
      </c>
    </row>
    <row r="1180" spans="1:12" ht="20.100000000000001" customHeight="1" x14ac:dyDescent="0.25">
      <c r="A1180" s="159" t="s">
        <v>318</v>
      </c>
      <c r="B1180" s="2">
        <v>4</v>
      </c>
      <c r="C1180" s="71">
        <v>34.122036000000001</v>
      </c>
      <c r="D1180" s="4">
        <v>-38.635196999999998</v>
      </c>
      <c r="E1180" s="4"/>
      <c r="F1180" s="4">
        <v>-38.635196999999998</v>
      </c>
      <c r="G1180" s="21"/>
      <c r="H1180" s="4">
        <f>IF(C1180&lt;0,F1180-C1180,F1180-C1180)</f>
        <v>-72.757232999999999</v>
      </c>
      <c r="I1180" s="4" t="str">
        <f t="shared" si="86"/>
        <v>-72,757233</v>
      </c>
      <c r="J1180" s="4">
        <f t="shared" si="87"/>
        <v>72.757232999999999</v>
      </c>
      <c r="K1180" s="4">
        <f t="shared" si="84"/>
        <v>107.242767</v>
      </c>
      <c r="L1180" s="3">
        <f t="shared" si="85"/>
        <v>6.744736538057885</v>
      </c>
    </row>
    <row r="1181" spans="1:12" ht="20.100000000000001" customHeight="1" x14ac:dyDescent="0.25">
      <c r="A1181" s="159" t="s">
        <v>318</v>
      </c>
      <c r="B1181" s="2">
        <v>5</v>
      </c>
      <c r="C1181" s="71">
        <v>15.817325</v>
      </c>
      <c r="D1181" s="4">
        <v>-48.294840999999998</v>
      </c>
      <c r="E1181" s="4"/>
      <c r="F1181" s="4">
        <v>-48.294840999999998</v>
      </c>
      <c r="G1181" s="21"/>
      <c r="H1181" s="4">
        <f>IF(C1181&lt;0,F1181-C1181,F1181-C1181)</f>
        <v>-64.112166000000002</v>
      </c>
      <c r="I1181" s="4" t="str">
        <f t="shared" si="86"/>
        <v>-64,112166</v>
      </c>
      <c r="J1181" s="4">
        <f t="shared" si="87"/>
        <v>64.112166000000002</v>
      </c>
      <c r="K1181" s="4">
        <f t="shared" si="84"/>
        <v>115.887834</v>
      </c>
      <c r="L1181" s="3">
        <f t="shared" si="85"/>
        <v>6.8565853087581274</v>
      </c>
    </row>
    <row r="1182" spans="1:12" ht="20.100000000000001" customHeight="1" x14ac:dyDescent="0.25">
      <c r="A1182" s="159" t="s">
        <v>318</v>
      </c>
      <c r="B1182" s="2">
        <v>5</v>
      </c>
      <c r="C1182" s="71">
        <v>15.817325</v>
      </c>
      <c r="D1182" s="4">
        <v>78.514583000000002</v>
      </c>
      <c r="E1182" s="4">
        <v>78.514583000000002</v>
      </c>
      <c r="F1182" s="4"/>
      <c r="G1182" s="21">
        <f>IF(C1182&lt;0,E1182-C1182,E1182-C1182)</f>
        <v>62.697258000000005</v>
      </c>
      <c r="H1182" s="4"/>
      <c r="I1182" s="4" t="str">
        <f t="shared" si="86"/>
        <v>62,697258</v>
      </c>
      <c r="J1182" s="4">
        <f t="shared" si="87"/>
        <v>62.697257999999998</v>
      </c>
      <c r="K1182" s="4">
        <f t="shared" si="84"/>
        <v>117.30274199999999</v>
      </c>
      <c r="L1182" s="3">
        <f t="shared" si="85"/>
        <v>6.8740929271272213</v>
      </c>
    </row>
    <row r="1183" spans="1:12" ht="20.100000000000001" customHeight="1" x14ac:dyDescent="0.25">
      <c r="A1183" s="159" t="s">
        <v>318</v>
      </c>
      <c r="B1183" s="2">
        <v>6</v>
      </c>
      <c r="C1183" s="71">
        <v>12.342826000000001</v>
      </c>
      <c r="D1183" s="4">
        <v>59.300277000000001</v>
      </c>
      <c r="E1183" s="4">
        <v>59.300277000000001</v>
      </c>
      <c r="F1183" s="4"/>
      <c r="G1183" s="21">
        <f>IF(C1183&lt;0,E1183-C1183,E1183-C1183)</f>
        <v>46.957450999999999</v>
      </c>
      <c r="H1183" s="4"/>
      <c r="I1183" s="4" t="str">
        <f t="shared" si="86"/>
        <v>46,957451</v>
      </c>
      <c r="J1183" s="4">
        <f t="shared" si="87"/>
        <v>46.957450999999999</v>
      </c>
      <c r="K1183" s="4">
        <f t="shared" si="84"/>
        <v>133.04254900000001</v>
      </c>
      <c r="L1183" s="3">
        <f t="shared" si="85"/>
        <v>7.0557439047815658</v>
      </c>
    </row>
    <row r="1184" spans="1:12" ht="20.100000000000001" customHeight="1" x14ac:dyDescent="0.25">
      <c r="A1184" s="159" t="s">
        <v>318</v>
      </c>
      <c r="B1184" s="2">
        <v>7</v>
      </c>
      <c r="C1184" s="71">
        <v>40.587206999999999</v>
      </c>
      <c r="D1184" s="4">
        <v>-20.037210000000002</v>
      </c>
      <c r="E1184" s="4"/>
      <c r="F1184" s="4">
        <v>-20.037210000000002</v>
      </c>
      <c r="G1184" s="21"/>
      <c r="H1184" s="4">
        <f>IF(C1184&lt;0,F1184-C1184,F1184-C1184)</f>
        <v>-60.624417000000001</v>
      </c>
      <c r="I1184" s="4" t="str">
        <f t="shared" si="86"/>
        <v>-60,624417</v>
      </c>
      <c r="J1184" s="4">
        <f t="shared" si="87"/>
        <v>60.624417000000001</v>
      </c>
      <c r="K1184" s="4">
        <f t="shared" si="84"/>
        <v>119.37558300000001</v>
      </c>
      <c r="L1184" s="3">
        <f t="shared" si="85"/>
        <v>6.8993639686961377</v>
      </c>
    </row>
    <row r="1185" spans="1:12" ht="20.100000000000001" customHeight="1" x14ac:dyDescent="0.25">
      <c r="A1185" s="159" t="s">
        <v>318</v>
      </c>
      <c r="B1185" s="2">
        <v>8</v>
      </c>
      <c r="C1185" s="71">
        <v>-21.276342</v>
      </c>
      <c r="D1185" s="4">
        <v>32.905242999999999</v>
      </c>
      <c r="E1185" s="4">
        <v>32.905242999999999</v>
      </c>
      <c r="F1185" s="4"/>
      <c r="G1185" s="21">
        <f>IF(C1185&lt;0,E1185-C1185,E1185-C1185)</f>
        <v>54.181584999999998</v>
      </c>
      <c r="H1185" s="4"/>
      <c r="I1185" s="4" t="str">
        <f t="shared" si="86"/>
        <v>54,181585</v>
      </c>
      <c r="J1185" s="4">
        <f t="shared" si="87"/>
        <v>54.181584999999998</v>
      </c>
      <c r="K1185" s="4">
        <f t="shared" si="84"/>
        <v>125.818415</v>
      </c>
      <c r="L1185" s="3">
        <f t="shared" si="85"/>
        <v>6.9751992827778597</v>
      </c>
    </row>
    <row r="1186" spans="1:12" ht="20.100000000000001" customHeight="1" x14ac:dyDescent="0.25">
      <c r="A1186" s="159" t="s">
        <v>318</v>
      </c>
      <c r="B1186" s="2">
        <v>9</v>
      </c>
      <c r="C1186" s="71">
        <v>-23.923815000000001</v>
      </c>
      <c r="D1186" s="4">
        <v>-83.853374000000002</v>
      </c>
      <c r="E1186" s="4"/>
      <c r="F1186" s="4">
        <v>-83.853374000000002</v>
      </c>
      <c r="G1186" s="21"/>
      <c r="H1186" s="4">
        <f>IF(C1186&lt;0,F1186-C1186,F1186-C1186)</f>
        <v>-59.929558999999998</v>
      </c>
      <c r="I1186" s="4" t="str">
        <f t="shared" si="86"/>
        <v>-59,929559</v>
      </c>
      <c r="J1186" s="4">
        <f t="shared" si="87"/>
        <v>59.929558999999998</v>
      </c>
      <c r="K1186" s="4">
        <f t="shared" si="84"/>
        <v>120.070441</v>
      </c>
      <c r="L1186" s="3">
        <f t="shared" si="85"/>
        <v>6.9077372211561574</v>
      </c>
    </row>
    <row r="1187" spans="1:12" ht="20.100000000000001" customHeight="1" x14ac:dyDescent="0.25">
      <c r="A1187" s="159" t="s">
        <v>318</v>
      </c>
      <c r="B1187" s="2">
        <v>9</v>
      </c>
      <c r="C1187" s="71">
        <v>-23.923815000000001</v>
      </c>
      <c r="D1187" s="4">
        <v>-59.478428999999998</v>
      </c>
      <c r="E1187" s="4"/>
      <c r="F1187" s="4">
        <v>-59.478428999999998</v>
      </c>
      <c r="G1187" s="21"/>
      <c r="H1187" s="4">
        <f>IF(C1187&lt;0,F1187-C1187,F1187-C1187)</f>
        <v>-35.554614000000001</v>
      </c>
      <c r="I1187" s="4" t="str">
        <f t="shared" si="86"/>
        <v>-35,554614</v>
      </c>
      <c r="J1187" s="4">
        <f t="shared" si="87"/>
        <v>35.554614000000001</v>
      </c>
      <c r="K1187" s="4">
        <f t="shared" ref="K1187:K1250" si="88">180-J1187</f>
        <v>144.44538599999998</v>
      </c>
      <c r="L1187" s="3">
        <f t="shared" ref="L1187:L1250" si="89">LOG(K1187,2)</f>
        <v>7.1743803105949908</v>
      </c>
    </row>
    <row r="1188" spans="1:12" ht="20.100000000000001" customHeight="1" x14ac:dyDescent="0.25">
      <c r="A1188" s="159" t="s">
        <v>318</v>
      </c>
      <c r="B1188" s="2">
        <v>13</v>
      </c>
      <c r="C1188" s="71">
        <v>-2.353297</v>
      </c>
      <c r="D1188" s="4">
        <v>70.016892999999996</v>
      </c>
      <c r="E1188" s="4">
        <v>70.016892999999996</v>
      </c>
      <c r="F1188" s="4"/>
      <c r="G1188" s="21">
        <f>IF(C1188&lt;0,E1188-C1188,E1188-C1188)</f>
        <v>72.370189999999994</v>
      </c>
      <c r="H1188" s="4"/>
      <c r="I1188" s="4" t="str">
        <f t="shared" si="86"/>
        <v>72,37019</v>
      </c>
      <c r="J1188" s="4">
        <f t="shared" si="87"/>
        <v>72.370189999999994</v>
      </c>
      <c r="K1188" s="4">
        <f t="shared" si="88"/>
        <v>107.62981000000001</v>
      </c>
      <c r="L1188" s="3">
        <f t="shared" si="89"/>
        <v>6.7499339031978529</v>
      </c>
    </row>
    <row r="1189" spans="1:12" ht="20.100000000000001" customHeight="1" x14ac:dyDescent="0.25">
      <c r="A1189" s="159" t="s">
        <v>318</v>
      </c>
      <c r="B1189" s="2">
        <v>14</v>
      </c>
      <c r="C1189" s="71">
        <v>-4.4713760000000002</v>
      </c>
      <c r="D1189" s="4">
        <v>76.276087000000004</v>
      </c>
      <c r="E1189" s="4">
        <v>76.276087000000004</v>
      </c>
      <c r="F1189" s="4"/>
      <c r="G1189" s="21">
        <f>IF(C1189&lt;0,E1189-C1189,E1189-C1189)</f>
        <v>80.74746300000001</v>
      </c>
      <c r="H1189" s="4"/>
      <c r="I1189" s="4" t="str">
        <f t="shared" si="86"/>
        <v>80,747463</v>
      </c>
      <c r="J1189" s="4">
        <f t="shared" si="87"/>
        <v>80.747462999999996</v>
      </c>
      <c r="K1189" s="4">
        <f t="shared" si="88"/>
        <v>99.252537000000004</v>
      </c>
      <c r="L1189" s="3">
        <f t="shared" si="89"/>
        <v>6.6330320744279962</v>
      </c>
    </row>
    <row r="1190" spans="1:12" ht="20.100000000000001" customHeight="1" x14ac:dyDescent="0.25">
      <c r="A1190" s="159" t="s">
        <v>318</v>
      </c>
      <c r="B1190" s="2">
        <v>14</v>
      </c>
      <c r="C1190" s="71">
        <v>-4.4713760000000002</v>
      </c>
      <c r="D1190" s="4">
        <v>-57.862751000000003</v>
      </c>
      <c r="E1190" s="4"/>
      <c r="F1190" s="4">
        <v>-57.862751000000003</v>
      </c>
      <c r="G1190" s="21"/>
      <c r="H1190" s="4">
        <f>IF(C1190&lt;0,F1190-C1190,F1190-C1190)</f>
        <v>-53.391375000000004</v>
      </c>
      <c r="I1190" s="4" t="str">
        <f t="shared" si="86"/>
        <v>-53,391375</v>
      </c>
      <c r="J1190" s="4">
        <f t="shared" si="87"/>
        <v>53.391374999999996</v>
      </c>
      <c r="K1190" s="4">
        <f t="shared" si="88"/>
        <v>126.608625</v>
      </c>
      <c r="L1190" s="3">
        <f t="shared" si="89"/>
        <v>6.984231879066102</v>
      </c>
    </row>
    <row r="1191" spans="1:12" ht="20.100000000000001" customHeight="1" x14ac:dyDescent="0.25">
      <c r="A1191" s="159" t="s">
        <v>318</v>
      </c>
      <c r="B1191" s="2">
        <v>14</v>
      </c>
      <c r="C1191" s="71">
        <v>-4.4713760000000002</v>
      </c>
      <c r="D1191" s="4">
        <v>45</v>
      </c>
      <c r="E1191" s="4">
        <v>45</v>
      </c>
      <c r="F1191" s="4"/>
      <c r="G1191" s="21">
        <f>IF(C1191&lt;0,E1191-C1191,E1191-C1191)</f>
        <v>49.471375999999999</v>
      </c>
      <c r="H1191" s="4"/>
      <c r="I1191" s="4" t="str">
        <f t="shared" si="86"/>
        <v>49,471376</v>
      </c>
      <c r="J1191" s="4">
        <f t="shared" si="87"/>
        <v>49.471375999999999</v>
      </c>
      <c r="K1191" s="4">
        <f t="shared" si="88"/>
        <v>130.52862400000001</v>
      </c>
      <c r="L1191" s="3">
        <f t="shared" si="89"/>
        <v>7.0282224040380239</v>
      </c>
    </row>
    <row r="1192" spans="1:12" ht="20.100000000000001" customHeight="1" x14ac:dyDescent="0.25">
      <c r="A1192" s="159" t="s">
        <v>318</v>
      </c>
      <c r="B1192" s="2">
        <v>15</v>
      </c>
      <c r="C1192" s="71">
        <v>-13.732893000000001</v>
      </c>
      <c r="D1192" s="4">
        <v>-74.310006999999999</v>
      </c>
      <c r="E1192" s="4"/>
      <c r="F1192" s="4">
        <v>-74.310006999999999</v>
      </c>
      <c r="G1192" s="21"/>
      <c r="H1192" s="4">
        <f>IF(C1192&lt;0,F1192-C1192,F1192-C1192)</f>
        <v>-60.577113999999995</v>
      </c>
      <c r="I1192" s="4" t="str">
        <f t="shared" si="86"/>
        <v>-60,577114</v>
      </c>
      <c r="J1192" s="4">
        <f t="shared" si="87"/>
        <v>60.577114000000002</v>
      </c>
      <c r="K1192" s="4">
        <f t="shared" si="88"/>
        <v>119.42288600000001</v>
      </c>
      <c r="L1192" s="3">
        <f t="shared" si="89"/>
        <v>6.8999355285113868</v>
      </c>
    </row>
    <row r="1193" spans="1:12" ht="20.100000000000001" customHeight="1" x14ac:dyDescent="0.25">
      <c r="A1193" s="159" t="s">
        <v>318</v>
      </c>
      <c r="B1193" s="2">
        <v>15</v>
      </c>
      <c r="C1193" s="71">
        <v>-13.732893000000001</v>
      </c>
      <c r="D1193" s="4">
        <v>52.969610000000003</v>
      </c>
      <c r="E1193" s="4">
        <v>52.969610000000003</v>
      </c>
      <c r="F1193" s="4"/>
      <c r="G1193" s="21">
        <f>IF(C1193&lt;0,E1193-C1193,E1193-C1193)</f>
        <v>66.702503000000007</v>
      </c>
      <c r="H1193" s="4"/>
      <c r="I1193" s="4" t="str">
        <f t="shared" si="86"/>
        <v>66,702503</v>
      </c>
      <c r="J1193" s="4">
        <f t="shared" si="87"/>
        <v>66.702502999999993</v>
      </c>
      <c r="K1193" s="4">
        <f t="shared" si="88"/>
        <v>113.29749700000001</v>
      </c>
      <c r="L1193" s="3">
        <f t="shared" si="89"/>
        <v>6.8239721788627623</v>
      </c>
    </row>
    <row r="1194" spans="1:12" ht="20.100000000000001" customHeight="1" x14ac:dyDescent="0.25">
      <c r="A1194" s="159" t="s">
        <v>318</v>
      </c>
      <c r="B1194" s="2">
        <v>16</v>
      </c>
      <c r="C1194" s="71">
        <v>-5.3470820000000003</v>
      </c>
      <c r="D1194" s="4">
        <v>-78.829021999999995</v>
      </c>
      <c r="E1194" s="4"/>
      <c r="F1194" s="4">
        <v>-78.829021999999995</v>
      </c>
      <c r="G1194" s="21"/>
      <c r="H1194" s="4">
        <f>IF(C1194&lt;0,F1194-C1194,F1194-C1194)</f>
        <v>-73.481939999999994</v>
      </c>
      <c r="I1194" s="4" t="str">
        <f t="shared" si="86"/>
        <v>-73,48194</v>
      </c>
      <c r="J1194" s="4">
        <f t="shared" si="87"/>
        <v>73.481939999999994</v>
      </c>
      <c r="K1194" s="4">
        <f t="shared" si="88"/>
        <v>106.51806000000001</v>
      </c>
      <c r="L1194" s="3">
        <f t="shared" si="89"/>
        <v>6.7349542480522384</v>
      </c>
    </row>
    <row r="1195" spans="1:12" ht="20.100000000000001" customHeight="1" x14ac:dyDescent="0.25">
      <c r="A1195" s="159" t="s">
        <v>318</v>
      </c>
      <c r="B1195" s="2">
        <v>16</v>
      </c>
      <c r="C1195" s="71">
        <v>-5.3470820000000003</v>
      </c>
      <c r="D1195" s="4">
        <v>62.981430000000003</v>
      </c>
      <c r="E1195" s="4">
        <v>62.981430000000003</v>
      </c>
      <c r="F1195" s="4"/>
      <c r="G1195" s="21">
        <f>IF(C1195&lt;0,E1195-C1195,E1195-C1195)</f>
        <v>68.328512000000003</v>
      </c>
      <c r="H1195" s="4"/>
      <c r="I1195" s="4" t="str">
        <f t="shared" si="86"/>
        <v>68,328512</v>
      </c>
      <c r="J1195" s="4">
        <f t="shared" si="87"/>
        <v>68.328512000000003</v>
      </c>
      <c r="K1195" s="4">
        <f t="shared" si="88"/>
        <v>111.671488</v>
      </c>
      <c r="L1195" s="3">
        <f t="shared" si="89"/>
        <v>6.8031170732526451</v>
      </c>
    </row>
    <row r="1196" spans="1:12" ht="20.100000000000001" customHeight="1" x14ac:dyDescent="0.25">
      <c r="A1196" s="159" t="s">
        <v>318</v>
      </c>
      <c r="B1196" s="2">
        <v>17</v>
      </c>
      <c r="C1196" s="71">
        <v>-4.3044690000000001</v>
      </c>
      <c r="D1196" s="4">
        <v>-79.902495999999999</v>
      </c>
      <c r="E1196" s="4"/>
      <c r="F1196" s="4">
        <v>-79.902495999999999</v>
      </c>
      <c r="G1196" s="21"/>
      <c r="H1196" s="4">
        <f>IF(C1196&lt;0,F1196-C1196,F1196-C1196)</f>
        <v>-75.598027000000002</v>
      </c>
      <c r="I1196" s="4" t="str">
        <f t="shared" si="86"/>
        <v>-75,598027</v>
      </c>
      <c r="J1196" s="4">
        <f t="shared" si="87"/>
        <v>75.598027000000002</v>
      </c>
      <c r="K1196" s="4">
        <f t="shared" si="88"/>
        <v>104.401973</v>
      </c>
      <c r="L1196" s="3">
        <f t="shared" si="89"/>
        <v>6.706005166150141</v>
      </c>
    </row>
    <row r="1197" spans="1:12" ht="20.100000000000001" customHeight="1" x14ac:dyDescent="0.25">
      <c r="A1197" s="159" t="s">
        <v>318</v>
      </c>
      <c r="B1197" s="2">
        <v>17</v>
      </c>
      <c r="C1197" s="71">
        <v>-4.3044690000000001</v>
      </c>
      <c r="D1197" s="4">
        <v>41.478546999999999</v>
      </c>
      <c r="E1197" s="4">
        <v>41.478546999999999</v>
      </c>
      <c r="F1197" s="4"/>
      <c r="G1197" s="21">
        <f>IF(C1197&lt;0,E1197-C1197,E1197-C1197)</f>
        <v>45.783015999999996</v>
      </c>
      <c r="H1197" s="4"/>
      <c r="I1197" s="4" t="str">
        <f t="shared" si="86"/>
        <v>45,783016</v>
      </c>
      <c r="J1197" s="4">
        <f t="shared" si="87"/>
        <v>45.783016000000003</v>
      </c>
      <c r="K1197" s="4">
        <f t="shared" si="88"/>
        <v>134.216984</v>
      </c>
      <c r="L1197" s="3">
        <f t="shared" si="89"/>
        <v>7.0684234334603957</v>
      </c>
    </row>
    <row r="1198" spans="1:12" ht="20.100000000000001" customHeight="1" x14ac:dyDescent="0.25">
      <c r="A1198" s="159" t="s">
        <v>318</v>
      </c>
      <c r="B1198" s="2">
        <v>18</v>
      </c>
      <c r="C1198" s="71">
        <v>-23.809985000000001</v>
      </c>
      <c r="D1198" s="4">
        <v>-81.707167999999996</v>
      </c>
      <c r="E1198" s="4"/>
      <c r="F1198" s="4">
        <v>-81.707167999999996</v>
      </c>
      <c r="G1198" s="21"/>
      <c r="H1198" s="4">
        <f>IF(C1198&lt;0,F1198-C1198,F1198-C1198)</f>
        <v>-57.897182999999998</v>
      </c>
      <c r="I1198" s="4" t="str">
        <f t="shared" si="86"/>
        <v>-57,897183</v>
      </c>
      <c r="J1198" s="4">
        <f t="shared" si="87"/>
        <v>57.897182999999998</v>
      </c>
      <c r="K1198" s="4">
        <f t="shared" si="88"/>
        <v>122.102817</v>
      </c>
      <c r="L1198" s="3">
        <f t="shared" si="89"/>
        <v>6.9319526744984792</v>
      </c>
    </row>
    <row r="1199" spans="1:12" ht="20.100000000000001" customHeight="1" x14ac:dyDescent="0.25">
      <c r="A1199" s="159" t="s">
        <v>318</v>
      </c>
      <c r="B1199" s="2">
        <v>18</v>
      </c>
      <c r="C1199" s="71">
        <v>-23.809985000000001</v>
      </c>
      <c r="D1199" s="4">
        <v>57.203203000000002</v>
      </c>
      <c r="E1199" s="4">
        <v>57.203203000000002</v>
      </c>
      <c r="F1199" s="4"/>
      <c r="G1199" s="21">
        <f>IF(C1199&lt;0,E1199-C1199,E1199-C1199)</f>
        <v>81.013188</v>
      </c>
      <c r="H1199" s="4"/>
      <c r="I1199" s="4" t="str">
        <f t="shared" si="86"/>
        <v>81,013188</v>
      </c>
      <c r="J1199" s="4">
        <f t="shared" si="87"/>
        <v>81.013188</v>
      </c>
      <c r="K1199" s="4">
        <f t="shared" si="88"/>
        <v>98.986812</v>
      </c>
      <c r="L1199" s="3">
        <f t="shared" si="89"/>
        <v>6.6291644228111641</v>
      </c>
    </row>
    <row r="1200" spans="1:12" ht="20.100000000000001" customHeight="1" x14ac:dyDescent="0.25">
      <c r="A1200" s="159" t="s">
        <v>318</v>
      </c>
      <c r="B1200" s="2">
        <v>19</v>
      </c>
      <c r="C1200" s="71">
        <v>-2.9038189999999999</v>
      </c>
      <c r="D1200" s="4">
        <v>-77.144945000000007</v>
      </c>
      <c r="E1200" s="4"/>
      <c r="F1200" s="4">
        <v>-77.144945000000007</v>
      </c>
      <c r="G1200" s="21"/>
      <c r="H1200" s="4">
        <f>IF(C1200&lt;0,F1200-C1200,F1200-C1200)</f>
        <v>-74.241126000000008</v>
      </c>
      <c r="I1200" s="4" t="str">
        <f t="shared" si="86"/>
        <v>-74,241126</v>
      </c>
      <c r="J1200" s="4">
        <f t="shared" si="87"/>
        <v>74.241125999999994</v>
      </c>
      <c r="K1200" s="4">
        <f t="shared" si="88"/>
        <v>105.75887400000001</v>
      </c>
      <c r="L1200" s="3">
        <f t="shared" si="89"/>
        <v>6.7246349116415933</v>
      </c>
    </row>
    <row r="1201" spans="1:12" ht="20.100000000000001" customHeight="1" x14ac:dyDescent="0.25">
      <c r="A1201" s="159" t="s">
        <v>318</v>
      </c>
      <c r="B1201" s="2">
        <v>19</v>
      </c>
      <c r="C1201" s="71">
        <v>-2.9038189999999999</v>
      </c>
      <c r="D1201" s="4">
        <v>56.254413</v>
      </c>
      <c r="E1201" s="4">
        <v>56.254413</v>
      </c>
      <c r="F1201" s="4"/>
      <c r="G1201" s="21">
        <f>IF(C1201&lt;0,E1201-C1201,E1201-C1201)</f>
        <v>59.158231999999998</v>
      </c>
      <c r="H1201" s="4"/>
      <c r="I1201" s="4" t="str">
        <f t="shared" si="86"/>
        <v>59,158232</v>
      </c>
      <c r="J1201" s="4">
        <f t="shared" si="87"/>
        <v>59.158231999999998</v>
      </c>
      <c r="K1201" s="4">
        <f t="shared" si="88"/>
        <v>120.841768</v>
      </c>
      <c r="L1201" s="3">
        <f t="shared" si="89"/>
        <v>6.9169753867500807</v>
      </c>
    </row>
    <row r="1202" spans="1:12" ht="20.100000000000001" customHeight="1" x14ac:dyDescent="0.25">
      <c r="A1202" s="159" t="s">
        <v>318</v>
      </c>
      <c r="B1202" s="2">
        <v>20</v>
      </c>
      <c r="C1202" s="71">
        <v>-3.3302659999999999</v>
      </c>
      <c r="D1202" s="4">
        <v>-59.743563000000002</v>
      </c>
      <c r="E1202" s="4"/>
      <c r="F1202" s="4">
        <v>-59.743563000000002</v>
      </c>
      <c r="G1202" s="21"/>
      <c r="H1202" s="4">
        <f>IF(C1202&lt;0,F1202-C1202,F1202-C1202)</f>
        <v>-56.413297</v>
      </c>
      <c r="I1202" s="4" t="str">
        <f t="shared" si="86"/>
        <v>-56,413297</v>
      </c>
      <c r="J1202" s="4">
        <f t="shared" si="87"/>
        <v>56.413297</v>
      </c>
      <c r="K1202" s="4">
        <f t="shared" si="88"/>
        <v>123.586703</v>
      </c>
      <c r="L1202" s="3">
        <f t="shared" si="89"/>
        <v>6.9493797182279939</v>
      </c>
    </row>
    <row r="1203" spans="1:12" ht="20.100000000000001" customHeight="1" x14ac:dyDescent="0.25">
      <c r="A1203" s="159" t="s">
        <v>318</v>
      </c>
      <c r="B1203" s="2">
        <v>20</v>
      </c>
      <c r="C1203" s="71">
        <v>-3.3302659999999999</v>
      </c>
      <c r="D1203" s="4">
        <v>-64.236858999999995</v>
      </c>
      <c r="E1203" s="4"/>
      <c r="F1203" s="4">
        <v>-64.236858999999995</v>
      </c>
      <c r="G1203" s="21"/>
      <c r="H1203" s="4">
        <f>IF(C1203&lt;0,F1203-C1203,F1203-C1203)</f>
        <v>-60.906592999999994</v>
      </c>
      <c r="I1203" s="4" t="str">
        <f t="shared" si="86"/>
        <v>-60,906593</v>
      </c>
      <c r="J1203" s="4">
        <f t="shared" si="87"/>
        <v>60.906593000000001</v>
      </c>
      <c r="K1203" s="4">
        <f t="shared" si="88"/>
        <v>119.093407</v>
      </c>
      <c r="L1203" s="3">
        <f t="shared" si="89"/>
        <v>6.8959497377233276</v>
      </c>
    </row>
    <row r="1204" spans="1:12" ht="20.100000000000001" customHeight="1" x14ac:dyDescent="0.25">
      <c r="A1204" s="159" t="s">
        <v>318</v>
      </c>
      <c r="B1204" s="2">
        <v>21</v>
      </c>
      <c r="C1204" s="71">
        <v>-21.489598999999998</v>
      </c>
      <c r="D1204" s="4">
        <v>33.231710999999997</v>
      </c>
      <c r="E1204" s="4">
        <v>33.231710999999997</v>
      </c>
      <c r="F1204" s="4"/>
      <c r="G1204" s="21">
        <f>IF(C1204&lt;0,E1204-C1204,E1204-C1204)</f>
        <v>54.721309999999995</v>
      </c>
      <c r="H1204" s="4"/>
      <c r="I1204" s="4" t="str">
        <f t="shared" si="86"/>
        <v>54,72131</v>
      </c>
      <c r="J1204" s="4">
        <f t="shared" si="87"/>
        <v>54.721310000000003</v>
      </c>
      <c r="K1204" s="4">
        <f t="shared" si="88"/>
        <v>125.27869</v>
      </c>
      <c r="L1204" s="3">
        <f t="shared" si="89"/>
        <v>6.9689972217852754</v>
      </c>
    </row>
    <row r="1205" spans="1:12" ht="20.100000000000001" customHeight="1" x14ac:dyDescent="0.25">
      <c r="A1205" s="159" t="s">
        <v>318</v>
      </c>
      <c r="B1205" s="2">
        <v>21</v>
      </c>
      <c r="C1205" s="71">
        <v>-21.489598999999998</v>
      </c>
      <c r="D1205" s="4">
        <v>-61.557071000000001</v>
      </c>
      <c r="E1205" s="4"/>
      <c r="F1205" s="4">
        <v>-61.557071000000001</v>
      </c>
      <c r="G1205" s="21"/>
      <c r="H1205" s="4">
        <f>IF(C1205&lt;0,F1205-C1205,F1205-C1205)</f>
        <v>-40.067472000000002</v>
      </c>
      <c r="I1205" s="4" t="str">
        <f t="shared" si="86"/>
        <v>-40,067472</v>
      </c>
      <c r="J1205" s="4">
        <f t="shared" si="87"/>
        <v>40.067472000000002</v>
      </c>
      <c r="K1205" s="4">
        <f t="shared" si="88"/>
        <v>139.93252799999999</v>
      </c>
      <c r="L1205" s="3">
        <f t="shared" si="89"/>
        <v>7.1285875527745155</v>
      </c>
    </row>
    <row r="1206" spans="1:12" ht="20.100000000000001" customHeight="1" x14ac:dyDescent="0.25">
      <c r="A1206" s="159" t="s">
        <v>318</v>
      </c>
      <c r="B1206" s="2">
        <v>21</v>
      </c>
      <c r="C1206" s="71">
        <v>-21.489598999999998</v>
      </c>
      <c r="D1206" s="4">
        <v>17.592424999999999</v>
      </c>
      <c r="E1206" s="4">
        <v>17.592424999999999</v>
      </c>
      <c r="F1206" s="4"/>
      <c r="G1206" s="21">
        <f>IF(C1206&lt;0,E1206-C1206,E1206-C1206)</f>
        <v>39.082023999999997</v>
      </c>
      <c r="H1206" s="4"/>
      <c r="I1206" s="4" t="str">
        <f t="shared" si="86"/>
        <v>39,082024</v>
      </c>
      <c r="J1206" s="4">
        <f t="shared" si="87"/>
        <v>39.082023999999997</v>
      </c>
      <c r="K1206" s="4">
        <f t="shared" si="88"/>
        <v>140.91797600000001</v>
      </c>
      <c r="L1206" s="3">
        <f t="shared" si="89"/>
        <v>7.1387118484902308</v>
      </c>
    </row>
    <row r="1207" spans="1:12" ht="20.100000000000001" customHeight="1" x14ac:dyDescent="0.25">
      <c r="A1207" s="159" t="s">
        <v>318</v>
      </c>
      <c r="B1207" s="2">
        <v>22</v>
      </c>
      <c r="C1207" s="71">
        <v>-12.555828</v>
      </c>
      <c r="D1207" s="4">
        <v>47.171852999999999</v>
      </c>
      <c r="E1207" s="4">
        <v>47.171852999999999</v>
      </c>
      <c r="F1207" s="4"/>
      <c r="G1207" s="21">
        <f>IF(C1207&lt;0,E1207-C1207,E1207-C1207)</f>
        <v>59.727680999999997</v>
      </c>
      <c r="H1207" s="4"/>
      <c r="I1207" s="4" t="str">
        <f t="shared" si="86"/>
        <v>59,727681</v>
      </c>
      <c r="J1207" s="4">
        <f t="shared" si="87"/>
        <v>59.727680999999997</v>
      </c>
      <c r="K1207" s="4">
        <f t="shared" si="88"/>
        <v>120.27231900000001</v>
      </c>
      <c r="L1207" s="3">
        <f t="shared" si="89"/>
        <v>6.9101608303213302</v>
      </c>
    </row>
    <row r="1208" spans="1:12" ht="20.100000000000001" customHeight="1" x14ac:dyDescent="0.25">
      <c r="A1208" s="159" t="s">
        <v>318</v>
      </c>
      <c r="B1208" s="2">
        <v>22</v>
      </c>
      <c r="C1208" s="71">
        <v>-12.555828</v>
      </c>
      <c r="D1208" s="4">
        <v>-74.265681000000001</v>
      </c>
      <c r="E1208" s="4"/>
      <c r="F1208" s="4">
        <v>-74.265681000000001</v>
      </c>
      <c r="G1208" s="21"/>
      <c r="H1208" s="4">
        <f>IF(C1208&lt;0,F1208-C1208,F1208-C1208)</f>
        <v>-61.709853000000003</v>
      </c>
      <c r="I1208" s="4" t="str">
        <f t="shared" si="86"/>
        <v>-61,709853</v>
      </c>
      <c r="J1208" s="4">
        <f t="shared" si="87"/>
        <v>61.709853000000003</v>
      </c>
      <c r="K1208" s="4">
        <f t="shared" si="88"/>
        <v>118.29014699999999</v>
      </c>
      <c r="L1208" s="3">
        <f t="shared" si="89"/>
        <v>6.8861860989026651</v>
      </c>
    </row>
    <row r="1209" spans="1:12" ht="20.100000000000001" customHeight="1" x14ac:dyDescent="0.25">
      <c r="A1209" s="159" t="s">
        <v>318</v>
      </c>
      <c r="B1209" s="2">
        <v>23</v>
      </c>
      <c r="C1209" s="75">
        <v>-22.826008000000002</v>
      </c>
      <c r="D1209" s="4">
        <v>50.194429</v>
      </c>
      <c r="E1209" s="4">
        <v>50.194429</v>
      </c>
      <c r="F1209" s="4"/>
      <c r="G1209" s="21">
        <f>IF(C1209&lt;0,E1209-C1209,E1209-C1209)</f>
        <v>73.020437000000001</v>
      </c>
      <c r="H1209" s="4"/>
      <c r="I1209" s="4" t="str">
        <f t="shared" si="86"/>
        <v>73,020437</v>
      </c>
      <c r="J1209" s="4">
        <f t="shared" si="87"/>
        <v>73.020437000000001</v>
      </c>
      <c r="K1209" s="4">
        <f t="shared" si="88"/>
        <v>106.979563</v>
      </c>
      <c r="L1209" s="3">
        <f t="shared" si="89"/>
        <v>6.7411914053295074</v>
      </c>
    </row>
    <row r="1210" spans="1:12" ht="20.100000000000001" customHeight="1" x14ac:dyDescent="0.25">
      <c r="A1210" s="160" t="s">
        <v>318</v>
      </c>
      <c r="B1210" s="48">
        <v>23</v>
      </c>
      <c r="C1210" s="176">
        <v>-22.826008000000002</v>
      </c>
      <c r="D1210" s="39">
        <v>-62.321717999999997</v>
      </c>
      <c r="E1210" s="39"/>
      <c r="F1210" s="39">
        <v>-62.321717999999997</v>
      </c>
      <c r="G1210" s="39"/>
      <c r="H1210" s="39">
        <f>IF(C1210&lt;0,F1210-C1210,F1210-C1210)</f>
        <v>-39.495709999999995</v>
      </c>
      <c r="I1210" s="39" t="str">
        <f t="shared" si="86"/>
        <v>-39,49571</v>
      </c>
      <c r="J1210" s="39">
        <f t="shared" si="87"/>
        <v>39.495710000000003</v>
      </c>
      <c r="K1210" s="4">
        <f t="shared" si="88"/>
        <v>140.50429</v>
      </c>
      <c r="L1210" s="3">
        <f t="shared" si="89"/>
        <v>7.1344703705215533</v>
      </c>
    </row>
    <row r="1211" spans="1:12" ht="20.100000000000001" customHeight="1" x14ac:dyDescent="0.25">
      <c r="A1211" s="159" t="s">
        <v>319</v>
      </c>
      <c r="B1211" s="2">
        <v>1</v>
      </c>
      <c r="C1211" s="71">
        <v>50.906140999999998</v>
      </c>
      <c r="D1211" s="4">
        <v>-31.798912999999999</v>
      </c>
      <c r="E1211" s="4"/>
      <c r="F1211" s="4">
        <v>-31.798912999999999</v>
      </c>
      <c r="G1211" s="21"/>
      <c r="H1211" s="4">
        <f>IF(C1211&lt;0,F1211-C1211,F1211-C1211)</f>
        <v>-82.70505399999999</v>
      </c>
      <c r="I1211" s="4" t="str">
        <f t="shared" si="86"/>
        <v>-82,705054</v>
      </c>
      <c r="J1211" s="4">
        <f t="shared" si="87"/>
        <v>82.705054000000004</v>
      </c>
      <c r="K1211" s="4">
        <f t="shared" si="88"/>
        <v>97.294945999999996</v>
      </c>
      <c r="L1211" s="3">
        <f t="shared" si="89"/>
        <v>6.6042929608381558</v>
      </c>
    </row>
    <row r="1212" spans="1:12" ht="20.100000000000001" customHeight="1" x14ac:dyDescent="0.25">
      <c r="A1212" s="159" t="s">
        <v>319</v>
      </c>
      <c r="B1212" s="2">
        <v>3</v>
      </c>
      <c r="C1212" s="71">
        <v>-0.51155600000000001</v>
      </c>
      <c r="D1212" s="4">
        <v>70.933717999999999</v>
      </c>
      <c r="E1212" s="4">
        <v>70.933717999999999</v>
      </c>
      <c r="F1212" s="4"/>
      <c r="G1212" s="21">
        <f>IF(C1212&lt;0,E1212-C1212,E1212-C1212)</f>
        <v>71.445273999999998</v>
      </c>
      <c r="H1212" s="4"/>
      <c r="I1212" s="4" t="str">
        <f t="shared" si="86"/>
        <v>71,445274</v>
      </c>
      <c r="J1212" s="4">
        <f t="shared" si="87"/>
        <v>71.445273999999998</v>
      </c>
      <c r="K1212" s="4">
        <f t="shared" si="88"/>
        <v>108.554726</v>
      </c>
      <c r="L1212" s="3">
        <f t="shared" si="89"/>
        <v>6.7622787257539834</v>
      </c>
    </row>
    <row r="1213" spans="1:12" ht="20.100000000000001" customHeight="1" x14ac:dyDescent="0.25">
      <c r="A1213" s="159" t="s">
        <v>319</v>
      </c>
      <c r="B1213" s="2">
        <v>3</v>
      </c>
      <c r="C1213" s="71">
        <v>-0.51155600000000001</v>
      </c>
      <c r="D1213" s="4">
        <v>-60.524110999999998</v>
      </c>
      <c r="E1213" s="4"/>
      <c r="F1213" s="4">
        <v>-60.524110999999998</v>
      </c>
      <c r="G1213" s="21"/>
      <c r="H1213" s="4">
        <f>IF(C1213&lt;0,F1213-C1213,F1213-C1213)</f>
        <v>-60.012554999999999</v>
      </c>
      <c r="I1213" s="4" t="str">
        <f t="shared" si="86"/>
        <v>-60,012555</v>
      </c>
      <c r="J1213" s="4">
        <f t="shared" si="87"/>
        <v>60.012554999999999</v>
      </c>
      <c r="K1213" s="4">
        <f t="shared" si="88"/>
        <v>119.98744500000001</v>
      </c>
      <c r="L1213" s="3">
        <f t="shared" si="89"/>
        <v>6.9067396457431638</v>
      </c>
    </row>
    <row r="1214" spans="1:12" ht="20.100000000000001" customHeight="1" x14ac:dyDescent="0.25">
      <c r="A1214" s="159" t="s">
        <v>319</v>
      </c>
      <c r="B1214" s="2">
        <v>5</v>
      </c>
      <c r="C1214" s="71">
        <v>-2.7995199999999998</v>
      </c>
      <c r="D1214" s="4">
        <v>62.220379000000001</v>
      </c>
      <c r="E1214" s="4">
        <v>62.220379000000001</v>
      </c>
      <c r="F1214" s="4"/>
      <c r="G1214" s="21">
        <f>IF(C1214&lt;0,E1214-C1214,E1214-C1214)</f>
        <v>65.019898999999995</v>
      </c>
      <c r="H1214" s="4"/>
      <c r="I1214" s="4" t="str">
        <f t="shared" si="86"/>
        <v>65,019899</v>
      </c>
      <c r="J1214" s="4">
        <f t="shared" si="87"/>
        <v>65.019898999999995</v>
      </c>
      <c r="K1214" s="4">
        <f t="shared" si="88"/>
        <v>114.980101</v>
      </c>
      <c r="L1214" s="3">
        <f t="shared" si="89"/>
        <v>6.8452403929212213</v>
      </c>
    </row>
    <row r="1215" spans="1:12" ht="20.100000000000001" customHeight="1" x14ac:dyDescent="0.25">
      <c r="A1215" s="159" t="s">
        <v>319</v>
      </c>
      <c r="B1215" s="2">
        <v>6</v>
      </c>
      <c r="C1215" s="71">
        <v>-7.3057600000000003</v>
      </c>
      <c r="D1215" s="4">
        <v>-57.171458000000001</v>
      </c>
      <c r="E1215" s="4"/>
      <c r="F1215" s="4">
        <v>-57.171458000000001</v>
      </c>
      <c r="G1215" s="21"/>
      <c r="H1215" s="4">
        <f>IF(C1215&lt;0,F1215-C1215,F1215-C1215)</f>
        <v>-49.865698000000002</v>
      </c>
      <c r="I1215" s="4" t="str">
        <f t="shared" si="86"/>
        <v>-49,865698</v>
      </c>
      <c r="J1215" s="4">
        <f t="shared" si="87"/>
        <v>49.865698000000002</v>
      </c>
      <c r="K1215" s="4">
        <f t="shared" si="88"/>
        <v>130.13430199999999</v>
      </c>
      <c r="L1215" s="3">
        <f t="shared" si="89"/>
        <v>7.0238574808277932</v>
      </c>
    </row>
    <row r="1216" spans="1:12" ht="20.100000000000001" customHeight="1" x14ac:dyDescent="0.25">
      <c r="A1216" s="159" t="s">
        <v>319</v>
      </c>
      <c r="B1216" s="2">
        <v>7</v>
      </c>
      <c r="C1216" s="71">
        <v>-7.8768409999999998</v>
      </c>
      <c r="D1216" s="4">
        <v>-53.275893000000003</v>
      </c>
      <c r="E1216" s="4"/>
      <c r="F1216" s="4">
        <v>-53.275893000000003</v>
      </c>
      <c r="G1216" s="21"/>
      <c r="H1216" s="4">
        <f>IF(C1216&lt;0,F1216-C1216,F1216-C1216)</f>
        <v>-45.399052000000005</v>
      </c>
      <c r="I1216" s="4" t="str">
        <f t="shared" ref="I1216:I1258" si="90">CONCATENATE(G1216,H1216)</f>
        <v>-45,399052</v>
      </c>
      <c r="J1216" s="4">
        <f t="shared" si="87"/>
        <v>45.399051999999998</v>
      </c>
      <c r="K1216" s="4">
        <f t="shared" si="88"/>
        <v>134.60094800000002</v>
      </c>
      <c r="L1216" s="3">
        <f t="shared" si="89"/>
        <v>7.0725447607191096</v>
      </c>
    </row>
    <row r="1217" spans="1:12" ht="20.100000000000001" customHeight="1" x14ac:dyDescent="0.25">
      <c r="A1217" s="159" t="s">
        <v>319</v>
      </c>
      <c r="B1217" s="2">
        <v>9</v>
      </c>
      <c r="C1217" s="71">
        <v>-2.8354460000000001</v>
      </c>
      <c r="D1217" s="4">
        <v>82.993200000000002</v>
      </c>
      <c r="E1217" s="4">
        <v>82.993200000000002</v>
      </c>
      <c r="F1217" s="4"/>
      <c r="G1217" s="21">
        <f>IF(C1217&lt;0,E1217-C1217,E1217-C1217)</f>
        <v>85.828646000000006</v>
      </c>
      <c r="H1217" s="4"/>
      <c r="I1217" s="4" t="str">
        <f t="shared" si="90"/>
        <v>85,828646</v>
      </c>
      <c r="J1217" s="4">
        <f t="shared" si="87"/>
        <v>85.828646000000006</v>
      </c>
      <c r="K1217" s="4">
        <f t="shared" si="88"/>
        <v>94.171353999999994</v>
      </c>
      <c r="L1217" s="3">
        <f t="shared" si="89"/>
        <v>6.5572163678124182</v>
      </c>
    </row>
    <row r="1218" spans="1:12" ht="20.100000000000001" customHeight="1" x14ac:dyDescent="0.25">
      <c r="A1218" s="159" t="s">
        <v>319</v>
      </c>
      <c r="B1218" s="2">
        <v>11</v>
      </c>
      <c r="C1218" s="71">
        <v>-5.5786360000000004</v>
      </c>
      <c r="D1218" s="4">
        <v>72.979473999999996</v>
      </c>
      <c r="E1218" s="4">
        <v>72.979473999999996</v>
      </c>
      <c r="F1218" s="4"/>
      <c r="G1218" s="21">
        <f>IF(C1218&lt;0,E1218-C1218,E1218-C1218)</f>
        <v>78.558109999999999</v>
      </c>
      <c r="H1218" s="4"/>
      <c r="I1218" s="4" t="str">
        <f t="shared" si="90"/>
        <v>78,55811</v>
      </c>
      <c r="J1218" s="4">
        <f t="shared" ref="J1218:J1261" si="91">ABS(I1218)</f>
        <v>78.558109999999999</v>
      </c>
      <c r="K1218" s="4">
        <f t="shared" si="88"/>
        <v>101.44189</v>
      </c>
      <c r="L1218" s="3">
        <f t="shared" si="89"/>
        <v>6.6645097199804759</v>
      </c>
    </row>
    <row r="1219" spans="1:12" ht="20.100000000000001" customHeight="1" x14ac:dyDescent="0.25">
      <c r="A1219" s="159" t="s">
        <v>319</v>
      </c>
      <c r="B1219" s="2">
        <v>11</v>
      </c>
      <c r="C1219" s="71">
        <v>-5.5786360000000004</v>
      </c>
      <c r="D1219" s="4">
        <v>-34.786026999999997</v>
      </c>
      <c r="E1219" s="4"/>
      <c r="F1219" s="4">
        <v>-34.786026999999997</v>
      </c>
      <c r="G1219" s="21"/>
      <c r="H1219" s="4">
        <f>IF(C1219&lt;0,F1219-C1219,F1219-C1219)</f>
        <v>-29.207390999999998</v>
      </c>
      <c r="I1219" s="4" t="str">
        <f t="shared" si="90"/>
        <v>-29,207391</v>
      </c>
      <c r="J1219" s="4">
        <f t="shared" si="91"/>
        <v>29.207391000000001</v>
      </c>
      <c r="K1219" s="4">
        <f t="shared" si="88"/>
        <v>150.792609</v>
      </c>
      <c r="L1219" s="3">
        <f t="shared" si="89"/>
        <v>7.2364219073709446</v>
      </c>
    </row>
    <row r="1220" spans="1:12" ht="20.100000000000001" customHeight="1" x14ac:dyDescent="0.25">
      <c r="A1220" s="159" t="s">
        <v>319</v>
      </c>
      <c r="B1220" s="2">
        <v>14</v>
      </c>
      <c r="C1220" s="71">
        <v>-6.5420379999999998</v>
      </c>
      <c r="D1220" s="4">
        <v>56.694893</v>
      </c>
      <c r="E1220" s="4">
        <v>56.694893</v>
      </c>
      <c r="F1220" s="4"/>
      <c r="G1220" s="21">
        <f>IF(C1220&lt;0,E1220-C1220,E1220-C1220)</f>
        <v>63.236930999999998</v>
      </c>
      <c r="H1220" s="4"/>
      <c r="I1220" s="4" t="str">
        <f t="shared" si="90"/>
        <v>63,236931</v>
      </c>
      <c r="J1220" s="4">
        <f t="shared" si="91"/>
        <v>63.236930999999998</v>
      </c>
      <c r="K1220" s="4">
        <f t="shared" si="88"/>
        <v>116.763069</v>
      </c>
      <c r="L1220" s="3">
        <f t="shared" si="89"/>
        <v>6.8674402260161012</v>
      </c>
    </row>
    <row r="1221" spans="1:12" ht="20.100000000000001" customHeight="1" x14ac:dyDescent="0.25">
      <c r="A1221" s="159" t="s">
        <v>319</v>
      </c>
      <c r="B1221" s="2">
        <v>16</v>
      </c>
      <c r="C1221" s="71">
        <v>9.8972879999999996</v>
      </c>
      <c r="D1221" s="4">
        <v>-21.037510999999999</v>
      </c>
      <c r="E1221" s="4"/>
      <c r="F1221" s="4">
        <v>-21.037510999999999</v>
      </c>
      <c r="G1221" s="21"/>
      <c r="H1221" s="4">
        <f>IF(C1221&lt;0,F1221-C1221,F1221-C1221)</f>
        <v>-30.934798999999998</v>
      </c>
      <c r="I1221" s="4" t="str">
        <f t="shared" si="90"/>
        <v>-30,934799</v>
      </c>
      <c r="J1221" s="4">
        <f t="shared" si="91"/>
        <v>30.934799000000002</v>
      </c>
      <c r="K1221" s="4">
        <f t="shared" si="88"/>
        <v>149.065201</v>
      </c>
      <c r="L1221" s="3">
        <f t="shared" si="89"/>
        <v>7.2197996921691967</v>
      </c>
    </row>
    <row r="1222" spans="1:12" ht="20.100000000000001" customHeight="1" x14ac:dyDescent="0.25">
      <c r="A1222" s="159" t="s">
        <v>319</v>
      </c>
      <c r="B1222" s="2">
        <v>19</v>
      </c>
      <c r="C1222" s="71">
        <v>6.0342269999999996</v>
      </c>
      <c r="D1222" s="4">
        <v>-36.926794999999998</v>
      </c>
      <c r="E1222" s="4"/>
      <c r="F1222" s="4">
        <v>-36.926794999999998</v>
      </c>
      <c r="G1222" s="21"/>
      <c r="H1222" s="4">
        <f>IF(C1222&lt;0,F1222-C1222,F1222-C1222)</f>
        <v>-42.961022</v>
      </c>
      <c r="I1222" s="4" t="str">
        <f t="shared" si="90"/>
        <v>-42,961022</v>
      </c>
      <c r="J1222" s="4">
        <f t="shared" si="91"/>
        <v>42.961022</v>
      </c>
      <c r="K1222" s="4">
        <f t="shared" si="88"/>
        <v>137.03897799999999</v>
      </c>
      <c r="L1222" s="3">
        <f t="shared" si="89"/>
        <v>7.0984424871161211</v>
      </c>
    </row>
    <row r="1223" spans="1:12" ht="20.100000000000001" customHeight="1" x14ac:dyDescent="0.25">
      <c r="A1223" s="159" t="s">
        <v>319</v>
      </c>
      <c r="B1223" s="2">
        <v>19</v>
      </c>
      <c r="C1223" s="71">
        <v>6.0342269999999996</v>
      </c>
      <c r="D1223" s="4">
        <v>63.638123999999998</v>
      </c>
      <c r="E1223" s="4">
        <v>63.638123999999998</v>
      </c>
      <c r="F1223" s="4"/>
      <c r="G1223" s="21">
        <f>IF(C1223&lt;0,E1223-C1223,E1223-C1223)</f>
        <v>57.603896999999996</v>
      </c>
      <c r="H1223" s="4"/>
      <c r="I1223" s="4" t="str">
        <f t="shared" si="90"/>
        <v>57,603897</v>
      </c>
      <c r="J1223" s="4">
        <f t="shared" si="91"/>
        <v>57.603897000000003</v>
      </c>
      <c r="K1223" s="4">
        <f t="shared" si="88"/>
        <v>122.396103</v>
      </c>
      <c r="L1223" s="3">
        <f t="shared" si="89"/>
        <v>6.9354138142098938</v>
      </c>
    </row>
    <row r="1224" spans="1:12" ht="20.100000000000001" customHeight="1" x14ac:dyDescent="0.25">
      <c r="A1224" s="159" t="s">
        <v>319</v>
      </c>
      <c r="B1224" s="2">
        <v>20</v>
      </c>
      <c r="C1224" s="71">
        <v>0.238235</v>
      </c>
      <c r="D1224" s="4">
        <v>89.377244000000005</v>
      </c>
      <c r="E1224" s="4">
        <v>89.377244000000005</v>
      </c>
      <c r="F1224" s="4"/>
      <c r="G1224" s="21">
        <f>IF(C1224&lt;0,E1224-C1224,E1224-C1224)</f>
        <v>89.139009000000001</v>
      </c>
      <c r="H1224" s="4"/>
      <c r="I1224" s="4" t="str">
        <f t="shared" si="90"/>
        <v>89,139009</v>
      </c>
      <c r="J1224" s="4">
        <f t="shared" si="91"/>
        <v>89.139009000000001</v>
      </c>
      <c r="K1224" s="4">
        <f t="shared" si="88"/>
        <v>90.860990999999999</v>
      </c>
      <c r="L1224" s="3">
        <f t="shared" si="89"/>
        <v>6.5055891355119186</v>
      </c>
    </row>
    <row r="1225" spans="1:12" ht="20.100000000000001" customHeight="1" x14ac:dyDescent="0.25">
      <c r="A1225" s="159" t="s">
        <v>319</v>
      </c>
      <c r="B1225" s="2">
        <v>20</v>
      </c>
      <c r="C1225" s="71">
        <v>0.238235</v>
      </c>
      <c r="D1225" s="4">
        <v>-57.924121</v>
      </c>
      <c r="E1225" s="4"/>
      <c r="F1225" s="4">
        <v>-57.924121</v>
      </c>
      <c r="G1225" s="21"/>
      <c r="H1225" s="4">
        <f>IF(C1225&lt;0,F1225-C1225,F1225-C1225)</f>
        <v>-58.162356000000003</v>
      </c>
      <c r="I1225" s="4" t="str">
        <f t="shared" si="90"/>
        <v>-58,162356</v>
      </c>
      <c r="J1225" s="4">
        <f t="shared" si="91"/>
        <v>58.162356000000003</v>
      </c>
      <c r="K1225" s="4">
        <f t="shared" si="88"/>
        <v>121.837644</v>
      </c>
      <c r="L1225" s="3">
        <f t="shared" si="89"/>
        <v>6.928816139286603</v>
      </c>
    </row>
    <row r="1226" spans="1:12" ht="20.100000000000001" customHeight="1" x14ac:dyDescent="0.25">
      <c r="A1226" s="159" t="s">
        <v>319</v>
      </c>
      <c r="B1226" s="2">
        <v>25</v>
      </c>
      <c r="C1226" s="71">
        <v>25.718377</v>
      </c>
      <c r="D1226" s="4">
        <v>72.969842999999997</v>
      </c>
      <c r="E1226" s="4">
        <v>72.969842999999997</v>
      </c>
      <c r="F1226" s="4"/>
      <c r="G1226" s="21">
        <f>IF(C1226&lt;0,E1226-C1226,E1226-C1226)</f>
        <v>47.251465999999994</v>
      </c>
      <c r="H1226" s="4"/>
      <c r="I1226" s="4" t="str">
        <f t="shared" si="90"/>
        <v>47,251466</v>
      </c>
      <c r="J1226" s="4">
        <f t="shared" si="91"/>
        <v>47.251466000000001</v>
      </c>
      <c r="K1226" s="4">
        <f t="shared" si="88"/>
        <v>132.74853400000001</v>
      </c>
      <c r="L1226" s="3">
        <f t="shared" si="89"/>
        <v>7.0525521185811151</v>
      </c>
    </row>
    <row r="1227" spans="1:12" ht="20.100000000000001" customHeight="1" x14ac:dyDescent="0.25">
      <c r="A1227" s="159" t="s">
        <v>319</v>
      </c>
      <c r="B1227" s="2">
        <v>26</v>
      </c>
      <c r="C1227" s="71">
        <v>54.634295000000002</v>
      </c>
      <c r="D1227" s="4">
        <v>0</v>
      </c>
      <c r="E1227" s="4">
        <v>0</v>
      </c>
      <c r="F1227" s="4"/>
      <c r="G1227" s="71">
        <v>54.634295000000002</v>
      </c>
      <c r="H1227" s="4"/>
      <c r="I1227" s="4" t="str">
        <f t="shared" si="90"/>
        <v>54,634295</v>
      </c>
      <c r="J1227" s="4">
        <f t="shared" si="91"/>
        <v>54.634295000000002</v>
      </c>
      <c r="K1227" s="4">
        <f t="shared" si="88"/>
        <v>125.36570499999999</v>
      </c>
      <c r="L1227" s="3">
        <f t="shared" si="89"/>
        <v>6.9699989287177315</v>
      </c>
    </row>
    <row r="1228" spans="1:12" ht="20.100000000000001" customHeight="1" x14ac:dyDescent="0.25">
      <c r="A1228" s="159" t="s">
        <v>319</v>
      </c>
      <c r="B1228" s="2">
        <v>26</v>
      </c>
      <c r="C1228" s="71">
        <v>54.634295000000002</v>
      </c>
      <c r="D1228" s="4">
        <v>26.225356999999999</v>
      </c>
      <c r="E1228" s="4">
        <v>26.225356999999999</v>
      </c>
      <c r="F1228" s="4"/>
      <c r="G1228" s="21">
        <f>IF(C1228&lt;0,E1228-C1228,E1228-C1228)</f>
        <v>-28.408938000000003</v>
      </c>
      <c r="H1228" s="4"/>
      <c r="I1228" s="4" t="str">
        <f t="shared" si="90"/>
        <v>-28,408938</v>
      </c>
      <c r="J1228" s="4">
        <f t="shared" si="91"/>
        <v>28.408937999999999</v>
      </c>
      <c r="K1228" s="4">
        <f t="shared" si="88"/>
        <v>151.59106199999999</v>
      </c>
      <c r="L1228" s="3">
        <f t="shared" si="89"/>
        <v>7.2440408826741312</v>
      </c>
    </row>
    <row r="1229" spans="1:12" ht="20.100000000000001" customHeight="1" x14ac:dyDescent="0.25">
      <c r="A1229" s="159" t="s">
        <v>319</v>
      </c>
      <c r="B1229" s="2">
        <v>27</v>
      </c>
      <c r="C1229" s="71">
        <v>27.311534000000002</v>
      </c>
      <c r="D1229" s="4">
        <v>72.121302999999997</v>
      </c>
      <c r="E1229" s="4">
        <v>72.121302999999997</v>
      </c>
      <c r="F1229" s="4"/>
      <c r="G1229" s="21">
        <f>IF(C1229&lt;0,E1229-C1229,E1229-C1229)</f>
        <v>44.809768999999996</v>
      </c>
      <c r="H1229" s="4"/>
      <c r="I1229" s="4" t="str">
        <f t="shared" si="90"/>
        <v>44,809769</v>
      </c>
      <c r="J1229" s="4">
        <f t="shared" si="91"/>
        <v>44.809769000000003</v>
      </c>
      <c r="K1229" s="4">
        <f t="shared" si="88"/>
        <v>135.19023099999998</v>
      </c>
      <c r="L1229" s="3">
        <f t="shared" si="89"/>
        <v>7.0788470943751838</v>
      </c>
    </row>
    <row r="1230" spans="1:12" ht="20.100000000000001" customHeight="1" x14ac:dyDescent="0.25">
      <c r="A1230" s="159" t="s">
        <v>319</v>
      </c>
      <c r="B1230" s="2">
        <v>28</v>
      </c>
      <c r="C1230" s="71">
        <v>12.371323</v>
      </c>
      <c r="D1230" s="4">
        <v>-45.507029000000003</v>
      </c>
      <c r="E1230" s="4"/>
      <c r="F1230" s="4">
        <v>-45.507029000000003</v>
      </c>
      <c r="G1230" s="21"/>
      <c r="H1230" s="4">
        <f>IF(C1230&lt;0,F1230-C1230,F1230-C1230)</f>
        <v>-57.878352000000007</v>
      </c>
      <c r="I1230" s="4" t="str">
        <f t="shared" si="90"/>
        <v>-57,878352</v>
      </c>
      <c r="J1230" s="4">
        <f t="shared" si="91"/>
        <v>57.878352</v>
      </c>
      <c r="K1230" s="4">
        <f t="shared" si="88"/>
        <v>122.12164799999999</v>
      </c>
      <c r="L1230" s="3">
        <f t="shared" si="89"/>
        <v>6.9321751533592177</v>
      </c>
    </row>
    <row r="1231" spans="1:12" ht="20.100000000000001" customHeight="1" x14ac:dyDescent="0.25">
      <c r="A1231" s="159" t="s">
        <v>319</v>
      </c>
      <c r="B1231" s="2">
        <v>33</v>
      </c>
      <c r="C1231" s="71">
        <v>4.3222769999999997</v>
      </c>
      <c r="D1231" s="4">
        <v>51.952956999999998</v>
      </c>
      <c r="E1231" s="4">
        <v>51.952956999999998</v>
      </c>
      <c r="F1231" s="4"/>
      <c r="G1231" s="21">
        <f>IF(C1231&lt;0,E1231-C1231,E1231-C1231)</f>
        <v>47.630679999999998</v>
      </c>
      <c r="H1231" s="4"/>
      <c r="I1231" s="4" t="str">
        <f t="shared" si="90"/>
        <v>47,63068</v>
      </c>
      <c r="J1231" s="4">
        <f t="shared" si="91"/>
        <v>47.630679999999998</v>
      </c>
      <c r="K1231" s="4">
        <f t="shared" si="88"/>
        <v>132.36932000000002</v>
      </c>
      <c r="L1231" s="3">
        <f t="shared" si="89"/>
        <v>7.0484249689223164</v>
      </c>
    </row>
    <row r="1232" spans="1:12" ht="20.100000000000001" customHeight="1" x14ac:dyDescent="0.25">
      <c r="A1232" s="159" t="s">
        <v>319</v>
      </c>
      <c r="B1232" s="2">
        <v>34</v>
      </c>
      <c r="C1232" s="71">
        <v>15.014965999999999</v>
      </c>
      <c r="D1232" s="4">
        <v>69.976011999999997</v>
      </c>
      <c r="E1232" s="4">
        <v>69.976011999999997</v>
      </c>
      <c r="F1232" s="4"/>
      <c r="G1232" s="21">
        <f>IF(C1232&lt;0,E1232-C1232,E1232-C1232)</f>
        <v>54.961045999999996</v>
      </c>
      <c r="H1232" s="4"/>
      <c r="I1232" s="4" t="str">
        <f t="shared" si="90"/>
        <v>54,961046</v>
      </c>
      <c r="J1232" s="4">
        <f t="shared" si="91"/>
        <v>54.961046000000003</v>
      </c>
      <c r="K1232" s="4">
        <f t="shared" si="88"/>
        <v>125.03895399999999</v>
      </c>
      <c r="L1232" s="3">
        <f t="shared" si="89"/>
        <v>6.9662338045643137</v>
      </c>
    </row>
    <row r="1233" spans="1:12" ht="20.100000000000001" customHeight="1" x14ac:dyDescent="0.25">
      <c r="A1233" s="159" t="s">
        <v>319</v>
      </c>
      <c r="B1233" s="2">
        <v>35</v>
      </c>
      <c r="C1233" s="71">
        <v>16.253789999999999</v>
      </c>
      <c r="D1233" s="4">
        <v>-59.796762000000001</v>
      </c>
      <c r="E1233" s="4"/>
      <c r="F1233" s="4">
        <v>-59.796762000000001</v>
      </c>
      <c r="G1233" s="21"/>
      <c r="H1233" s="4">
        <f>IF(C1233&lt;0,F1233-C1233,F1233-C1233)</f>
        <v>-76.050551999999996</v>
      </c>
      <c r="I1233" s="4" t="str">
        <f t="shared" si="90"/>
        <v>-76,050552</v>
      </c>
      <c r="J1233" s="4">
        <f t="shared" si="91"/>
        <v>76.050551999999996</v>
      </c>
      <c r="K1233" s="4">
        <f t="shared" si="88"/>
        <v>103.949448</v>
      </c>
      <c r="L1233" s="3">
        <f t="shared" si="89"/>
        <v>6.6997382868860909</v>
      </c>
    </row>
    <row r="1234" spans="1:12" ht="20.100000000000001" customHeight="1" x14ac:dyDescent="0.25">
      <c r="A1234" s="159" t="s">
        <v>319</v>
      </c>
      <c r="B1234" s="2">
        <v>37</v>
      </c>
      <c r="C1234" s="71">
        <v>-9.7524250000000006</v>
      </c>
      <c r="D1234" s="4">
        <v>70.974394000000004</v>
      </c>
      <c r="E1234" s="4">
        <v>70.974394000000004</v>
      </c>
      <c r="F1234" s="4"/>
      <c r="G1234" s="21">
        <f>IF(C1234&lt;0,E1234-C1234,E1234-C1234)</f>
        <v>80.726819000000006</v>
      </c>
      <c r="H1234" s="4"/>
      <c r="I1234" s="4" t="str">
        <f t="shared" si="90"/>
        <v>80,726819</v>
      </c>
      <c r="J1234" s="4">
        <f t="shared" si="91"/>
        <v>80.726819000000006</v>
      </c>
      <c r="K1234" s="4">
        <f t="shared" si="88"/>
        <v>99.273180999999994</v>
      </c>
      <c r="L1234" s="3">
        <f t="shared" si="89"/>
        <v>6.6333321161236674</v>
      </c>
    </row>
    <row r="1235" spans="1:12" ht="20.100000000000001" customHeight="1" x14ac:dyDescent="0.25">
      <c r="A1235" s="159" t="s">
        <v>319</v>
      </c>
      <c r="B1235" s="2">
        <v>38</v>
      </c>
      <c r="C1235" s="71">
        <v>-14.500166999999999</v>
      </c>
      <c r="D1235" s="4">
        <v>54.360191</v>
      </c>
      <c r="E1235" s="4">
        <v>54.360191</v>
      </c>
      <c r="F1235" s="4"/>
      <c r="G1235" s="21">
        <f>IF(C1235&lt;0,E1235-C1235,E1235-C1235)</f>
        <v>68.860358000000005</v>
      </c>
      <c r="H1235" s="4"/>
      <c r="I1235" s="4" t="str">
        <f t="shared" si="90"/>
        <v>68,860358</v>
      </c>
      <c r="J1235" s="4">
        <f t="shared" si="91"/>
        <v>68.860358000000005</v>
      </c>
      <c r="K1235" s="4">
        <f t="shared" si="88"/>
        <v>111.13964199999999</v>
      </c>
      <c r="L1235" s="3">
        <f t="shared" si="89"/>
        <v>6.7962296880131188</v>
      </c>
    </row>
    <row r="1236" spans="1:12" ht="20.100000000000001" customHeight="1" x14ac:dyDescent="0.25">
      <c r="A1236" s="159" t="s">
        <v>319</v>
      </c>
      <c r="B1236" s="2">
        <v>39</v>
      </c>
      <c r="C1236" s="71">
        <v>-18.848842999999999</v>
      </c>
      <c r="D1236" s="4">
        <v>43.264294999999997</v>
      </c>
      <c r="E1236" s="4">
        <v>43.264294999999997</v>
      </c>
      <c r="F1236" s="4"/>
      <c r="G1236" s="21">
        <f>IF(C1236&lt;0,E1236-C1236,E1236-C1236)</f>
        <v>62.113137999999992</v>
      </c>
      <c r="H1236" s="4"/>
      <c r="I1236" s="4" t="str">
        <f t="shared" si="90"/>
        <v>62,113138</v>
      </c>
      <c r="J1236" s="4">
        <f t="shared" si="91"/>
        <v>62.113137999999999</v>
      </c>
      <c r="K1236" s="4">
        <f t="shared" si="88"/>
        <v>117.88686200000001</v>
      </c>
      <c r="L1236" s="3">
        <f t="shared" si="89"/>
        <v>6.8812591346947141</v>
      </c>
    </row>
    <row r="1237" spans="1:12" ht="20.100000000000001" customHeight="1" x14ac:dyDescent="0.25">
      <c r="A1237" s="198" t="s">
        <v>320</v>
      </c>
      <c r="B1237" s="2">
        <v>1</v>
      </c>
      <c r="C1237" s="71">
        <v>-15.716355</v>
      </c>
      <c r="D1237" s="4">
        <v>50.456919999999997</v>
      </c>
      <c r="E1237" s="4">
        <v>50.456919999999997</v>
      </c>
      <c r="F1237" s="4"/>
      <c r="G1237" s="21">
        <f>IF(C1237&lt;0,E1237-C1237,E1237-C1237)</f>
        <v>66.17327499999999</v>
      </c>
      <c r="H1237" s="4"/>
      <c r="I1237" s="4" t="str">
        <f t="shared" si="90"/>
        <v>66,173275</v>
      </c>
      <c r="J1237" s="4">
        <f t="shared" si="91"/>
        <v>66.173275000000004</v>
      </c>
      <c r="K1237" s="4">
        <f t="shared" si="88"/>
        <v>113.826725</v>
      </c>
      <c r="L1237" s="3">
        <f t="shared" si="89"/>
        <v>6.8306955127829525</v>
      </c>
    </row>
    <row r="1238" spans="1:12" ht="20.100000000000001" customHeight="1" x14ac:dyDescent="0.25">
      <c r="A1238" s="159" t="s">
        <v>320</v>
      </c>
      <c r="B1238" s="2">
        <v>1</v>
      </c>
      <c r="C1238" s="71">
        <v>-15.716355</v>
      </c>
      <c r="D1238" s="4">
        <v>27.017717000000001</v>
      </c>
      <c r="E1238" s="4">
        <v>27.017717000000001</v>
      </c>
      <c r="F1238" s="4"/>
      <c r="G1238" s="21">
        <f>IF(C1238&lt;0,E1238-C1238,E1238-C1238)</f>
        <v>42.734071999999998</v>
      </c>
      <c r="H1238" s="4"/>
      <c r="I1238" s="4" t="str">
        <f t="shared" si="90"/>
        <v>42,734072</v>
      </c>
      <c r="J1238" s="4">
        <f t="shared" si="91"/>
        <v>42.734071999999998</v>
      </c>
      <c r="K1238" s="4">
        <f t="shared" si="88"/>
        <v>137.265928</v>
      </c>
      <c r="L1238" s="3">
        <f t="shared" si="89"/>
        <v>7.1008297554957798</v>
      </c>
    </row>
    <row r="1239" spans="1:12" ht="20.100000000000001" customHeight="1" x14ac:dyDescent="0.25">
      <c r="A1239" s="159" t="s">
        <v>320</v>
      </c>
      <c r="B1239" s="2">
        <v>2</v>
      </c>
      <c r="C1239" s="71">
        <v>-15.512048999999999</v>
      </c>
      <c r="D1239" s="4">
        <v>-71.814522999999994</v>
      </c>
      <c r="E1239" s="4"/>
      <c r="F1239" s="4">
        <v>-71.814522999999994</v>
      </c>
      <c r="G1239" s="21"/>
      <c r="H1239" s="4">
        <f>IF(C1239&lt;0,F1239-C1239,F1239-C1239)</f>
        <v>-56.302473999999997</v>
      </c>
      <c r="I1239" s="4" t="str">
        <f t="shared" si="90"/>
        <v>-56,302474</v>
      </c>
      <c r="J1239" s="4">
        <f t="shared" si="91"/>
        <v>56.302473999999997</v>
      </c>
      <c r="K1239" s="4">
        <f t="shared" si="88"/>
        <v>123.69752600000001</v>
      </c>
      <c r="L1239" s="3">
        <f t="shared" si="89"/>
        <v>6.9506728358996472</v>
      </c>
    </row>
    <row r="1240" spans="1:12" ht="20.100000000000001" customHeight="1" x14ac:dyDescent="0.25">
      <c r="A1240" s="159" t="s">
        <v>320</v>
      </c>
      <c r="B1240" s="2">
        <v>2</v>
      </c>
      <c r="C1240" s="71">
        <v>-15.512048999999999</v>
      </c>
      <c r="D1240" s="4">
        <v>51.709837</v>
      </c>
      <c r="E1240" s="4">
        <v>51.709837</v>
      </c>
      <c r="F1240" s="4"/>
      <c r="G1240" s="21">
        <f>IF(C1240&lt;0,E1240-C1240,E1240-C1240)</f>
        <v>67.221885999999998</v>
      </c>
      <c r="H1240" s="4"/>
      <c r="I1240" s="4" t="str">
        <f t="shared" si="90"/>
        <v>67,221886</v>
      </c>
      <c r="J1240" s="4">
        <f t="shared" si="91"/>
        <v>67.221885999999998</v>
      </c>
      <c r="K1240" s="4">
        <f t="shared" si="88"/>
        <v>112.778114</v>
      </c>
      <c r="L1240" s="3">
        <f t="shared" si="89"/>
        <v>6.8173433117028237</v>
      </c>
    </row>
    <row r="1241" spans="1:12" ht="20.100000000000001" customHeight="1" x14ac:dyDescent="0.25">
      <c r="A1241" s="159" t="s">
        <v>320</v>
      </c>
      <c r="B1241" s="2">
        <v>3</v>
      </c>
      <c r="C1241" s="71">
        <v>2.3468740000000001</v>
      </c>
      <c r="D1241" s="4">
        <v>-72.975992000000005</v>
      </c>
      <c r="E1241" s="4"/>
      <c r="F1241" s="4">
        <v>-72.975992000000005</v>
      </c>
      <c r="G1241" s="21"/>
      <c r="H1241" s="4">
        <f>IF(C1241&lt;0,F1241-C1241,F1241-C1241)</f>
        <v>-75.322866000000005</v>
      </c>
      <c r="I1241" s="4" t="str">
        <f t="shared" si="90"/>
        <v>-75,322866</v>
      </c>
      <c r="J1241" s="4">
        <f t="shared" si="91"/>
        <v>75.322866000000005</v>
      </c>
      <c r="K1241" s="4">
        <f t="shared" si="88"/>
        <v>104.677134</v>
      </c>
      <c r="L1241" s="3">
        <f t="shared" si="89"/>
        <v>6.7098025196497879</v>
      </c>
    </row>
    <row r="1242" spans="1:12" ht="20.100000000000001" customHeight="1" x14ac:dyDescent="0.25">
      <c r="A1242" s="159" t="s">
        <v>320</v>
      </c>
      <c r="B1242" s="2">
        <v>3</v>
      </c>
      <c r="C1242" s="71">
        <v>2.3468740000000001</v>
      </c>
      <c r="D1242" s="4">
        <v>-55.561011000000001</v>
      </c>
      <c r="E1242" s="4"/>
      <c r="F1242" s="4">
        <v>-55.561011000000001</v>
      </c>
      <c r="G1242" s="21"/>
      <c r="H1242" s="4">
        <f>IF(C1242&lt;0,F1242-C1242,F1242-C1242)</f>
        <v>-57.907885</v>
      </c>
      <c r="I1242" s="4" t="str">
        <f t="shared" si="90"/>
        <v>-57,907885</v>
      </c>
      <c r="J1242" s="4">
        <f t="shared" si="91"/>
        <v>57.907885</v>
      </c>
      <c r="K1242" s="4">
        <f t="shared" si="88"/>
        <v>122.09211500000001</v>
      </c>
      <c r="L1242" s="3">
        <f t="shared" si="89"/>
        <v>6.9318262204217218</v>
      </c>
    </row>
    <row r="1243" spans="1:12" ht="20.100000000000001" customHeight="1" x14ac:dyDescent="0.25">
      <c r="A1243" s="159" t="s">
        <v>320</v>
      </c>
      <c r="B1243" s="2">
        <v>3</v>
      </c>
      <c r="C1243" s="71">
        <v>2.3468740000000001</v>
      </c>
      <c r="D1243" s="4">
        <v>42.510446999999999</v>
      </c>
      <c r="E1243" s="4">
        <v>42.510446999999999</v>
      </c>
      <c r="F1243" s="4"/>
      <c r="G1243" s="22">
        <f>IF(C1243&lt;0,E1243-C1243,E1243-C1243)</f>
        <v>40.163573</v>
      </c>
      <c r="H1243" s="3"/>
      <c r="I1243" s="3" t="str">
        <f t="shared" si="90"/>
        <v>40,163573</v>
      </c>
      <c r="J1243" s="3">
        <f t="shared" si="91"/>
        <v>40.163573</v>
      </c>
      <c r="K1243" s="4">
        <f t="shared" si="88"/>
        <v>139.83642700000001</v>
      </c>
      <c r="L1243" s="3">
        <f t="shared" si="89"/>
        <v>7.1275964174887765</v>
      </c>
    </row>
    <row r="1244" spans="1:12" ht="20.100000000000001" customHeight="1" x14ac:dyDescent="0.25">
      <c r="A1244" s="159" t="s">
        <v>320</v>
      </c>
      <c r="B1244" s="2">
        <v>4</v>
      </c>
      <c r="C1244" s="71">
        <v>-14.772534</v>
      </c>
      <c r="D1244" s="4">
        <v>57.221429999999998</v>
      </c>
      <c r="E1244" s="4">
        <v>57.221429999999998</v>
      </c>
      <c r="F1244" s="4"/>
      <c r="G1244" s="22">
        <f>IF(C1244&lt;0,E1244-C1244,E1244-C1244)</f>
        <v>71.993964000000005</v>
      </c>
      <c r="H1244" s="3"/>
      <c r="I1244" s="3" t="str">
        <f t="shared" si="90"/>
        <v>71,993964</v>
      </c>
      <c r="J1244" s="3">
        <f t="shared" si="91"/>
        <v>71.993964000000005</v>
      </c>
      <c r="K1244" s="4">
        <f t="shared" si="88"/>
        <v>108.00603599999999</v>
      </c>
      <c r="L1244" s="3">
        <f t="shared" si="89"/>
        <v>6.7549681305332152</v>
      </c>
    </row>
    <row r="1245" spans="1:12" ht="20.100000000000001" customHeight="1" x14ac:dyDescent="0.25">
      <c r="A1245" s="159" t="s">
        <v>320</v>
      </c>
      <c r="B1245" s="2">
        <v>5</v>
      </c>
      <c r="C1245" s="71">
        <v>-27.124016999999998</v>
      </c>
      <c r="D1245" s="4">
        <v>57.652557000000002</v>
      </c>
      <c r="E1245" s="4">
        <v>57.652557000000002</v>
      </c>
      <c r="F1245" s="4"/>
      <c r="G1245" s="22">
        <f>IF(C1245&lt;0,E1245-C1245,E1245-C1245)</f>
        <v>84.776573999999997</v>
      </c>
      <c r="H1245" s="3"/>
      <c r="I1245" s="3" t="str">
        <f t="shared" si="90"/>
        <v>84,776574</v>
      </c>
      <c r="J1245" s="3">
        <f t="shared" si="91"/>
        <v>84.776573999999997</v>
      </c>
      <c r="K1245" s="4">
        <f t="shared" si="88"/>
        <v>95.223426000000003</v>
      </c>
      <c r="L1245" s="3">
        <f t="shared" si="89"/>
        <v>6.5732446307790298</v>
      </c>
    </row>
    <row r="1246" spans="1:12" ht="20.100000000000001" customHeight="1" x14ac:dyDescent="0.25">
      <c r="A1246" s="159" t="s">
        <v>320</v>
      </c>
      <c r="B1246" s="2">
        <v>5</v>
      </c>
      <c r="C1246" s="71">
        <v>-27.124016999999998</v>
      </c>
      <c r="D1246" s="4">
        <v>-59.839939000000001</v>
      </c>
      <c r="E1246" s="4"/>
      <c r="F1246" s="4">
        <v>-59.839939000000001</v>
      </c>
      <c r="G1246" s="22"/>
      <c r="H1246" s="3">
        <f>IF(C1246&lt;0,F1246-C1246,F1246-C1246)</f>
        <v>-32.715922000000006</v>
      </c>
      <c r="I1246" s="3" t="str">
        <f t="shared" si="90"/>
        <v>-32,715922</v>
      </c>
      <c r="J1246" s="3">
        <f t="shared" si="91"/>
        <v>32.715921999999999</v>
      </c>
      <c r="K1246" s="4">
        <f t="shared" si="88"/>
        <v>147.28407799999999</v>
      </c>
      <c r="L1246" s="3">
        <f t="shared" si="89"/>
        <v>7.2024576674532881</v>
      </c>
    </row>
    <row r="1247" spans="1:12" ht="20.100000000000001" customHeight="1" x14ac:dyDescent="0.25">
      <c r="A1247" s="159" t="s">
        <v>320</v>
      </c>
      <c r="B1247" s="2">
        <v>6</v>
      </c>
      <c r="C1247" s="71">
        <v>1.2167190000000001</v>
      </c>
      <c r="D1247" s="4">
        <v>58.976942999999999</v>
      </c>
      <c r="E1247" s="4">
        <v>58.976942999999999</v>
      </c>
      <c r="F1247" s="4"/>
      <c r="G1247" s="22">
        <f>IF(C1247&lt;0,E1247-C1247,E1247-C1247)</f>
        <v>57.760224000000001</v>
      </c>
      <c r="H1247" s="3"/>
      <c r="I1247" s="3" t="str">
        <f t="shared" si="90"/>
        <v>57,760224</v>
      </c>
      <c r="J1247" s="3">
        <f t="shared" si="91"/>
        <v>57.760224000000001</v>
      </c>
      <c r="K1247" s="4">
        <f t="shared" si="88"/>
        <v>122.23977600000001</v>
      </c>
      <c r="L1247" s="3">
        <f t="shared" si="89"/>
        <v>6.9335699945765903</v>
      </c>
    </row>
    <row r="1248" spans="1:12" ht="20.100000000000001" customHeight="1" x14ac:dyDescent="0.25">
      <c r="A1248" s="159" t="s">
        <v>320</v>
      </c>
      <c r="B1248" s="2">
        <v>6</v>
      </c>
      <c r="C1248" s="71">
        <v>1.2167190000000001</v>
      </c>
      <c r="D1248" s="4">
        <v>-46.678516999999999</v>
      </c>
      <c r="E1248" s="4"/>
      <c r="F1248" s="4">
        <v>-46.678516999999999</v>
      </c>
      <c r="G1248" s="22"/>
      <c r="H1248" s="3">
        <f>IF(C1248&lt;0,F1248-C1248,F1248-C1248)</f>
        <v>-47.895235999999997</v>
      </c>
      <c r="I1248" s="3" t="str">
        <f t="shared" si="90"/>
        <v>-47,895236</v>
      </c>
      <c r="J1248" s="3">
        <f t="shared" si="91"/>
        <v>47.895235999999997</v>
      </c>
      <c r="K1248" s="4">
        <f t="shared" si="88"/>
        <v>132.10476399999999</v>
      </c>
      <c r="L1248" s="3">
        <f t="shared" si="89"/>
        <v>7.0455386841811549</v>
      </c>
    </row>
    <row r="1249" spans="1:12" ht="20.100000000000001" customHeight="1" x14ac:dyDescent="0.25">
      <c r="A1249" s="159" t="s">
        <v>320</v>
      </c>
      <c r="B1249" s="2">
        <v>7</v>
      </c>
      <c r="C1249" s="71">
        <v>-34.181513000000002</v>
      </c>
      <c r="D1249" s="4">
        <v>41.338064000000003</v>
      </c>
      <c r="E1249" s="4">
        <v>41.338064000000003</v>
      </c>
      <c r="F1249" s="4"/>
      <c r="G1249" s="22">
        <f>IF(C1249&lt;0,E1249-C1249,E1249-C1249)</f>
        <v>75.519576999999998</v>
      </c>
      <c r="H1249" s="3"/>
      <c r="I1249" s="3" t="str">
        <f t="shared" si="90"/>
        <v>75,519577</v>
      </c>
      <c r="J1249" s="3">
        <f t="shared" si="91"/>
        <v>75.519576999999998</v>
      </c>
      <c r="K1249" s="4">
        <f t="shared" si="88"/>
        <v>104.480423</v>
      </c>
      <c r="L1249" s="3">
        <f t="shared" si="89"/>
        <v>6.7070888326863978</v>
      </c>
    </row>
    <row r="1250" spans="1:12" ht="20.100000000000001" customHeight="1" x14ac:dyDescent="0.25">
      <c r="A1250" s="159" t="s">
        <v>320</v>
      </c>
      <c r="B1250" s="2">
        <v>7</v>
      </c>
      <c r="C1250" s="71">
        <v>-34.181513000000002</v>
      </c>
      <c r="D1250" s="4">
        <v>-75.297556999999998</v>
      </c>
      <c r="E1250" s="4"/>
      <c r="F1250" s="4">
        <v>-75.297556999999998</v>
      </c>
      <c r="G1250" s="22"/>
      <c r="H1250" s="3">
        <f>IF(C1250&lt;0,F1250-C1250,F1250-C1250)</f>
        <v>-41.116043999999995</v>
      </c>
      <c r="I1250" s="3" t="str">
        <f t="shared" si="90"/>
        <v>-41,116044</v>
      </c>
      <c r="J1250" s="3">
        <f t="shared" si="91"/>
        <v>41.116044000000002</v>
      </c>
      <c r="K1250" s="4">
        <f t="shared" si="88"/>
        <v>138.88395600000001</v>
      </c>
      <c r="L1250" s="3">
        <f t="shared" si="89"/>
        <v>7.1177361372859496</v>
      </c>
    </row>
    <row r="1251" spans="1:12" ht="20.100000000000001" customHeight="1" x14ac:dyDescent="0.25">
      <c r="A1251" s="159" t="s">
        <v>320</v>
      </c>
      <c r="B1251" s="2">
        <v>8</v>
      </c>
      <c r="C1251" s="71">
        <v>30.199857999999999</v>
      </c>
      <c r="D1251" s="4">
        <v>-17.489560000000001</v>
      </c>
      <c r="E1251" s="4"/>
      <c r="F1251" s="4">
        <v>-17.489560000000001</v>
      </c>
      <c r="G1251" s="22"/>
      <c r="H1251" s="3">
        <f>IF(C1251&lt;0,F1251-C1251,F1251-C1251)</f>
        <v>-47.689418000000003</v>
      </c>
      <c r="I1251" s="3" t="str">
        <f t="shared" si="90"/>
        <v>-47,689418</v>
      </c>
      <c r="J1251" s="3">
        <f t="shared" si="91"/>
        <v>47.689418000000003</v>
      </c>
      <c r="K1251" s="4">
        <f t="shared" ref="K1251:K1283" si="92">180-J1251</f>
        <v>132.31058200000001</v>
      </c>
      <c r="L1251" s="3">
        <f t="shared" ref="L1251:L1283" si="93">LOG(K1251,2)</f>
        <v>7.0477846405705034</v>
      </c>
    </row>
    <row r="1252" spans="1:12" ht="20.100000000000001" customHeight="1" x14ac:dyDescent="0.25">
      <c r="A1252" s="159" t="s">
        <v>320</v>
      </c>
      <c r="B1252" s="2">
        <v>8</v>
      </c>
      <c r="C1252" s="71">
        <v>30.199857999999999</v>
      </c>
      <c r="D1252" s="4">
        <v>50.453918999999999</v>
      </c>
      <c r="E1252" s="4">
        <v>50.453918999999999</v>
      </c>
      <c r="F1252" s="4"/>
      <c r="G1252" s="22">
        <f>IF(C1252&lt;0,E1252-C1252,E1252-C1252)</f>
        <v>20.254061</v>
      </c>
      <c r="H1252" s="3"/>
      <c r="I1252" s="3" t="str">
        <f t="shared" si="90"/>
        <v>20,254061</v>
      </c>
      <c r="J1252" s="3">
        <f t="shared" si="91"/>
        <v>20.254061</v>
      </c>
      <c r="K1252" s="4">
        <f t="shared" si="92"/>
        <v>159.74593899999999</v>
      </c>
      <c r="L1252" s="3">
        <f t="shared" si="93"/>
        <v>7.3196354457730957</v>
      </c>
    </row>
    <row r="1253" spans="1:12" ht="20.100000000000001" customHeight="1" x14ac:dyDescent="0.25">
      <c r="A1253" s="159" t="s">
        <v>320</v>
      </c>
      <c r="B1253" s="2">
        <v>9</v>
      </c>
      <c r="C1253" s="71">
        <v>-2.2369789999999998</v>
      </c>
      <c r="D1253" s="4">
        <v>-23.410724999999999</v>
      </c>
      <c r="E1253" s="4"/>
      <c r="F1253" s="4">
        <v>-23.410724999999999</v>
      </c>
      <c r="G1253" s="22"/>
      <c r="H1253" s="3">
        <f>IF(C1253&lt;0,F1253-C1253,F1253-C1253)</f>
        <v>-21.173746000000001</v>
      </c>
      <c r="I1253" s="3" t="str">
        <f t="shared" si="90"/>
        <v>-21,173746</v>
      </c>
      <c r="J1253" s="3">
        <f t="shared" si="91"/>
        <v>21.173746000000001</v>
      </c>
      <c r="K1253" s="4">
        <f t="shared" si="92"/>
        <v>158.82625400000001</v>
      </c>
      <c r="L1253" s="3">
        <f t="shared" si="93"/>
        <v>7.311305599641833</v>
      </c>
    </row>
    <row r="1254" spans="1:12" ht="20.100000000000001" customHeight="1" x14ac:dyDescent="0.25">
      <c r="A1254" s="159" t="s">
        <v>320</v>
      </c>
      <c r="B1254" s="2">
        <v>9</v>
      </c>
      <c r="C1254" s="71">
        <v>-2.2369789999999998</v>
      </c>
      <c r="D1254" s="4">
        <v>-57.053562999999997</v>
      </c>
      <c r="E1254" s="4"/>
      <c r="F1254" s="4">
        <v>-57.053562999999997</v>
      </c>
      <c r="G1254" s="22"/>
      <c r="H1254" s="3">
        <f>IF(C1254&lt;0,F1254-C1254,F1254-C1254)</f>
        <v>-54.816583999999999</v>
      </c>
      <c r="I1254" s="3" t="str">
        <f t="shared" si="90"/>
        <v>-54,816584</v>
      </c>
      <c r="J1254" s="3">
        <f t="shared" si="91"/>
        <v>54.816583999999999</v>
      </c>
      <c r="K1254" s="4">
        <f t="shared" si="92"/>
        <v>125.18341599999999</v>
      </c>
      <c r="L1254" s="3">
        <f t="shared" si="93"/>
        <v>6.9678996399103132</v>
      </c>
    </row>
    <row r="1255" spans="1:12" ht="20.100000000000001" customHeight="1" x14ac:dyDescent="0.25">
      <c r="A1255" s="159" t="s">
        <v>320</v>
      </c>
      <c r="B1255" s="2">
        <v>10</v>
      </c>
      <c r="C1255" s="71">
        <v>11.75895</v>
      </c>
      <c r="D1255" s="4">
        <v>-45</v>
      </c>
      <c r="E1255" s="4"/>
      <c r="F1255" s="4">
        <v>-45</v>
      </c>
      <c r="G1255" s="22"/>
      <c r="H1255" s="3">
        <f>IF(C1255&lt;0,F1255-C1255,F1255-C1255)</f>
        <v>-56.758949999999999</v>
      </c>
      <c r="I1255" s="3" t="str">
        <f t="shared" si="90"/>
        <v>-56,75895</v>
      </c>
      <c r="J1255" s="3">
        <f t="shared" si="91"/>
        <v>56.758949999999999</v>
      </c>
      <c r="K1255" s="4">
        <f t="shared" si="92"/>
        <v>123.24105</v>
      </c>
      <c r="L1255" s="3">
        <f t="shared" si="93"/>
        <v>6.9453390689178232</v>
      </c>
    </row>
    <row r="1256" spans="1:12" ht="20.100000000000001" customHeight="1" x14ac:dyDescent="0.25">
      <c r="A1256" s="159" t="s">
        <v>320</v>
      </c>
      <c r="B1256" s="2">
        <v>10</v>
      </c>
      <c r="C1256" s="71">
        <v>11.75895</v>
      </c>
      <c r="D1256" s="4">
        <v>83.480198000000001</v>
      </c>
      <c r="E1256" s="4">
        <v>83.480198000000001</v>
      </c>
      <c r="F1256" s="4"/>
      <c r="G1256" s="22">
        <f>IF(C1256&lt;0,E1256-C1256,E1256-C1256)</f>
        <v>71.721248000000003</v>
      </c>
      <c r="H1256" s="3"/>
      <c r="I1256" s="3" t="str">
        <f t="shared" si="90"/>
        <v>71,721248</v>
      </c>
      <c r="J1256" s="3">
        <f t="shared" si="91"/>
        <v>71.721248000000003</v>
      </c>
      <c r="K1256" s="4">
        <f t="shared" si="92"/>
        <v>108.278752</v>
      </c>
      <c r="L1256" s="3">
        <f t="shared" si="93"/>
        <v>6.7586063543114347</v>
      </c>
    </row>
    <row r="1257" spans="1:12" ht="20.100000000000001" customHeight="1" x14ac:dyDescent="0.25">
      <c r="A1257" s="159" t="s">
        <v>320</v>
      </c>
      <c r="B1257" s="2">
        <v>11</v>
      </c>
      <c r="C1257" s="71">
        <v>9.5613469999999996</v>
      </c>
      <c r="D1257" s="4">
        <v>61.343471999999998</v>
      </c>
      <c r="E1257" s="4">
        <v>61.343471999999998</v>
      </c>
      <c r="F1257" s="4"/>
      <c r="G1257" s="22">
        <f>IF(C1257&lt;0,E1257-C1257,E1257-C1257)</f>
        <v>51.782125000000001</v>
      </c>
      <c r="H1257" s="3"/>
      <c r="I1257" s="3" t="str">
        <f t="shared" si="90"/>
        <v>51,782125</v>
      </c>
      <c r="J1257" s="3">
        <f t="shared" si="91"/>
        <v>51.782125000000001</v>
      </c>
      <c r="K1257" s="4">
        <f t="shared" si="92"/>
        <v>128.21787499999999</v>
      </c>
      <c r="L1257" s="3">
        <f t="shared" si="93"/>
        <v>7.0024535935113557</v>
      </c>
    </row>
    <row r="1258" spans="1:12" ht="20.100000000000001" customHeight="1" x14ac:dyDescent="0.25">
      <c r="A1258" s="159" t="s">
        <v>320</v>
      </c>
      <c r="B1258" s="2">
        <v>11</v>
      </c>
      <c r="C1258" s="71">
        <v>9.5613469999999996</v>
      </c>
      <c r="D1258" s="4">
        <v>-82.092837000000003</v>
      </c>
      <c r="E1258" s="4"/>
      <c r="F1258" s="4">
        <v>-82.092837000000003</v>
      </c>
      <c r="G1258" s="22"/>
      <c r="H1258" s="3">
        <f>IF(C1258&lt;0,F1258-C1258,F1258-C1258)</f>
        <v>-91.654184000000001</v>
      </c>
      <c r="I1258" s="3" t="str">
        <f t="shared" si="90"/>
        <v>-91,654184</v>
      </c>
      <c r="J1258" s="3">
        <f t="shared" si="91"/>
        <v>91.654184000000001</v>
      </c>
      <c r="K1258" s="4">
        <f t="shared" si="92"/>
        <v>88.345815999999999</v>
      </c>
      <c r="L1258" s="3">
        <f t="shared" si="93"/>
        <v>6.4650899061896094</v>
      </c>
    </row>
    <row r="1259" spans="1:12" ht="20.100000000000001" customHeight="1" x14ac:dyDescent="0.25">
      <c r="A1259" s="159" t="s">
        <v>320</v>
      </c>
      <c r="B1259" s="2">
        <v>12</v>
      </c>
      <c r="C1259" s="71">
        <v>-16.963353999999999</v>
      </c>
      <c r="D1259" s="4">
        <v>27.575388</v>
      </c>
      <c r="E1259" s="4">
        <v>27.575388</v>
      </c>
      <c r="F1259" s="4"/>
      <c r="G1259" s="22">
        <f>IF(C1259&lt;0,E1259-C1259,E1259-C1259)</f>
        <v>44.538741999999999</v>
      </c>
      <c r="H1259" s="3"/>
      <c r="I1259" s="3" t="str">
        <f t="shared" ref="I1259:I1283" si="94">CONCATENATE(G1259,H1259)</f>
        <v>44,538742</v>
      </c>
      <c r="J1259" s="3">
        <f t="shared" si="91"/>
        <v>44.538741999999999</v>
      </c>
      <c r="K1259" s="4">
        <f t="shared" si="92"/>
        <v>135.46125799999999</v>
      </c>
      <c r="L1259" s="3">
        <f t="shared" si="93"/>
        <v>7.0817364887102388</v>
      </c>
    </row>
    <row r="1260" spans="1:12" ht="20.100000000000001" customHeight="1" x14ac:dyDescent="0.25">
      <c r="A1260" s="159" t="s">
        <v>320</v>
      </c>
      <c r="B1260" s="2">
        <v>12</v>
      </c>
      <c r="C1260" s="71">
        <v>-16.963353999999999</v>
      </c>
      <c r="D1260" s="4">
        <v>-46.275863999999999</v>
      </c>
      <c r="E1260" s="4"/>
      <c r="F1260" s="4">
        <v>-46.275863999999999</v>
      </c>
      <c r="G1260" s="22"/>
      <c r="H1260" s="3">
        <f>IF(C1260&lt;0,F1260-C1260,F1260-C1260)</f>
        <v>-29.31251</v>
      </c>
      <c r="I1260" s="3" t="str">
        <f t="shared" si="94"/>
        <v>-29,31251</v>
      </c>
      <c r="J1260" s="3">
        <f t="shared" si="91"/>
        <v>29.31251</v>
      </c>
      <c r="K1260" s="4">
        <f t="shared" si="92"/>
        <v>150.68749</v>
      </c>
      <c r="L1260" s="3">
        <f t="shared" si="93"/>
        <v>7.2354158398616661</v>
      </c>
    </row>
    <row r="1261" spans="1:12" ht="20.100000000000001" customHeight="1" x14ac:dyDescent="0.25">
      <c r="A1261" s="159" t="s">
        <v>320</v>
      </c>
      <c r="B1261" s="2">
        <v>13</v>
      </c>
      <c r="C1261" s="71">
        <v>-31.311323000000002</v>
      </c>
      <c r="D1261" s="4">
        <v>7.1250159999999996</v>
      </c>
      <c r="E1261" s="4">
        <v>7.1250159999999996</v>
      </c>
      <c r="F1261" s="4"/>
      <c r="G1261" s="22">
        <f>IF(C1261&lt;0,E1261-C1261,E1261-C1261)</f>
        <v>38.436339000000004</v>
      </c>
      <c r="H1261" s="3"/>
      <c r="I1261" s="3" t="str">
        <f t="shared" si="94"/>
        <v>38,436339</v>
      </c>
      <c r="J1261" s="3">
        <f t="shared" si="91"/>
        <v>38.436338999999997</v>
      </c>
      <c r="K1261" s="4">
        <f t="shared" si="92"/>
        <v>141.563661</v>
      </c>
      <c r="L1261" s="3">
        <f t="shared" si="93"/>
        <v>7.1453071668952681</v>
      </c>
    </row>
    <row r="1262" spans="1:12" ht="20.100000000000001" customHeight="1" x14ac:dyDescent="0.25">
      <c r="A1262" s="159" t="s">
        <v>320</v>
      </c>
      <c r="B1262" s="2">
        <v>13</v>
      </c>
      <c r="C1262" s="71">
        <v>-31.311323000000002</v>
      </c>
      <c r="D1262" s="4">
        <v>-70.016892999999996</v>
      </c>
      <c r="E1262" s="4"/>
      <c r="F1262" s="4">
        <v>-70.016892999999996</v>
      </c>
      <c r="G1262" s="22"/>
      <c r="H1262" s="3">
        <f>IF(C1262&lt;0,F1262-C1262,F1262-C1262)</f>
        <v>-38.705569999999994</v>
      </c>
      <c r="I1262" s="3" t="str">
        <f t="shared" si="94"/>
        <v>-38,70557</v>
      </c>
      <c r="J1262" s="3">
        <f t="shared" ref="J1262:J1283" si="95">ABS(I1262)</f>
        <v>38.705570000000002</v>
      </c>
      <c r="K1262" s="4">
        <f t="shared" si="92"/>
        <v>141.29443000000001</v>
      </c>
      <c r="L1262" s="3">
        <f t="shared" si="93"/>
        <v>7.1425607837567933</v>
      </c>
    </row>
    <row r="1263" spans="1:12" ht="20.100000000000001" customHeight="1" x14ac:dyDescent="0.25">
      <c r="A1263" s="159" t="s">
        <v>320</v>
      </c>
      <c r="B1263" s="2">
        <v>13</v>
      </c>
      <c r="C1263" s="71">
        <v>-31.311323000000002</v>
      </c>
      <c r="D1263" s="4">
        <v>-7.3645000000000002E-2</v>
      </c>
      <c r="E1263" s="4"/>
      <c r="F1263" s="4">
        <v>-7.3645000000000002E-2</v>
      </c>
      <c r="G1263" s="22"/>
      <c r="H1263" s="3">
        <f>IF(C1263&lt;0,F1263-C1263,F1263-C1263)</f>
        <v>31.237678000000002</v>
      </c>
      <c r="I1263" s="3" t="str">
        <f t="shared" si="94"/>
        <v>31,237678</v>
      </c>
      <c r="J1263" s="3">
        <f t="shared" si="95"/>
        <v>31.237677999999999</v>
      </c>
      <c r="K1263" s="4">
        <f t="shared" si="92"/>
        <v>148.76232200000001</v>
      </c>
      <c r="L1263" s="3">
        <f t="shared" si="93"/>
        <v>7.2168653617384502</v>
      </c>
    </row>
    <row r="1264" spans="1:12" ht="20.100000000000001" customHeight="1" x14ac:dyDescent="0.25">
      <c r="A1264" s="159" t="s">
        <v>320</v>
      </c>
      <c r="B1264" s="2">
        <v>14</v>
      </c>
      <c r="C1264" s="71">
        <v>-8.4762959999999996</v>
      </c>
      <c r="D1264" s="4">
        <v>-53.387557000000001</v>
      </c>
      <c r="E1264" s="4"/>
      <c r="F1264" s="4">
        <v>-53.387557000000001</v>
      </c>
      <c r="G1264" s="22"/>
      <c r="H1264" s="3">
        <f>IF(C1264&lt;0,F1264-C1264,F1264-C1264)</f>
        <v>-44.911261000000003</v>
      </c>
      <c r="I1264" s="3" t="str">
        <f t="shared" si="94"/>
        <v>-44,911261</v>
      </c>
      <c r="J1264" s="3">
        <f t="shared" si="95"/>
        <v>44.911261000000003</v>
      </c>
      <c r="K1264" s="4">
        <f t="shared" si="92"/>
        <v>135.088739</v>
      </c>
      <c r="L1264" s="3">
        <f t="shared" si="93"/>
        <v>7.0777636063629865</v>
      </c>
    </row>
    <row r="1265" spans="1:12" ht="20.100000000000001" customHeight="1" x14ac:dyDescent="0.25">
      <c r="A1265" s="159" t="s">
        <v>320</v>
      </c>
      <c r="B1265" s="2">
        <v>14</v>
      </c>
      <c r="C1265" s="71">
        <v>-8.4762959999999996</v>
      </c>
      <c r="D1265" s="4">
        <v>73.198884000000007</v>
      </c>
      <c r="E1265" s="4">
        <v>73.198884000000007</v>
      </c>
      <c r="F1265" s="4"/>
      <c r="G1265" s="22">
        <f>IF(C1265&lt;0,E1265-C1265,E1265-C1265)</f>
        <v>81.675180000000012</v>
      </c>
      <c r="H1265" s="3"/>
      <c r="I1265" s="3" t="str">
        <f t="shared" si="94"/>
        <v>81,67518</v>
      </c>
      <c r="J1265" s="3">
        <f t="shared" si="95"/>
        <v>81.675179999999997</v>
      </c>
      <c r="K1265" s="4">
        <f t="shared" si="92"/>
        <v>98.324820000000003</v>
      </c>
      <c r="L1265" s="3">
        <f t="shared" si="93"/>
        <v>6.6194837349638114</v>
      </c>
    </row>
    <row r="1266" spans="1:12" ht="20.100000000000001" customHeight="1" x14ac:dyDescent="0.25">
      <c r="A1266" s="159" t="s">
        <v>320</v>
      </c>
      <c r="B1266" s="2">
        <v>15</v>
      </c>
      <c r="C1266" s="71">
        <v>-8.7156970000000005</v>
      </c>
      <c r="D1266" s="4">
        <v>89.054164999999998</v>
      </c>
      <c r="E1266" s="4">
        <v>89.054164999999998</v>
      </c>
      <c r="F1266" s="4"/>
      <c r="G1266" s="22">
        <f>IF(C1266&lt;0,E1266-C1266,E1266-C1266)</f>
        <v>97.769862000000003</v>
      </c>
      <c r="H1266" s="3"/>
      <c r="I1266" s="3" t="str">
        <f t="shared" si="94"/>
        <v>97,769862</v>
      </c>
      <c r="J1266" s="3">
        <f t="shared" si="95"/>
        <v>97.769862000000003</v>
      </c>
      <c r="K1266" s="4">
        <f t="shared" si="92"/>
        <v>82.230137999999997</v>
      </c>
      <c r="L1266" s="3">
        <f t="shared" si="93"/>
        <v>6.3615953449293094</v>
      </c>
    </row>
    <row r="1267" spans="1:12" ht="20.100000000000001" customHeight="1" x14ac:dyDescent="0.25">
      <c r="A1267" s="159" t="s">
        <v>320</v>
      </c>
      <c r="B1267" s="2">
        <v>15</v>
      </c>
      <c r="C1267" s="71">
        <v>-8.7156970000000005</v>
      </c>
      <c r="D1267" s="4">
        <v>69.216345000000004</v>
      </c>
      <c r="E1267" s="4">
        <v>69.216345000000004</v>
      </c>
      <c r="F1267" s="4"/>
      <c r="G1267" s="22">
        <f>IF(C1267&lt;0,E1267-C1267,E1267-C1267)</f>
        <v>77.93204200000001</v>
      </c>
      <c r="H1267" s="3"/>
      <c r="I1267" s="3" t="str">
        <f t="shared" si="94"/>
        <v>77,932042</v>
      </c>
      <c r="J1267" s="3">
        <f t="shared" si="95"/>
        <v>77.932041999999996</v>
      </c>
      <c r="K1267" s="4">
        <f t="shared" si="92"/>
        <v>102.067958</v>
      </c>
      <c r="L1267" s="3">
        <f t="shared" si="93"/>
        <v>6.6733862245536901</v>
      </c>
    </row>
    <row r="1268" spans="1:12" ht="20.100000000000001" customHeight="1" x14ac:dyDescent="0.25">
      <c r="A1268" s="159" t="s">
        <v>320</v>
      </c>
      <c r="B1268" s="2">
        <v>15</v>
      </c>
      <c r="C1268" s="71">
        <v>-8.7156970000000005</v>
      </c>
      <c r="D1268" s="4">
        <v>-40.168537999999998</v>
      </c>
      <c r="E1268" s="4"/>
      <c r="F1268" s="4">
        <v>-40.168537999999998</v>
      </c>
      <c r="G1268" s="21"/>
      <c r="H1268" s="4">
        <f>IF(C1268&lt;0,F1268-C1268,F1268-C1268)</f>
        <v>-31.452840999999999</v>
      </c>
      <c r="I1268" s="156" t="str">
        <f t="shared" si="94"/>
        <v>-31,452841</v>
      </c>
      <c r="J1268" s="4">
        <f t="shared" si="95"/>
        <v>31.452840999999999</v>
      </c>
      <c r="K1268" s="4">
        <f t="shared" si="92"/>
        <v>148.54715899999999</v>
      </c>
      <c r="L1268" s="3">
        <f t="shared" si="93"/>
        <v>7.2147772033236492</v>
      </c>
    </row>
    <row r="1269" spans="1:12" ht="20.100000000000001" customHeight="1" x14ac:dyDescent="0.25">
      <c r="A1269" s="159" t="s">
        <v>320</v>
      </c>
      <c r="B1269" s="2">
        <v>16</v>
      </c>
      <c r="C1269" s="71">
        <v>0.47448800000000002</v>
      </c>
      <c r="D1269" s="4">
        <v>71.192199000000002</v>
      </c>
      <c r="E1269" s="4">
        <v>71.192199000000002</v>
      </c>
      <c r="F1269" s="4"/>
      <c r="G1269" s="21">
        <f>IF(C1269&lt;0,E1269-C1269,E1269-C1269)</f>
        <v>70.717711000000008</v>
      </c>
      <c r="H1269" s="4"/>
      <c r="I1269" s="156" t="str">
        <f t="shared" si="94"/>
        <v>70,717711</v>
      </c>
      <c r="J1269" s="4">
        <f t="shared" si="95"/>
        <v>70.717710999999994</v>
      </c>
      <c r="K1269" s="4">
        <f t="shared" si="92"/>
        <v>109.28228900000001</v>
      </c>
      <c r="L1269" s="3">
        <f t="shared" si="93"/>
        <v>6.7719157971680337</v>
      </c>
    </row>
    <row r="1270" spans="1:12" ht="20.100000000000001" customHeight="1" x14ac:dyDescent="0.25">
      <c r="A1270" s="159" t="s">
        <v>320</v>
      </c>
      <c r="B1270" s="2">
        <v>16</v>
      </c>
      <c r="C1270" s="71">
        <v>0.47448800000000002</v>
      </c>
      <c r="D1270" s="4">
        <v>69.680558000000005</v>
      </c>
      <c r="E1270" s="4">
        <v>69.680558000000005</v>
      </c>
      <c r="F1270" s="4"/>
      <c r="G1270" s="21">
        <f>IF(C1270&lt;0,E1270-C1270,E1270-C1270)</f>
        <v>69.206070000000011</v>
      </c>
      <c r="H1270" s="4"/>
      <c r="I1270" s="189" t="str">
        <f t="shared" si="94"/>
        <v>69,20607</v>
      </c>
      <c r="J1270" s="4">
        <f t="shared" si="95"/>
        <v>69.206069999999997</v>
      </c>
      <c r="K1270" s="4">
        <f t="shared" si="92"/>
        <v>110.79393</v>
      </c>
      <c r="L1270" s="3">
        <f t="shared" si="93"/>
        <v>6.7917350332666961</v>
      </c>
    </row>
    <row r="1271" spans="1:12" ht="20.100000000000001" customHeight="1" x14ac:dyDescent="0.25">
      <c r="A1271" s="159" t="s">
        <v>320</v>
      </c>
      <c r="B1271" s="2">
        <v>17</v>
      </c>
      <c r="C1271" s="71">
        <v>58.266480999999999</v>
      </c>
      <c r="D1271" s="4">
        <v>27.601184</v>
      </c>
      <c r="E1271" s="4">
        <v>27.601184</v>
      </c>
      <c r="F1271" s="4"/>
      <c r="G1271" s="21">
        <f>IF(C1271&lt;0,E1271-C1271,E1271-C1271)</f>
        <v>-30.665296999999999</v>
      </c>
      <c r="H1271" s="4"/>
      <c r="I1271" s="156" t="str">
        <f t="shared" si="94"/>
        <v>-30,665297</v>
      </c>
      <c r="J1271" s="4">
        <f t="shared" si="95"/>
        <v>30.665296999999999</v>
      </c>
      <c r="K1271" s="4">
        <f t="shared" si="92"/>
        <v>149.33470299999999</v>
      </c>
      <c r="L1271" s="3">
        <f t="shared" si="93"/>
        <v>7.222405653494345</v>
      </c>
    </row>
    <row r="1272" spans="1:12" ht="20.100000000000001" customHeight="1" x14ac:dyDescent="0.25">
      <c r="A1272" s="159" t="s">
        <v>320</v>
      </c>
      <c r="B1272" s="2">
        <v>17</v>
      </c>
      <c r="C1272" s="71">
        <v>58.266480999999999</v>
      </c>
      <c r="D1272" s="4">
        <v>74.730496000000002</v>
      </c>
      <c r="E1272" s="4">
        <v>74.730496000000002</v>
      </c>
      <c r="F1272" s="4"/>
      <c r="G1272" s="21">
        <f>IF(C1272&lt;0,E1272-C1272,E1272-C1272)</f>
        <v>16.464015000000003</v>
      </c>
      <c r="H1272" s="4"/>
      <c r="I1272" s="156" t="str">
        <f t="shared" si="94"/>
        <v>16,464015</v>
      </c>
      <c r="J1272" s="4">
        <f t="shared" si="95"/>
        <v>16.464015</v>
      </c>
      <c r="K1272" s="4">
        <f t="shared" si="92"/>
        <v>163.53598500000001</v>
      </c>
      <c r="L1272" s="3">
        <f t="shared" si="93"/>
        <v>7.3534643158272024</v>
      </c>
    </row>
    <row r="1273" spans="1:12" ht="20.100000000000001" customHeight="1" x14ac:dyDescent="0.25">
      <c r="A1273" s="159" t="s">
        <v>320</v>
      </c>
      <c r="B1273" s="2">
        <v>18</v>
      </c>
      <c r="C1273" s="71">
        <v>-17.027207000000001</v>
      </c>
      <c r="D1273" s="4">
        <v>-86.054813999999993</v>
      </c>
      <c r="E1273" s="4"/>
      <c r="F1273" s="4">
        <v>-86.054813999999993</v>
      </c>
      <c r="G1273" s="21"/>
      <c r="H1273" s="4">
        <f>IF(C1273&lt;0,F1273-C1273,F1273-C1273)</f>
        <v>-69.027606999999989</v>
      </c>
      <c r="I1273" s="156" t="str">
        <f t="shared" si="94"/>
        <v>-69,027607</v>
      </c>
      <c r="J1273" s="4">
        <f t="shared" si="95"/>
        <v>69.027607000000003</v>
      </c>
      <c r="K1273" s="4">
        <f t="shared" si="92"/>
        <v>110.972393</v>
      </c>
      <c r="L1273" s="3">
        <f t="shared" si="93"/>
        <v>6.7940570065688437</v>
      </c>
    </row>
    <row r="1274" spans="1:12" ht="20.100000000000001" customHeight="1" x14ac:dyDescent="0.25">
      <c r="A1274" s="159" t="s">
        <v>320</v>
      </c>
      <c r="B1274" s="2">
        <v>18</v>
      </c>
      <c r="C1274" s="71">
        <v>-17.027207000000001</v>
      </c>
      <c r="D1274" s="4">
        <v>29.956557</v>
      </c>
      <c r="E1274" s="4">
        <v>29.956557</v>
      </c>
      <c r="F1274" s="4"/>
      <c r="G1274" s="21">
        <f>IF(C1274&lt;0,E1274-C1274,E1274-C1274)</f>
        <v>46.983764000000001</v>
      </c>
      <c r="H1274" s="4"/>
      <c r="I1274" s="156" t="str">
        <f t="shared" si="94"/>
        <v>46,983764</v>
      </c>
      <c r="J1274" s="4">
        <f t="shared" si="95"/>
        <v>46.983764000000001</v>
      </c>
      <c r="K1274" s="4">
        <f t="shared" si="92"/>
        <v>133.01623599999999</v>
      </c>
      <c r="L1274" s="3">
        <f t="shared" si="93"/>
        <v>7.05545854202059</v>
      </c>
    </row>
    <row r="1275" spans="1:12" ht="20.100000000000001" customHeight="1" x14ac:dyDescent="0.25">
      <c r="A1275" s="159" t="s">
        <v>320</v>
      </c>
      <c r="B1275" s="2">
        <v>19</v>
      </c>
      <c r="C1275" s="71">
        <v>10.149772</v>
      </c>
      <c r="D1275" s="4">
        <v>-87.652057999999997</v>
      </c>
      <c r="E1275" s="4"/>
      <c r="F1275" s="4">
        <v>-87.652057999999997</v>
      </c>
      <c r="G1275" s="21"/>
      <c r="H1275" s="4">
        <f>IF(C1275&lt;0,F1275-C1275,F1275-C1275)</f>
        <v>-97.801829999999995</v>
      </c>
      <c r="I1275" s="156" t="str">
        <f t="shared" si="94"/>
        <v>-97,80183</v>
      </c>
      <c r="J1275" s="4">
        <f t="shared" si="95"/>
        <v>97.801829999999995</v>
      </c>
      <c r="K1275" s="4">
        <f t="shared" si="92"/>
        <v>82.198170000000005</v>
      </c>
      <c r="L1275" s="3">
        <f t="shared" si="93"/>
        <v>6.3610343700435479</v>
      </c>
    </row>
    <row r="1276" spans="1:12" ht="20.100000000000001" customHeight="1" x14ac:dyDescent="0.25">
      <c r="A1276" s="159" t="s">
        <v>320</v>
      </c>
      <c r="B1276" s="2">
        <v>19</v>
      </c>
      <c r="C1276" s="71">
        <v>10.149772</v>
      </c>
      <c r="D1276" s="4">
        <v>62.372807999999999</v>
      </c>
      <c r="E1276" s="4">
        <v>62.372807999999999</v>
      </c>
      <c r="F1276" s="4"/>
      <c r="G1276" s="21">
        <f>IF(C1276&lt;0,E1276-C1276,E1276-C1276)</f>
        <v>52.223036</v>
      </c>
      <c r="H1276" s="4"/>
      <c r="I1276" s="156" t="str">
        <f t="shared" si="94"/>
        <v>52,223036</v>
      </c>
      <c r="J1276" s="4">
        <f t="shared" si="95"/>
        <v>52.223036</v>
      </c>
      <c r="K1276" s="4">
        <f t="shared" si="92"/>
        <v>127.77696399999999</v>
      </c>
      <c r="L1276" s="3">
        <f t="shared" si="93"/>
        <v>6.9974839562745323</v>
      </c>
    </row>
    <row r="1277" spans="1:12" ht="20.100000000000001" customHeight="1" x14ac:dyDescent="0.25">
      <c r="A1277" s="159" t="s">
        <v>320</v>
      </c>
      <c r="B1277" s="2">
        <v>20</v>
      </c>
      <c r="C1277" s="71">
        <v>2.0535510000000001</v>
      </c>
      <c r="D1277" s="4">
        <v>-83.911472000000003</v>
      </c>
      <c r="E1277" s="4"/>
      <c r="F1277" s="4">
        <v>-83.911472000000003</v>
      </c>
      <c r="G1277" s="21"/>
      <c r="H1277" s="4">
        <f>IF(C1277&lt;0,F1277-C1277,F1277-C1277)</f>
        <v>-85.965023000000002</v>
      </c>
      <c r="I1277" s="156" t="str">
        <f t="shared" si="94"/>
        <v>-85,965023</v>
      </c>
      <c r="J1277" s="4">
        <f t="shared" si="95"/>
        <v>85.965023000000002</v>
      </c>
      <c r="K1277" s="4">
        <f t="shared" si="92"/>
        <v>94.034976999999998</v>
      </c>
      <c r="L1277" s="3">
        <f t="shared" si="93"/>
        <v>6.5551255725136466</v>
      </c>
    </row>
    <row r="1278" spans="1:12" ht="20.100000000000001" customHeight="1" x14ac:dyDescent="0.25">
      <c r="A1278" s="159" t="s">
        <v>320</v>
      </c>
      <c r="B1278" s="2">
        <v>20</v>
      </c>
      <c r="C1278" s="71">
        <v>2.0535510000000001</v>
      </c>
      <c r="D1278" s="4">
        <v>53.660603999999999</v>
      </c>
      <c r="E1278" s="4">
        <v>53.660603999999999</v>
      </c>
      <c r="F1278" s="4"/>
      <c r="G1278" s="21">
        <f>IF(C1278&lt;0,E1278-C1278,E1278-C1278)</f>
        <v>51.607053000000001</v>
      </c>
      <c r="H1278" s="4"/>
      <c r="I1278" s="156" t="str">
        <f t="shared" si="94"/>
        <v>51,607053</v>
      </c>
      <c r="J1278" s="4">
        <f t="shared" si="95"/>
        <v>51.607053000000001</v>
      </c>
      <c r="K1278" s="4">
        <f t="shared" si="92"/>
        <v>128.39294699999999</v>
      </c>
      <c r="L1278" s="3">
        <f t="shared" si="93"/>
        <v>7.0044221429545779</v>
      </c>
    </row>
    <row r="1279" spans="1:12" ht="20.100000000000001" customHeight="1" x14ac:dyDescent="0.25">
      <c r="A1279" s="159" t="s">
        <v>320</v>
      </c>
      <c r="B1279" s="2">
        <v>20</v>
      </c>
      <c r="C1279" s="71">
        <v>2.0535510000000001</v>
      </c>
      <c r="D1279" s="4">
        <v>-74.389010999999996</v>
      </c>
      <c r="E1279" s="4"/>
      <c r="F1279" s="4">
        <v>-74.389010999999996</v>
      </c>
      <c r="G1279" s="21"/>
      <c r="H1279" s="4">
        <f>IF(C1279&lt;0,F1279-C1279,F1279-C1279)</f>
        <v>-76.442561999999995</v>
      </c>
      <c r="I1279" s="156" t="str">
        <f t="shared" si="94"/>
        <v>-76,442562</v>
      </c>
      <c r="J1279" s="4">
        <f t="shared" si="95"/>
        <v>76.442561999999995</v>
      </c>
      <c r="K1279" s="4">
        <f t="shared" si="92"/>
        <v>103.557438</v>
      </c>
      <c r="L1279" s="3">
        <f t="shared" si="93"/>
        <v>6.6942873684450461</v>
      </c>
    </row>
    <row r="1280" spans="1:12" ht="20.100000000000001" customHeight="1" x14ac:dyDescent="0.25">
      <c r="A1280" s="159" t="s">
        <v>320</v>
      </c>
      <c r="B1280" s="2">
        <v>21</v>
      </c>
      <c r="C1280" s="71">
        <v>58.400866999999998</v>
      </c>
      <c r="D1280" s="4">
        <v>-1.0230300000000001</v>
      </c>
      <c r="E1280" s="4"/>
      <c r="F1280" s="4">
        <v>-1.0230300000000001</v>
      </c>
      <c r="G1280" s="21"/>
      <c r="H1280" s="4">
        <f>IF(C1280&lt;0,F1280-C1280,F1280-C1280)</f>
        <v>-59.423896999999997</v>
      </c>
      <c r="I1280" s="156" t="str">
        <f t="shared" si="94"/>
        <v>-59,423897</v>
      </c>
      <c r="J1280" s="4">
        <f t="shared" si="95"/>
        <v>59.423896999999997</v>
      </c>
      <c r="K1280" s="4">
        <f t="shared" si="92"/>
        <v>120.576103</v>
      </c>
      <c r="L1280" s="3">
        <f t="shared" si="93"/>
        <v>6.9138001973479044</v>
      </c>
    </row>
    <row r="1281" spans="1:12" ht="20.100000000000001" customHeight="1" x14ac:dyDescent="0.25">
      <c r="A1281" s="159" t="s">
        <v>320</v>
      </c>
      <c r="B1281" s="20">
        <v>21</v>
      </c>
      <c r="C1281" s="71">
        <v>58.400866999999998</v>
      </c>
      <c r="D1281" s="21">
        <v>-28.660993999999999</v>
      </c>
      <c r="E1281" s="21"/>
      <c r="F1281" s="21">
        <v>-28.660993999999999</v>
      </c>
      <c r="G1281" s="21"/>
      <c r="H1281" s="4">
        <f>IF(C1281&lt;0,F1281-C1281,F1281-C1281)</f>
        <v>-87.061860999999993</v>
      </c>
      <c r="I1281" s="156" t="str">
        <f t="shared" si="94"/>
        <v>-87,061861</v>
      </c>
      <c r="J1281" s="4">
        <f t="shared" si="95"/>
        <v>87.061860999999993</v>
      </c>
      <c r="K1281" s="4">
        <f t="shared" si="92"/>
        <v>92.938139000000007</v>
      </c>
      <c r="L1281" s="3">
        <f t="shared" si="93"/>
        <v>6.5381988513956539</v>
      </c>
    </row>
    <row r="1282" spans="1:12" ht="20.100000000000001" customHeight="1" x14ac:dyDescent="0.25">
      <c r="A1282" s="159" t="s">
        <v>320</v>
      </c>
      <c r="B1282" s="2">
        <v>22</v>
      </c>
      <c r="C1282" s="71">
        <v>-4.5277859999999999</v>
      </c>
      <c r="D1282" s="4">
        <v>10.191502</v>
      </c>
      <c r="E1282" s="4">
        <v>10.191502</v>
      </c>
      <c r="F1282" s="4"/>
      <c r="G1282" s="21">
        <f>IF(C1282&lt;0,E1282-C1282,E1282-C1282)</f>
        <v>14.719287999999999</v>
      </c>
      <c r="H1282" s="4"/>
      <c r="I1282" s="156" t="str">
        <f t="shared" si="94"/>
        <v>14,719288</v>
      </c>
      <c r="J1282" s="4">
        <f t="shared" si="95"/>
        <v>14.719288000000001</v>
      </c>
      <c r="K1282" s="4">
        <f t="shared" si="92"/>
        <v>165.28071199999999</v>
      </c>
      <c r="L1282" s="3">
        <f t="shared" si="93"/>
        <v>7.3687745639781417</v>
      </c>
    </row>
    <row r="1283" spans="1:12" ht="20.100000000000001" customHeight="1" x14ac:dyDescent="0.25">
      <c r="A1283" s="159" t="s">
        <v>320</v>
      </c>
      <c r="B1283" s="2">
        <v>23</v>
      </c>
      <c r="C1283" s="71">
        <v>28.944991999999999</v>
      </c>
      <c r="D1283" s="4">
        <v>3.3664610000000001</v>
      </c>
      <c r="E1283" s="4">
        <v>3.3664610000000001</v>
      </c>
      <c r="F1283" s="4"/>
      <c r="G1283" s="21">
        <f>IF(C1283&lt;0,E1283-C1283,E1283-C1283)</f>
        <v>-25.578530999999998</v>
      </c>
      <c r="H1283" s="4"/>
      <c r="I1283" s="156" t="str">
        <f t="shared" si="94"/>
        <v>-25,578531</v>
      </c>
      <c r="J1283" s="4">
        <f t="shared" si="95"/>
        <v>25.578531000000002</v>
      </c>
      <c r="K1283" s="4">
        <f t="shared" si="92"/>
        <v>154.421469</v>
      </c>
      <c r="L1283" s="3">
        <f t="shared" si="93"/>
        <v>7.2707295321906367</v>
      </c>
    </row>
  </sheetData>
  <mergeCells count="2">
    <mergeCell ref="AE1:AF1"/>
    <mergeCell ref="AE19:AF19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0"/>
  <sheetViews>
    <sheetView topLeftCell="J1" zoomScale="90" zoomScaleNormal="90" workbookViewId="0">
      <selection activeCell="AG27" sqref="AG27"/>
    </sheetView>
  </sheetViews>
  <sheetFormatPr baseColWidth="10" defaultRowHeight="20.100000000000001" customHeight="1" x14ac:dyDescent="0.25"/>
  <cols>
    <col min="1" max="1" width="25.5703125" bestFit="1" customWidth="1"/>
    <col min="2" max="2" width="7.42578125" bestFit="1" customWidth="1"/>
    <col min="3" max="3" width="13.85546875" style="2" bestFit="1" customWidth="1"/>
    <col min="4" max="4" width="23.85546875" bestFit="1" customWidth="1"/>
    <col min="7" max="7" width="21.5703125" bestFit="1" customWidth="1"/>
    <col min="20" max="20" width="21.5703125" bestFit="1" customWidth="1"/>
  </cols>
  <sheetData>
    <row r="1" spans="1:24" ht="20.100000000000001" customHeight="1" x14ac:dyDescent="0.25">
      <c r="A1" s="173" t="s">
        <v>50</v>
      </c>
      <c r="B1" s="173" t="s">
        <v>161</v>
      </c>
      <c r="C1" s="173" t="s">
        <v>329</v>
      </c>
      <c r="D1" s="27" t="s">
        <v>330</v>
      </c>
      <c r="G1" s="29" t="s">
        <v>50</v>
      </c>
      <c r="H1" s="173" t="s">
        <v>51</v>
      </c>
      <c r="I1" s="173" t="s">
        <v>52</v>
      </c>
      <c r="J1" s="173" t="s">
        <v>53</v>
      </c>
      <c r="K1" s="173" t="s">
        <v>54</v>
      </c>
      <c r="L1" s="173" t="s">
        <v>55</v>
      </c>
      <c r="M1" s="173" t="s">
        <v>56</v>
      </c>
      <c r="N1" s="173" t="s">
        <v>57</v>
      </c>
      <c r="O1" s="173" t="s">
        <v>58</v>
      </c>
      <c r="P1" s="173" t="s">
        <v>59</v>
      </c>
      <c r="Q1" s="173" t="s">
        <v>60</v>
      </c>
      <c r="T1" s="29" t="s">
        <v>50</v>
      </c>
      <c r="U1" s="173" t="s">
        <v>132</v>
      </c>
      <c r="V1" s="173" t="s">
        <v>133</v>
      </c>
      <c r="W1" s="201" t="s">
        <v>134</v>
      </c>
      <c r="X1" s="201"/>
    </row>
    <row r="2" spans="1:24" ht="20.100000000000001" customHeight="1" x14ac:dyDescent="0.25">
      <c r="A2" s="192" t="s">
        <v>306</v>
      </c>
      <c r="B2" s="2">
        <v>8</v>
      </c>
      <c r="C2" s="189">
        <v>4</v>
      </c>
      <c r="D2" s="2">
        <v>49.02</v>
      </c>
      <c r="G2" t="s">
        <v>164</v>
      </c>
      <c r="H2" s="2">
        <v>7</v>
      </c>
      <c r="I2" s="3">
        <v>68.268600000000006</v>
      </c>
      <c r="J2" s="3">
        <v>56.73</v>
      </c>
      <c r="K2" s="3">
        <v>30.461600000000001</v>
      </c>
      <c r="L2" s="30">
        <v>0.44620300000000002</v>
      </c>
      <c r="M2" s="3">
        <v>27.8</v>
      </c>
      <c r="N2" s="3">
        <v>115.64</v>
      </c>
      <c r="O2" s="3">
        <v>87.84</v>
      </c>
      <c r="P2" s="3">
        <v>0.400669</v>
      </c>
      <c r="Q2" s="3">
        <v>-0.46233299999999999</v>
      </c>
      <c r="T2" t="s">
        <v>174</v>
      </c>
      <c r="U2" s="2">
        <v>7</v>
      </c>
      <c r="V2" s="3">
        <v>39.148600000000002</v>
      </c>
      <c r="W2" t="s">
        <v>71</v>
      </c>
      <c r="X2" t="s">
        <v>114</v>
      </c>
    </row>
    <row r="3" spans="1:24" ht="20.100000000000001" customHeight="1" x14ac:dyDescent="0.25">
      <c r="A3" s="192" t="s">
        <v>306</v>
      </c>
      <c r="B3" s="2">
        <v>9</v>
      </c>
      <c r="C3" s="189">
        <v>8</v>
      </c>
      <c r="D3" s="2">
        <v>115.64</v>
      </c>
      <c r="G3" t="s">
        <v>165</v>
      </c>
      <c r="H3" s="2">
        <v>7</v>
      </c>
      <c r="I3" s="3">
        <v>69.545699999999997</v>
      </c>
      <c r="J3" s="3">
        <v>62.91</v>
      </c>
      <c r="K3" s="3">
        <v>27.860800000000001</v>
      </c>
      <c r="L3" s="30">
        <v>0.40061099999999999</v>
      </c>
      <c r="M3" s="3">
        <v>42.03</v>
      </c>
      <c r="N3" s="3">
        <v>129.34</v>
      </c>
      <c r="O3" s="3">
        <v>87.31</v>
      </c>
      <c r="P3" s="3">
        <v>2.2069299999999998</v>
      </c>
      <c r="Q3" s="3">
        <v>2.68852</v>
      </c>
      <c r="T3" t="s">
        <v>167</v>
      </c>
      <c r="U3" s="2">
        <v>7</v>
      </c>
      <c r="V3" s="3">
        <v>43.187100000000001</v>
      </c>
      <c r="W3" t="s">
        <v>73</v>
      </c>
      <c r="X3" t="s">
        <v>115</v>
      </c>
    </row>
    <row r="4" spans="1:24" ht="20.100000000000001" customHeight="1" x14ac:dyDescent="0.25">
      <c r="A4" s="192" t="s">
        <v>306</v>
      </c>
      <c r="B4" s="2">
        <v>10</v>
      </c>
      <c r="C4" s="189">
        <v>6</v>
      </c>
      <c r="D4" s="2">
        <v>56.73</v>
      </c>
      <c r="G4" t="s">
        <v>173</v>
      </c>
      <c r="H4" s="2">
        <v>7</v>
      </c>
      <c r="I4" s="3">
        <v>60.511400000000002</v>
      </c>
      <c r="J4" s="3">
        <v>57.79</v>
      </c>
      <c r="K4" s="3">
        <v>40.817700000000002</v>
      </c>
      <c r="L4" s="30">
        <v>0.67454599999999998</v>
      </c>
      <c r="M4" s="3">
        <v>14.62</v>
      </c>
      <c r="N4" s="3">
        <v>130.51</v>
      </c>
      <c r="O4" s="3">
        <v>115.89</v>
      </c>
      <c r="P4" s="3">
        <v>0.78917700000000002</v>
      </c>
      <c r="Q4" s="3">
        <v>3.7017700000000001E-2</v>
      </c>
      <c r="T4" t="s">
        <v>171</v>
      </c>
      <c r="U4" s="2">
        <v>7</v>
      </c>
      <c r="V4" s="3">
        <v>46.231400000000001</v>
      </c>
      <c r="W4" t="s">
        <v>73</v>
      </c>
      <c r="X4" t="s">
        <v>115</v>
      </c>
    </row>
    <row r="5" spans="1:24" ht="20.100000000000001" customHeight="1" x14ac:dyDescent="0.25">
      <c r="A5" s="192" t="s">
        <v>306</v>
      </c>
      <c r="B5" s="2">
        <v>11</v>
      </c>
      <c r="C5" s="189">
        <v>8</v>
      </c>
      <c r="D5" s="2">
        <v>92.09</v>
      </c>
      <c r="G5" t="s">
        <v>167</v>
      </c>
      <c r="H5" s="2">
        <v>7</v>
      </c>
      <c r="I5" s="3">
        <v>43.187100000000001</v>
      </c>
      <c r="J5" s="3">
        <v>41.21</v>
      </c>
      <c r="K5" s="3">
        <v>17.835000000000001</v>
      </c>
      <c r="L5" s="30">
        <v>0.41297</v>
      </c>
      <c r="M5" s="3">
        <v>24.18</v>
      </c>
      <c r="N5" s="3">
        <v>68.86</v>
      </c>
      <c r="O5" s="3">
        <v>44.68</v>
      </c>
      <c r="P5" s="3">
        <v>0.74442399999999997</v>
      </c>
      <c r="Q5" s="3">
        <v>-0.67649599999999999</v>
      </c>
      <c r="T5" t="s">
        <v>175</v>
      </c>
      <c r="U5" s="2">
        <v>7</v>
      </c>
      <c r="V5" s="3">
        <v>49.898600000000002</v>
      </c>
      <c r="W5" t="s">
        <v>73</v>
      </c>
      <c r="X5" t="s">
        <v>115</v>
      </c>
    </row>
    <row r="6" spans="1:24" ht="20.100000000000001" customHeight="1" x14ac:dyDescent="0.25">
      <c r="A6" s="192" t="s">
        <v>306</v>
      </c>
      <c r="B6" s="2">
        <v>12</v>
      </c>
      <c r="C6" s="189">
        <v>6</v>
      </c>
      <c r="D6" s="2">
        <v>85.83</v>
      </c>
      <c r="G6" t="s">
        <v>168</v>
      </c>
      <c r="H6" s="2">
        <v>7</v>
      </c>
      <c r="I6" s="3">
        <v>58.43</v>
      </c>
      <c r="J6" s="3">
        <v>59.12</v>
      </c>
      <c r="K6" s="3">
        <v>8.5828100000000003</v>
      </c>
      <c r="L6" s="30">
        <v>0.14688999999999999</v>
      </c>
      <c r="M6" s="3">
        <v>46.25</v>
      </c>
      <c r="N6" s="3">
        <v>69.7</v>
      </c>
      <c r="O6" s="3">
        <v>23.45</v>
      </c>
      <c r="P6" s="3">
        <v>-2.7133299999999999E-2</v>
      </c>
      <c r="Q6" s="3">
        <v>-0.661215</v>
      </c>
      <c r="T6" t="s">
        <v>271</v>
      </c>
      <c r="U6" s="2">
        <v>14</v>
      </c>
      <c r="V6" s="3">
        <v>53.806399999999996</v>
      </c>
      <c r="W6" t="s">
        <v>73</v>
      </c>
      <c r="X6" t="s">
        <v>115</v>
      </c>
    </row>
    <row r="7" spans="1:24" ht="20.100000000000001" customHeight="1" x14ac:dyDescent="0.25">
      <c r="A7" s="192" t="s">
        <v>306</v>
      </c>
      <c r="B7" s="2">
        <v>13</v>
      </c>
      <c r="C7" s="189">
        <v>6</v>
      </c>
      <c r="D7" s="2">
        <v>50.77</v>
      </c>
      <c r="G7" t="s">
        <v>174</v>
      </c>
      <c r="H7" s="2">
        <v>7</v>
      </c>
      <c r="I7" s="3">
        <v>39.148600000000002</v>
      </c>
      <c r="J7" s="3">
        <v>41.06</v>
      </c>
      <c r="K7" s="3">
        <v>10.162599999999999</v>
      </c>
      <c r="L7" s="30">
        <v>0.25959100000000002</v>
      </c>
      <c r="M7" s="3">
        <v>18.899999999999999</v>
      </c>
      <c r="N7" s="3">
        <v>49.88</v>
      </c>
      <c r="O7" s="3">
        <v>30.98</v>
      </c>
      <c r="P7" s="3">
        <v>-1.6419299999999999</v>
      </c>
      <c r="Q7" s="3">
        <v>1.43187</v>
      </c>
      <c r="T7" t="s">
        <v>272</v>
      </c>
      <c r="U7" s="2">
        <v>7</v>
      </c>
      <c r="V7" s="3">
        <v>56.371400000000001</v>
      </c>
      <c r="W7" t="s">
        <v>75</v>
      </c>
      <c r="X7" t="s">
        <v>116</v>
      </c>
    </row>
    <row r="8" spans="1:24" ht="20.100000000000001" customHeight="1" x14ac:dyDescent="0.25">
      <c r="A8" s="192" t="s">
        <v>306</v>
      </c>
      <c r="B8" s="20">
        <v>14</v>
      </c>
      <c r="C8" s="189">
        <v>8</v>
      </c>
      <c r="D8" s="2">
        <v>27.8</v>
      </c>
      <c r="G8" t="s">
        <v>170</v>
      </c>
      <c r="H8" s="2">
        <v>7</v>
      </c>
      <c r="I8" s="3">
        <v>89.462900000000005</v>
      </c>
      <c r="J8" s="3">
        <v>92.6</v>
      </c>
      <c r="K8" s="3">
        <v>13.6264</v>
      </c>
      <c r="L8" s="30">
        <v>0.152314</v>
      </c>
      <c r="M8" s="3">
        <v>63.29</v>
      </c>
      <c r="N8" s="3">
        <v>105.28</v>
      </c>
      <c r="O8" s="3">
        <v>41.99</v>
      </c>
      <c r="P8" s="3">
        <v>-1.35286</v>
      </c>
      <c r="Q8" s="3">
        <v>1.0506200000000001</v>
      </c>
      <c r="T8" t="s">
        <v>168</v>
      </c>
      <c r="U8" s="2">
        <v>7</v>
      </c>
      <c r="V8" s="3">
        <v>58.43</v>
      </c>
      <c r="W8" t="s">
        <v>75</v>
      </c>
      <c r="X8" t="s">
        <v>116</v>
      </c>
    </row>
    <row r="9" spans="1:24" ht="20.100000000000001" customHeight="1" x14ac:dyDescent="0.25">
      <c r="A9" s="192" t="s">
        <v>307</v>
      </c>
      <c r="B9" s="2">
        <v>8</v>
      </c>
      <c r="C9" s="2">
        <v>5</v>
      </c>
      <c r="D9" s="2">
        <v>55.85</v>
      </c>
      <c r="G9" t="s">
        <v>171</v>
      </c>
      <c r="H9" s="2">
        <v>7</v>
      </c>
      <c r="I9" s="3">
        <v>46.231400000000001</v>
      </c>
      <c r="J9" s="3">
        <v>43.21</v>
      </c>
      <c r="K9" s="3">
        <v>28.093900000000001</v>
      </c>
      <c r="L9" s="30">
        <v>0.60767899999999997</v>
      </c>
      <c r="M9" s="3">
        <v>10.45</v>
      </c>
      <c r="N9" s="3">
        <v>78.569999999999993</v>
      </c>
      <c r="O9" s="3">
        <v>68.12</v>
      </c>
      <c r="P9" s="3">
        <v>-0.15099499999999999</v>
      </c>
      <c r="Q9" s="3">
        <v>-1.02345</v>
      </c>
      <c r="T9" t="s">
        <v>273</v>
      </c>
      <c r="U9" s="2">
        <v>7</v>
      </c>
      <c r="V9" s="3">
        <v>59.782899999999998</v>
      </c>
      <c r="W9" t="s">
        <v>75</v>
      </c>
      <c r="X9" t="s">
        <v>116</v>
      </c>
    </row>
    <row r="10" spans="1:24" ht="20.100000000000001" customHeight="1" x14ac:dyDescent="0.25">
      <c r="A10" s="192" t="s">
        <v>307</v>
      </c>
      <c r="B10" s="2">
        <v>9</v>
      </c>
      <c r="C10" s="2">
        <v>4</v>
      </c>
      <c r="D10" s="2">
        <v>129.34</v>
      </c>
      <c r="G10" t="s">
        <v>175</v>
      </c>
      <c r="H10" s="2">
        <v>7</v>
      </c>
      <c r="I10" s="3">
        <v>49.898600000000002</v>
      </c>
      <c r="J10" s="3">
        <v>50.65</v>
      </c>
      <c r="K10" s="3">
        <v>18.412700000000001</v>
      </c>
      <c r="L10" s="30">
        <v>0.36900300000000003</v>
      </c>
      <c r="M10" s="3">
        <v>19.98</v>
      </c>
      <c r="N10" s="3">
        <v>79.099999999999994</v>
      </c>
      <c r="O10" s="3">
        <v>59.12</v>
      </c>
      <c r="P10" s="3">
        <v>-2.0726499999999998E-2</v>
      </c>
      <c r="Q10" s="3">
        <v>0.51882499999999998</v>
      </c>
      <c r="T10" t="s">
        <v>173</v>
      </c>
      <c r="U10" s="2">
        <v>7</v>
      </c>
      <c r="V10" s="3">
        <v>60.511400000000002</v>
      </c>
      <c r="W10" t="s">
        <v>75</v>
      </c>
      <c r="X10" t="s">
        <v>116</v>
      </c>
    </row>
    <row r="11" spans="1:24" ht="20.100000000000001" customHeight="1" x14ac:dyDescent="0.25">
      <c r="A11" s="192" t="s">
        <v>307</v>
      </c>
      <c r="B11" s="2">
        <v>10</v>
      </c>
      <c r="C11" s="158">
        <v>11</v>
      </c>
      <c r="D11" s="3">
        <v>60.9</v>
      </c>
      <c r="G11" t="s">
        <v>270</v>
      </c>
      <c r="H11" s="2">
        <v>7</v>
      </c>
      <c r="I11" s="3">
        <v>75.150000000000006</v>
      </c>
      <c r="J11" s="3">
        <v>76.680000000000007</v>
      </c>
      <c r="K11" s="3">
        <v>14.862500000000001</v>
      </c>
      <c r="L11" s="30">
        <v>0.197772</v>
      </c>
      <c r="M11" s="3">
        <v>50.65</v>
      </c>
      <c r="N11" s="3">
        <v>96.44</v>
      </c>
      <c r="O11" s="3">
        <v>45.79</v>
      </c>
      <c r="P11" s="3">
        <v>-0.47800900000000002</v>
      </c>
      <c r="Q11" s="3">
        <v>0.16808000000000001</v>
      </c>
      <c r="T11" t="s">
        <v>164</v>
      </c>
      <c r="U11" s="2">
        <v>7</v>
      </c>
      <c r="V11" s="3">
        <v>68.268600000000006</v>
      </c>
      <c r="W11" t="s">
        <v>75</v>
      </c>
      <c r="X11" t="s">
        <v>116</v>
      </c>
    </row>
    <row r="12" spans="1:24" ht="20.100000000000001" customHeight="1" x14ac:dyDescent="0.25">
      <c r="A12" s="192" t="s">
        <v>307</v>
      </c>
      <c r="B12" s="2">
        <v>11</v>
      </c>
      <c r="C12" s="2">
        <v>5</v>
      </c>
      <c r="D12" s="2">
        <v>65.34</v>
      </c>
      <c r="G12" t="s">
        <v>271</v>
      </c>
      <c r="H12" s="2">
        <v>14</v>
      </c>
      <c r="I12" s="3">
        <v>53.806399999999996</v>
      </c>
      <c r="J12" s="3">
        <v>49.365000000000002</v>
      </c>
      <c r="K12" s="3">
        <v>34.733199999999997</v>
      </c>
      <c r="L12" s="30">
        <v>0.64552200000000004</v>
      </c>
      <c r="M12" s="3">
        <v>2.56</v>
      </c>
      <c r="N12" s="3">
        <v>107.75</v>
      </c>
      <c r="O12" s="3">
        <v>105.19</v>
      </c>
      <c r="P12" s="3">
        <v>0.316797</v>
      </c>
      <c r="Q12" s="3">
        <v>-1.00793</v>
      </c>
      <c r="T12" t="s">
        <v>165</v>
      </c>
      <c r="U12" s="2">
        <v>7</v>
      </c>
      <c r="V12" s="3">
        <v>69.545699999999997</v>
      </c>
      <c r="W12" t="s">
        <v>75</v>
      </c>
      <c r="X12" t="s">
        <v>116</v>
      </c>
    </row>
    <row r="13" spans="1:24" ht="20.100000000000001" customHeight="1" x14ac:dyDescent="0.25">
      <c r="A13" s="192" t="s">
        <v>307</v>
      </c>
      <c r="B13" s="2">
        <v>12</v>
      </c>
      <c r="C13" s="2">
        <v>6</v>
      </c>
      <c r="D13" s="2">
        <v>70.45</v>
      </c>
      <c r="G13" t="s">
        <v>272</v>
      </c>
      <c r="H13" s="2">
        <v>7</v>
      </c>
      <c r="I13" s="3">
        <v>56.371400000000001</v>
      </c>
      <c r="J13" s="3">
        <v>54.05</v>
      </c>
      <c r="K13" s="3">
        <v>11.3606</v>
      </c>
      <c r="L13" s="30">
        <v>0.20153099999999999</v>
      </c>
      <c r="M13" s="3">
        <v>40.1</v>
      </c>
      <c r="N13" s="3">
        <v>74.06</v>
      </c>
      <c r="O13" s="3">
        <v>33.96</v>
      </c>
      <c r="P13" s="3">
        <v>0.29278999999999999</v>
      </c>
      <c r="Q13" s="3">
        <v>-0.122597</v>
      </c>
      <c r="T13" t="s">
        <v>270</v>
      </c>
      <c r="U13" s="2">
        <v>7</v>
      </c>
      <c r="V13" s="3">
        <v>75.150000000000006</v>
      </c>
      <c r="W13" t="s">
        <v>77</v>
      </c>
      <c r="X13" t="s">
        <v>117</v>
      </c>
    </row>
    <row r="14" spans="1:24" ht="20.100000000000001" customHeight="1" x14ac:dyDescent="0.25">
      <c r="A14" s="192" t="s">
        <v>307</v>
      </c>
      <c r="B14" s="2">
        <v>13</v>
      </c>
      <c r="C14" s="2">
        <v>5</v>
      </c>
      <c r="D14" s="2">
        <v>42.03</v>
      </c>
      <c r="G14" t="s">
        <v>273</v>
      </c>
      <c r="H14" s="2">
        <v>7</v>
      </c>
      <c r="I14" s="3">
        <v>59.782899999999998</v>
      </c>
      <c r="J14" s="3">
        <v>56.36</v>
      </c>
      <c r="K14" s="3">
        <v>22.908200000000001</v>
      </c>
      <c r="L14" s="30">
        <v>0.38318999999999998</v>
      </c>
      <c r="M14" s="3">
        <v>28.9</v>
      </c>
      <c r="N14" s="3">
        <v>94.76</v>
      </c>
      <c r="O14" s="3">
        <v>65.86</v>
      </c>
      <c r="P14" s="3">
        <v>0.195661</v>
      </c>
      <c r="Q14" s="3">
        <v>-0.37528099999999998</v>
      </c>
      <c r="T14" t="s">
        <v>170</v>
      </c>
      <c r="U14" s="2">
        <v>7</v>
      </c>
      <c r="V14" s="3">
        <v>89.462900000000005</v>
      </c>
      <c r="W14" t="s">
        <v>141</v>
      </c>
      <c r="X14" t="s">
        <v>156</v>
      </c>
    </row>
    <row r="15" spans="1:24" ht="20.100000000000001" customHeight="1" x14ac:dyDescent="0.25">
      <c r="A15" s="192" t="s">
        <v>307</v>
      </c>
      <c r="B15" s="2">
        <v>14</v>
      </c>
      <c r="C15" s="158">
        <v>13</v>
      </c>
      <c r="D15" s="2">
        <v>62.91</v>
      </c>
    </row>
    <row r="16" spans="1:24" ht="20.100000000000001" customHeight="1" x14ac:dyDescent="0.25">
      <c r="A16" s="159" t="s">
        <v>308</v>
      </c>
      <c r="B16" s="2">
        <v>15</v>
      </c>
      <c r="C16" s="2">
        <v>4</v>
      </c>
      <c r="D16" s="2">
        <v>19.64</v>
      </c>
      <c r="G16" s="1" t="s">
        <v>63</v>
      </c>
      <c r="H16" s="31">
        <v>98</v>
      </c>
      <c r="I16" s="32">
        <v>58.828699999999998</v>
      </c>
      <c r="J16" s="32">
        <v>57.26</v>
      </c>
      <c r="K16" s="32">
        <v>26.5517</v>
      </c>
      <c r="L16" s="33">
        <v>0.45133899999999999</v>
      </c>
      <c r="M16" s="32">
        <v>2.56</v>
      </c>
      <c r="N16" s="32">
        <v>130.51</v>
      </c>
      <c r="O16" s="32">
        <v>127.95</v>
      </c>
      <c r="P16" s="32">
        <v>1.3829100000000001</v>
      </c>
      <c r="Q16" s="32">
        <v>-7.4076799999999998E-2</v>
      </c>
    </row>
    <row r="17" spans="1:24" ht="20.100000000000001" customHeight="1" x14ac:dyDescent="0.25">
      <c r="A17" s="159" t="s">
        <v>308</v>
      </c>
      <c r="B17" s="2">
        <v>16</v>
      </c>
      <c r="C17" s="2">
        <v>2</v>
      </c>
      <c r="D17" s="2">
        <v>46.68</v>
      </c>
    </row>
    <row r="18" spans="1:24" ht="20.100000000000001" customHeight="1" x14ac:dyDescent="0.25">
      <c r="A18" s="159" t="s">
        <v>308</v>
      </c>
      <c r="B18" s="2">
        <v>17</v>
      </c>
      <c r="C18" s="2">
        <v>6</v>
      </c>
      <c r="D18" s="2">
        <v>60.34</v>
      </c>
    </row>
    <row r="19" spans="1:24" ht="20.100000000000001" customHeight="1" x14ac:dyDescent="0.25">
      <c r="A19" s="159" t="s">
        <v>308</v>
      </c>
      <c r="B19" s="2">
        <v>18</v>
      </c>
      <c r="C19" s="2">
        <v>4</v>
      </c>
      <c r="D19" s="3">
        <v>94</v>
      </c>
    </row>
    <row r="20" spans="1:24" ht="20.100000000000001" customHeight="1" x14ac:dyDescent="0.25">
      <c r="A20" s="159" t="s">
        <v>308</v>
      </c>
      <c r="B20" s="2">
        <v>19</v>
      </c>
      <c r="C20" s="2">
        <v>6</v>
      </c>
      <c r="D20" s="2">
        <v>57.79</v>
      </c>
      <c r="G20" s="29" t="s">
        <v>50</v>
      </c>
      <c r="H20" s="173" t="s">
        <v>51</v>
      </c>
      <c r="I20" s="173" t="s">
        <v>52</v>
      </c>
      <c r="J20" s="173" t="s">
        <v>53</v>
      </c>
      <c r="K20" s="173" t="s">
        <v>54</v>
      </c>
      <c r="L20" s="173" t="s">
        <v>55</v>
      </c>
      <c r="M20" s="173" t="s">
        <v>56</v>
      </c>
      <c r="N20" s="173" t="s">
        <v>57</v>
      </c>
      <c r="O20" s="173" t="s">
        <v>58</v>
      </c>
      <c r="P20" s="173" t="s">
        <v>59</v>
      </c>
      <c r="Q20" s="173" t="s">
        <v>60</v>
      </c>
      <c r="T20" s="29" t="s">
        <v>50</v>
      </c>
      <c r="U20" s="173" t="s">
        <v>132</v>
      </c>
      <c r="V20" s="173" t="s">
        <v>133</v>
      </c>
      <c r="W20" s="201" t="s">
        <v>134</v>
      </c>
      <c r="X20" s="201"/>
    </row>
    <row r="21" spans="1:24" ht="20.100000000000001" customHeight="1" x14ac:dyDescent="0.25">
      <c r="A21" s="159" t="s">
        <v>308</v>
      </c>
      <c r="B21" s="2">
        <v>20</v>
      </c>
      <c r="C21" s="2">
        <v>3</v>
      </c>
      <c r="D21" s="2">
        <v>14.62</v>
      </c>
      <c r="G21" t="s">
        <v>274</v>
      </c>
      <c r="H21" s="2">
        <v>7</v>
      </c>
      <c r="I21" s="3">
        <v>61.248600000000003</v>
      </c>
      <c r="J21" s="3">
        <v>64</v>
      </c>
      <c r="K21" s="3">
        <v>14.6724</v>
      </c>
      <c r="L21" s="30">
        <v>0.23955499999999999</v>
      </c>
      <c r="M21" s="3">
        <v>36.130000000000003</v>
      </c>
      <c r="N21" s="3">
        <v>80.22</v>
      </c>
      <c r="O21" s="3">
        <v>44.09</v>
      </c>
      <c r="P21" s="3">
        <v>-0.70369700000000002</v>
      </c>
      <c r="Q21" s="3">
        <v>0.157777</v>
      </c>
      <c r="T21" t="s">
        <v>276</v>
      </c>
      <c r="U21">
        <v>7</v>
      </c>
      <c r="V21">
        <v>27.035699999999999</v>
      </c>
      <c r="W21" t="s">
        <v>71</v>
      </c>
      <c r="X21" t="s">
        <v>114</v>
      </c>
    </row>
    <row r="22" spans="1:24" ht="20.100000000000001" customHeight="1" x14ac:dyDescent="0.25">
      <c r="A22" s="159" t="s">
        <v>308</v>
      </c>
      <c r="B22" s="2">
        <v>21</v>
      </c>
      <c r="C22" s="2">
        <v>6</v>
      </c>
      <c r="D22" s="2">
        <v>130.51</v>
      </c>
      <c r="G22" t="s">
        <v>275</v>
      </c>
      <c r="H22" s="2">
        <v>7</v>
      </c>
      <c r="I22" s="3">
        <v>95.604299999999995</v>
      </c>
      <c r="J22" s="3">
        <v>99.5</v>
      </c>
      <c r="K22" s="3">
        <v>12.6068</v>
      </c>
      <c r="L22" s="30">
        <v>0.13186400000000001</v>
      </c>
      <c r="M22" s="3">
        <v>75.37</v>
      </c>
      <c r="N22" s="3">
        <v>111.49</v>
      </c>
      <c r="O22" s="3">
        <v>36.119999999999997</v>
      </c>
      <c r="P22" s="3">
        <v>-0.84378600000000004</v>
      </c>
      <c r="Q22" s="3">
        <v>-0.17712800000000001</v>
      </c>
      <c r="T22" t="s">
        <v>321</v>
      </c>
      <c r="U22">
        <v>7</v>
      </c>
      <c r="V22">
        <v>54.881399999999999</v>
      </c>
      <c r="W22" t="s">
        <v>73</v>
      </c>
      <c r="X22" t="s">
        <v>115</v>
      </c>
    </row>
    <row r="23" spans="1:24" ht="20.100000000000001" customHeight="1" x14ac:dyDescent="0.25">
      <c r="A23" s="159" t="s">
        <v>309</v>
      </c>
      <c r="B23" s="2">
        <v>8</v>
      </c>
      <c r="C23" s="2">
        <v>5</v>
      </c>
      <c r="D23" s="2">
        <v>68.86</v>
      </c>
      <c r="G23" t="s">
        <v>276</v>
      </c>
      <c r="H23" s="2">
        <v>7</v>
      </c>
      <c r="I23" s="3">
        <v>27.035699999999999</v>
      </c>
      <c r="J23" s="3">
        <v>27.63</v>
      </c>
      <c r="K23" s="3">
        <v>7.2556399999999996</v>
      </c>
      <c r="L23" s="30">
        <v>0.268372</v>
      </c>
      <c r="M23" s="3">
        <v>15.85</v>
      </c>
      <c r="N23" s="3">
        <v>38.200000000000003</v>
      </c>
      <c r="O23" s="3">
        <v>22.35</v>
      </c>
      <c r="P23" s="3">
        <v>-0.160389</v>
      </c>
      <c r="Q23" s="3">
        <v>0.12554599999999999</v>
      </c>
      <c r="T23" t="s">
        <v>274</v>
      </c>
      <c r="U23">
        <v>7</v>
      </c>
      <c r="V23">
        <v>61.248600000000003</v>
      </c>
      <c r="W23" t="s">
        <v>138</v>
      </c>
      <c r="X23" t="s">
        <v>155</v>
      </c>
    </row>
    <row r="24" spans="1:24" ht="20.100000000000001" customHeight="1" x14ac:dyDescent="0.25">
      <c r="A24" s="159" t="s">
        <v>309</v>
      </c>
      <c r="B24" s="2">
        <v>9</v>
      </c>
      <c r="C24" s="2">
        <v>2</v>
      </c>
      <c r="D24" s="2">
        <v>42.91</v>
      </c>
      <c r="G24" t="s">
        <v>277</v>
      </c>
      <c r="H24" s="2">
        <v>7</v>
      </c>
      <c r="I24" s="3">
        <v>138.47399999999999</v>
      </c>
      <c r="J24" s="3">
        <v>138.6</v>
      </c>
      <c r="K24" s="3">
        <v>27.263100000000001</v>
      </c>
      <c r="L24" s="30">
        <v>0.196882</v>
      </c>
      <c r="M24" s="3">
        <v>109.3</v>
      </c>
      <c r="N24" s="3">
        <v>192.79</v>
      </c>
      <c r="O24" s="3">
        <v>83.49</v>
      </c>
      <c r="P24" s="3">
        <v>1.5617700000000001</v>
      </c>
      <c r="Q24" s="3">
        <v>1.4677500000000001</v>
      </c>
      <c r="T24" t="s">
        <v>278</v>
      </c>
      <c r="U24">
        <v>7</v>
      </c>
      <c r="V24">
        <v>69.214299999999994</v>
      </c>
      <c r="W24" t="s">
        <v>77</v>
      </c>
      <c r="X24" t="s">
        <v>117</v>
      </c>
    </row>
    <row r="25" spans="1:24" ht="20.100000000000001" customHeight="1" x14ac:dyDescent="0.25">
      <c r="A25" s="159" t="s">
        <v>309</v>
      </c>
      <c r="B25" s="2">
        <v>10</v>
      </c>
      <c r="C25" s="2">
        <v>4</v>
      </c>
      <c r="D25" s="2">
        <v>30.09</v>
      </c>
      <c r="G25" t="s">
        <v>278</v>
      </c>
      <c r="H25" s="2">
        <v>7</v>
      </c>
      <c r="I25" s="3">
        <v>69.214299999999994</v>
      </c>
      <c r="J25" s="3">
        <v>59.21</v>
      </c>
      <c r="K25" s="3">
        <v>23.904499999999999</v>
      </c>
      <c r="L25" s="30">
        <v>0.34536899999999998</v>
      </c>
      <c r="M25" s="3">
        <v>36.92</v>
      </c>
      <c r="N25" s="3">
        <v>110.18</v>
      </c>
      <c r="O25" s="3">
        <v>73.260000000000005</v>
      </c>
      <c r="P25" s="3">
        <v>0.641876</v>
      </c>
      <c r="Q25" s="3">
        <v>0.182064</v>
      </c>
      <c r="T25" t="s">
        <v>275</v>
      </c>
      <c r="U25">
        <v>7</v>
      </c>
      <c r="V25">
        <v>95.604299999999995</v>
      </c>
      <c r="W25" t="s">
        <v>81</v>
      </c>
      <c r="X25" t="s">
        <v>118</v>
      </c>
    </row>
    <row r="26" spans="1:24" ht="20.100000000000001" customHeight="1" x14ac:dyDescent="0.25">
      <c r="A26" s="159" t="s">
        <v>309</v>
      </c>
      <c r="B26" s="2">
        <v>11</v>
      </c>
      <c r="C26" s="2">
        <v>2</v>
      </c>
      <c r="D26" s="3">
        <v>65.900000000000006</v>
      </c>
      <c r="G26" t="s">
        <v>321</v>
      </c>
      <c r="H26" s="2">
        <v>7</v>
      </c>
      <c r="I26" s="3">
        <v>54.881399999999999</v>
      </c>
      <c r="J26" s="3">
        <v>58.35</v>
      </c>
      <c r="K26" s="3">
        <v>12.491199999999999</v>
      </c>
      <c r="L26" s="30">
        <v>0.227603</v>
      </c>
      <c r="M26" s="3">
        <v>36.590000000000003</v>
      </c>
      <c r="N26" s="3">
        <v>70.319999999999993</v>
      </c>
      <c r="O26" s="3">
        <v>33.729999999999997</v>
      </c>
      <c r="P26" s="3">
        <v>-0.29644999999999999</v>
      </c>
      <c r="Q26" s="3">
        <v>-0.77168700000000001</v>
      </c>
      <c r="T26" t="s">
        <v>280</v>
      </c>
      <c r="U26">
        <v>7</v>
      </c>
      <c r="V26">
        <v>99.192899999999995</v>
      </c>
      <c r="W26" t="s">
        <v>143</v>
      </c>
      <c r="X26" t="s">
        <v>157</v>
      </c>
    </row>
    <row r="27" spans="1:24" ht="20.100000000000001" customHeight="1" x14ac:dyDescent="0.25">
      <c r="A27" s="159" t="s">
        <v>309</v>
      </c>
      <c r="B27" s="2">
        <v>12</v>
      </c>
      <c r="C27" s="2">
        <v>4</v>
      </c>
      <c r="D27" s="2">
        <v>41.21</v>
      </c>
      <c r="G27" t="s">
        <v>280</v>
      </c>
      <c r="H27" s="2">
        <v>7</v>
      </c>
      <c r="I27" s="3">
        <v>99.192899999999995</v>
      </c>
      <c r="J27" s="3">
        <v>92.81</v>
      </c>
      <c r="K27" s="3">
        <v>28.793199999999999</v>
      </c>
      <c r="L27" s="30">
        <v>0.29027399999999998</v>
      </c>
      <c r="M27" s="3">
        <v>54.61</v>
      </c>
      <c r="N27" s="3">
        <v>140.26</v>
      </c>
      <c r="O27" s="3">
        <v>85.65</v>
      </c>
      <c r="P27" s="3">
        <v>-4.9109600000000003E-2</v>
      </c>
      <c r="Q27" s="3">
        <v>-0.17394899999999999</v>
      </c>
      <c r="T27" t="s">
        <v>277</v>
      </c>
      <c r="U27">
        <v>7</v>
      </c>
      <c r="V27">
        <v>138.47399999999999</v>
      </c>
      <c r="W27" t="s">
        <v>147</v>
      </c>
      <c r="X27" t="s">
        <v>158</v>
      </c>
    </row>
    <row r="28" spans="1:24" ht="20.100000000000001" customHeight="1" x14ac:dyDescent="0.25">
      <c r="A28" s="159" t="s">
        <v>309</v>
      </c>
      <c r="B28" s="2">
        <v>13</v>
      </c>
      <c r="C28" s="2">
        <v>3</v>
      </c>
      <c r="D28" s="2">
        <v>29.16</v>
      </c>
      <c r="H28" s="2"/>
      <c r="I28" s="3"/>
      <c r="J28" s="3"/>
      <c r="K28" s="3"/>
      <c r="L28" s="30"/>
      <c r="M28" s="3"/>
      <c r="N28" s="3"/>
      <c r="O28" s="3"/>
      <c r="P28" s="3"/>
      <c r="Q28" s="3"/>
    </row>
    <row r="29" spans="1:24" ht="20.100000000000001" customHeight="1" x14ac:dyDescent="0.25">
      <c r="A29" s="159" t="s">
        <v>309</v>
      </c>
      <c r="B29" s="2">
        <v>14</v>
      </c>
      <c r="C29" s="2">
        <v>3</v>
      </c>
      <c r="D29" s="2">
        <v>24.18</v>
      </c>
      <c r="G29" s="1" t="s">
        <v>63</v>
      </c>
      <c r="H29" s="31">
        <v>49</v>
      </c>
      <c r="I29" s="32">
        <v>77.950199999999995</v>
      </c>
      <c r="J29" s="32">
        <v>73.05</v>
      </c>
      <c r="K29" s="32">
        <v>38.6492</v>
      </c>
      <c r="L29" s="33">
        <v>0.49581900000000001</v>
      </c>
      <c r="M29" s="32">
        <v>15.85</v>
      </c>
      <c r="N29" s="32">
        <v>192.79</v>
      </c>
      <c r="O29" s="32">
        <v>176.94</v>
      </c>
      <c r="P29" s="32">
        <v>1.7823100000000001</v>
      </c>
      <c r="Q29" s="32">
        <v>0.298377</v>
      </c>
    </row>
    <row r="30" spans="1:24" ht="20.100000000000001" customHeight="1" x14ac:dyDescent="0.25">
      <c r="A30" s="159" t="s">
        <v>310</v>
      </c>
      <c r="B30" s="2">
        <v>8</v>
      </c>
      <c r="C30" s="2">
        <v>2</v>
      </c>
      <c r="D30" s="2">
        <v>51.09</v>
      </c>
    </row>
    <row r="31" spans="1:24" ht="20.100000000000001" customHeight="1" x14ac:dyDescent="0.25">
      <c r="A31" s="159" t="s">
        <v>310</v>
      </c>
      <c r="B31" s="2">
        <v>9</v>
      </c>
      <c r="C31" s="2">
        <v>2</v>
      </c>
      <c r="D31" s="2">
        <v>67.59</v>
      </c>
    </row>
    <row r="32" spans="1:24" ht="20.100000000000001" customHeight="1" x14ac:dyDescent="0.25">
      <c r="A32" s="159" t="s">
        <v>310</v>
      </c>
      <c r="B32" s="2">
        <v>10</v>
      </c>
      <c r="C32" s="2">
        <v>2</v>
      </c>
      <c r="D32" s="2">
        <v>69.7</v>
      </c>
    </row>
    <row r="33" spans="1:4" ht="20.100000000000001" customHeight="1" x14ac:dyDescent="0.25">
      <c r="A33" s="159" t="s">
        <v>310</v>
      </c>
      <c r="B33" s="2">
        <v>11</v>
      </c>
      <c r="C33" s="2">
        <v>2</v>
      </c>
      <c r="D33" s="2">
        <v>53.95</v>
      </c>
    </row>
    <row r="34" spans="1:4" ht="20.100000000000001" customHeight="1" x14ac:dyDescent="0.25">
      <c r="A34" s="159" t="s">
        <v>310</v>
      </c>
      <c r="B34" s="2">
        <v>12</v>
      </c>
      <c r="C34" s="2">
        <v>3</v>
      </c>
      <c r="D34" s="2">
        <v>46.25</v>
      </c>
    </row>
    <row r="35" spans="1:4" ht="20.100000000000001" customHeight="1" x14ac:dyDescent="0.25">
      <c r="A35" s="159" t="s">
        <v>310</v>
      </c>
      <c r="B35" s="2">
        <v>13</v>
      </c>
      <c r="C35" s="2">
        <v>2</v>
      </c>
      <c r="D35" s="2">
        <v>59.12</v>
      </c>
    </row>
    <row r="36" spans="1:4" ht="20.100000000000001" customHeight="1" x14ac:dyDescent="0.25">
      <c r="A36" s="159" t="s">
        <v>310</v>
      </c>
      <c r="B36" s="2">
        <v>14</v>
      </c>
      <c r="C36" s="2">
        <v>2</v>
      </c>
      <c r="D36" s="2">
        <v>61.31</v>
      </c>
    </row>
    <row r="37" spans="1:4" ht="20.100000000000001" customHeight="1" x14ac:dyDescent="0.25">
      <c r="A37" s="194" t="s">
        <v>311</v>
      </c>
      <c r="B37" s="2">
        <v>1</v>
      </c>
      <c r="C37" s="2">
        <v>2</v>
      </c>
      <c r="D37" s="3">
        <v>18.899999999999999</v>
      </c>
    </row>
    <row r="38" spans="1:4" ht="20.100000000000001" customHeight="1" x14ac:dyDescent="0.25">
      <c r="A38" s="159" t="s">
        <v>311</v>
      </c>
      <c r="B38" s="2">
        <v>2</v>
      </c>
      <c r="C38" s="2">
        <v>6</v>
      </c>
      <c r="D38" s="2">
        <v>41.06</v>
      </c>
    </row>
    <row r="39" spans="1:4" ht="20.100000000000001" customHeight="1" x14ac:dyDescent="0.25">
      <c r="A39" s="159" t="s">
        <v>311</v>
      </c>
      <c r="B39" s="2">
        <v>3</v>
      </c>
      <c r="C39" s="2">
        <v>8</v>
      </c>
      <c r="D39" s="2">
        <v>44.95</v>
      </c>
    </row>
    <row r="40" spans="1:4" ht="20.100000000000001" customHeight="1" x14ac:dyDescent="0.25">
      <c r="A40" s="159" t="s">
        <v>311</v>
      </c>
      <c r="B40" s="2">
        <v>4</v>
      </c>
      <c r="C40" s="2">
        <v>6</v>
      </c>
      <c r="D40" s="2">
        <v>49.88</v>
      </c>
    </row>
    <row r="41" spans="1:4" ht="20.100000000000001" customHeight="1" x14ac:dyDescent="0.25">
      <c r="A41" s="159" t="s">
        <v>311</v>
      </c>
      <c r="B41" s="2">
        <v>5</v>
      </c>
      <c r="C41" s="2">
        <v>5</v>
      </c>
      <c r="D41" s="2">
        <v>34.049999999999997</v>
      </c>
    </row>
    <row r="42" spans="1:4" ht="20.100000000000001" customHeight="1" x14ac:dyDescent="0.25">
      <c r="A42" s="159" t="s">
        <v>311</v>
      </c>
      <c r="B42" s="2">
        <v>6</v>
      </c>
      <c r="C42" s="2">
        <v>7</v>
      </c>
      <c r="D42" s="2">
        <v>44.52</v>
      </c>
    </row>
    <row r="43" spans="1:4" ht="20.100000000000001" customHeight="1" x14ac:dyDescent="0.25">
      <c r="A43" s="159" t="s">
        <v>311</v>
      </c>
      <c r="B43" s="2">
        <v>7</v>
      </c>
      <c r="C43" s="2">
        <v>6</v>
      </c>
      <c r="D43" s="2">
        <v>40.68</v>
      </c>
    </row>
    <row r="44" spans="1:4" ht="20.100000000000001" customHeight="1" x14ac:dyDescent="0.25">
      <c r="A44" s="194" t="s">
        <v>312</v>
      </c>
      <c r="B44" s="2">
        <v>1</v>
      </c>
      <c r="C44" s="2">
        <v>3</v>
      </c>
      <c r="D44" s="2">
        <v>63.29</v>
      </c>
    </row>
    <row r="45" spans="1:4" ht="20.100000000000001" customHeight="1" x14ac:dyDescent="0.25">
      <c r="A45" s="159" t="s">
        <v>312</v>
      </c>
      <c r="B45" s="2">
        <v>2</v>
      </c>
      <c r="C45" s="2">
        <v>3</v>
      </c>
      <c r="D45" s="3">
        <v>92.6</v>
      </c>
    </row>
    <row r="46" spans="1:4" ht="20.100000000000001" customHeight="1" x14ac:dyDescent="0.25">
      <c r="A46" s="159" t="s">
        <v>312</v>
      </c>
      <c r="B46" s="2">
        <v>3</v>
      </c>
      <c r="C46" s="2">
        <v>4</v>
      </c>
      <c r="D46" s="2">
        <v>105.28</v>
      </c>
    </row>
    <row r="47" spans="1:4" ht="20.100000000000001" customHeight="1" x14ac:dyDescent="0.25">
      <c r="A47" s="159" t="s">
        <v>312</v>
      </c>
      <c r="B47" s="2">
        <v>4</v>
      </c>
      <c r="C47" s="2">
        <v>5</v>
      </c>
      <c r="D47" s="2">
        <v>90.37</v>
      </c>
    </row>
    <row r="48" spans="1:4" ht="20.100000000000001" customHeight="1" x14ac:dyDescent="0.25">
      <c r="A48" s="159" t="s">
        <v>312</v>
      </c>
      <c r="B48" s="2">
        <v>5</v>
      </c>
      <c r="C48" s="2">
        <v>3</v>
      </c>
      <c r="D48" s="2">
        <v>81.61</v>
      </c>
    </row>
    <row r="49" spans="1:4" ht="20.100000000000001" customHeight="1" x14ac:dyDescent="0.25">
      <c r="A49" s="159" t="s">
        <v>312</v>
      </c>
      <c r="B49" s="2">
        <v>6</v>
      </c>
      <c r="C49" s="2">
        <v>3</v>
      </c>
      <c r="D49" s="2">
        <v>98.31</v>
      </c>
    </row>
    <row r="50" spans="1:4" ht="20.100000000000001" customHeight="1" x14ac:dyDescent="0.25">
      <c r="A50" s="159" t="s">
        <v>312</v>
      </c>
      <c r="B50" s="2">
        <v>7</v>
      </c>
      <c r="C50" s="2">
        <v>4</v>
      </c>
      <c r="D50" s="2">
        <v>94.78</v>
      </c>
    </row>
    <row r="51" spans="1:4" ht="20.100000000000001" customHeight="1" x14ac:dyDescent="0.25">
      <c r="A51" s="159" t="s">
        <v>313</v>
      </c>
      <c r="B51" s="2">
        <v>1</v>
      </c>
      <c r="C51" s="2">
        <v>5</v>
      </c>
      <c r="D51" s="2">
        <v>10.45</v>
      </c>
    </row>
    <row r="52" spans="1:4" ht="20.100000000000001" customHeight="1" x14ac:dyDescent="0.25">
      <c r="A52" s="159" t="s">
        <v>313</v>
      </c>
      <c r="B52" s="2">
        <v>2</v>
      </c>
      <c r="C52" s="2">
        <v>3</v>
      </c>
      <c r="D52" s="2">
        <v>43.21</v>
      </c>
    </row>
    <row r="53" spans="1:4" ht="20.100000000000001" customHeight="1" x14ac:dyDescent="0.25">
      <c r="A53" s="159" t="s">
        <v>313</v>
      </c>
      <c r="B53" s="2">
        <v>3</v>
      </c>
      <c r="C53" s="2">
        <v>3</v>
      </c>
      <c r="D53" s="2">
        <v>35.340000000000003</v>
      </c>
    </row>
    <row r="54" spans="1:4" ht="20.100000000000001" customHeight="1" x14ac:dyDescent="0.25">
      <c r="A54" s="159" t="s">
        <v>313</v>
      </c>
      <c r="B54" s="2">
        <v>4</v>
      </c>
      <c r="C54" s="2">
        <v>4</v>
      </c>
      <c r="D54" s="2">
        <v>14.21</v>
      </c>
    </row>
    <row r="55" spans="1:4" ht="20.100000000000001" customHeight="1" x14ac:dyDescent="0.25">
      <c r="A55" s="159" t="s">
        <v>313</v>
      </c>
      <c r="B55" s="2">
        <v>5</v>
      </c>
      <c r="C55" s="2">
        <v>3</v>
      </c>
      <c r="D55" s="3">
        <v>66.599999999999994</v>
      </c>
    </row>
    <row r="56" spans="1:4" ht="20.100000000000001" customHeight="1" x14ac:dyDescent="0.25">
      <c r="A56" s="159" t="s">
        <v>313</v>
      </c>
      <c r="B56" s="2">
        <v>6</v>
      </c>
      <c r="C56" s="2">
        <v>2</v>
      </c>
      <c r="D56" s="2">
        <v>75.239999999999995</v>
      </c>
    </row>
    <row r="57" spans="1:4" ht="20.100000000000001" customHeight="1" x14ac:dyDescent="0.25">
      <c r="A57" s="159" t="s">
        <v>313</v>
      </c>
      <c r="B57" s="2">
        <v>7</v>
      </c>
      <c r="C57" s="2">
        <v>4</v>
      </c>
      <c r="D57" s="2">
        <v>78.569999999999993</v>
      </c>
    </row>
    <row r="58" spans="1:4" ht="20.100000000000001" customHeight="1" x14ac:dyDescent="0.25">
      <c r="A58" s="194" t="s">
        <v>314</v>
      </c>
      <c r="B58" s="2">
        <v>1</v>
      </c>
      <c r="C58" s="2">
        <v>2</v>
      </c>
      <c r="D58" s="2">
        <v>19.98</v>
      </c>
    </row>
    <row r="59" spans="1:4" ht="20.100000000000001" customHeight="1" x14ac:dyDescent="0.25">
      <c r="A59" s="159" t="s">
        <v>314</v>
      </c>
      <c r="B59" s="2">
        <v>2</v>
      </c>
      <c r="C59" s="2">
        <v>3</v>
      </c>
      <c r="D59" s="3">
        <v>40.6</v>
      </c>
    </row>
    <row r="60" spans="1:4" ht="20.100000000000001" customHeight="1" x14ac:dyDescent="0.25">
      <c r="A60" s="159" t="s">
        <v>314</v>
      </c>
      <c r="B60" s="2">
        <v>3</v>
      </c>
      <c r="C60" s="2">
        <v>4</v>
      </c>
      <c r="D60" s="2">
        <v>50.65</v>
      </c>
    </row>
    <row r="61" spans="1:4" ht="20.100000000000001" customHeight="1" x14ac:dyDescent="0.25">
      <c r="A61" s="159" t="s">
        <v>314</v>
      </c>
      <c r="B61" s="2">
        <v>4</v>
      </c>
      <c r="C61" s="2">
        <v>4</v>
      </c>
      <c r="D61" s="2">
        <v>50.93</v>
      </c>
    </row>
    <row r="62" spans="1:4" ht="20.100000000000001" customHeight="1" x14ac:dyDescent="0.25">
      <c r="A62" s="159" t="s">
        <v>314</v>
      </c>
      <c r="B62" s="2">
        <v>5</v>
      </c>
      <c r="C62" s="2">
        <v>3</v>
      </c>
      <c r="D62" s="2">
        <v>44.95</v>
      </c>
    </row>
    <row r="63" spans="1:4" ht="20.100000000000001" customHeight="1" x14ac:dyDescent="0.25">
      <c r="A63" s="159" t="s">
        <v>314</v>
      </c>
      <c r="B63" s="2">
        <v>6</v>
      </c>
      <c r="C63" s="2">
        <v>4</v>
      </c>
      <c r="D63" s="3">
        <v>79.099999999999994</v>
      </c>
    </row>
    <row r="64" spans="1:4" ht="20.100000000000001" customHeight="1" x14ac:dyDescent="0.25">
      <c r="A64" s="159" t="s">
        <v>314</v>
      </c>
      <c r="B64" s="2">
        <v>7</v>
      </c>
      <c r="C64" s="2">
        <v>4</v>
      </c>
      <c r="D64" s="2">
        <v>63.08</v>
      </c>
    </row>
    <row r="65" spans="1:4" ht="20.100000000000001" customHeight="1" x14ac:dyDescent="0.25">
      <c r="A65" s="194" t="s">
        <v>270</v>
      </c>
      <c r="B65" s="2">
        <v>1</v>
      </c>
      <c r="C65" s="2">
        <v>12</v>
      </c>
      <c r="D65" s="2">
        <v>76.680000000000007</v>
      </c>
    </row>
    <row r="66" spans="1:4" ht="20.100000000000001" customHeight="1" x14ac:dyDescent="0.25">
      <c r="A66" s="159" t="s">
        <v>270</v>
      </c>
      <c r="B66" s="2">
        <v>2</v>
      </c>
      <c r="C66" s="2">
        <v>10</v>
      </c>
      <c r="D66" s="2">
        <v>82.07</v>
      </c>
    </row>
    <row r="67" spans="1:4" ht="20.100000000000001" customHeight="1" x14ac:dyDescent="0.25">
      <c r="A67" s="159" t="s">
        <v>270</v>
      </c>
      <c r="B67" s="2">
        <v>3</v>
      </c>
      <c r="C67" s="2">
        <v>9</v>
      </c>
      <c r="D67" s="3">
        <v>74.599999999999994</v>
      </c>
    </row>
    <row r="68" spans="1:4" ht="20.100000000000001" customHeight="1" x14ac:dyDescent="0.25">
      <c r="A68" s="159" t="s">
        <v>270</v>
      </c>
      <c r="B68" s="2">
        <v>4</v>
      </c>
      <c r="C68" s="2">
        <v>7</v>
      </c>
      <c r="D68" s="2">
        <v>50.65</v>
      </c>
    </row>
    <row r="69" spans="1:4" ht="20.100000000000001" customHeight="1" x14ac:dyDescent="0.25">
      <c r="A69" s="159" t="s">
        <v>270</v>
      </c>
      <c r="B69" s="2">
        <v>5</v>
      </c>
      <c r="C69" s="2">
        <v>9</v>
      </c>
      <c r="D69" s="2">
        <v>96.44</v>
      </c>
    </row>
    <row r="70" spans="1:4" ht="20.100000000000001" customHeight="1" x14ac:dyDescent="0.25">
      <c r="A70" s="159" t="s">
        <v>270</v>
      </c>
      <c r="B70" s="2">
        <v>6</v>
      </c>
      <c r="C70" s="2">
        <v>8</v>
      </c>
      <c r="D70" s="2">
        <v>62.55</v>
      </c>
    </row>
    <row r="71" spans="1:4" ht="20.100000000000001" customHeight="1" x14ac:dyDescent="0.25">
      <c r="A71" s="159" t="s">
        <v>270</v>
      </c>
      <c r="B71" s="2">
        <v>7</v>
      </c>
      <c r="C71" s="2">
        <v>7</v>
      </c>
      <c r="D71" s="2">
        <v>83.06</v>
      </c>
    </row>
    <row r="72" spans="1:4" ht="20.100000000000001" customHeight="1" x14ac:dyDescent="0.25">
      <c r="A72" s="194" t="s">
        <v>271</v>
      </c>
      <c r="B72" s="2">
        <v>1</v>
      </c>
      <c r="C72" s="2">
        <v>9</v>
      </c>
      <c r="D72" s="2">
        <v>101.47</v>
      </c>
    </row>
    <row r="73" spans="1:4" ht="20.100000000000001" customHeight="1" x14ac:dyDescent="0.25">
      <c r="A73" s="159" t="s">
        <v>271</v>
      </c>
      <c r="B73" s="2">
        <v>2</v>
      </c>
      <c r="C73" s="2">
        <v>7</v>
      </c>
      <c r="D73" s="2">
        <v>78.19</v>
      </c>
    </row>
    <row r="74" spans="1:4" ht="20.100000000000001" customHeight="1" x14ac:dyDescent="0.25">
      <c r="A74" s="159" t="s">
        <v>271</v>
      </c>
      <c r="B74" s="2">
        <v>3</v>
      </c>
      <c r="C74" s="2">
        <v>8</v>
      </c>
      <c r="D74" s="2">
        <v>60.66</v>
      </c>
    </row>
    <row r="75" spans="1:4" ht="20.100000000000001" customHeight="1" x14ac:dyDescent="0.25">
      <c r="A75" s="159" t="s">
        <v>271</v>
      </c>
      <c r="B75" s="2">
        <v>4</v>
      </c>
      <c r="C75" s="2">
        <v>16</v>
      </c>
      <c r="D75" s="2">
        <v>76.510000000000005</v>
      </c>
    </row>
    <row r="76" spans="1:4" ht="20.100000000000001" customHeight="1" x14ac:dyDescent="0.25">
      <c r="A76" s="159" t="s">
        <v>271</v>
      </c>
      <c r="B76" s="2">
        <v>5</v>
      </c>
      <c r="C76" s="2">
        <v>7</v>
      </c>
      <c r="D76" s="2">
        <v>98.09</v>
      </c>
    </row>
    <row r="77" spans="1:4" ht="20.100000000000001" customHeight="1" x14ac:dyDescent="0.25">
      <c r="A77" s="159" t="s">
        <v>271</v>
      </c>
      <c r="B77" s="2">
        <v>6</v>
      </c>
      <c r="C77" s="2">
        <v>12</v>
      </c>
      <c r="D77" s="2">
        <v>63.82</v>
      </c>
    </row>
    <row r="78" spans="1:4" ht="20.100000000000001" customHeight="1" x14ac:dyDescent="0.25">
      <c r="A78" s="159" t="s">
        <v>271</v>
      </c>
      <c r="B78" s="2">
        <v>7</v>
      </c>
      <c r="C78" s="2">
        <v>8</v>
      </c>
      <c r="D78" s="2">
        <v>107.75</v>
      </c>
    </row>
    <row r="79" spans="1:4" ht="20.100000000000001" customHeight="1" x14ac:dyDescent="0.25">
      <c r="A79" s="159" t="s">
        <v>271</v>
      </c>
      <c r="B79" s="2">
        <v>1</v>
      </c>
      <c r="C79" s="2">
        <v>5</v>
      </c>
      <c r="D79" s="2">
        <v>2.56</v>
      </c>
    </row>
    <row r="80" spans="1:4" ht="20.100000000000001" customHeight="1" x14ac:dyDescent="0.25">
      <c r="A80" s="159" t="s">
        <v>271</v>
      </c>
      <c r="B80" s="2">
        <v>2</v>
      </c>
      <c r="C80" s="2">
        <v>5</v>
      </c>
      <c r="D80" s="2">
        <v>34.869999999999997</v>
      </c>
    </row>
    <row r="81" spans="1:4" ht="20.100000000000001" customHeight="1" x14ac:dyDescent="0.25">
      <c r="A81" s="159" t="s">
        <v>271</v>
      </c>
      <c r="B81" s="2">
        <v>3</v>
      </c>
      <c r="C81" s="2">
        <v>6</v>
      </c>
      <c r="D81" s="2">
        <v>22.86</v>
      </c>
    </row>
    <row r="82" spans="1:4" ht="20.100000000000001" customHeight="1" x14ac:dyDescent="0.25">
      <c r="A82" s="159" t="s">
        <v>271</v>
      </c>
      <c r="B82" s="2">
        <v>4</v>
      </c>
      <c r="C82" s="2">
        <v>7</v>
      </c>
      <c r="D82" s="3">
        <v>34.5</v>
      </c>
    </row>
    <row r="83" spans="1:4" ht="20.100000000000001" customHeight="1" x14ac:dyDescent="0.25">
      <c r="A83" s="159" t="s">
        <v>271</v>
      </c>
      <c r="B83" s="2">
        <v>5</v>
      </c>
      <c r="C83" s="2">
        <v>7</v>
      </c>
      <c r="D83" s="2">
        <v>38.07</v>
      </c>
    </row>
    <row r="84" spans="1:4" ht="20.100000000000001" customHeight="1" x14ac:dyDescent="0.25">
      <c r="A84" s="159" t="s">
        <v>271</v>
      </c>
      <c r="B84" s="2">
        <v>6</v>
      </c>
      <c r="C84" s="2">
        <v>7</v>
      </c>
      <c r="D84" s="2">
        <v>15.17</v>
      </c>
    </row>
    <row r="85" spans="1:4" ht="20.100000000000001" customHeight="1" x14ac:dyDescent="0.25">
      <c r="A85" s="159" t="s">
        <v>271</v>
      </c>
      <c r="B85" s="2">
        <v>7</v>
      </c>
      <c r="C85" s="2">
        <v>9</v>
      </c>
      <c r="D85" s="2">
        <v>18.77</v>
      </c>
    </row>
    <row r="86" spans="1:4" ht="20.100000000000001" customHeight="1" x14ac:dyDescent="0.25">
      <c r="A86" s="194" t="s">
        <v>272</v>
      </c>
      <c r="B86" s="2">
        <v>1</v>
      </c>
      <c r="C86" s="2">
        <v>7</v>
      </c>
      <c r="D86" s="2">
        <v>54.05</v>
      </c>
    </row>
    <row r="87" spans="1:4" ht="20.100000000000001" customHeight="1" x14ac:dyDescent="0.25">
      <c r="A87" s="159" t="s">
        <v>272</v>
      </c>
      <c r="B87" s="2">
        <v>2</v>
      </c>
      <c r="C87" s="2">
        <v>15</v>
      </c>
      <c r="D87" s="2">
        <v>74.06</v>
      </c>
    </row>
    <row r="88" spans="1:4" ht="20.100000000000001" customHeight="1" x14ac:dyDescent="0.25">
      <c r="A88" s="159" t="s">
        <v>272</v>
      </c>
      <c r="B88" s="2">
        <v>3</v>
      </c>
      <c r="C88" s="2">
        <v>7</v>
      </c>
      <c r="D88" s="2">
        <v>53.35</v>
      </c>
    </row>
    <row r="89" spans="1:4" ht="20.100000000000001" customHeight="1" x14ac:dyDescent="0.25">
      <c r="A89" s="159" t="s">
        <v>272</v>
      </c>
      <c r="B89" s="2">
        <v>4</v>
      </c>
      <c r="C89" s="2">
        <v>8</v>
      </c>
      <c r="D89" s="2">
        <v>66.72</v>
      </c>
    </row>
    <row r="90" spans="1:4" ht="20.100000000000001" customHeight="1" x14ac:dyDescent="0.25">
      <c r="A90" s="159" t="s">
        <v>272</v>
      </c>
      <c r="B90" s="2">
        <v>5</v>
      </c>
      <c r="C90" s="2">
        <v>5</v>
      </c>
      <c r="D90" s="2">
        <v>47.94</v>
      </c>
    </row>
    <row r="91" spans="1:4" ht="20.100000000000001" customHeight="1" x14ac:dyDescent="0.25">
      <c r="A91" s="159" t="s">
        <v>272</v>
      </c>
      <c r="B91" s="2">
        <v>6</v>
      </c>
      <c r="C91" s="2">
        <v>15</v>
      </c>
      <c r="D91" s="3">
        <v>40.1</v>
      </c>
    </row>
    <row r="92" spans="1:4" ht="20.100000000000001" customHeight="1" x14ac:dyDescent="0.25">
      <c r="A92" s="159" t="s">
        <v>272</v>
      </c>
      <c r="B92" s="2">
        <v>7</v>
      </c>
      <c r="C92" s="2">
        <v>10</v>
      </c>
      <c r="D92" s="2">
        <v>58.38</v>
      </c>
    </row>
    <row r="93" spans="1:4" ht="20.100000000000001" customHeight="1" x14ac:dyDescent="0.25">
      <c r="A93" s="194" t="s">
        <v>273</v>
      </c>
      <c r="B93" s="2">
        <v>1</v>
      </c>
      <c r="C93" s="2">
        <v>7</v>
      </c>
      <c r="D93" s="2">
        <v>78.38</v>
      </c>
    </row>
    <row r="94" spans="1:4" ht="20.100000000000001" customHeight="1" x14ac:dyDescent="0.25">
      <c r="A94" s="159" t="s">
        <v>273</v>
      </c>
      <c r="B94" s="2">
        <v>2</v>
      </c>
      <c r="C94" s="2">
        <v>9</v>
      </c>
      <c r="D94" s="3">
        <v>37.6</v>
      </c>
    </row>
    <row r="95" spans="1:4" ht="20.100000000000001" customHeight="1" x14ac:dyDescent="0.25">
      <c r="A95" s="159" t="s">
        <v>273</v>
      </c>
      <c r="B95" s="2">
        <v>3</v>
      </c>
      <c r="C95" s="2">
        <v>10</v>
      </c>
      <c r="D95" s="2">
        <v>56.36</v>
      </c>
    </row>
    <row r="96" spans="1:4" ht="20.100000000000001" customHeight="1" x14ac:dyDescent="0.25">
      <c r="A96" s="159" t="s">
        <v>273</v>
      </c>
      <c r="B96" s="2">
        <v>4</v>
      </c>
      <c r="C96" s="2">
        <v>9</v>
      </c>
      <c r="D96" s="2">
        <v>68.91</v>
      </c>
    </row>
    <row r="97" spans="1:4" ht="20.100000000000001" customHeight="1" x14ac:dyDescent="0.25">
      <c r="A97" s="159" t="s">
        <v>273</v>
      </c>
      <c r="B97" s="2">
        <v>5</v>
      </c>
      <c r="C97" s="2">
        <v>7</v>
      </c>
      <c r="D97" s="2">
        <v>94.76</v>
      </c>
    </row>
    <row r="98" spans="1:4" ht="20.100000000000001" customHeight="1" x14ac:dyDescent="0.25">
      <c r="A98" s="159" t="s">
        <v>273</v>
      </c>
      <c r="B98" s="2">
        <v>6</v>
      </c>
      <c r="C98" s="2">
        <v>9</v>
      </c>
      <c r="D98" s="2">
        <v>53.57</v>
      </c>
    </row>
    <row r="99" spans="1:4" ht="20.100000000000001" customHeight="1" x14ac:dyDescent="0.25">
      <c r="A99" s="159" t="s">
        <v>273</v>
      </c>
      <c r="B99" s="2">
        <v>7</v>
      </c>
      <c r="C99" s="2">
        <v>5</v>
      </c>
      <c r="D99" s="2">
        <v>28.9</v>
      </c>
    </row>
    <row r="100" spans="1:4" ht="20.100000000000001" customHeight="1" x14ac:dyDescent="0.25">
      <c r="A100" s="159"/>
      <c r="B100" s="20"/>
      <c r="C100" s="162"/>
      <c r="D100" s="174"/>
    </row>
    <row r="101" spans="1:4" ht="20.100000000000001" customHeight="1" x14ac:dyDescent="0.25">
      <c r="A101" s="160"/>
      <c r="B101" s="48"/>
      <c r="C101" s="48"/>
      <c r="D101" s="46"/>
    </row>
    <row r="102" spans="1:4" ht="20.100000000000001" customHeight="1" x14ac:dyDescent="0.25">
      <c r="A102" s="194" t="s">
        <v>274</v>
      </c>
      <c r="B102" s="2">
        <v>1</v>
      </c>
      <c r="C102" s="2">
        <v>6</v>
      </c>
      <c r="D102" s="86">
        <v>36.130000000000003</v>
      </c>
    </row>
    <row r="103" spans="1:4" ht="20.100000000000001" customHeight="1" x14ac:dyDescent="0.25">
      <c r="A103" s="159" t="s">
        <v>274</v>
      </c>
      <c r="B103" s="2">
        <v>2</v>
      </c>
      <c r="C103" s="2">
        <v>2</v>
      </c>
      <c r="D103" s="2">
        <v>49.69</v>
      </c>
    </row>
    <row r="104" spans="1:4" ht="20.100000000000001" customHeight="1" x14ac:dyDescent="0.25">
      <c r="A104" s="159" t="s">
        <v>274</v>
      </c>
      <c r="B104" s="2">
        <v>3</v>
      </c>
      <c r="C104" s="2">
        <v>3</v>
      </c>
      <c r="D104" s="3">
        <v>65.599999999999994</v>
      </c>
    </row>
    <row r="105" spans="1:4" ht="20.100000000000001" customHeight="1" x14ac:dyDescent="0.25">
      <c r="A105" s="159" t="s">
        <v>274</v>
      </c>
      <c r="B105" s="2">
        <v>4</v>
      </c>
      <c r="C105" s="2">
        <v>4</v>
      </c>
      <c r="D105" s="2">
        <v>80.22</v>
      </c>
    </row>
    <row r="106" spans="1:4" ht="20.100000000000001" customHeight="1" x14ac:dyDescent="0.25">
      <c r="A106" s="159" t="s">
        <v>274</v>
      </c>
      <c r="B106" s="2">
        <v>5</v>
      </c>
      <c r="C106" s="2">
        <v>3</v>
      </c>
      <c r="D106" s="2">
        <v>60.05</v>
      </c>
    </row>
    <row r="107" spans="1:4" ht="20.100000000000001" customHeight="1" x14ac:dyDescent="0.25">
      <c r="A107" s="159" t="s">
        <v>274</v>
      </c>
      <c r="B107" s="2">
        <v>6</v>
      </c>
      <c r="C107" s="2">
        <v>5</v>
      </c>
      <c r="D107" s="3">
        <v>64</v>
      </c>
    </row>
    <row r="108" spans="1:4" ht="20.100000000000001" customHeight="1" x14ac:dyDescent="0.25">
      <c r="A108" s="159" t="s">
        <v>274</v>
      </c>
      <c r="B108" s="2">
        <v>7</v>
      </c>
      <c r="C108" s="2">
        <v>3</v>
      </c>
      <c r="D108" s="2">
        <v>73.05</v>
      </c>
    </row>
    <row r="109" spans="1:4" ht="20.100000000000001" customHeight="1" x14ac:dyDescent="0.25">
      <c r="A109" s="159" t="s">
        <v>315</v>
      </c>
      <c r="B109" s="2">
        <v>1</v>
      </c>
      <c r="C109" s="2">
        <v>2</v>
      </c>
      <c r="D109" s="86">
        <v>100.98</v>
      </c>
    </row>
    <row r="110" spans="1:4" ht="20.100000000000001" customHeight="1" x14ac:dyDescent="0.25">
      <c r="A110" s="159" t="s">
        <v>315</v>
      </c>
      <c r="B110" s="2">
        <v>2</v>
      </c>
      <c r="C110" s="2">
        <v>2</v>
      </c>
      <c r="D110" s="200">
        <v>99.5</v>
      </c>
    </row>
    <row r="111" spans="1:4" ht="20.100000000000001" customHeight="1" x14ac:dyDescent="0.25">
      <c r="A111" s="159" t="s">
        <v>315</v>
      </c>
      <c r="B111" s="2">
        <v>3</v>
      </c>
      <c r="C111" s="2">
        <v>2</v>
      </c>
      <c r="D111" s="86">
        <v>111.49</v>
      </c>
    </row>
    <row r="112" spans="1:4" ht="20.100000000000001" customHeight="1" x14ac:dyDescent="0.25">
      <c r="A112" s="159" t="s">
        <v>315</v>
      </c>
      <c r="B112" s="2">
        <v>4</v>
      </c>
      <c r="C112" s="2">
        <v>2</v>
      </c>
      <c r="D112" s="2">
        <v>75.37</v>
      </c>
    </row>
    <row r="113" spans="1:4" ht="20.100000000000001" customHeight="1" x14ac:dyDescent="0.25">
      <c r="A113" s="159" t="s">
        <v>315</v>
      </c>
      <c r="B113" s="2">
        <v>5</v>
      </c>
      <c r="C113" s="2">
        <v>3</v>
      </c>
      <c r="D113" s="2">
        <v>101.29</v>
      </c>
    </row>
    <row r="114" spans="1:4" ht="20.100000000000001" customHeight="1" x14ac:dyDescent="0.25">
      <c r="A114" s="159" t="s">
        <v>315</v>
      </c>
      <c r="B114" s="2">
        <v>6</v>
      </c>
      <c r="C114" s="2">
        <v>2</v>
      </c>
      <c r="D114" s="2">
        <v>81.38</v>
      </c>
    </row>
    <row r="115" spans="1:4" ht="20.100000000000001" customHeight="1" x14ac:dyDescent="0.25">
      <c r="A115" s="159" t="s">
        <v>315</v>
      </c>
      <c r="B115" s="2">
        <v>7</v>
      </c>
      <c r="C115" s="2">
        <v>2</v>
      </c>
      <c r="D115" s="2">
        <v>99.22</v>
      </c>
    </row>
    <row r="116" spans="1:4" ht="20.100000000000001" customHeight="1" x14ac:dyDescent="0.25">
      <c r="A116" s="194" t="s">
        <v>316</v>
      </c>
      <c r="B116" s="2">
        <v>1</v>
      </c>
      <c r="C116" s="2">
        <v>2</v>
      </c>
      <c r="D116" s="2">
        <v>26.81</v>
      </c>
    </row>
    <row r="117" spans="1:4" ht="20.100000000000001" customHeight="1" x14ac:dyDescent="0.25">
      <c r="A117" s="159" t="s">
        <v>316</v>
      </c>
      <c r="B117" s="2">
        <v>2</v>
      </c>
      <c r="C117" s="2">
        <v>3</v>
      </c>
      <c r="D117" s="2">
        <v>29.82</v>
      </c>
    </row>
    <row r="118" spans="1:4" ht="20.100000000000001" customHeight="1" x14ac:dyDescent="0.25">
      <c r="A118" s="159" t="s">
        <v>316</v>
      </c>
      <c r="B118" s="2">
        <v>3</v>
      </c>
      <c r="C118" s="2">
        <v>3</v>
      </c>
      <c r="D118" s="2">
        <v>30.62</v>
      </c>
    </row>
    <row r="119" spans="1:4" ht="20.100000000000001" customHeight="1" x14ac:dyDescent="0.25">
      <c r="A119" s="159" t="s">
        <v>316</v>
      </c>
      <c r="B119" s="2">
        <v>4</v>
      </c>
      <c r="C119" s="2">
        <v>3</v>
      </c>
      <c r="D119" s="2">
        <v>15.85</v>
      </c>
    </row>
    <row r="120" spans="1:4" ht="20.100000000000001" customHeight="1" x14ac:dyDescent="0.25">
      <c r="A120" s="159" t="s">
        <v>316</v>
      </c>
      <c r="B120" s="2">
        <v>5</v>
      </c>
      <c r="C120" s="2">
        <v>3</v>
      </c>
      <c r="D120" s="3">
        <v>38.200000000000003</v>
      </c>
    </row>
    <row r="121" spans="1:4" ht="20.100000000000001" customHeight="1" x14ac:dyDescent="0.25">
      <c r="A121" s="159" t="s">
        <v>316</v>
      </c>
      <c r="B121" s="2">
        <v>6</v>
      </c>
      <c r="C121" s="2">
        <v>2</v>
      </c>
      <c r="D121" s="2">
        <v>20.32</v>
      </c>
    </row>
    <row r="122" spans="1:4" ht="20.100000000000001" customHeight="1" x14ac:dyDescent="0.25">
      <c r="A122" s="159" t="s">
        <v>316</v>
      </c>
      <c r="B122" s="2">
        <v>7</v>
      </c>
      <c r="C122" s="2">
        <v>2</v>
      </c>
      <c r="D122" s="2">
        <v>27.63</v>
      </c>
    </row>
    <row r="123" spans="1:4" ht="20.100000000000001" customHeight="1" x14ac:dyDescent="0.25">
      <c r="A123" s="194" t="s">
        <v>317</v>
      </c>
      <c r="B123" s="2">
        <v>1</v>
      </c>
      <c r="C123" s="2">
        <v>2</v>
      </c>
      <c r="D123" s="86">
        <v>121.79</v>
      </c>
    </row>
    <row r="124" spans="1:4" ht="20.100000000000001" customHeight="1" x14ac:dyDescent="0.25">
      <c r="A124" s="159" t="s">
        <v>317</v>
      </c>
      <c r="B124" s="2">
        <v>2</v>
      </c>
      <c r="C124" s="2">
        <v>2</v>
      </c>
      <c r="D124" s="200">
        <v>109.3</v>
      </c>
    </row>
    <row r="125" spans="1:4" ht="20.100000000000001" customHeight="1" x14ac:dyDescent="0.25">
      <c r="A125" s="159" t="s">
        <v>317</v>
      </c>
      <c r="B125" s="2">
        <v>3</v>
      </c>
      <c r="C125" s="2">
        <v>3</v>
      </c>
      <c r="D125" s="2">
        <v>120.65</v>
      </c>
    </row>
    <row r="126" spans="1:4" ht="20.100000000000001" customHeight="1" x14ac:dyDescent="0.25">
      <c r="A126" s="159" t="s">
        <v>317</v>
      </c>
      <c r="B126" s="2">
        <v>4</v>
      </c>
      <c r="C126" s="2">
        <v>2</v>
      </c>
      <c r="D126" s="2">
        <v>139.97</v>
      </c>
    </row>
    <row r="127" spans="1:4" ht="20.100000000000001" customHeight="1" x14ac:dyDescent="0.25">
      <c r="A127" s="159" t="s">
        <v>317</v>
      </c>
      <c r="B127" s="2">
        <v>5</v>
      </c>
      <c r="C127" s="2">
        <v>3</v>
      </c>
      <c r="D127" s="3">
        <v>138.6</v>
      </c>
    </row>
    <row r="128" spans="1:4" ht="20.100000000000001" customHeight="1" x14ac:dyDescent="0.25">
      <c r="A128" s="159" t="s">
        <v>317</v>
      </c>
      <c r="B128" s="2">
        <v>6</v>
      </c>
      <c r="C128" s="2">
        <v>2</v>
      </c>
      <c r="D128" s="2">
        <v>146.22</v>
      </c>
    </row>
    <row r="129" spans="1:4" ht="20.100000000000001" customHeight="1" x14ac:dyDescent="0.25">
      <c r="A129" s="159" t="s">
        <v>317</v>
      </c>
      <c r="B129" s="2">
        <v>7</v>
      </c>
      <c r="C129" s="2">
        <v>3</v>
      </c>
      <c r="D129" s="2">
        <v>192.79</v>
      </c>
    </row>
    <row r="130" spans="1:4" ht="20.100000000000001" customHeight="1" x14ac:dyDescent="0.25">
      <c r="A130" s="194" t="s">
        <v>318</v>
      </c>
      <c r="B130" s="2">
        <v>1</v>
      </c>
      <c r="C130" s="2">
        <v>2</v>
      </c>
      <c r="D130" s="86">
        <v>59.21</v>
      </c>
    </row>
    <row r="131" spans="1:4" ht="20.100000000000001" customHeight="1" x14ac:dyDescent="0.25">
      <c r="A131" s="159" t="s">
        <v>318</v>
      </c>
      <c r="B131" s="2">
        <v>2</v>
      </c>
      <c r="C131" s="2">
        <v>1</v>
      </c>
      <c r="D131" s="86">
        <v>36.92</v>
      </c>
    </row>
    <row r="132" spans="1:4" ht="20.100000000000001" customHeight="1" x14ac:dyDescent="0.25">
      <c r="A132" s="159" t="s">
        <v>318</v>
      </c>
      <c r="B132" s="2">
        <v>3</v>
      </c>
      <c r="C132" s="2">
        <v>3</v>
      </c>
      <c r="D132" s="86">
        <v>58.91</v>
      </c>
    </row>
    <row r="133" spans="1:4" ht="20.100000000000001" customHeight="1" x14ac:dyDescent="0.25">
      <c r="A133" s="159" t="s">
        <v>318</v>
      </c>
      <c r="B133" s="2">
        <v>4</v>
      </c>
      <c r="C133" s="2">
        <v>1</v>
      </c>
      <c r="D133" s="2">
        <v>55.81</v>
      </c>
    </row>
    <row r="134" spans="1:4" ht="20.100000000000001" customHeight="1" x14ac:dyDescent="0.25">
      <c r="A134" s="159" t="s">
        <v>318</v>
      </c>
      <c r="B134" s="2">
        <v>5</v>
      </c>
      <c r="C134" s="2">
        <v>2</v>
      </c>
      <c r="D134" s="2">
        <v>79.739999999999995</v>
      </c>
    </row>
    <row r="135" spans="1:4" ht="20.100000000000001" customHeight="1" x14ac:dyDescent="0.25">
      <c r="A135" s="159" t="s">
        <v>318</v>
      </c>
      <c r="B135" s="2">
        <v>6</v>
      </c>
      <c r="C135" s="2">
        <v>2</v>
      </c>
      <c r="D135" s="2">
        <v>83.73</v>
      </c>
    </row>
    <row r="136" spans="1:4" ht="20.100000000000001" customHeight="1" x14ac:dyDescent="0.25">
      <c r="A136" s="159" t="s">
        <v>318</v>
      </c>
      <c r="B136" s="2">
        <v>7</v>
      </c>
      <c r="C136" s="2">
        <v>2</v>
      </c>
      <c r="D136" s="2">
        <v>110.18</v>
      </c>
    </row>
    <row r="137" spans="1:4" ht="20.100000000000001" customHeight="1" x14ac:dyDescent="0.25">
      <c r="A137" s="159" t="s">
        <v>319</v>
      </c>
      <c r="B137" s="2">
        <v>15</v>
      </c>
      <c r="C137" s="2">
        <v>2</v>
      </c>
      <c r="D137" s="2">
        <v>43.86</v>
      </c>
    </row>
    <row r="138" spans="1:4" ht="20.100000000000001" customHeight="1" x14ac:dyDescent="0.25">
      <c r="A138" s="159" t="s">
        <v>319</v>
      </c>
      <c r="B138" s="2">
        <v>16</v>
      </c>
      <c r="C138" s="2">
        <v>2</v>
      </c>
      <c r="D138" s="2">
        <v>36.590000000000003</v>
      </c>
    </row>
    <row r="139" spans="1:4" ht="20.100000000000001" customHeight="1" x14ac:dyDescent="0.25">
      <c r="A139" s="159" t="s">
        <v>319</v>
      </c>
      <c r="B139" s="2">
        <v>17</v>
      </c>
      <c r="C139" s="2">
        <v>2</v>
      </c>
      <c r="D139" s="2">
        <v>60.92</v>
      </c>
    </row>
    <row r="140" spans="1:4" ht="20.100000000000001" customHeight="1" x14ac:dyDescent="0.25">
      <c r="A140" s="159" t="s">
        <v>319</v>
      </c>
      <c r="B140" s="2">
        <v>18</v>
      </c>
      <c r="C140" s="2">
        <v>2</v>
      </c>
      <c r="D140" s="2">
        <v>47.48</v>
      </c>
    </row>
    <row r="141" spans="1:4" ht="20.100000000000001" customHeight="1" x14ac:dyDescent="0.25">
      <c r="A141" s="159" t="s">
        <v>319</v>
      </c>
      <c r="B141" s="2">
        <v>19</v>
      </c>
      <c r="C141" s="2">
        <v>2</v>
      </c>
      <c r="D141" s="2">
        <v>70.319999999999993</v>
      </c>
    </row>
    <row r="142" spans="1:4" ht="20.100000000000001" customHeight="1" x14ac:dyDescent="0.25">
      <c r="A142" s="159" t="s">
        <v>319</v>
      </c>
      <c r="B142" s="2">
        <v>20</v>
      </c>
      <c r="C142" s="2">
        <v>2</v>
      </c>
      <c r="D142" s="2">
        <v>66.650000000000006</v>
      </c>
    </row>
    <row r="143" spans="1:4" ht="20.100000000000001" customHeight="1" x14ac:dyDescent="0.25">
      <c r="A143" s="159" t="s">
        <v>319</v>
      </c>
      <c r="B143" s="2">
        <v>21</v>
      </c>
      <c r="C143" s="2">
        <v>2</v>
      </c>
      <c r="D143" s="2">
        <v>58.35</v>
      </c>
    </row>
    <row r="144" spans="1:4" ht="20.100000000000001" customHeight="1" x14ac:dyDescent="0.25">
      <c r="A144" s="159" t="s">
        <v>320</v>
      </c>
      <c r="B144" s="2">
        <v>15</v>
      </c>
      <c r="C144" s="2">
        <v>3</v>
      </c>
      <c r="D144" s="2">
        <v>126.58</v>
      </c>
    </row>
    <row r="145" spans="1:4" ht="20.100000000000001" customHeight="1" x14ac:dyDescent="0.25">
      <c r="A145" s="159" t="s">
        <v>320</v>
      </c>
      <c r="B145" s="2">
        <v>16</v>
      </c>
      <c r="C145" s="2">
        <v>2</v>
      </c>
      <c r="D145" s="2">
        <v>81.349999999999994</v>
      </c>
    </row>
    <row r="146" spans="1:4" ht="20.100000000000001" customHeight="1" x14ac:dyDescent="0.25">
      <c r="A146" s="159" t="s">
        <v>320</v>
      </c>
      <c r="B146" s="2">
        <v>17</v>
      </c>
      <c r="C146" s="2">
        <v>2</v>
      </c>
      <c r="D146" s="2">
        <v>109.14</v>
      </c>
    </row>
    <row r="147" spans="1:4" ht="20.100000000000001" customHeight="1" x14ac:dyDescent="0.25">
      <c r="A147" s="159" t="s">
        <v>320</v>
      </c>
      <c r="B147" s="2">
        <v>18</v>
      </c>
      <c r="C147" s="2">
        <v>2</v>
      </c>
      <c r="D147" s="3">
        <v>89.6</v>
      </c>
    </row>
    <row r="148" spans="1:4" ht="20.100000000000001" customHeight="1" x14ac:dyDescent="0.25">
      <c r="A148" s="159" t="s">
        <v>320</v>
      </c>
      <c r="B148" s="2">
        <v>19</v>
      </c>
      <c r="C148" s="2">
        <v>2</v>
      </c>
      <c r="D148" s="2">
        <v>54.61</v>
      </c>
    </row>
    <row r="149" spans="1:4" ht="20.100000000000001" customHeight="1" x14ac:dyDescent="0.25">
      <c r="A149" s="159" t="s">
        <v>320</v>
      </c>
      <c r="B149" s="2">
        <v>20</v>
      </c>
      <c r="C149" s="2">
        <v>3</v>
      </c>
      <c r="D149" s="2">
        <v>92.81</v>
      </c>
    </row>
    <row r="150" spans="1:4" ht="20.100000000000001" customHeight="1" x14ac:dyDescent="0.25">
      <c r="A150" s="159" t="s">
        <v>320</v>
      </c>
      <c r="B150" s="2">
        <v>21</v>
      </c>
      <c r="C150" s="2">
        <v>2</v>
      </c>
      <c r="D150" s="2">
        <v>140.26</v>
      </c>
    </row>
  </sheetData>
  <mergeCells count="2">
    <mergeCell ref="W1:X1"/>
    <mergeCell ref="W20:X2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Germination</vt:lpstr>
      <vt:lpstr>PR length and growth rate</vt:lpstr>
      <vt:lpstr>scatter plots and LR number</vt:lpstr>
      <vt:lpstr>LR distribution</vt:lpstr>
      <vt:lpstr>LR distance</vt:lpstr>
      <vt:lpstr>LR length</vt:lpstr>
      <vt:lpstr>LR angle</vt:lpstr>
      <vt:lpstr>clustering</vt:lpstr>
      <vt:lpstr>AR number</vt:lpstr>
      <vt:lpstr>AR growth rate</vt:lpstr>
      <vt:lpstr>AR initiation time</vt:lpstr>
      <vt:lpstr>AR response</vt:lpstr>
      <vt:lpstr>AR length</vt:lpstr>
      <vt:lpstr>AR growth angle</vt:lpstr>
      <vt:lpstr>Maximum AR length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Alaguero Cordovilla, Aurora</dc:creator>
  <cp:lastModifiedBy>Alaguero Cordovilla, Aurora</cp:lastModifiedBy>
  <cp:lastPrinted>2018-02-21T12:26:15Z</cp:lastPrinted>
  <dcterms:created xsi:type="dcterms:W3CDTF">2018-02-16T11:33:36Z</dcterms:created>
  <dcterms:modified xsi:type="dcterms:W3CDTF">2018-06-11T13:36:02Z</dcterms:modified>
</cp:coreProperties>
</file>